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C:\Users\rozar\OneDrive\Desktop\Spladder analysis (2-tail)\"/>
    </mc:Choice>
  </mc:AlternateContent>
  <xr:revisionPtr revIDLastSave="0" documentId="13_ncr:1_{5476B3A2-7141-4437-AFA8-658F916D812C}" xr6:coauthVersionLast="45" xr6:coauthVersionMax="45" xr10:uidLastSave="{00000000-0000-0000-0000-000000000000}"/>
  <bookViews>
    <workbookView xWindow="-108" yWindow="-108" windowWidth="23256" windowHeight="12576" activeTab="1" xr2:uid="{00000000-000D-0000-FFFF-FFFF00000000}"/>
  </bookViews>
  <sheets>
    <sheet name="Mutually exclusive exons" sheetId="1" r:id="rId1"/>
    <sheet name="PSI values" sheetId="12" r:id="rId2"/>
    <sheet name="exon-pre-coverage" sheetId="3" r:id="rId3"/>
    <sheet name="exon 1 coverage" sheetId="5" r:id="rId4"/>
    <sheet name="exon 2 coverage" sheetId="6" r:id="rId5"/>
    <sheet name="exon_after_coverage" sheetId="4" r:id="rId6"/>
    <sheet name="Differential analysis" sheetId="8" r:id="rId7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W910" i="12" l="1"/>
  <c r="W4" i="12"/>
  <c r="W5" i="12"/>
  <c r="W6" i="12"/>
  <c r="W7" i="12"/>
  <c r="W8" i="12"/>
  <c r="W9" i="12"/>
  <c r="W10" i="12"/>
  <c r="W11" i="12"/>
  <c r="W12" i="12"/>
  <c r="W13" i="12"/>
  <c r="W14" i="12"/>
  <c r="W15" i="12"/>
  <c r="W16" i="12"/>
  <c r="W17" i="12"/>
  <c r="W18" i="12"/>
  <c r="W19" i="12"/>
  <c r="W20" i="12"/>
  <c r="W21" i="12"/>
  <c r="W22" i="12"/>
  <c r="W23" i="12"/>
  <c r="W24" i="12"/>
  <c r="W25" i="12"/>
  <c r="W26" i="12"/>
  <c r="W27" i="12"/>
  <c r="W28" i="12"/>
  <c r="W29" i="12"/>
  <c r="W30" i="12"/>
  <c r="W31" i="12"/>
  <c r="W32" i="12"/>
  <c r="W33" i="12"/>
  <c r="W34" i="12"/>
  <c r="W35" i="12"/>
  <c r="W36" i="12"/>
  <c r="W37" i="12"/>
  <c r="W38" i="12"/>
  <c r="W39" i="12"/>
  <c r="W40" i="12"/>
  <c r="W41" i="12"/>
  <c r="W42" i="12"/>
  <c r="W43" i="12"/>
  <c r="W44" i="12"/>
  <c r="W45" i="12"/>
  <c r="W46" i="12"/>
  <c r="W47" i="12"/>
  <c r="W48" i="12"/>
  <c r="W49" i="12"/>
  <c r="W50" i="12"/>
  <c r="W51" i="12"/>
  <c r="W52" i="12"/>
  <c r="W53" i="12"/>
  <c r="W54" i="12"/>
  <c r="W55" i="12"/>
  <c r="W56" i="12"/>
  <c r="W57" i="12"/>
  <c r="W58" i="12"/>
  <c r="W59" i="12"/>
  <c r="W60" i="12"/>
  <c r="W61" i="12"/>
  <c r="W62" i="12"/>
  <c r="W63" i="12"/>
  <c r="W64" i="12"/>
  <c r="W65" i="12"/>
  <c r="W66" i="12"/>
  <c r="W67" i="12"/>
  <c r="W68" i="12"/>
  <c r="W69" i="12"/>
  <c r="W70" i="12"/>
  <c r="W71" i="12"/>
  <c r="W72" i="12"/>
  <c r="W73" i="12"/>
  <c r="W74" i="12"/>
  <c r="W75" i="12"/>
  <c r="W76" i="12"/>
  <c r="W77" i="12"/>
  <c r="W78" i="12"/>
  <c r="W79" i="12"/>
  <c r="W80" i="12"/>
  <c r="W81" i="12"/>
  <c r="W82" i="12"/>
  <c r="W83" i="12"/>
  <c r="W84" i="12"/>
  <c r="W85" i="12"/>
  <c r="W86" i="12"/>
  <c r="W87" i="12"/>
  <c r="W88" i="12"/>
  <c r="W89" i="12"/>
  <c r="W90" i="12"/>
  <c r="W91" i="12"/>
  <c r="W92" i="12"/>
  <c r="W93" i="12"/>
  <c r="W94" i="12"/>
  <c r="W95" i="12"/>
  <c r="W96" i="12"/>
  <c r="W97" i="12"/>
  <c r="W98" i="12"/>
  <c r="W99" i="12"/>
  <c r="W100" i="12"/>
  <c r="W101" i="12"/>
  <c r="W102" i="12"/>
  <c r="W103" i="12"/>
  <c r="W104" i="12"/>
  <c r="W105" i="12"/>
  <c r="W106" i="12"/>
  <c r="W107" i="12"/>
  <c r="W108" i="12"/>
  <c r="W109" i="12"/>
  <c r="W110" i="12"/>
  <c r="W111" i="12"/>
  <c r="W112" i="12"/>
  <c r="W113" i="12"/>
  <c r="W114" i="12"/>
  <c r="W115" i="12"/>
  <c r="W116" i="12"/>
  <c r="W117" i="12"/>
  <c r="W118" i="12"/>
  <c r="W119" i="12"/>
  <c r="W120" i="12"/>
  <c r="W121" i="12"/>
  <c r="W122" i="12"/>
  <c r="W123" i="12"/>
  <c r="W124" i="12"/>
  <c r="W125" i="12"/>
  <c r="W126" i="12"/>
  <c r="W127" i="12"/>
  <c r="W128" i="12"/>
  <c r="W129" i="12"/>
  <c r="W130" i="12"/>
  <c r="W131" i="12"/>
  <c r="W132" i="12"/>
  <c r="W133" i="12"/>
  <c r="W134" i="12"/>
  <c r="W135" i="12"/>
  <c r="W136" i="12"/>
  <c r="W137" i="12"/>
  <c r="W138" i="12"/>
  <c r="W139" i="12"/>
  <c r="W140" i="12"/>
  <c r="W141" i="12"/>
  <c r="W142" i="12"/>
  <c r="W143" i="12"/>
  <c r="W144" i="12"/>
  <c r="W145" i="12"/>
  <c r="W146" i="12"/>
  <c r="W147" i="12"/>
  <c r="W148" i="12"/>
  <c r="W149" i="12"/>
  <c r="W150" i="12"/>
  <c r="W151" i="12"/>
  <c r="W152" i="12"/>
  <c r="W153" i="12"/>
  <c r="W154" i="12"/>
  <c r="W155" i="12"/>
  <c r="W156" i="12"/>
  <c r="W157" i="12"/>
  <c r="W158" i="12"/>
  <c r="W159" i="12"/>
  <c r="W160" i="12"/>
  <c r="W161" i="12"/>
  <c r="W162" i="12"/>
  <c r="W163" i="12"/>
  <c r="W164" i="12"/>
  <c r="W165" i="12"/>
  <c r="W166" i="12"/>
  <c r="W167" i="12"/>
  <c r="W168" i="12"/>
  <c r="W169" i="12"/>
  <c r="W170" i="12"/>
  <c r="W171" i="12"/>
  <c r="W172" i="12"/>
  <c r="W173" i="12"/>
  <c r="W174" i="12"/>
  <c r="W175" i="12"/>
  <c r="W176" i="12"/>
  <c r="W177" i="12"/>
  <c r="W178" i="12"/>
  <c r="W179" i="12"/>
  <c r="W180" i="12"/>
  <c r="W181" i="12"/>
  <c r="W182" i="12"/>
  <c r="W183" i="12"/>
  <c r="W184" i="12"/>
  <c r="W185" i="12"/>
  <c r="W186" i="12"/>
  <c r="W187" i="12"/>
  <c r="W188" i="12"/>
  <c r="W189" i="12"/>
  <c r="W190" i="12"/>
  <c r="W191" i="12"/>
  <c r="W192" i="12"/>
  <c r="W193" i="12"/>
  <c r="W194" i="12"/>
  <c r="W195" i="12"/>
  <c r="W196" i="12"/>
  <c r="W197" i="12"/>
  <c r="W198" i="12"/>
  <c r="W199" i="12"/>
  <c r="W200" i="12"/>
  <c r="W201" i="12"/>
  <c r="W202" i="12"/>
  <c r="W203" i="12"/>
  <c r="W204" i="12"/>
  <c r="W205" i="12"/>
  <c r="W206" i="12"/>
  <c r="W207" i="12"/>
  <c r="W208" i="12"/>
  <c r="W209" i="12"/>
  <c r="W210" i="12"/>
  <c r="W211" i="12"/>
  <c r="W212" i="12"/>
  <c r="W213" i="12"/>
  <c r="W214" i="12"/>
  <c r="W215" i="12"/>
  <c r="W216" i="12"/>
  <c r="W217" i="12"/>
  <c r="W218" i="12"/>
  <c r="W219" i="12"/>
  <c r="W220" i="12"/>
  <c r="W221" i="12"/>
  <c r="W222" i="12"/>
  <c r="W223" i="12"/>
  <c r="W224" i="12"/>
  <c r="W225" i="12"/>
  <c r="W226" i="12"/>
  <c r="W227" i="12"/>
  <c r="W228" i="12"/>
  <c r="W229" i="12"/>
  <c r="W230" i="12"/>
  <c r="W231" i="12"/>
  <c r="W232" i="12"/>
  <c r="W233" i="12"/>
  <c r="W234" i="12"/>
  <c r="W235" i="12"/>
  <c r="W236" i="12"/>
  <c r="W237" i="12"/>
  <c r="W238" i="12"/>
  <c r="W239" i="12"/>
  <c r="W240" i="12"/>
  <c r="W241" i="12"/>
  <c r="W242" i="12"/>
  <c r="W243" i="12"/>
  <c r="W244" i="12"/>
  <c r="W245" i="12"/>
  <c r="W246" i="12"/>
  <c r="W247" i="12"/>
  <c r="W248" i="12"/>
  <c r="W249" i="12"/>
  <c r="W250" i="12"/>
  <c r="W251" i="12"/>
  <c r="W252" i="12"/>
  <c r="W253" i="12"/>
  <c r="W254" i="12"/>
  <c r="W255" i="12"/>
  <c r="W256" i="12"/>
  <c r="W257" i="12"/>
  <c r="W258" i="12"/>
  <c r="W259" i="12"/>
  <c r="W260" i="12"/>
  <c r="W261" i="12"/>
  <c r="W262" i="12"/>
  <c r="W263" i="12"/>
  <c r="W264" i="12"/>
  <c r="W265" i="12"/>
  <c r="W266" i="12"/>
  <c r="W267" i="12"/>
  <c r="W268" i="12"/>
  <c r="W269" i="12"/>
  <c r="W270" i="12"/>
  <c r="W271" i="12"/>
  <c r="W272" i="12"/>
  <c r="W273" i="12"/>
  <c r="W274" i="12"/>
  <c r="W275" i="12"/>
  <c r="W276" i="12"/>
  <c r="W277" i="12"/>
  <c r="W278" i="12"/>
  <c r="W279" i="12"/>
  <c r="W280" i="12"/>
  <c r="W281" i="12"/>
  <c r="W282" i="12"/>
  <c r="W283" i="12"/>
  <c r="W284" i="12"/>
  <c r="W285" i="12"/>
  <c r="W286" i="12"/>
  <c r="W287" i="12"/>
  <c r="W288" i="12"/>
  <c r="W289" i="12"/>
  <c r="W290" i="12"/>
  <c r="W291" i="12"/>
  <c r="W292" i="12"/>
  <c r="W293" i="12"/>
  <c r="W294" i="12"/>
  <c r="W295" i="12"/>
  <c r="W296" i="12"/>
  <c r="W297" i="12"/>
  <c r="W298" i="12"/>
  <c r="W299" i="12"/>
  <c r="W300" i="12"/>
  <c r="W301" i="12"/>
  <c r="W302" i="12"/>
  <c r="W303" i="12"/>
  <c r="W304" i="12"/>
  <c r="W305" i="12"/>
  <c r="W306" i="12"/>
  <c r="W307" i="12"/>
  <c r="W308" i="12"/>
  <c r="W309" i="12"/>
  <c r="W310" i="12"/>
  <c r="W311" i="12"/>
  <c r="W312" i="12"/>
  <c r="W313" i="12"/>
  <c r="W314" i="12"/>
  <c r="W315" i="12"/>
  <c r="W316" i="12"/>
  <c r="W317" i="12"/>
  <c r="W318" i="12"/>
  <c r="W319" i="12"/>
  <c r="W320" i="12"/>
  <c r="W321" i="12"/>
  <c r="W322" i="12"/>
  <c r="W323" i="12"/>
  <c r="W324" i="12"/>
  <c r="W325" i="12"/>
  <c r="W326" i="12"/>
  <c r="W327" i="12"/>
  <c r="W328" i="12"/>
  <c r="W329" i="12"/>
  <c r="W330" i="12"/>
  <c r="W331" i="12"/>
  <c r="W332" i="12"/>
  <c r="W333" i="12"/>
  <c r="W334" i="12"/>
  <c r="W335" i="12"/>
  <c r="W336" i="12"/>
  <c r="W337" i="12"/>
  <c r="W338" i="12"/>
  <c r="W339" i="12"/>
  <c r="W340" i="12"/>
  <c r="W341" i="12"/>
  <c r="W342" i="12"/>
  <c r="W343" i="12"/>
  <c r="W344" i="12"/>
  <c r="W345" i="12"/>
  <c r="W346" i="12"/>
  <c r="W347" i="12"/>
  <c r="W348" i="12"/>
  <c r="W349" i="12"/>
  <c r="W350" i="12"/>
  <c r="W351" i="12"/>
  <c r="W352" i="12"/>
  <c r="W353" i="12"/>
  <c r="W354" i="12"/>
  <c r="W355" i="12"/>
  <c r="W356" i="12"/>
  <c r="W357" i="12"/>
  <c r="W358" i="12"/>
  <c r="W359" i="12"/>
  <c r="W360" i="12"/>
  <c r="W361" i="12"/>
  <c r="W362" i="12"/>
  <c r="W363" i="12"/>
  <c r="W364" i="12"/>
  <c r="W365" i="12"/>
  <c r="W366" i="12"/>
  <c r="W367" i="12"/>
  <c r="W368" i="12"/>
  <c r="W369" i="12"/>
  <c r="W370" i="12"/>
  <c r="W371" i="12"/>
  <c r="W372" i="12"/>
  <c r="W373" i="12"/>
  <c r="W374" i="12"/>
  <c r="W375" i="12"/>
  <c r="W376" i="12"/>
  <c r="W377" i="12"/>
  <c r="W378" i="12"/>
  <c r="W379" i="12"/>
  <c r="W380" i="12"/>
  <c r="W381" i="12"/>
  <c r="W382" i="12"/>
  <c r="W383" i="12"/>
  <c r="W384" i="12"/>
  <c r="W385" i="12"/>
  <c r="W386" i="12"/>
  <c r="W387" i="12"/>
  <c r="W388" i="12"/>
  <c r="W389" i="12"/>
  <c r="W390" i="12"/>
  <c r="W391" i="12"/>
  <c r="W392" i="12"/>
  <c r="W393" i="12"/>
  <c r="W394" i="12"/>
  <c r="W395" i="12"/>
  <c r="W396" i="12"/>
  <c r="W397" i="12"/>
  <c r="W398" i="12"/>
  <c r="W399" i="12"/>
  <c r="W400" i="12"/>
  <c r="W401" i="12"/>
  <c r="W402" i="12"/>
  <c r="W403" i="12"/>
  <c r="W404" i="12"/>
  <c r="W405" i="12"/>
  <c r="W406" i="12"/>
  <c r="W407" i="12"/>
  <c r="W408" i="12"/>
  <c r="W409" i="12"/>
  <c r="W410" i="12"/>
  <c r="W411" i="12"/>
  <c r="W412" i="12"/>
  <c r="W413" i="12"/>
  <c r="W414" i="12"/>
  <c r="W415" i="12"/>
  <c r="W416" i="12"/>
  <c r="W417" i="12"/>
  <c r="W418" i="12"/>
  <c r="W419" i="12"/>
  <c r="W420" i="12"/>
  <c r="W421" i="12"/>
  <c r="W422" i="12"/>
  <c r="W423" i="12"/>
  <c r="W424" i="12"/>
  <c r="W425" i="12"/>
  <c r="W426" i="12"/>
  <c r="W427" i="12"/>
  <c r="W428" i="12"/>
  <c r="W429" i="12"/>
  <c r="W430" i="12"/>
  <c r="W431" i="12"/>
  <c r="W432" i="12"/>
  <c r="W433" i="12"/>
  <c r="W434" i="12"/>
  <c r="W435" i="12"/>
  <c r="W436" i="12"/>
  <c r="W437" i="12"/>
  <c r="W438" i="12"/>
  <c r="W439" i="12"/>
  <c r="W440" i="12"/>
  <c r="W441" i="12"/>
  <c r="W442" i="12"/>
  <c r="W443" i="12"/>
  <c r="W444" i="12"/>
  <c r="W445" i="12"/>
  <c r="W446" i="12"/>
  <c r="W447" i="12"/>
  <c r="W448" i="12"/>
  <c r="W449" i="12"/>
  <c r="W450" i="12"/>
  <c r="W451" i="12"/>
  <c r="W452" i="12"/>
  <c r="W453" i="12"/>
  <c r="W454" i="12"/>
  <c r="W455" i="12"/>
  <c r="W456" i="12"/>
  <c r="W457" i="12"/>
  <c r="W458" i="12"/>
  <c r="W459" i="12"/>
  <c r="W460" i="12"/>
  <c r="W461" i="12"/>
  <c r="W462" i="12"/>
  <c r="W463" i="12"/>
  <c r="W464" i="12"/>
  <c r="W465" i="12"/>
  <c r="W466" i="12"/>
  <c r="W467" i="12"/>
  <c r="W468" i="12"/>
  <c r="W469" i="12"/>
  <c r="W470" i="12"/>
  <c r="W471" i="12"/>
  <c r="W472" i="12"/>
  <c r="W473" i="12"/>
  <c r="W474" i="12"/>
  <c r="W475" i="12"/>
  <c r="W476" i="12"/>
  <c r="W477" i="12"/>
  <c r="W478" i="12"/>
  <c r="W479" i="12"/>
  <c r="W480" i="12"/>
  <c r="W481" i="12"/>
  <c r="W482" i="12"/>
  <c r="W483" i="12"/>
  <c r="W484" i="12"/>
  <c r="W485" i="12"/>
  <c r="W486" i="12"/>
  <c r="W487" i="12"/>
  <c r="W488" i="12"/>
  <c r="W489" i="12"/>
  <c r="W490" i="12"/>
  <c r="W491" i="12"/>
  <c r="W492" i="12"/>
  <c r="W493" i="12"/>
  <c r="W494" i="12"/>
  <c r="W495" i="12"/>
  <c r="W496" i="12"/>
  <c r="W497" i="12"/>
  <c r="W498" i="12"/>
  <c r="W499" i="12"/>
  <c r="W500" i="12"/>
  <c r="W501" i="12"/>
  <c r="W502" i="12"/>
  <c r="W503" i="12"/>
  <c r="W504" i="12"/>
  <c r="W505" i="12"/>
  <c r="W506" i="12"/>
  <c r="W507" i="12"/>
  <c r="W508" i="12"/>
  <c r="W509" i="12"/>
  <c r="W510" i="12"/>
  <c r="W511" i="12"/>
  <c r="W512" i="12"/>
  <c r="W513" i="12"/>
  <c r="W514" i="12"/>
  <c r="W515" i="12"/>
  <c r="W516" i="12"/>
  <c r="W517" i="12"/>
  <c r="W518" i="12"/>
  <c r="W519" i="12"/>
  <c r="W520" i="12"/>
  <c r="W521" i="12"/>
  <c r="W522" i="12"/>
  <c r="W523" i="12"/>
  <c r="W524" i="12"/>
  <c r="W525" i="12"/>
  <c r="W526" i="12"/>
  <c r="W527" i="12"/>
  <c r="W528" i="12"/>
  <c r="W529" i="12"/>
  <c r="W530" i="12"/>
  <c r="W531" i="12"/>
  <c r="W532" i="12"/>
  <c r="W533" i="12"/>
  <c r="W534" i="12"/>
  <c r="W535" i="12"/>
  <c r="W536" i="12"/>
  <c r="W537" i="12"/>
  <c r="W538" i="12"/>
  <c r="W539" i="12"/>
  <c r="W540" i="12"/>
  <c r="W541" i="12"/>
  <c r="W542" i="12"/>
  <c r="W543" i="12"/>
  <c r="W544" i="12"/>
  <c r="W545" i="12"/>
  <c r="W546" i="12"/>
  <c r="W547" i="12"/>
  <c r="W548" i="12"/>
  <c r="W549" i="12"/>
  <c r="W550" i="12"/>
  <c r="W551" i="12"/>
  <c r="W552" i="12"/>
  <c r="W553" i="12"/>
  <c r="W554" i="12"/>
  <c r="W555" i="12"/>
  <c r="W556" i="12"/>
  <c r="W557" i="12"/>
  <c r="W558" i="12"/>
  <c r="W559" i="12"/>
  <c r="W560" i="12"/>
  <c r="W561" i="12"/>
  <c r="W562" i="12"/>
  <c r="W563" i="12"/>
  <c r="W564" i="12"/>
  <c r="W565" i="12"/>
  <c r="W566" i="12"/>
  <c r="W567" i="12"/>
  <c r="W568" i="12"/>
  <c r="W569" i="12"/>
  <c r="W570" i="12"/>
  <c r="W571" i="12"/>
  <c r="W572" i="12"/>
  <c r="W573" i="12"/>
  <c r="W574" i="12"/>
  <c r="W575" i="12"/>
  <c r="W576" i="12"/>
  <c r="W577" i="12"/>
  <c r="W578" i="12"/>
  <c r="W579" i="12"/>
  <c r="W580" i="12"/>
  <c r="W581" i="12"/>
  <c r="W582" i="12"/>
  <c r="W583" i="12"/>
  <c r="W584" i="12"/>
  <c r="W585" i="12"/>
  <c r="W586" i="12"/>
  <c r="W587" i="12"/>
  <c r="W588" i="12"/>
  <c r="W589" i="12"/>
  <c r="W590" i="12"/>
  <c r="W591" i="12"/>
  <c r="W592" i="12"/>
  <c r="W593" i="12"/>
  <c r="W594" i="12"/>
  <c r="W595" i="12"/>
  <c r="W596" i="12"/>
  <c r="W597" i="12"/>
  <c r="W598" i="12"/>
  <c r="W599" i="12"/>
  <c r="W600" i="12"/>
  <c r="W601" i="12"/>
  <c r="W602" i="12"/>
  <c r="W603" i="12"/>
  <c r="W604" i="12"/>
  <c r="W605" i="12"/>
  <c r="W606" i="12"/>
  <c r="W607" i="12"/>
  <c r="W608" i="12"/>
  <c r="W609" i="12"/>
  <c r="W610" i="12"/>
  <c r="W611" i="12"/>
  <c r="W612" i="12"/>
  <c r="W613" i="12"/>
  <c r="W614" i="12"/>
  <c r="W615" i="12"/>
  <c r="W616" i="12"/>
  <c r="W617" i="12"/>
  <c r="W618" i="12"/>
  <c r="W619" i="12"/>
  <c r="W620" i="12"/>
  <c r="W621" i="12"/>
  <c r="W622" i="12"/>
  <c r="W623" i="12"/>
  <c r="W624" i="12"/>
  <c r="W625" i="12"/>
  <c r="W626" i="12"/>
  <c r="W627" i="12"/>
  <c r="W628" i="12"/>
  <c r="W629" i="12"/>
  <c r="W630" i="12"/>
  <c r="W631" i="12"/>
  <c r="W632" i="12"/>
  <c r="W633" i="12"/>
  <c r="W634" i="12"/>
  <c r="W635" i="12"/>
  <c r="W636" i="12"/>
  <c r="W637" i="12"/>
  <c r="W638" i="12"/>
  <c r="W639" i="12"/>
  <c r="W640" i="12"/>
  <c r="W641" i="12"/>
  <c r="W642" i="12"/>
  <c r="W643" i="12"/>
  <c r="W644" i="12"/>
  <c r="W645" i="12"/>
  <c r="W646" i="12"/>
  <c r="W647" i="12"/>
  <c r="W648" i="12"/>
  <c r="W649" i="12"/>
  <c r="W650" i="12"/>
  <c r="W651" i="12"/>
  <c r="W652" i="12"/>
  <c r="W653" i="12"/>
  <c r="W654" i="12"/>
  <c r="W655" i="12"/>
  <c r="W656" i="12"/>
  <c r="W657" i="12"/>
  <c r="W658" i="12"/>
  <c r="W659" i="12"/>
  <c r="W660" i="12"/>
  <c r="W661" i="12"/>
  <c r="W662" i="12"/>
  <c r="W663" i="12"/>
  <c r="W664" i="12"/>
  <c r="W665" i="12"/>
  <c r="W666" i="12"/>
  <c r="W667" i="12"/>
  <c r="W668" i="12"/>
  <c r="W669" i="12"/>
  <c r="W670" i="12"/>
  <c r="W671" i="12"/>
  <c r="W672" i="12"/>
  <c r="W673" i="12"/>
  <c r="W674" i="12"/>
  <c r="W675" i="12"/>
  <c r="W676" i="12"/>
  <c r="W677" i="12"/>
  <c r="W678" i="12"/>
  <c r="W679" i="12"/>
  <c r="W680" i="12"/>
  <c r="W681" i="12"/>
  <c r="W682" i="12"/>
  <c r="W683" i="12"/>
  <c r="W684" i="12"/>
  <c r="W685" i="12"/>
  <c r="W686" i="12"/>
  <c r="W687" i="12"/>
  <c r="W688" i="12"/>
  <c r="W689" i="12"/>
  <c r="W690" i="12"/>
  <c r="W691" i="12"/>
  <c r="W692" i="12"/>
  <c r="W693" i="12"/>
  <c r="W694" i="12"/>
  <c r="W695" i="12"/>
  <c r="W696" i="12"/>
  <c r="W697" i="12"/>
  <c r="W698" i="12"/>
  <c r="W699" i="12"/>
  <c r="W700" i="12"/>
  <c r="W701" i="12"/>
  <c r="W702" i="12"/>
  <c r="W703" i="12"/>
  <c r="W704" i="12"/>
  <c r="W705" i="12"/>
  <c r="W706" i="12"/>
  <c r="W707" i="12"/>
  <c r="W708" i="12"/>
  <c r="W709" i="12"/>
  <c r="W710" i="12"/>
  <c r="W711" i="12"/>
  <c r="W712" i="12"/>
  <c r="W713" i="12"/>
  <c r="W714" i="12"/>
  <c r="W715" i="12"/>
  <c r="W716" i="12"/>
  <c r="W717" i="12"/>
  <c r="W718" i="12"/>
  <c r="W719" i="12"/>
  <c r="W720" i="12"/>
  <c r="W721" i="12"/>
  <c r="W722" i="12"/>
  <c r="W723" i="12"/>
  <c r="W724" i="12"/>
  <c r="W725" i="12"/>
  <c r="W726" i="12"/>
  <c r="W727" i="12"/>
  <c r="W728" i="12"/>
  <c r="W729" i="12"/>
  <c r="W730" i="12"/>
  <c r="W731" i="12"/>
  <c r="W732" i="12"/>
  <c r="W733" i="12"/>
  <c r="W734" i="12"/>
  <c r="W735" i="12"/>
  <c r="W736" i="12"/>
  <c r="W737" i="12"/>
  <c r="W738" i="12"/>
  <c r="W739" i="12"/>
  <c r="W740" i="12"/>
  <c r="W741" i="12"/>
  <c r="W742" i="12"/>
  <c r="W743" i="12"/>
  <c r="W744" i="12"/>
  <c r="W745" i="12"/>
  <c r="W746" i="12"/>
  <c r="W747" i="12"/>
  <c r="W748" i="12"/>
  <c r="W749" i="12"/>
  <c r="W750" i="12"/>
  <c r="W751" i="12"/>
  <c r="W752" i="12"/>
  <c r="W753" i="12"/>
  <c r="W754" i="12"/>
  <c r="W755" i="12"/>
  <c r="W756" i="12"/>
  <c r="W757" i="12"/>
  <c r="W758" i="12"/>
  <c r="W759" i="12"/>
  <c r="W760" i="12"/>
  <c r="W761" i="12"/>
  <c r="W762" i="12"/>
  <c r="W763" i="12"/>
  <c r="W764" i="12"/>
  <c r="W765" i="12"/>
  <c r="W766" i="12"/>
  <c r="W767" i="12"/>
  <c r="W768" i="12"/>
  <c r="W769" i="12"/>
  <c r="W770" i="12"/>
  <c r="W771" i="12"/>
  <c r="W772" i="12"/>
  <c r="W773" i="12"/>
  <c r="W774" i="12"/>
  <c r="W775" i="12"/>
  <c r="W776" i="12"/>
  <c r="W777" i="12"/>
  <c r="W778" i="12"/>
  <c r="W779" i="12"/>
  <c r="W780" i="12"/>
  <c r="W781" i="12"/>
  <c r="W782" i="12"/>
  <c r="W783" i="12"/>
  <c r="W784" i="12"/>
  <c r="W785" i="12"/>
  <c r="W786" i="12"/>
  <c r="W787" i="12"/>
  <c r="W788" i="12"/>
  <c r="W789" i="12"/>
  <c r="W790" i="12"/>
  <c r="W791" i="12"/>
  <c r="W792" i="12"/>
  <c r="W793" i="12"/>
  <c r="W794" i="12"/>
  <c r="W795" i="12"/>
  <c r="W796" i="12"/>
  <c r="W797" i="12"/>
  <c r="W798" i="12"/>
  <c r="W799" i="12"/>
  <c r="W800" i="12"/>
  <c r="W801" i="12"/>
  <c r="W802" i="12"/>
  <c r="W803" i="12"/>
  <c r="W804" i="12"/>
  <c r="W805" i="12"/>
  <c r="W806" i="12"/>
  <c r="W807" i="12"/>
  <c r="W808" i="12"/>
  <c r="W809" i="12"/>
  <c r="W810" i="12"/>
  <c r="W811" i="12"/>
  <c r="W812" i="12"/>
  <c r="W813" i="12"/>
  <c r="W814" i="12"/>
  <c r="W815" i="12"/>
  <c r="W816" i="12"/>
  <c r="W817" i="12"/>
  <c r="W818" i="12"/>
  <c r="W819" i="12"/>
  <c r="W820" i="12"/>
  <c r="W821" i="12"/>
  <c r="W822" i="12"/>
  <c r="W823" i="12"/>
  <c r="W824" i="12"/>
  <c r="W825" i="12"/>
  <c r="W826" i="12"/>
  <c r="W827" i="12"/>
  <c r="W828" i="12"/>
  <c r="W829" i="12"/>
  <c r="W830" i="12"/>
  <c r="W831" i="12"/>
  <c r="W832" i="12"/>
  <c r="W833" i="12"/>
  <c r="W834" i="12"/>
  <c r="W835" i="12"/>
  <c r="W836" i="12"/>
  <c r="W837" i="12"/>
  <c r="W838" i="12"/>
  <c r="W839" i="12"/>
  <c r="W840" i="12"/>
  <c r="W841" i="12"/>
  <c r="W842" i="12"/>
  <c r="W843" i="12"/>
  <c r="W844" i="12"/>
  <c r="W845" i="12"/>
  <c r="W846" i="12"/>
  <c r="W847" i="12"/>
  <c r="W848" i="12"/>
  <c r="W849" i="12"/>
  <c r="W850" i="12"/>
  <c r="W851" i="12"/>
  <c r="W852" i="12"/>
  <c r="W853" i="12"/>
  <c r="W854" i="12"/>
  <c r="W855" i="12"/>
  <c r="W856" i="12"/>
  <c r="W857" i="12"/>
  <c r="W858" i="12"/>
  <c r="W859" i="12"/>
  <c r="W860" i="12"/>
  <c r="W861" i="12"/>
  <c r="W862" i="12"/>
  <c r="W863" i="12"/>
  <c r="W864" i="12"/>
  <c r="W865" i="12"/>
  <c r="W866" i="12"/>
  <c r="W867" i="12"/>
  <c r="W868" i="12"/>
  <c r="W869" i="12"/>
  <c r="W870" i="12"/>
  <c r="W871" i="12"/>
  <c r="W872" i="12"/>
  <c r="W873" i="12"/>
  <c r="W874" i="12"/>
  <c r="W875" i="12"/>
  <c r="W876" i="12"/>
  <c r="W877" i="12"/>
  <c r="W878" i="12"/>
  <c r="W879" i="12"/>
  <c r="W880" i="12"/>
  <c r="W881" i="12"/>
  <c r="W882" i="12"/>
  <c r="W883" i="12"/>
  <c r="W884" i="12"/>
  <c r="W885" i="12"/>
  <c r="W886" i="12"/>
  <c r="W887" i="12"/>
  <c r="W888" i="12"/>
  <c r="W889" i="12"/>
  <c r="W890" i="12"/>
  <c r="W891" i="12"/>
  <c r="W892" i="12"/>
  <c r="W893" i="12"/>
  <c r="W894" i="12"/>
  <c r="W895" i="12"/>
  <c r="W896" i="12"/>
  <c r="W897" i="12"/>
  <c r="W898" i="12"/>
  <c r="W899" i="12"/>
  <c r="W900" i="12"/>
  <c r="W901" i="12"/>
  <c r="W902" i="12"/>
  <c r="W903" i="12"/>
  <c r="W904" i="12"/>
  <c r="W905" i="12"/>
  <c r="W906" i="12"/>
  <c r="W907" i="12"/>
  <c r="W908" i="12"/>
  <c r="W909" i="12"/>
  <c r="W911" i="12"/>
  <c r="W912" i="12"/>
  <c r="W913" i="12"/>
  <c r="W914" i="12"/>
  <c r="W915" i="12"/>
  <c r="W916" i="12"/>
  <c r="W917" i="12"/>
  <c r="W3" i="12"/>
  <c r="K5" i="12" l="1"/>
  <c r="O45" i="12" l="1"/>
  <c r="N11" i="12"/>
  <c r="L15" i="12"/>
  <c r="K8" i="12"/>
  <c r="O917" i="12"/>
  <c r="N917" i="12"/>
  <c r="L917" i="12"/>
  <c r="K917" i="12"/>
  <c r="O916" i="12"/>
  <c r="N916" i="12"/>
  <c r="L916" i="12"/>
  <c r="K916" i="12"/>
  <c r="O915" i="12"/>
  <c r="N915" i="12"/>
  <c r="L915" i="12"/>
  <c r="K915" i="12"/>
  <c r="O914" i="12"/>
  <c r="N914" i="12"/>
  <c r="L914" i="12"/>
  <c r="K914" i="12"/>
  <c r="O913" i="12"/>
  <c r="N913" i="12"/>
  <c r="L913" i="12"/>
  <c r="K913" i="12"/>
  <c r="O912" i="12"/>
  <c r="N912" i="12"/>
  <c r="L912" i="12"/>
  <c r="K912" i="12"/>
  <c r="O911" i="12"/>
  <c r="N911" i="12"/>
  <c r="L911" i="12"/>
  <c r="K911" i="12"/>
  <c r="O910" i="12"/>
  <c r="N910" i="12"/>
  <c r="L910" i="12"/>
  <c r="K910" i="12"/>
  <c r="O909" i="12"/>
  <c r="N909" i="12"/>
  <c r="L909" i="12"/>
  <c r="K909" i="12"/>
  <c r="O908" i="12"/>
  <c r="N908" i="12"/>
  <c r="L908" i="12"/>
  <c r="K908" i="12"/>
  <c r="O907" i="12"/>
  <c r="N907" i="12"/>
  <c r="L907" i="12"/>
  <c r="K907" i="12"/>
  <c r="O906" i="12"/>
  <c r="N906" i="12"/>
  <c r="L906" i="12"/>
  <c r="K906" i="12"/>
  <c r="O905" i="12"/>
  <c r="N905" i="12"/>
  <c r="L905" i="12"/>
  <c r="K905" i="12"/>
  <c r="O904" i="12"/>
  <c r="N904" i="12"/>
  <c r="L904" i="12"/>
  <c r="K904" i="12"/>
  <c r="O903" i="12"/>
  <c r="N903" i="12"/>
  <c r="L903" i="12"/>
  <c r="K903" i="12"/>
  <c r="O902" i="12"/>
  <c r="N902" i="12"/>
  <c r="L902" i="12"/>
  <c r="K902" i="12"/>
  <c r="O901" i="12"/>
  <c r="N901" i="12"/>
  <c r="L901" i="12"/>
  <c r="K901" i="12"/>
  <c r="O900" i="12"/>
  <c r="N900" i="12"/>
  <c r="L900" i="12"/>
  <c r="K900" i="12"/>
  <c r="O899" i="12"/>
  <c r="N899" i="12"/>
  <c r="L899" i="12"/>
  <c r="K899" i="12"/>
  <c r="O898" i="12"/>
  <c r="N898" i="12"/>
  <c r="L898" i="12"/>
  <c r="K898" i="12"/>
  <c r="O897" i="12"/>
  <c r="N897" i="12"/>
  <c r="L897" i="12"/>
  <c r="K897" i="12"/>
  <c r="O896" i="12"/>
  <c r="N896" i="12"/>
  <c r="L896" i="12"/>
  <c r="K896" i="12"/>
  <c r="O895" i="12"/>
  <c r="N895" i="12"/>
  <c r="L895" i="12"/>
  <c r="K895" i="12"/>
  <c r="O894" i="12"/>
  <c r="N894" i="12"/>
  <c r="L894" i="12"/>
  <c r="K894" i="12"/>
  <c r="O893" i="12"/>
  <c r="N893" i="12"/>
  <c r="L893" i="12"/>
  <c r="K893" i="12"/>
  <c r="O892" i="12"/>
  <c r="N892" i="12"/>
  <c r="L892" i="12"/>
  <c r="K892" i="12"/>
  <c r="O891" i="12"/>
  <c r="N891" i="12"/>
  <c r="L891" i="12"/>
  <c r="K891" i="12"/>
  <c r="O890" i="12"/>
  <c r="N890" i="12"/>
  <c r="L890" i="12"/>
  <c r="K890" i="12"/>
  <c r="O889" i="12"/>
  <c r="N889" i="12"/>
  <c r="L889" i="12"/>
  <c r="K889" i="12"/>
  <c r="O888" i="12"/>
  <c r="N888" i="12"/>
  <c r="L888" i="12"/>
  <c r="K888" i="12"/>
  <c r="O887" i="12"/>
  <c r="N887" i="12"/>
  <c r="L887" i="12"/>
  <c r="K887" i="12"/>
  <c r="O886" i="12"/>
  <c r="N886" i="12"/>
  <c r="L886" i="12"/>
  <c r="K886" i="12"/>
  <c r="O885" i="12"/>
  <c r="N885" i="12"/>
  <c r="L885" i="12"/>
  <c r="K885" i="12"/>
  <c r="O884" i="12"/>
  <c r="N884" i="12"/>
  <c r="L884" i="12"/>
  <c r="K884" i="12"/>
  <c r="O883" i="12"/>
  <c r="N883" i="12"/>
  <c r="L883" i="12"/>
  <c r="K883" i="12"/>
  <c r="O882" i="12"/>
  <c r="N882" i="12"/>
  <c r="L882" i="12"/>
  <c r="K882" i="12"/>
  <c r="O881" i="12"/>
  <c r="N881" i="12"/>
  <c r="L881" i="12"/>
  <c r="K881" i="12"/>
  <c r="O880" i="12"/>
  <c r="N880" i="12"/>
  <c r="L880" i="12"/>
  <c r="K880" i="12"/>
  <c r="O879" i="12"/>
  <c r="N879" i="12"/>
  <c r="L879" i="12"/>
  <c r="K879" i="12"/>
  <c r="O878" i="12"/>
  <c r="N878" i="12"/>
  <c r="L878" i="12"/>
  <c r="K878" i="12"/>
  <c r="O877" i="12"/>
  <c r="N877" i="12"/>
  <c r="L877" i="12"/>
  <c r="K877" i="12"/>
  <c r="O876" i="12"/>
  <c r="N876" i="12"/>
  <c r="L876" i="12"/>
  <c r="K876" i="12"/>
  <c r="O875" i="12"/>
  <c r="N875" i="12"/>
  <c r="L875" i="12"/>
  <c r="K875" i="12"/>
  <c r="O874" i="12"/>
  <c r="N874" i="12"/>
  <c r="L874" i="12"/>
  <c r="K874" i="12"/>
  <c r="O873" i="12"/>
  <c r="N873" i="12"/>
  <c r="L873" i="12"/>
  <c r="K873" i="12"/>
  <c r="O872" i="12"/>
  <c r="N872" i="12"/>
  <c r="L872" i="12"/>
  <c r="K872" i="12"/>
  <c r="O871" i="12"/>
  <c r="N871" i="12"/>
  <c r="L871" i="12"/>
  <c r="K871" i="12"/>
  <c r="O870" i="12"/>
  <c r="N870" i="12"/>
  <c r="L870" i="12"/>
  <c r="K870" i="12"/>
  <c r="O869" i="12"/>
  <c r="N869" i="12"/>
  <c r="L869" i="12"/>
  <c r="K869" i="12"/>
  <c r="O868" i="12"/>
  <c r="N868" i="12"/>
  <c r="L868" i="12"/>
  <c r="K868" i="12"/>
  <c r="O867" i="12"/>
  <c r="N867" i="12"/>
  <c r="L867" i="12"/>
  <c r="K867" i="12"/>
  <c r="O866" i="12"/>
  <c r="N866" i="12"/>
  <c r="L866" i="12"/>
  <c r="K866" i="12"/>
  <c r="O865" i="12"/>
  <c r="N865" i="12"/>
  <c r="L865" i="12"/>
  <c r="K865" i="12"/>
  <c r="O864" i="12"/>
  <c r="N864" i="12"/>
  <c r="L864" i="12"/>
  <c r="K864" i="12"/>
  <c r="O863" i="12"/>
  <c r="N863" i="12"/>
  <c r="L863" i="12"/>
  <c r="K863" i="12"/>
  <c r="O862" i="12"/>
  <c r="N862" i="12"/>
  <c r="L862" i="12"/>
  <c r="K862" i="12"/>
  <c r="O861" i="12"/>
  <c r="N861" i="12"/>
  <c r="L861" i="12"/>
  <c r="K861" i="12"/>
  <c r="O860" i="12"/>
  <c r="N860" i="12"/>
  <c r="L860" i="12"/>
  <c r="K860" i="12"/>
  <c r="O859" i="12"/>
  <c r="N859" i="12"/>
  <c r="L859" i="12"/>
  <c r="K859" i="12"/>
  <c r="O858" i="12"/>
  <c r="N858" i="12"/>
  <c r="L858" i="12"/>
  <c r="K858" i="12"/>
  <c r="O857" i="12"/>
  <c r="N857" i="12"/>
  <c r="L857" i="12"/>
  <c r="K857" i="12"/>
  <c r="O856" i="12"/>
  <c r="N856" i="12"/>
  <c r="L856" i="12"/>
  <c r="K856" i="12"/>
  <c r="O855" i="12"/>
  <c r="N855" i="12"/>
  <c r="L855" i="12"/>
  <c r="K855" i="12"/>
  <c r="O854" i="12"/>
  <c r="N854" i="12"/>
  <c r="L854" i="12"/>
  <c r="K854" i="12"/>
  <c r="O853" i="12"/>
  <c r="N853" i="12"/>
  <c r="L853" i="12"/>
  <c r="K853" i="12"/>
  <c r="O852" i="12"/>
  <c r="N852" i="12"/>
  <c r="L852" i="12"/>
  <c r="K852" i="12"/>
  <c r="O851" i="12"/>
  <c r="N851" i="12"/>
  <c r="L851" i="12"/>
  <c r="K851" i="12"/>
  <c r="O850" i="12"/>
  <c r="N850" i="12"/>
  <c r="L850" i="12"/>
  <c r="K850" i="12"/>
  <c r="O849" i="12"/>
  <c r="N849" i="12"/>
  <c r="L849" i="12"/>
  <c r="K849" i="12"/>
  <c r="O848" i="12"/>
  <c r="N848" i="12"/>
  <c r="L848" i="12"/>
  <c r="K848" i="12"/>
  <c r="O847" i="12"/>
  <c r="N847" i="12"/>
  <c r="L847" i="12"/>
  <c r="K847" i="12"/>
  <c r="O846" i="12"/>
  <c r="N846" i="12"/>
  <c r="L846" i="12"/>
  <c r="K846" i="12"/>
  <c r="O845" i="12"/>
  <c r="N845" i="12"/>
  <c r="L845" i="12"/>
  <c r="K845" i="12"/>
  <c r="O844" i="12"/>
  <c r="N844" i="12"/>
  <c r="L844" i="12"/>
  <c r="K844" i="12"/>
  <c r="O843" i="12"/>
  <c r="N843" i="12"/>
  <c r="L843" i="12"/>
  <c r="K843" i="12"/>
  <c r="O842" i="12"/>
  <c r="N842" i="12"/>
  <c r="L842" i="12"/>
  <c r="K842" i="12"/>
  <c r="O841" i="12"/>
  <c r="N841" i="12"/>
  <c r="L841" i="12"/>
  <c r="K841" i="12"/>
  <c r="O840" i="12"/>
  <c r="N840" i="12"/>
  <c r="L840" i="12"/>
  <c r="K840" i="12"/>
  <c r="O839" i="12"/>
  <c r="N839" i="12"/>
  <c r="L839" i="12"/>
  <c r="K839" i="12"/>
  <c r="O838" i="12"/>
  <c r="N838" i="12"/>
  <c r="L838" i="12"/>
  <c r="K838" i="12"/>
  <c r="O837" i="12"/>
  <c r="N837" i="12"/>
  <c r="L837" i="12"/>
  <c r="K837" i="12"/>
  <c r="O836" i="12"/>
  <c r="N836" i="12"/>
  <c r="L836" i="12"/>
  <c r="K836" i="12"/>
  <c r="O835" i="12"/>
  <c r="N835" i="12"/>
  <c r="L835" i="12"/>
  <c r="K835" i="12"/>
  <c r="O834" i="12"/>
  <c r="N834" i="12"/>
  <c r="L834" i="12"/>
  <c r="K834" i="12"/>
  <c r="O833" i="12"/>
  <c r="N833" i="12"/>
  <c r="L833" i="12"/>
  <c r="K833" i="12"/>
  <c r="O832" i="12"/>
  <c r="N832" i="12"/>
  <c r="L832" i="12"/>
  <c r="K832" i="12"/>
  <c r="O831" i="12"/>
  <c r="N831" i="12"/>
  <c r="L831" i="12"/>
  <c r="K831" i="12"/>
  <c r="O830" i="12"/>
  <c r="N830" i="12"/>
  <c r="L830" i="12"/>
  <c r="K830" i="12"/>
  <c r="O829" i="12"/>
  <c r="N829" i="12"/>
  <c r="L829" i="12"/>
  <c r="K829" i="12"/>
  <c r="O828" i="12"/>
  <c r="N828" i="12"/>
  <c r="L828" i="12"/>
  <c r="K828" i="12"/>
  <c r="O827" i="12"/>
  <c r="N827" i="12"/>
  <c r="L827" i="12"/>
  <c r="K827" i="12"/>
  <c r="O826" i="12"/>
  <c r="N826" i="12"/>
  <c r="L826" i="12"/>
  <c r="K826" i="12"/>
  <c r="O825" i="12"/>
  <c r="N825" i="12"/>
  <c r="L825" i="12"/>
  <c r="K825" i="12"/>
  <c r="O824" i="12"/>
  <c r="N824" i="12"/>
  <c r="L824" i="12"/>
  <c r="K824" i="12"/>
  <c r="O823" i="12"/>
  <c r="N823" i="12"/>
  <c r="L823" i="12"/>
  <c r="K823" i="12"/>
  <c r="O822" i="12"/>
  <c r="N822" i="12"/>
  <c r="L822" i="12"/>
  <c r="K822" i="12"/>
  <c r="O821" i="12"/>
  <c r="N821" i="12"/>
  <c r="L821" i="12"/>
  <c r="K821" i="12"/>
  <c r="O820" i="12"/>
  <c r="N820" i="12"/>
  <c r="L820" i="12"/>
  <c r="K820" i="12"/>
  <c r="O819" i="12"/>
  <c r="N819" i="12"/>
  <c r="L819" i="12"/>
  <c r="K819" i="12"/>
  <c r="O818" i="12"/>
  <c r="N818" i="12"/>
  <c r="L818" i="12"/>
  <c r="K818" i="12"/>
  <c r="O817" i="12"/>
  <c r="N817" i="12"/>
  <c r="L817" i="12"/>
  <c r="K817" i="12"/>
  <c r="O816" i="12"/>
  <c r="N816" i="12"/>
  <c r="L816" i="12"/>
  <c r="K816" i="12"/>
  <c r="O815" i="12"/>
  <c r="N815" i="12"/>
  <c r="L815" i="12"/>
  <c r="K815" i="12"/>
  <c r="O814" i="12"/>
  <c r="N814" i="12"/>
  <c r="L814" i="12"/>
  <c r="K814" i="12"/>
  <c r="O813" i="12"/>
  <c r="N813" i="12"/>
  <c r="L813" i="12"/>
  <c r="K813" i="12"/>
  <c r="O812" i="12"/>
  <c r="N812" i="12"/>
  <c r="L812" i="12"/>
  <c r="K812" i="12"/>
  <c r="O811" i="12"/>
  <c r="N811" i="12"/>
  <c r="L811" i="12"/>
  <c r="K811" i="12"/>
  <c r="O810" i="12"/>
  <c r="N810" i="12"/>
  <c r="L810" i="12"/>
  <c r="K810" i="12"/>
  <c r="O809" i="12"/>
  <c r="N809" i="12"/>
  <c r="L809" i="12"/>
  <c r="K809" i="12"/>
  <c r="O808" i="12"/>
  <c r="N808" i="12"/>
  <c r="L808" i="12"/>
  <c r="K808" i="12"/>
  <c r="O807" i="12"/>
  <c r="N807" i="12"/>
  <c r="L807" i="12"/>
  <c r="K807" i="12"/>
  <c r="O806" i="12"/>
  <c r="N806" i="12"/>
  <c r="L806" i="12"/>
  <c r="K806" i="12"/>
  <c r="O805" i="12"/>
  <c r="N805" i="12"/>
  <c r="L805" i="12"/>
  <c r="K805" i="12"/>
  <c r="O804" i="12"/>
  <c r="N804" i="12"/>
  <c r="L804" i="12"/>
  <c r="K804" i="12"/>
  <c r="O803" i="12"/>
  <c r="N803" i="12"/>
  <c r="L803" i="12"/>
  <c r="K803" i="12"/>
  <c r="O802" i="12"/>
  <c r="N802" i="12"/>
  <c r="L802" i="12"/>
  <c r="K802" i="12"/>
  <c r="O801" i="12"/>
  <c r="N801" i="12"/>
  <c r="L801" i="12"/>
  <c r="K801" i="12"/>
  <c r="O800" i="12"/>
  <c r="N800" i="12"/>
  <c r="L800" i="12"/>
  <c r="K800" i="12"/>
  <c r="O799" i="12"/>
  <c r="N799" i="12"/>
  <c r="L799" i="12"/>
  <c r="K799" i="12"/>
  <c r="O798" i="12"/>
  <c r="N798" i="12"/>
  <c r="L798" i="12"/>
  <c r="K798" i="12"/>
  <c r="O797" i="12"/>
  <c r="N797" i="12"/>
  <c r="L797" i="12"/>
  <c r="K797" i="12"/>
  <c r="O796" i="12"/>
  <c r="N796" i="12"/>
  <c r="L796" i="12"/>
  <c r="K796" i="12"/>
  <c r="O795" i="12"/>
  <c r="N795" i="12"/>
  <c r="L795" i="12"/>
  <c r="K795" i="12"/>
  <c r="O794" i="12"/>
  <c r="N794" i="12"/>
  <c r="L794" i="12"/>
  <c r="K794" i="12"/>
  <c r="O793" i="12"/>
  <c r="N793" i="12"/>
  <c r="L793" i="12"/>
  <c r="K793" i="12"/>
  <c r="O792" i="12"/>
  <c r="N792" i="12"/>
  <c r="L792" i="12"/>
  <c r="K792" i="12"/>
  <c r="O791" i="12"/>
  <c r="N791" i="12"/>
  <c r="L791" i="12"/>
  <c r="K791" i="12"/>
  <c r="O790" i="12"/>
  <c r="N790" i="12"/>
  <c r="L790" i="12"/>
  <c r="K790" i="12"/>
  <c r="O789" i="12"/>
  <c r="N789" i="12"/>
  <c r="L789" i="12"/>
  <c r="K789" i="12"/>
  <c r="O788" i="12"/>
  <c r="N788" i="12"/>
  <c r="L788" i="12"/>
  <c r="K788" i="12"/>
  <c r="O787" i="12"/>
  <c r="N787" i="12"/>
  <c r="L787" i="12"/>
  <c r="K787" i="12"/>
  <c r="O786" i="12"/>
  <c r="N786" i="12"/>
  <c r="L786" i="12"/>
  <c r="K786" i="12"/>
  <c r="O785" i="12"/>
  <c r="N785" i="12"/>
  <c r="L785" i="12"/>
  <c r="K785" i="12"/>
  <c r="O784" i="12"/>
  <c r="N784" i="12"/>
  <c r="L784" i="12"/>
  <c r="K784" i="12"/>
  <c r="O783" i="12"/>
  <c r="N783" i="12"/>
  <c r="L783" i="12"/>
  <c r="K783" i="12"/>
  <c r="O782" i="12"/>
  <c r="N782" i="12"/>
  <c r="L782" i="12"/>
  <c r="K782" i="12"/>
  <c r="O781" i="12"/>
  <c r="N781" i="12"/>
  <c r="L781" i="12"/>
  <c r="K781" i="12"/>
  <c r="O780" i="12"/>
  <c r="N780" i="12"/>
  <c r="L780" i="12"/>
  <c r="K780" i="12"/>
  <c r="O779" i="12"/>
  <c r="N779" i="12"/>
  <c r="L779" i="12"/>
  <c r="K779" i="12"/>
  <c r="O778" i="12"/>
  <c r="N778" i="12"/>
  <c r="L778" i="12"/>
  <c r="K778" i="12"/>
  <c r="O777" i="12"/>
  <c r="N777" i="12"/>
  <c r="L777" i="12"/>
  <c r="K777" i="12"/>
  <c r="O776" i="12"/>
  <c r="N776" i="12"/>
  <c r="L776" i="12"/>
  <c r="K776" i="12"/>
  <c r="O775" i="12"/>
  <c r="N775" i="12"/>
  <c r="L775" i="12"/>
  <c r="K775" i="12"/>
  <c r="O774" i="12"/>
  <c r="N774" i="12"/>
  <c r="L774" i="12"/>
  <c r="K774" i="12"/>
  <c r="O773" i="12"/>
  <c r="N773" i="12"/>
  <c r="L773" i="12"/>
  <c r="K773" i="12"/>
  <c r="O772" i="12"/>
  <c r="N772" i="12"/>
  <c r="L772" i="12"/>
  <c r="K772" i="12"/>
  <c r="O771" i="12"/>
  <c r="N771" i="12"/>
  <c r="L771" i="12"/>
  <c r="K771" i="12"/>
  <c r="O770" i="12"/>
  <c r="N770" i="12"/>
  <c r="L770" i="12"/>
  <c r="K770" i="12"/>
  <c r="O769" i="12"/>
  <c r="N769" i="12"/>
  <c r="L769" i="12"/>
  <c r="K769" i="12"/>
  <c r="O768" i="12"/>
  <c r="N768" i="12"/>
  <c r="L768" i="12"/>
  <c r="K768" i="12"/>
  <c r="O767" i="12"/>
  <c r="N767" i="12"/>
  <c r="L767" i="12"/>
  <c r="K767" i="12"/>
  <c r="O766" i="12"/>
  <c r="N766" i="12"/>
  <c r="L766" i="12"/>
  <c r="K766" i="12"/>
  <c r="O765" i="12"/>
  <c r="N765" i="12"/>
  <c r="L765" i="12"/>
  <c r="K765" i="12"/>
  <c r="O764" i="12"/>
  <c r="N764" i="12"/>
  <c r="L764" i="12"/>
  <c r="K764" i="12"/>
  <c r="O763" i="12"/>
  <c r="N763" i="12"/>
  <c r="L763" i="12"/>
  <c r="K763" i="12"/>
  <c r="O762" i="12"/>
  <c r="N762" i="12"/>
  <c r="L762" i="12"/>
  <c r="K762" i="12"/>
  <c r="O761" i="12"/>
  <c r="N761" i="12"/>
  <c r="L761" i="12"/>
  <c r="K761" i="12"/>
  <c r="O760" i="12"/>
  <c r="N760" i="12"/>
  <c r="L760" i="12"/>
  <c r="K760" i="12"/>
  <c r="O759" i="12"/>
  <c r="N759" i="12"/>
  <c r="L759" i="12"/>
  <c r="K759" i="12"/>
  <c r="O758" i="12"/>
  <c r="N758" i="12"/>
  <c r="L758" i="12"/>
  <c r="K758" i="12"/>
  <c r="O757" i="12"/>
  <c r="N757" i="12"/>
  <c r="L757" i="12"/>
  <c r="K757" i="12"/>
  <c r="O756" i="12"/>
  <c r="N756" i="12"/>
  <c r="L756" i="12"/>
  <c r="K756" i="12"/>
  <c r="O755" i="12"/>
  <c r="N755" i="12"/>
  <c r="L755" i="12"/>
  <c r="K755" i="12"/>
  <c r="O754" i="12"/>
  <c r="N754" i="12"/>
  <c r="L754" i="12"/>
  <c r="K754" i="12"/>
  <c r="O753" i="12"/>
  <c r="N753" i="12"/>
  <c r="L753" i="12"/>
  <c r="K753" i="12"/>
  <c r="O752" i="12"/>
  <c r="N752" i="12"/>
  <c r="L752" i="12"/>
  <c r="K752" i="12"/>
  <c r="O751" i="12"/>
  <c r="N751" i="12"/>
  <c r="L751" i="12"/>
  <c r="K751" i="12"/>
  <c r="O750" i="12"/>
  <c r="N750" i="12"/>
  <c r="L750" i="12"/>
  <c r="K750" i="12"/>
  <c r="O749" i="12"/>
  <c r="N749" i="12"/>
  <c r="L749" i="12"/>
  <c r="K749" i="12"/>
  <c r="O748" i="12"/>
  <c r="N748" i="12"/>
  <c r="L748" i="12"/>
  <c r="K748" i="12"/>
  <c r="O747" i="12"/>
  <c r="N747" i="12"/>
  <c r="L747" i="12"/>
  <c r="K747" i="12"/>
  <c r="O746" i="12"/>
  <c r="N746" i="12"/>
  <c r="L746" i="12"/>
  <c r="K746" i="12"/>
  <c r="O745" i="12"/>
  <c r="N745" i="12"/>
  <c r="L745" i="12"/>
  <c r="K745" i="12"/>
  <c r="O744" i="12"/>
  <c r="N744" i="12"/>
  <c r="L744" i="12"/>
  <c r="K744" i="12"/>
  <c r="O743" i="12"/>
  <c r="N743" i="12"/>
  <c r="L743" i="12"/>
  <c r="K743" i="12"/>
  <c r="O742" i="12"/>
  <c r="N742" i="12"/>
  <c r="L742" i="12"/>
  <c r="K742" i="12"/>
  <c r="O741" i="12"/>
  <c r="N741" i="12"/>
  <c r="L741" i="12"/>
  <c r="K741" i="12"/>
  <c r="O740" i="12"/>
  <c r="N740" i="12"/>
  <c r="L740" i="12"/>
  <c r="K740" i="12"/>
  <c r="O739" i="12"/>
  <c r="N739" i="12"/>
  <c r="L739" i="12"/>
  <c r="K739" i="12"/>
  <c r="O738" i="12"/>
  <c r="N738" i="12"/>
  <c r="L738" i="12"/>
  <c r="K738" i="12"/>
  <c r="O737" i="12"/>
  <c r="N737" i="12"/>
  <c r="L737" i="12"/>
  <c r="K737" i="12"/>
  <c r="O736" i="12"/>
  <c r="N736" i="12"/>
  <c r="L736" i="12"/>
  <c r="K736" i="12"/>
  <c r="O735" i="12"/>
  <c r="N735" i="12"/>
  <c r="L735" i="12"/>
  <c r="K735" i="12"/>
  <c r="O734" i="12"/>
  <c r="N734" i="12"/>
  <c r="L734" i="12"/>
  <c r="K734" i="12"/>
  <c r="O733" i="12"/>
  <c r="N733" i="12"/>
  <c r="L733" i="12"/>
  <c r="K733" i="12"/>
  <c r="O732" i="12"/>
  <c r="N732" i="12"/>
  <c r="L732" i="12"/>
  <c r="K732" i="12"/>
  <c r="O731" i="12"/>
  <c r="N731" i="12"/>
  <c r="L731" i="12"/>
  <c r="K731" i="12"/>
  <c r="O730" i="12"/>
  <c r="N730" i="12"/>
  <c r="L730" i="12"/>
  <c r="K730" i="12"/>
  <c r="O729" i="12"/>
  <c r="N729" i="12"/>
  <c r="L729" i="12"/>
  <c r="K729" i="12"/>
  <c r="O728" i="12"/>
  <c r="N728" i="12"/>
  <c r="L728" i="12"/>
  <c r="K728" i="12"/>
  <c r="O727" i="12"/>
  <c r="N727" i="12"/>
  <c r="L727" i="12"/>
  <c r="K727" i="12"/>
  <c r="O726" i="12"/>
  <c r="N726" i="12"/>
  <c r="L726" i="12"/>
  <c r="K726" i="12"/>
  <c r="O725" i="12"/>
  <c r="N725" i="12"/>
  <c r="L725" i="12"/>
  <c r="K725" i="12"/>
  <c r="O724" i="12"/>
  <c r="N724" i="12"/>
  <c r="L724" i="12"/>
  <c r="K724" i="12"/>
  <c r="O723" i="12"/>
  <c r="N723" i="12"/>
  <c r="L723" i="12"/>
  <c r="K723" i="12"/>
  <c r="O722" i="12"/>
  <c r="N722" i="12"/>
  <c r="L722" i="12"/>
  <c r="K722" i="12"/>
  <c r="O721" i="12"/>
  <c r="N721" i="12"/>
  <c r="L721" i="12"/>
  <c r="K721" i="12"/>
  <c r="O720" i="12"/>
  <c r="N720" i="12"/>
  <c r="L720" i="12"/>
  <c r="K720" i="12"/>
  <c r="O719" i="12"/>
  <c r="N719" i="12"/>
  <c r="L719" i="12"/>
  <c r="K719" i="12"/>
  <c r="O718" i="12"/>
  <c r="N718" i="12"/>
  <c r="L718" i="12"/>
  <c r="K718" i="12"/>
  <c r="O717" i="12"/>
  <c r="N717" i="12"/>
  <c r="L717" i="12"/>
  <c r="K717" i="12"/>
  <c r="O716" i="12"/>
  <c r="N716" i="12"/>
  <c r="L716" i="12"/>
  <c r="K716" i="12"/>
  <c r="O715" i="12"/>
  <c r="N715" i="12"/>
  <c r="L715" i="12"/>
  <c r="K715" i="12"/>
  <c r="O714" i="12"/>
  <c r="N714" i="12"/>
  <c r="L714" i="12"/>
  <c r="K714" i="12"/>
  <c r="O713" i="12"/>
  <c r="N713" i="12"/>
  <c r="L713" i="12"/>
  <c r="K713" i="12"/>
  <c r="O712" i="12"/>
  <c r="N712" i="12"/>
  <c r="L712" i="12"/>
  <c r="K712" i="12"/>
  <c r="O711" i="12"/>
  <c r="N711" i="12"/>
  <c r="L711" i="12"/>
  <c r="K711" i="12"/>
  <c r="O710" i="12"/>
  <c r="N710" i="12"/>
  <c r="L710" i="12"/>
  <c r="K710" i="12"/>
  <c r="O709" i="12"/>
  <c r="N709" i="12"/>
  <c r="L709" i="12"/>
  <c r="K709" i="12"/>
  <c r="O708" i="12"/>
  <c r="N708" i="12"/>
  <c r="L708" i="12"/>
  <c r="K708" i="12"/>
  <c r="O707" i="12"/>
  <c r="N707" i="12"/>
  <c r="L707" i="12"/>
  <c r="K707" i="12"/>
  <c r="O706" i="12"/>
  <c r="N706" i="12"/>
  <c r="L706" i="12"/>
  <c r="K706" i="12"/>
  <c r="O705" i="12"/>
  <c r="N705" i="12"/>
  <c r="L705" i="12"/>
  <c r="K705" i="12"/>
  <c r="O704" i="12"/>
  <c r="N704" i="12"/>
  <c r="L704" i="12"/>
  <c r="K704" i="12"/>
  <c r="O703" i="12"/>
  <c r="N703" i="12"/>
  <c r="L703" i="12"/>
  <c r="K703" i="12"/>
  <c r="O702" i="12"/>
  <c r="N702" i="12"/>
  <c r="L702" i="12"/>
  <c r="K702" i="12"/>
  <c r="O701" i="12"/>
  <c r="N701" i="12"/>
  <c r="L701" i="12"/>
  <c r="K701" i="12"/>
  <c r="O700" i="12"/>
  <c r="N700" i="12"/>
  <c r="L700" i="12"/>
  <c r="K700" i="12"/>
  <c r="O699" i="12"/>
  <c r="N699" i="12"/>
  <c r="L699" i="12"/>
  <c r="K699" i="12"/>
  <c r="O698" i="12"/>
  <c r="N698" i="12"/>
  <c r="L698" i="12"/>
  <c r="K698" i="12"/>
  <c r="O697" i="12"/>
  <c r="N697" i="12"/>
  <c r="L697" i="12"/>
  <c r="K697" i="12"/>
  <c r="O696" i="12"/>
  <c r="N696" i="12"/>
  <c r="L696" i="12"/>
  <c r="K696" i="12"/>
  <c r="O695" i="12"/>
  <c r="N695" i="12"/>
  <c r="L695" i="12"/>
  <c r="K695" i="12"/>
  <c r="O694" i="12"/>
  <c r="N694" i="12"/>
  <c r="L694" i="12"/>
  <c r="K694" i="12"/>
  <c r="O693" i="12"/>
  <c r="N693" i="12"/>
  <c r="L693" i="12"/>
  <c r="K693" i="12"/>
  <c r="O692" i="12"/>
  <c r="N692" i="12"/>
  <c r="L692" i="12"/>
  <c r="K692" i="12"/>
  <c r="O691" i="12"/>
  <c r="N691" i="12"/>
  <c r="L691" i="12"/>
  <c r="K691" i="12"/>
  <c r="O690" i="12"/>
  <c r="N690" i="12"/>
  <c r="L690" i="12"/>
  <c r="K690" i="12"/>
  <c r="O689" i="12"/>
  <c r="N689" i="12"/>
  <c r="L689" i="12"/>
  <c r="K689" i="12"/>
  <c r="O688" i="12"/>
  <c r="N688" i="12"/>
  <c r="L688" i="12"/>
  <c r="K688" i="12"/>
  <c r="O687" i="12"/>
  <c r="N687" i="12"/>
  <c r="L687" i="12"/>
  <c r="K687" i="12"/>
  <c r="O686" i="12"/>
  <c r="N686" i="12"/>
  <c r="L686" i="12"/>
  <c r="K686" i="12"/>
  <c r="O685" i="12"/>
  <c r="N685" i="12"/>
  <c r="L685" i="12"/>
  <c r="K685" i="12"/>
  <c r="O684" i="12"/>
  <c r="N684" i="12"/>
  <c r="L684" i="12"/>
  <c r="K684" i="12"/>
  <c r="O683" i="12"/>
  <c r="N683" i="12"/>
  <c r="L683" i="12"/>
  <c r="K683" i="12"/>
  <c r="O682" i="12"/>
  <c r="N682" i="12"/>
  <c r="L682" i="12"/>
  <c r="K682" i="12"/>
  <c r="O681" i="12"/>
  <c r="N681" i="12"/>
  <c r="L681" i="12"/>
  <c r="K681" i="12"/>
  <c r="O680" i="12"/>
  <c r="N680" i="12"/>
  <c r="L680" i="12"/>
  <c r="K680" i="12"/>
  <c r="O679" i="12"/>
  <c r="N679" i="12"/>
  <c r="L679" i="12"/>
  <c r="K679" i="12"/>
  <c r="O678" i="12"/>
  <c r="N678" i="12"/>
  <c r="L678" i="12"/>
  <c r="K678" i="12"/>
  <c r="O677" i="12"/>
  <c r="N677" i="12"/>
  <c r="L677" i="12"/>
  <c r="K677" i="12"/>
  <c r="O676" i="12"/>
  <c r="N676" i="12"/>
  <c r="L676" i="12"/>
  <c r="K676" i="12"/>
  <c r="O675" i="12"/>
  <c r="N675" i="12"/>
  <c r="L675" i="12"/>
  <c r="K675" i="12"/>
  <c r="O674" i="12"/>
  <c r="N674" i="12"/>
  <c r="L674" i="12"/>
  <c r="K674" i="12"/>
  <c r="O673" i="12"/>
  <c r="N673" i="12"/>
  <c r="L673" i="12"/>
  <c r="K673" i="12"/>
  <c r="O672" i="12"/>
  <c r="N672" i="12"/>
  <c r="L672" i="12"/>
  <c r="K672" i="12"/>
  <c r="O671" i="12"/>
  <c r="N671" i="12"/>
  <c r="L671" i="12"/>
  <c r="K671" i="12"/>
  <c r="O670" i="12"/>
  <c r="N670" i="12"/>
  <c r="L670" i="12"/>
  <c r="K670" i="12"/>
  <c r="O669" i="12"/>
  <c r="N669" i="12"/>
  <c r="L669" i="12"/>
  <c r="K669" i="12"/>
  <c r="O668" i="12"/>
  <c r="N668" i="12"/>
  <c r="L668" i="12"/>
  <c r="K668" i="12"/>
  <c r="O667" i="12"/>
  <c r="N667" i="12"/>
  <c r="L667" i="12"/>
  <c r="K667" i="12"/>
  <c r="O666" i="12"/>
  <c r="N666" i="12"/>
  <c r="L666" i="12"/>
  <c r="K666" i="12"/>
  <c r="O665" i="12"/>
  <c r="N665" i="12"/>
  <c r="L665" i="12"/>
  <c r="K665" i="12"/>
  <c r="O664" i="12"/>
  <c r="N664" i="12"/>
  <c r="L664" i="12"/>
  <c r="K664" i="12"/>
  <c r="O663" i="12"/>
  <c r="N663" i="12"/>
  <c r="L663" i="12"/>
  <c r="K663" i="12"/>
  <c r="O662" i="12"/>
  <c r="N662" i="12"/>
  <c r="L662" i="12"/>
  <c r="K662" i="12"/>
  <c r="O661" i="12"/>
  <c r="N661" i="12"/>
  <c r="L661" i="12"/>
  <c r="K661" i="12"/>
  <c r="O660" i="12"/>
  <c r="N660" i="12"/>
  <c r="L660" i="12"/>
  <c r="K660" i="12"/>
  <c r="O659" i="12"/>
  <c r="N659" i="12"/>
  <c r="L659" i="12"/>
  <c r="K659" i="12"/>
  <c r="O658" i="12"/>
  <c r="N658" i="12"/>
  <c r="L658" i="12"/>
  <c r="K658" i="12"/>
  <c r="O657" i="12"/>
  <c r="N657" i="12"/>
  <c r="L657" i="12"/>
  <c r="K657" i="12"/>
  <c r="O656" i="12"/>
  <c r="N656" i="12"/>
  <c r="L656" i="12"/>
  <c r="K656" i="12"/>
  <c r="O655" i="12"/>
  <c r="N655" i="12"/>
  <c r="L655" i="12"/>
  <c r="K655" i="12"/>
  <c r="O654" i="12"/>
  <c r="N654" i="12"/>
  <c r="L654" i="12"/>
  <c r="K654" i="12"/>
  <c r="O653" i="12"/>
  <c r="N653" i="12"/>
  <c r="L653" i="12"/>
  <c r="K653" i="12"/>
  <c r="O652" i="12"/>
  <c r="N652" i="12"/>
  <c r="L652" i="12"/>
  <c r="K652" i="12"/>
  <c r="O651" i="12"/>
  <c r="N651" i="12"/>
  <c r="L651" i="12"/>
  <c r="K651" i="12"/>
  <c r="O650" i="12"/>
  <c r="N650" i="12"/>
  <c r="L650" i="12"/>
  <c r="K650" i="12"/>
  <c r="O649" i="12"/>
  <c r="N649" i="12"/>
  <c r="L649" i="12"/>
  <c r="K649" i="12"/>
  <c r="O648" i="12"/>
  <c r="N648" i="12"/>
  <c r="L648" i="12"/>
  <c r="K648" i="12"/>
  <c r="O647" i="12"/>
  <c r="N647" i="12"/>
  <c r="L647" i="12"/>
  <c r="K647" i="12"/>
  <c r="O646" i="12"/>
  <c r="N646" i="12"/>
  <c r="L646" i="12"/>
  <c r="K646" i="12"/>
  <c r="O645" i="12"/>
  <c r="N645" i="12"/>
  <c r="L645" i="12"/>
  <c r="K645" i="12"/>
  <c r="O644" i="12"/>
  <c r="N644" i="12"/>
  <c r="L644" i="12"/>
  <c r="K644" i="12"/>
  <c r="O643" i="12"/>
  <c r="N643" i="12"/>
  <c r="L643" i="12"/>
  <c r="K643" i="12"/>
  <c r="O642" i="12"/>
  <c r="N642" i="12"/>
  <c r="L642" i="12"/>
  <c r="K642" i="12"/>
  <c r="O641" i="12"/>
  <c r="N641" i="12"/>
  <c r="L641" i="12"/>
  <c r="K641" i="12"/>
  <c r="O640" i="12"/>
  <c r="N640" i="12"/>
  <c r="L640" i="12"/>
  <c r="K640" i="12"/>
  <c r="O639" i="12"/>
  <c r="N639" i="12"/>
  <c r="L639" i="12"/>
  <c r="K639" i="12"/>
  <c r="O638" i="12"/>
  <c r="N638" i="12"/>
  <c r="L638" i="12"/>
  <c r="K638" i="12"/>
  <c r="O637" i="12"/>
  <c r="N637" i="12"/>
  <c r="L637" i="12"/>
  <c r="K637" i="12"/>
  <c r="O636" i="12"/>
  <c r="N636" i="12"/>
  <c r="L636" i="12"/>
  <c r="K636" i="12"/>
  <c r="O635" i="12"/>
  <c r="N635" i="12"/>
  <c r="L635" i="12"/>
  <c r="K635" i="12"/>
  <c r="O634" i="12"/>
  <c r="N634" i="12"/>
  <c r="L634" i="12"/>
  <c r="K634" i="12"/>
  <c r="O633" i="12"/>
  <c r="N633" i="12"/>
  <c r="L633" i="12"/>
  <c r="K633" i="12"/>
  <c r="O632" i="12"/>
  <c r="N632" i="12"/>
  <c r="L632" i="12"/>
  <c r="K632" i="12"/>
  <c r="O631" i="12"/>
  <c r="N631" i="12"/>
  <c r="L631" i="12"/>
  <c r="K631" i="12"/>
  <c r="O630" i="12"/>
  <c r="N630" i="12"/>
  <c r="L630" i="12"/>
  <c r="K630" i="12"/>
  <c r="O629" i="12"/>
  <c r="N629" i="12"/>
  <c r="L629" i="12"/>
  <c r="K629" i="12"/>
  <c r="O628" i="12"/>
  <c r="N628" i="12"/>
  <c r="L628" i="12"/>
  <c r="K628" i="12"/>
  <c r="O627" i="12"/>
  <c r="N627" i="12"/>
  <c r="L627" i="12"/>
  <c r="K627" i="12"/>
  <c r="O626" i="12"/>
  <c r="N626" i="12"/>
  <c r="L626" i="12"/>
  <c r="K626" i="12"/>
  <c r="O625" i="12"/>
  <c r="N625" i="12"/>
  <c r="L625" i="12"/>
  <c r="K625" i="12"/>
  <c r="O624" i="12"/>
  <c r="N624" i="12"/>
  <c r="L624" i="12"/>
  <c r="K624" i="12"/>
  <c r="O623" i="12"/>
  <c r="N623" i="12"/>
  <c r="L623" i="12"/>
  <c r="K623" i="12"/>
  <c r="O622" i="12"/>
  <c r="N622" i="12"/>
  <c r="L622" i="12"/>
  <c r="K622" i="12"/>
  <c r="O621" i="12"/>
  <c r="N621" i="12"/>
  <c r="L621" i="12"/>
  <c r="K621" i="12"/>
  <c r="O620" i="12"/>
  <c r="N620" i="12"/>
  <c r="L620" i="12"/>
  <c r="K620" i="12"/>
  <c r="O619" i="12"/>
  <c r="N619" i="12"/>
  <c r="L619" i="12"/>
  <c r="K619" i="12"/>
  <c r="O618" i="12"/>
  <c r="N618" i="12"/>
  <c r="L618" i="12"/>
  <c r="K618" i="12"/>
  <c r="O617" i="12"/>
  <c r="N617" i="12"/>
  <c r="L617" i="12"/>
  <c r="K617" i="12"/>
  <c r="O616" i="12"/>
  <c r="N616" i="12"/>
  <c r="L616" i="12"/>
  <c r="K616" i="12"/>
  <c r="O615" i="12"/>
  <c r="N615" i="12"/>
  <c r="L615" i="12"/>
  <c r="K615" i="12"/>
  <c r="O614" i="12"/>
  <c r="N614" i="12"/>
  <c r="L614" i="12"/>
  <c r="K614" i="12"/>
  <c r="O613" i="12"/>
  <c r="N613" i="12"/>
  <c r="L613" i="12"/>
  <c r="K613" i="12"/>
  <c r="O612" i="12"/>
  <c r="N612" i="12"/>
  <c r="L612" i="12"/>
  <c r="K612" i="12"/>
  <c r="O611" i="12"/>
  <c r="N611" i="12"/>
  <c r="L611" i="12"/>
  <c r="K611" i="12"/>
  <c r="O610" i="12"/>
  <c r="N610" i="12"/>
  <c r="L610" i="12"/>
  <c r="K610" i="12"/>
  <c r="O609" i="12"/>
  <c r="N609" i="12"/>
  <c r="L609" i="12"/>
  <c r="K609" i="12"/>
  <c r="O608" i="12"/>
  <c r="N608" i="12"/>
  <c r="L608" i="12"/>
  <c r="K608" i="12"/>
  <c r="O607" i="12"/>
  <c r="N607" i="12"/>
  <c r="L607" i="12"/>
  <c r="K607" i="12"/>
  <c r="O606" i="12"/>
  <c r="N606" i="12"/>
  <c r="L606" i="12"/>
  <c r="K606" i="12"/>
  <c r="O605" i="12"/>
  <c r="N605" i="12"/>
  <c r="L605" i="12"/>
  <c r="K605" i="12"/>
  <c r="O604" i="12"/>
  <c r="N604" i="12"/>
  <c r="L604" i="12"/>
  <c r="K604" i="12"/>
  <c r="O603" i="12"/>
  <c r="N603" i="12"/>
  <c r="L603" i="12"/>
  <c r="K603" i="12"/>
  <c r="O602" i="12"/>
  <c r="N602" i="12"/>
  <c r="L602" i="12"/>
  <c r="K602" i="12"/>
  <c r="O601" i="12"/>
  <c r="N601" i="12"/>
  <c r="L601" i="12"/>
  <c r="K601" i="12"/>
  <c r="O600" i="12"/>
  <c r="N600" i="12"/>
  <c r="L600" i="12"/>
  <c r="K600" i="12"/>
  <c r="O599" i="12"/>
  <c r="N599" i="12"/>
  <c r="L599" i="12"/>
  <c r="K599" i="12"/>
  <c r="O598" i="12"/>
  <c r="N598" i="12"/>
  <c r="L598" i="12"/>
  <c r="K598" i="12"/>
  <c r="O597" i="12"/>
  <c r="N597" i="12"/>
  <c r="L597" i="12"/>
  <c r="K597" i="12"/>
  <c r="O596" i="12"/>
  <c r="N596" i="12"/>
  <c r="L596" i="12"/>
  <c r="K596" i="12"/>
  <c r="O595" i="12"/>
  <c r="N595" i="12"/>
  <c r="L595" i="12"/>
  <c r="K595" i="12"/>
  <c r="O594" i="12"/>
  <c r="N594" i="12"/>
  <c r="L594" i="12"/>
  <c r="K594" i="12"/>
  <c r="O593" i="12"/>
  <c r="N593" i="12"/>
  <c r="L593" i="12"/>
  <c r="K593" i="12"/>
  <c r="O592" i="12"/>
  <c r="N592" i="12"/>
  <c r="L592" i="12"/>
  <c r="K592" i="12"/>
  <c r="O591" i="12"/>
  <c r="N591" i="12"/>
  <c r="L591" i="12"/>
  <c r="K591" i="12"/>
  <c r="O590" i="12"/>
  <c r="N590" i="12"/>
  <c r="L590" i="12"/>
  <c r="K590" i="12"/>
  <c r="O589" i="12"/>
  <c r="N589" i="12"/>
  <c r="L589" i="12"/>
  <c r="K589" i="12"/>
  <c r="O588" i="12"/>
  <c r="N588" i="12"/>
  <c r="L588" i="12"/>
  <c r="K588" i="12"/>
  <c r="O587" i="12"/>
  <c r="N587" i="12"/>
  <c r="L587" i="12"/>
  <c r="K587" i="12"/>
  <c r="O586" i="12"/>
  <c r="N586" i="12"/>
  <c r="L586" i="12"/>
  <c r="K586" i="12"/>
  <c r="O585" i="12"/>
  <c r="N585" i="12"/>
  <c r="L585" i="12"/>
  <c r="K585" i="12"/>
  <c r="O584" i="12"/>
  <c r="N584" i="12"/>
  <c r="L584" i="12"/>
  <c r="K584" i="12"/>
  <c r="O583" i="12"/>
  <c r="N583" i="12"/>
  <c r="L583" i="12"/>
  <c r="K583" i="12"/>
  <c r="O582" i="12"/>
  <c r="N582" i="12"/>
  <c r="L582" i="12"/>
  <c r="K582" i="12"/>
  <c r="O581" i="12"/>
  <c r="N581" i="12"/>
  <c r="L581" i="12"/>
  <c r="K581" i="12"/>
  <c r="O580" i="12"/>
  <c r="N580" i="12"/>
  <c r="L580" i="12"/>
  <c r="K580" i="12"/>
  <c r="O579" i="12"/>
  <c r="N579" i="12"/>
  <c r="L579" i="12"/>
  <c r="K579" i="12"/>
  <c r="O578" i="12"/>
  <c r="N578" i="12"/>
  <c r="L578" i="12"/>
  <c r="K578" i="12"/>
  <c r="O577" i="12"/>
  <c r="N577" i="12"/>
  <c r="L577" i="12"/>
  <c r="K577" i="12"/>
  <c r="O576" i="12"/>
  <c r="N576" i="12"/>
  <c r="L576" i="12"/>
  <c r="K576" i="12"/>
  <c r="O575" i="12"/>
  <c r="N575" i="12"/>
  <c r="L575" i="12"/>
  <c r="K575" i="12"/>
  <c r="O574" i="12"/>
  <c r="N574" i="12"/>
  <c r="L574" i="12"/>
  <c r="K574" i="12"/>
  <c r="O573" i="12"/>
  <c r="N573" i="12"/>
  <c r="L573" i="12"/>
  <c r="K573" i="12"/>
  <c r="O572" i="12"/>
  <c r="N572" i="12"/>
  <c r="L572" i="12"/>
  <c r="K572" i="12"/>
  <c r="O571" i="12"/>
  <c r="N571" i="12"/>
  <c r="L571" i="12"/>
  <c r="K571" i="12"/>
  <c r="O570" i="12"/>
  <c r="N570" i="12"/>
  <c r="L570" i="12"/>
  <c r="K570" i="12"/>
  <c r="O569" i="12"/>
  <c r="N569" i="12"/>
  <c r="L569" i="12"/>
  <c r="K569" i="12"/>
  <c r="O568" i="12"/>
  <c r="N568" i="12"/>
  <c r="L568" i="12"/>
  <c r="K568" i="12"/>
  <c r="O567" i="12"/>
  <c r="N567" i="12"/>
  <c r="L567" i="12"/>
  <c r="K567" i="12"/>
  <c r="O566" i="12"/>
  <c r="N566" i="12"/>
  <c r="L566" i="12"/>
  <c r="K566" i="12"/>
  <c r="O565" i="12"/>
  <c r="N565" i="12"/>
  <c r="L565" i="12"/>
  <c r="K565" i="12"/>
  <c r="O564" i="12"/>
  <c r="N564" i="12"/>
  <c r="L564" i="12"/>
  <c r="K564" i="12"/>
  <c r="O563" i="12"/>
  <c r="N563" i="12"/>
  <c r="L563" i="12"/>
  <c r="K563" i="12"/>
  <c r="O562" i="12"/>
  <c r="N562" i="12"/>
  <c r="L562" i="12"/>
  <c r="K562" i="12"/>
  <c r="O561" i="12"/>
  <c r="N561" i="12"/>
  <c r="L561" i="12"/>
  <c r="K561" i="12"/>
  <c r="O560" i="12"/>
  <c r="N560" i="12"/>
  <c r="L560" i="12"/>
  <c r="K560" i="12"/>
  <c r="O559" i="12"/>
  <c r="N559" i="12"/>
  <c r="L559" i="12"/>
  <c r="K559" i="12"/>
  <c r="O558" i="12"/>
  <c r="N558" i="12"/>
  <c r="L558" i="12"/>
  <c r="K558" i="12"/>
  <c r="O557" i="12"/>
  <c r="N557" i="12"/>
  <c r="L557" i="12"/>
  <c r="K557" i="12"/>
  <c r="O556" i="12"/>
  <c r="N556" i="12"/>
  <c r="L556" i="12"/>
  <c r="K556" i="12"/>
  <c r="O555" i="12"/>
  <c r="N555" i="12"/>
  <c r="L555" i="12"/>
  <c r="K555" i="12"/>
  <c r="O554" i="12"/>
  <c r="N554" i="12"/>
  <c r="L554" i="12"/>
  <c r="K554" i="12"/>
  <c r="O553" i="12"/>
  <c r="N553" i="12"/>
  <c r="L553" i="12"/>
  <c r="K553" i="12"/>
  <c r="O552" i="12"/>
  <c r="N552" i="12"/>
  <c r="L552" i="12"/>
  <c r="K552" i="12"/>
  <c r="O551" i="12"/>
  <c r="N551" i="12"/>
  <c r="L551" i="12"/>
  <c r="K551" i="12"/>
  <c r="O550" i="12"/>
  <c r="N550" i="12"/>
  <c r="L550" i="12"/>
  <c r="K550" i="12"/>
  <c r="O549" i="12"/>
  <c r="N549" i="12"/>
  <c r="L549" i="12"/>
  <c r="K549" i="12"/>
  <c r="O548" i="12"/>
  <c r="N548" i="12"/>
  <c r="L548" i="12"/>
  <c r="K548" i="12"/>
  <c r="O547" i="12"/>
  <c r="N547" i="12"/>
  <c r="L547" i="12"/>
  <c r="K547" i="12"/>
  <c r="O546" i="12"/>
  <c r="N546" i="12"/>
  <c r="L546" i="12"/>
  <c r="K546" i="12"/>
  <c r="O545" i="12"/>
  <c r="N545" i="12"/>
  <c r="L545" i="12"/>
  <c r="K545" i="12"/>
  <c r="O544" i="12"/>
  <c r="N544" i="12"/>
  <c r="L544" i="12"/>
  <c r="K544" i="12"/>
  <c r="O543" i="12"/>
  <c r="N543" i="12"/>
  <c r="L543" i="12"/>
  <c r="K543" i="12"/>
  <c r="O542" i="12"/>
  <c r="N542" i="12"/>
  <c r="L542" i="12"/>
  <c r="K542" i="12"/>
  <c r="O541" i="12"/>
  <c r="N541" i="12"/>
  <c r="L541" i="12"/>
  <c r="K541" i="12"/>
  <c r="O540" i="12"/>
  <c r="N540" i="12"/>
  <c r="L540" i="12"/>
  <c r="K540" i="12"/>
  <c r="O539" i="12"/>
  <c r="N539" i="12"/>
  <c r="L539" i="12"/>
  <c r="K539" i="12"/>
  <c r="O538" i="12"/>
  <c r="N538" i="12"/>
  <c r="L538" i="12"/>
  <c r="K538" i="12"/>
  <c r="O537" i="12"/>
  <c r="N537" i="12"/>
  <c r="L537" i="12"/>
  <c r="K537" i="12"/>
  <c r="O536" i="12"/>
  <c r="N536" i="12"/>
  <c r="L536" i="12"/>
  <c r="K536" i="12"/>
  <c r="O535" i="12"/>
  <c r="N535" i="12"/>
  <c r="L535" i="12"/>
  <c r="K535" i="12"/>
  <c r="O534" i="12"/>
  <c r="N534" i="12"/>
  <c r="L534" i="12"/>
  <c r="K534" i="12"/>
  <c r="O533" i="12"/>
  <c r="N533" i="12"/>
  <c r="L533" i="12"/>
  <c r="K533" i="12"/>
  <c r="O532" i="12"/>
  <c r="N532" i="12"/>
  <c r="L532" i="12"/>
  <c r="K532" i="12"/>
  <c r="O531" i="12"/>
  <c r="N531" i="12"/>
  <c r="L531" i="12"/>
  <c r="K531" i="12"/>
  <c r="O530" i="12"/>
  <c r="N530" i="12"/>
  <c r="L530" i="12"/>
  <c r="K530" i="12"/>
  <c r="O529" i="12"/>
  <c r="N529" i="12"/>
  <c r="L529" i="12"/>
  <c r="K529" i="12"/>
  <c r="O528" i="12"/>
  <c r="N528" i="12"/>
  <c r="L528" i="12"/>
  <c r="K528" i="12"/>
  <c r="O527" i="12"/>
  <c r="N527" i="12"/>
  <c r="L527" i="12"/>
  <c r="K527" i="12"/>
  <c r="O526" i="12"/>
  <c r="N526" i="12"/>
  <c r="L526" i="12"/>
  <c r="K526" i="12"/>
  <c r="O525" i="12"/>
  <c r="N525" i="12"/>
  <c r="L525" i="12"/>
  <c r="K525" i="12"/>
  <c r="O524" i="12"/>
  <c r="N524" i="12"/>
  <c r="L524" i="12"/>
  <c r="K524" i="12"/>
  <c r="O523" i="12"/>
  <c r="N523" i="12"/>
  <c r="L523" i="12"/>
  <c r="K523" i="12"/>
  <c r="O522" i="12"/>
  <c r="N522" i="12"/>
  <c r="L522" i="12"/>
  <c r="K522" i="12"/>
  <c r="O521" i="12"/>
  <c r="N521" i="12"/>
  <c r="L521" i="12"/>
  <c r="K521" i="12"/>
  <c r="O520" i="12"/>
  <c r="N520" i="12"/>
  <c r="L520" i="12"/>
  <c r="K520" i="12"/>
  <c r="O519" i="12"/>
  <c r="N519" i="12"/>
  <c r="L519" i="12"/>
  <c r="K519" i="12"/>
  <c r="O518" i="12"/>
  <c r="N518" i="12"/>
  <c r="L518" i="12"/>
  <c r="K518" i="12"/>
  <c r="O517" i="12"/>
  <c r="N517" i="12"/>
  <c r="L517" i="12"/>
  <c r="K517" i="12"/>
  <c r="O516" i="12"/>
  <c r="N516" i="12"/>
  <c r="L516" i="12"/>
  <c r="K516" i="12"/>
  <c r="O515" i="12"/>
  <c r="N515" i="12"/>
  <c r="L515" i="12"/>
  <c r="K515" i="12"/>
  <c r="O514" i="12"/>
  <c r="N514" i="12"/>
  <c r="L514" i="12"/>
  <c r="K514" i="12"/>
  <c r="O513" i="12"/>
  <c r="N513" i="12"/>
  <c r="L513" i="12"/>
  <c r="K513" i="12"/>
  <c r="O512" i="12"/>
  <c r="N512" i="12"/>
  <c r="L512" i="12"/>
  <c r="K512" i="12"/>
  <c r="O511" i="12"/>
  <c r="N511" i="12"/>
  <c r="L511" i="12"/>
  <c r="K511" i="12"/>
  <c r="O510" i="12"/>
  <c r="N510" i="12"/>
  <c r="L510" i="12"/>
  <c r="K510" i="12"/>
  <c r="O509" i="12"/>
  <c r="N509" i="12"/>
  <c r="L509" i="12"/>
  <c r="K509" i="12"/>
  <c r="O508" i="12"/>
  <c r="N508" i="12"/>
  <c r="L508" i="12"/>
  <c r="K508" i="12"/>
  <c r="O507" i="12"/>
  <c r="N507" i="12"/>
  <c r="L507" i="12"/>
  <c r="K507" i="12"/>
  <c r="O506" i="12"/>
  <c r="N506" i="12"/>
  <c r="L506" i="12"/>
  <c r="K506" i="12"/>
  <c r="O505" i="12"/>
  <c r="N505" i="12"/>
  <c r="L505" i="12"/>
  <c r="K505" i="12"/>
  <c r="O504" i="12"/>
  <c r="N504" i="12"/>
  <c r="L504" i="12"/>
  <c r="K504" i="12"/>
  <c r="O503" i="12"/>
  <c r="N503" i="12"/>
  <c r="L503" i="12"/>
  <c r="K503" i="12"/>
  <c r="O502" i="12"/>
  <c r="N502" i="12"/>
  <c r="L502" i="12"/>
  <c r="K502" i="12"/>
  <c r="O501" i="12"/>
  <c r="N501" i="12"/>
  <c r="L501" i="12"/>
  <c r="K501" i="12"/>
  <c r="O500" i="12"/>
  <c r="N500" i="12"/>
  <c r="L500" i="12"/>
  <c r="K500" i="12"/>
  <c r="O499" i="12"/>
  <c r="N499" i="12"/>
  <c r="L499" i="12"/>
  <c r="K499" i="12"/>
  <c r="O498" i="12"/>
  <c r="N498" i="12"/>
  <c r="L498" i="12"/>
  <c r="K498" i="12"/>
  <c r="O497" i="12"/>
  <c r="N497" i="12"/>
  <c r="L497" i="12"/>
  <c r="K497" i="12"/>
  <c r="O496" i="12"/>
  <c r="N496" i="12"/>
  <c r="L496" i="12"/>
  <c r="K496" i="12"/>
  <c r="O495" i="12"/>
  <c r="N495" i="12"/>
  <c r="L495" i="12"/>
  <c r="K495" i="12"/>
  <c r="O494" i="12"/>
  <c r="N494" i="12"/>
  <c r="L494" i="12"/>
  <c r="K494" i="12"/>
  <c r="O493" i="12"/>
  <c r="N493" i="12"/>
  <c r="L493" i="12"/>
  <c r="K493" i="12"/>
  <c r="O492" i="12"/>
  <c r="N492" i="12"/>
  <c r="L492" i="12"/>
  <c r="K492" i="12"/>
  <c r="O491" i="12"/>
  <c r="N491" i="12"/>
  <c r="L491" i="12"/>
  <c r="K491" i="12"/>
  <c r="O490" i="12"/>
  <c r="N490" i="12"/>
  <c r="L490" i="12"/>
  <c r="K490" i="12"/>
  <c r="O489" i="12"/>
  <c r="N489" i="12"/>
  <c r="L489" i="12"/>
  <c r="K489" i="12"/>
  <c r="O488" i="12"/>
  <c r="N488" i="12"/>
  <c r="L488" i="12"/>
  <c r="K488" i="12"/>
  <c r="O487" i="12"/>
  <c r="N487" i="12"/>
  <c r="L487" i="12"/>
  <c r="K487" i="12"/>
  <c r="O486" i="12"/>
  <c r="N486" i="12"/>
  <c r="L486" i="12"/>
  <c r="K486" i="12"/>
  <c r="O485" i="12"/>
  <c r="N485" i="12"/>
  <c r="L485" i="12"/>
  <c r="K485" i="12"/>
  <c r="O484" i="12"/>
  <c r="N484" i="12"/>
  <c r="L484" i="12"/>
  <c r="K484" i="12"/>
  <c r="O483" i="12"/>
  <c r="N483" i="12"/>
  <c r="L483" i="12"/>
  <c r="K483" i="12"/>
  <c r="O482" i="12"/>
  <c r="N482" i="12"/>
  <c r="L482" i="12"/>
  <c r="K482" i="12"/>
  <c r="O481" i="12"/>
  <c r="N481" i="12"/>
  <c r="L481" i="12"/>
  <c r="K481" i="12"/>
  <c r="O480" i="12"/>
  <c r="N480" i="12"/>
  <c r="L480" i="12"/>
  <c r="K480" i="12"/>
  <c r="O479" i="12"/>
  <c r="N479" i="12"/>
  <c r="L479" i="12"/>
  <c r="K479" i="12"/>
  <c r="O478" i="12"/>
  <c r="N478" i="12"/>
  <c r="L478" i="12"/>
  <c r="K478" i="12"/>
  <c r="O477" i="12"/>
  <c r="N477" i="12"/>
  <c r="L477" i="12"/>
  <c r="K477" i="12"/>
  <c r="O476" i="12"/>
  <c r="N476" i="12"/>
  <c r="L476" i="12"/>
  <c r="K476" i="12"/>
  <c r="O475" i="12"/>
  <c r="N475" i="12"/>
  <c r="L475" i="12"/>
  <c r="K475" i="12"/>
  <c r="O474" i="12"/>
  <c r="N474" i="12"/>
  <c r="L474" i="12"/>
  <c r="K474" i="12"/>
  <c r="O473" i="12"/>
  <c r="N473" i="12"/>
  <c r="L473" i="12"/>
  <c r="K473" i="12"/>
  <c r="O472" i="12"/>
  <c r="N472" i="12"/>
  <c r="L472" i="12"/>
  <c r="K472" i="12"/>
  <c r="O471" i="12"/>
  <c r="N471" i="12"/>
  <c r="L471" i="12"/>
  <c r="K471" i="12"/>
  <c r="O470" i="12"/>
  <c r="N470" i="12"/>
  <c r="L470" i="12"/>
  <c r="K470" i="12"/>
  <c r="O469" i="12"/>
  <c r="N469" i="12"/>
  <c r="L469" i="12"/>
  <c r="K469" i="12"/>
  <c r="O468" i="12"/>
  <c r="N468" i="12"/>
  <c r="L468" i="12"/>
  <c r="K468" i="12"/>
  <c r="O467" i="12"/>
  <c r="N467" i="12"/>
  <c r="L467" i="12"/>
  <c r="K467" i="12"/>
  <c r="O466" i="12"/>
  <c r="N466" i="12"/>
  <c r="L466" i="12"/>
  <c r="K466" i="12"/>
  <c r="O465" i="12"/>
  <c r="N465" i="12"/>
  <c r="L465" i="12"/>
  <c r="K465" i="12"/>
  <c r="O464" i="12"/>
  <c r="N464" i="12"/>
  <c r="L464" i="12"/>
  <c r="K464" i="12"/>
  <c r="O463" i="12"/>
  <c r="N463" i="12"/>
  <c r="L463" i="12"/>
  <c r="K463" i="12"/>
  <c r="O462" i="12"/>
  <c r="N462" i="12"/>
  <c r="L462" i="12"/>
  <c r="K462" i="12"/>
  <c r="O461" i="12"/>
  <c r="N461" i="12"/>
  <c r="L461" i="12"/>
  <c r="K461" i="12"/>
  <c r="O460" i="12"/>
  <c r="N460" i="12"/>
  <c r="L460" i="12"/>
  <c r="K460" i="12"/>
  <c r="O459" i="12"/>
  <c r="N459" i="12"/>
  <c r="L459" i="12"/>
  <c r="K459" i="12"/>
  <c r="O458" i="12"/>
  <c r="N458" i="12"/>
  <c r="L458" i="12"/>
  <c r="K458" i="12"/>
  <c r="O457" i="12"/>
  <c r="N457" i="12"/>
  <c r="L457" i="12"/>
  <c r="K457" i="12"/>
  <c r="O456" i="12"/>
  <c r="N456" i="12"/>
  <c r="L456" i="12"/>
  <c r="K456" i="12"/>
  <c r="O455" i="12"/>
  <c r="N455" i="12"/>
  <c r="L455" i="12"/>
  <c r="K455" i="12"/>
  <c r="O454" i="12"/>
  <c r="N454" i="12"/>
  <c r="L454" i="12"/>
  <c r="K454" i="12"/>
  <c r="O453" i="12"/>
  <c r="N453" i="12"/>
  <c r="L453" i="12"/>
  <c r="K453" i="12"/>
  <c r="O452" i="12"/>
  <c r="N452" i="12"/>
  <c r="L452" i="12"/>
  <c r="K452" i="12"/>
  <c r="O451" i="12"/>
  <c r="N451" i="12"/>
  <c r="L451" i="12"/>
  <c r="K451" i="12"/>
  <c r="O450" i="12"/>
  <c r="N450" i="12"/>
  <c r="L450" i="12"/>
  <c r="K450" i="12"/>
  <c r="O449" i="12"/>
  <c r="N449" i="12"/>
  <c r="L449" i="12"/>
  <c r="K449" i="12"/>
  <c r="O448" i="12"/>
  <c r="N448" i="12"/>
  <c r="L448" i="12"/>
  <c r="K448" i="12"/>
  <c r="O447" i="12"/>
  <c r="N447" i="12"/>
  <c r="L447" i="12"/>
  <c r="K447" i="12"/>
  <c r="O446" i="12"/>
  <c r="N446" i="12"/>
  <c r="L446" i="12"/>
  <c r="K446" i="12"/>
  <c r="O445" i="12"/>
  <c r="N445" i="12"/>
  <c r="L445" i="12"/>
  <c r="K445" i="12"/>
  <c r="O444" i="12"/>
  <c r="N444" i="12"/>
  <c r="L444" i="12"/>
  <c r="K444" i="12"/>
  <c r="O443" i="12"/>
  <c r="N443" i="12"/>
  <c r="L443" i="12"/>
  <c r="K443" i="12"/>
  <c r="O442" i="12"/>
  <c r="N442" i="12"/>
  <c r="L442" i="12"/>
  <c r="K442" i="12"/>
  <c r="O441" i="12"/>
  <c r="N441" i="12"/>
  <c r="L441" i="12"/>
  <c r="K441" i="12"/>
  <c r="O440" i="12"/>
  <c r="N440" i="12"/>
  <c r="L440" i="12"/>
  <c r="K440" i="12"/>
  <c r="O439" i="12"/>
  <c r="N439" i="12"/>
  <c r="L439" i="12"/>
  <c r="K439" i="12"/>
  <c r="O438" i="12"/>
  <c r="N438" i="12"/>
  <c r="L438" i="12"/>
  <c r="K438" i="12"/>
  <c r="O437" i="12"/>
  <c r="N437" i="12"/>
  <c r="L437" i="12"/>
  <c r="K437" i="12"/>
  <c r="O436" i="12"/>
  <c r="N436" i="12"/>
  <c r="L436" i="12"/>
  <c r="K436" i="12"/>
  <c r="O435" i="12"/>
  <c r="N435" i="12"/>
  <c r="L435" i="12"/>
  <c r="K435" i="12"/>
  <c r="O434" i="12"/>
  <c r="N434" i="12"/>
  <c r="L434" i="12"/>
  <c r="K434" i="12"/>
  <c r="O433" i="12"/>
  <c r="N433" i="12"/>
  <c r="L433" i="12"/>
  <c r="K433" i="12"/>
  <c r="O432" i="12"/>
  <c r="N432" i="12"/>
  <c r="L432" i="12"/>
  <c r="K432" i="12"/>
  <c r="O431" i="12"/>
  <c r="N431" i="12"/>
  <c r="L431" i="12"/>
  <c r="K431" i="12"/>
  <c r="O430" i="12"/>
  <c r="N430" i="12"/>
  <c r="L430" i="12"/>
  <c r="K430" i="12"/>
  <c r="O429" i="12"/>
  <c r="N429" i="12"/>
  <c r="L429" i="12"/>
  <c r="K429" i="12"/>
  <c r="O428" i="12"/>
  <c r="N428" i="12"/>
  <c r="L428" i="12"/>
  <c r="K428" i="12"/>
  <c r="O427" i="12"/>
  <c r="N427" i="12"/>
  <c r="L427" i="12"/>
  <c r="K427" i="12"/>
  <c r="O426" i="12"/>
  <c r="N426" i="12"/>
  <c r="L426" i="12"/>
  <c r="K426" i="12"/>
  <c r="O425" i="12"/>
  <c r="N425" i="12"/>
  <c r="L425" i="12"/>
  <c r="K425" i="12"/>
  <c r="O424" i="12"/>
  <c r="N424" i="12"/>
  <c r="L424" i="12"/>
  <c r="K424" i="12"/>
  <c r="O423" i="12"/>
  <c r="N423" i="12"/>
  <c r="L423" i="12"/>
  <c r="K423" i="12"/>
  <c r="O422" i="12"/>
  <c r="N422" i="12"/>
  <c r="L422" i="12"/>
  <c r="K422" i="12"/>
  <c r="O421" i="12"/>
  <c r="N421" i="12"/>
  <c r="L421" i="12"/>
  <c r="K421" i="12"/>
  <c r="O420" i="12"/>
  <c r="N420" i="12"/>
  <c r="L420" i="12"/>
  <c r="K420" i="12"/>
  <c r="O419" i="12"/>
  <c r="N419" i="12"/>
  <c r="L419" i="12"/>
  <c r="K419" i="12"/>
  <c r="O418" i="12"/>
  <c r="N418" i="12"/>
  <c r="L418" i="12"/>
  <c r="K418" i="12"/>
  <c r="O417" i="12"/>
  <c r="N417" i="12"/>
  <c r="L417" i="12"/>
  <c r="K417" i="12"/>
  <c r="O416" i="12"/>
  <c r="N416" i="12"/>
  <c r="L416" i="12"/>
  <c r="K416" i="12"/>
  <c r="O415" i="12"/>
  <c r="N415" i="12"/>
  <c r="L415" i="12"/>
  <c r="K415" i="12"/>
  <c r="O414" i="12"/>
  <c r="N414" i="12"/>
  <c r="L414" i="12"/>
  <c r="K414" i="12"/>
  <c r="O413" i="12"/>
  <c r="N413" i="12"/>
  <c r="L413" i="12"/>
  <c r="K413" i="12"/>
  <c r="O412" i="12"/>
  <c r="N412" i="12"/>
  <c r="L412" i="12"/>
  <c r="K412" i="12"/>
  <c r="O411" i="12"/>
  <c r="N411" i="12"/>
  <c r="L411" i="12"/>
  <c r="K411" i="12"/>
  <c r="O410" i="12"/>
  <c r="N410" i="12"/>
  <c r="L410" i="12"/>
  <c r="K410" i="12"/>
  <c r="O409" i="12"/>
  <c r="N409" i="12"/>
  <c r="L409" i="12"/>
  <c r="K409" i="12"/>
  <c r="O408" i="12"/>
  <c r="N408" i="12"/>
  <c r="L408" i="12"/>
  <c r="K408" i="12"/>
  <c r="O407" i="12"/>
  <c r="N407" i="12"/>
  <c r="L407" i="12"/>
  <c r="K407" i="12"/>
  <c r="O406" i="12"/>
  <c r="N406" i="12"/>
  <c r="L406" i="12"/>
  <c r="K406" i="12"/>
  <c r="O405" i="12"/>
  <c r="N405" i="12"/>
  <c r="L405" i="12"/>
  <c r="K405" i="12"/>
  <c r="O404" i="12"/>
  <c r="N404" i="12"/>
  <c r="L404" i="12"/>
  <c r="K404" i="12"/>
  <c r="O403" i="12"/>
  <c r="N403" i="12"/>
  <c r="L403" i="12"/>
  <c r="K403" i="12"/>
  <c r="O402" i="12"/>
  <c r="N402" i="12"/>
  <c r="L402" i="12"/>
  <c r="K402" i="12"/>
  <c r="O401" i="12"/>
  <c r="N401" i="12"/>
  <c r="L401" i="12"/>
  <c r="K401" i="12"/>
  <c r="O400" i="12"/>
  <c r="N400" i="12"/>
  <c r="L400" i="12"/>
  <c r="K400" i="12"/>
  <c r="O399" i="12"/>
  <c r="N399" i="12"/>
  <c r="L399" i="12"/>
  <c r="K399" i="12"/>
  <c r="O398" i="12"/>
  <c r="N398" i="12"/>
  <c r="L398" i="12"/>
  <c r="K398" i="12"/>
  <c r="O397" i="12"/>
  <c r="N397" i="12"/>
  <c r="L397" i="12"/>
  <c r="K397" i="12"/>
  <c r="O396" i="12"/>
  <c r="N396" i="12"/>
  <c r="L396" i="12"/>
  <c r="K396" i="12"/>
  <c r="O395" i="12"/>
  <c r="N395" i="12"/>
  <c r="L395" i="12"/>
  <c r="K395" i="12"/>
  <c r="O394" i="12"/>
  <c r="N394" i="12"/>
  <c r="L394" i="12"/>
  <c r="K394" i="12"/>
  <c r="O393" i="12"/>
  <c r="N393" i="12"/>
  <c r="L393" i="12"/>
  <c r="K393" i="12"/>
  <c r="O392" i="12"/>
  <c r="N392" i="12"/>
  <c r="L392" i="12"/>
  <c r="K392" i="12"/>
  <c r="O391" i="12"/>
  <c r="N391" i="12"/>
  <c r="L391" i="12"/>
  <c r="K391" i="12"/>
  <c r="O390" i="12"/>
  <c r="N390" i="12"/>
  <c r="L390" i="12"/>
  <c r="K390" i="12"/>
  <c r="O389" i="12"/>
  <c r="N389" i="12"/>
  <c r="L389" i="12"/>
  <c r="K389" i="12"/>
  <c r="O388" i="12"/>
  <c r="N388" i="12"/>
  <c r="L388" i="12"/>
  <c r="K388" i="12"/>
  <c r="O387" i="12"/>
  <c r="N387" i="12"/>
  <c r="L387" i="12"/>
  <c r="K387" i="12"/>
  <c r="O386" i="12"/>
  <c r="N386" i="12"/>
  <c r="L386" i="12"/>
  <c r="K386" i="12"/>
  <c r="O385" i="12"/>
  <c r="N385" i="12"/>
  <c r="L385" i="12"/>
  <c r="K385" i="12"/>
  <c r="O384" i="12"/>
  <c r="N384" i="12"/>
  <c r="L384" i="12"/>
  <c r="K384" i="12"/>
  <c r="O383" i="12"/>
  <c r="N383" i="12"/>
  <c r="L383" i="12"/>
  <c r="K383" i="12"/>
  <c r="O382" i="12"/>
  <c r="N382" i="12"/>
  <c r="L382" i="12"/>
  <c r="K382" i="12"/>
  <c r="O381" i="12"/>
  <c r="N381" i="12"/>
  <c r="L381" i="12"/>
  <c r="K381" i="12"/>
  <c r="O380" i="12"/>
  <c r="N380" i="12"/>
  <c r="L380" i="12"/>
  <c r="K380" i="12"/>
  <c r="O379" i="12"/>
  <c r="N379" i="12"/>
  <c r="L379" i="12"/>
  <c r="K379" i="12"/>
  <c r="O378" i="12"/>
  <c r="N378" i="12"/>
  <c r="L378" i="12"/>
  <c r="K378" i="12"/>
  <c r="O377" i="12"/>
  <c r="N377" i="12"/>
  <c r="L377" i="12"/>
  <c r="K377" i="12"/>
  <c r="O376" i="12"/>
  <c r="N376" i="12"/>
  <c r="L376" i="12"/>
  <c r="K376" i="12"/>
  <c r="O375" i="12"/>
  <c r="N375" i="12"/>
  <c r="L375" i="12"/>
  <c r="K375" i="12"/>
  <c r="O374" i="12"/>
  <c r="N374" i="12"/>
  <c r="L374" i="12"/>
  <c r="K374" i="12"/>
  <c r="O373" i="12"/>
  <c r="N373" i="12"/>
  <c r="L373" i="12"/>
  <c r="K373" i="12"/>
  <c r="O372" i="12"/>
  <c r="N372" i="12"/>
  <c r="L372" i="12"/>
  <c r="K372" i="12"/>
  <c r="O371" i="12"/>
  <c r="N371" i="12"/>
  <c r="L371" i="12"/>
  <c r="K371" i="12"/>
  <c r="O370" i="12"/>
  <c r="N370" i="12"/>
  <c r="L370" i="12"/>
  <c r="K370" i="12"/>
  <c r="O369" i="12"/>
  <c r="N369" i="12"/>
  <c r="L369" i="12"/>
  <c r="K369" i="12"/>
  <c r="O368" i="12"/>
  <c r="N368" i="12"/>
  <c r="L368" i="12"/>
  <c r="K368" i="12"/>
  <c r="O367" i="12"/>
  <c r="N367" i="12"/>
  <c r="L367" i="12"/>
  <c r="K367" i="12"/>
  <c r="O366" i="12"/>
  <c r="N366" i="12"/>
  <c r="L366" i="12"/>
  <c r="K366" i="12"/>
  <c r="O365" i="12"/>
  <c r="N365" i="12"/>
  <c r="L365" i="12"/>
  <c r="K365" i="12"/>
  <c r="O364" i="12"/>
  <c r="N364" i="12"/>
  <c r="L364" i="12"/>
  <c r="K364" i="12"/>
  <c r="O363" i="12"/>
  <c r="N363" i="12"/>
  <c r="L363" i="12"/>
  <c r="K363" i="12"/>
  <c r="O362" i="12"/>
  <c r="N362" i="12"/>
  <c r="L362" i="12"/>
  <c r="K362" i="12"/>
  <c r="O361" i="12"/>
  <c r="N361" i="12"/>
  <c r="L361" i="12"/>
  <c r="K361" i="12"/>
  <c r="O360" i="12"/>
  <c r="N360" i="12"/>
  <c r="L360" i="12"/>
  <c r="K360" i="12"/>
  <c r="O359" i="12"/>
  <c r="N359" i="12"/>
  <c r="L359" i="12"/>
  <c r="K359" i="12"/>
  <c r="O358" i="12"/>
  <c r="N358" i="12"/>
  <c r="L358" i="12"/>
  <c r="K358" i="12"/>
  <c r="O357" i="12"/>
  <c r="N357" i="12"/>
  <c r="L357" i="12"/>
  <c r="K357" i="12"/>
  <c r="O356" i="12"/>
  <c r="N356" i="12"/>
  <c r="L356" i="12"/>
  <c r="K356" i="12"/>
  <c r="O355" i="12"/>
  <c r="N355" i="12"/>
  <c r="L355" i="12"/>
  <c r="K355" i="12"/>
  <c r="O354" i="12"/>
  <c r="N354" i="12"/>
  <c r="L354" i="12"/>
  <c r="K354" i="12"/>
  <c r="O353" i="12"/>
  <c r="N353" i="12"/>
  <c r="L353" i="12"/>
  <c r="K353" i="12"/>
  <c r="O352" i="12"/>
  <c r="N352" i="12"/>
  <c r="L352" i="12"/>
  <c r="K352" i="12"/>
  <c r="O351" i="12"/>
  <c r="N351" i="12"/>
  <c r="L351" i="12"/>
  <c r="K351" i="12"/>
  <c r="O350" i="12"/>
  <c r="N350" i="12"/>
  <c r="L350" i="12"/>
  <c r="K350" i="12"/>
  <c r="O349" i="12"/>
  <c r="N349" i="12"/>
  <c r="L349" i="12"/>
  <c r="K349" i="12"/>
  <c r="O348" i="12"/>
  <c r="N348" i="12"/>
  <c r="L348" i="12"/>
  <c r="K348" i="12"/>
  <c r="O347" i="12"/>
  <c r="N347" i="12"/>
  <c r="L347" i="12"/>
  <c r="K347" i="12"/>
  <c r="O346" i="12"/>
  <c r="N346" i="12"/>
  <c r="L346" i="12"/>
  <c r="K346" i="12"/>
  <c r="O345" i="12"/>
  <c r="N345" i="12"/>
  <c r="L345" i="12"/>
  <c r="K345" i="12"/>
  <c r="O344" i="12"/>
  <c r="N344" i="12"/>
  <c r="L344" i="12"/>
  <c r="K344" i="12"/>
  <c r="O343" i="12"/>
  <c r="N343" i="12"/>
  <c r="L343" i="12"/>
  <c r="K343" i="12"/>
  <c r="O342" i="12"/>
  <c r="N342" i="12"/>
  <c r="L342" i="12"/>
  <c r="K342" i="12"/>
  <c r="O341" i="12"/>
  <c r="N341" i="12"/>
  <c r="L341" i="12"/>
  <c r="K341" i="12"/>
  <c r="O340" i="12"/>
  <c r="N340" i="12"/>
  <c r="L340" i="12"/>
  <c r="K340" i="12"/>
  <c r="O339" i="12"/>
  <c r="N339" i="12"/>
  <c r="L339" i="12"/>
  <c r="K339" i="12"/>
  <c r="O338" i="12"/>
  <c r="N338" i="12"/>
  <c r="L338" i="12"/>
  <c r="K338" i="12"/>
  <c r="O337" i="12"/>
  <c r="N337" i="12"/>
  <c r="L337" i="12"/>
  <c r="K337" i="12"/>
  <c r="O336" i="12"/>
  <c r="N336" i="12"/>
  <c r="L336" i="12"/>
  <c r="K336" i="12"/>
  <c r="O335" i="12"/>
  <c r="N335" i="12"/>
  <c r="L335" i="12"/>
  <c r="K335" i="12"/>
  <c r="O334" i="12"/>
  <c r="N334" i="12"/>
  <c r="L334" i="12"/>
  <c r="K334" i="12"/>
  <c r="O333" i="12"/>
  <c r="N333" i="12"/>
  <c r="L333" i="12"/>
  <c r="K333" i="12"/>
  <c r="O332" i="12"/>
  <c r="N332" i="12"/>
  <c r="L332" i="12"/>
  <c r="K332" i="12"/>
  <c r="O331" i="12"/>
  <c r="N331" i="12"/>
  <c r="L331" i="12"/>
  <c r="K331" i="12"/>
  <c r="O330" i="12"/>
  <c r="N330" i="12"/>
  <c r="L330" i="12"/>
  <c r="K330" i="12"/>
  <c r="O329" i="12"/>
  <c r="N329" i="12"/>
  <c r="L329" i="12"/>
  <c r="K329" i="12"/>
  <c r="O328" i="12"/>
  <c r="N328" i="12"/>
  <c r="L328" i="12"/>
  <c r="K328" i="12"/>
  <c r="O327" i="12"/>
  <c r="N327" i="12"/>
  <c r="L327" i="12"/>
  <c r="K327" i="12"/>
  <c r="O326" i="12"/>
  <c r="N326" i="12"/>
  <c r="L326" i="12"/>
  <c r="K326" i="12"/>
  <c r="O325" i="12"/>
  <c r="N325" i="12"/>
  <c r="L325" i="12"/>
  <c r="K325" i="12"/>
  <c r="O324" i="12"/>
  <c r="N324" i="12"/>
  <c r="L324" i="12"/>
  <c r="K324" i="12"/>
  <c r="O323" i="12"/>
  <c r="N323" i="12"/>
  <c r="L323" i="12"/>
  <c r="K323" i="12"/>
  <c r="O322" i="12"/>
  <c r="N322" i="12"/>
  <c r="L322" i="12"/>
  <c r="K322" i="12"/>
  <c r="O321" i="12"/>
  <c r="N321" i="12"/>
  <c r="L321" i="12"/>
  <c r="K321" i="12"/>
  <c r="O320" i="12"/>
  <c r="N320" i="12"/>
  <c r="L320" i="12"/>
  <c r="K320" i="12"/>
  <c r="O319" i="12"/>
  <c r="N319" i="12"/>
  <c r="L319" i="12"/>
  <c r="K319" i="12"/>
  <c r="O318" i="12"/>
  <c r="N318" i="12"/>
  <c r="L318" i="12"/>
  <c r="K318" i="12"/>
  <c r="O317" i="12"/>
  <c r="N317" i="12"/>
  <c r="L317" i="12"/>
  <c r="K317" i="12"/>
  <c r="O316" i="12"/>
  <c r="N316" i="12"/>
  <c r="L316" i="12"/>
  <c r="K316" i="12"/>
  <c r="O315" i="12"/>
  <c r="N315" i="12"/>
  <c r="L315" i="12"/>
  <c r="K315" i="12"/>
  <c r="O314" i="12"/>
  <c r="N314" i="12"/>
  <c r="L314" i="12"/>
  <c r="K314" i="12"/>
  <c r="O313" i="12"/>
  <c r="N313" i="12"/>
  <c r="L313" i="12"/>
  <c r="K313" i="12"/>
  <c r="O312" i="12"/>
  <c r="N312" i="12"/>
  <c r="L312" i="12"/>
  <c r="K312" i="12"/>
  <c r="O311" i="12"/>
  <c r="N311" i="12"/>
  <c r="L311" i="12"/>
  <c r="K311" i="12"/>
  <c r="O310" i="12"/>
  <c r="N310" i="12"/>
  <c r="L310" i="12"/>
  <c r="K310" i="12"/>
  <c r="O309" i="12"/>
  <c r="N309" i="12"/>
  <c r="L309" i="12"/>
  <c r="K309" i="12"/>
  <c r="O308" i="12"/>
  <c r="N308" i="12"/>
  <c r="L308" i="12"/>
  <c r="K308" i="12"/>
  <c r="O307" i="12"/>
  <c r="N307" i="12"/>
  <c r="L307" i="12"/>
  <c r="K307" i="12"/>
  <c r="O306" i="12"/>
  <c r="N306" i="12"/>
  <c r="L306" i="12"/>
  <c r="K306" i="12"/>
  <c r="O305" i="12"/>
  <c r="N305" i="12"/>
  <c r="L305" i="12"/>
  <c r="K305" i="12"/>
  <c r="O304" i="12"/>
  <c r="N304" i="12"/>
  <c r="L304" i="12"/>
  <c r="K304" i="12"/>
  <c r="O303" i="12"/>
  <c r="N303" i="12"/>
  <c r="L303" i="12"/>
  <c r="K303" i="12"/>
  <c r="O302" i="12"/>
  <c r="N302" i="12"/>
  <c r="L302" i="12"/>
  <c r="K302" i="12"/>
  <c r="O301" i="12"/>
  <c r="N301" i="12"/>
  <c r="L301" i="12"/>
  <c r="K301" i="12"/>
  <c r="O300" i="12"/>
  <c r="N300" i="12"/>
  <c r="L300" i="12"/>
  <c r="K300" i="12"/>
  <c r="O299" i="12"/>
  <c r="N299" i="12"/>
  <c r="L299" i="12"/>
  <c r="K299" i="12"/>
  <c r="O298" i="12"/>
  <c r="N298" i="12"/>
  <c r="L298" i="12"/>
  <c r="K298" i="12"/>
  <c r="O297" i="12"/>
  <c r="N297" i="12"/>
  <c r="L297" i="12"/>
  <c r="K297" i="12"/>
  <c r="O296" i="12"/>
  <c r="N296" i="12"/>
  <c r="L296" i="12"/>
  <c r="K296" i="12"/>
  <c r="O295" i="12"/>
  <c r="N295" i="12"/>
  <c r="L295" i="12"/>
  <c r="K295" i="12"/>
  <c r="O294" i="12"/>
  <c r="N294" i="12"/>
  <c r="L294" i="12"/>
  <c r="K294" i="12"/>
  <c r="O293" i="12"/>
  <c r="N293" i="12"/>
  <c r="L293" i="12"/>
  <c r="K293" i="12"/>
  <c r="O292" i="12"/>
  <c r="N292" i="12"/>
  <c r="L292" i="12"/>
  <c r="K292" i="12"/>
  <c r="O291" i="12"/>
  <c r="N291" i="12"/>
  <c r="L291" i="12"/>
  <c r="K291" i="12"/>
  <c r="O290" i="12"/>
  <c r="N290" i="12"/>
  <c r="L290" i="12"/>
  <c r="K290" i="12"/>
  <c r="O289" i="12"/>
  <c r="N289" i="12"/>
  <c r="L289" i="12"/>
  <c r="K289" i="12"/>
  <c r="O288" i="12"/>
  <c r="N288" i="12"/>
  <c r="L288" i="12"/>
  <c r="K288" i="12"/>
  <c r="O287" i="12"/>
  <c r="N287" i="12"/>
  <c r="L287" i="12"/>
  <c r="K287" i="12"/>
  <c r="O286" i="12"/>
  <c r="N286" i="12"/>
  <c r="L286" i="12"/>
  <c r="K286" i="12"/>
  <c r="O285" i="12"/>
  <c r="N285" i="12"/>
  <c r="L285" i="12"/>
  <c r="K285" i="12"/>
  <c r="O284" i="12"/>
  <c r="N284" i="12"/>
  <c r="L284" i="12"/>
  <c r="K284" i="12"/>
  <c r="O283" i="12"/>
  <c r="N283" i="12"/>
  <c r="L283" i="12"/>
  <c r="K283" i="12"/>
  <c r="O282" i="12"/>
  <c r="N282" i="12"/>
  <c r="L282" i="12"/>
  <c r="K282" i="12"/>
  <c r="O281" i="12"/>
  <c r="N281" i="12"/>
  <c r="L281" i="12"/>
  <c r="K281" i="12"/>
  <c r="O280" i="12"/>
  <c r="N280" i="12"/>
  <c r="L280" i="12"/>
  <c r="K280" i="12"/>
  <c r="O279" i="12"/>
  <c r="N279" i="12"/>
  <c r="L279" i="12"/>
  <c r="K279" i="12"/>
  <c r="O278" i="12"/>
  <c r="N278" i="12"/>
  <c r="L278" i="12"/>
  <c r="K278" i="12"/>
  <c r="O277" i="12"/>
  <c r="N277" i="12"/>
  <c r="L277" i="12"/>
  <c r="K277" i="12"/>
  <c r="O276" i="12"/>
  <c r="N276" i="12"/>
  <c r="L276" i="12"/>
  <c r="K276" i="12"/>
  <c r="O275" i="12"/>
  <c r="N275" i="12"/>
  <c r="L275" i="12"/>
  <c r="K275" i="12"/>
  <c r="O274" i="12"/>
  <c r="N274" i="12"/>
  <c r="L274" i="12"/>
  <c r="K274" i="12"/>
  <c r="O273" i="12"/>
  <c r="N273" i="12"/>
  <c r="L273" i="12"/>
  <c r="K273" i="12"/>
  <c r="O272" i="12"/>
  <c r="N272" i="12"/>
  <c r="L272" i="12"/>
  <c r="K272" i="12"/>
  <c r="O271" i="12"/>
  <c r="N271" i="12"/>
  <c r="L271" i="12"/>
  <c r="K271" i="12"/>
  <c r="O270" i="12"/>
  <c r="N270" i="12"/>
  <c r="L270" i="12"/>
  <c r="K270" i="12"/>
  <c r="O269" i="12"/>
  <c r="N269" i="12"/>
  <c r="L269" i="12"/>
  <c r="K269" i="12"/>
  <c r="O268" i="12"/>
  <c r="N268" i="12"/>
  <c r="L268" i="12"/>
  <c r="K268" i="12"/>
  <c r="O267" i="12"/>
  <c r="N267" i="12"/>
  <c r="L267" i="12"/>
  <c r="K267" i="12"/>
  <c r="O266" i="12"/>
  <c r="N266" i="12"/>
  <c r="L266" i="12"/>
  <c r="K266" i="12"/>
  <c r="O265" i="12"/>
  <c r="N265" i="12"/>
  <c r="L265" i="12"/>
  <c r="K265" i="12"/>
  <c r="O264" i="12"/>
  <c r="N264" i="12"/>
  <c r="L264" i="12"/>
  <c r="K264" i="12"/>
  <c r="O263" i="12"/>
  <c r="N263" i="12"/>
  <c r="L263" i="12"/>
  <c r="K263" i="12"/>
  <c r="O262" i="12"/>
  <c r="N262" i="12"/>
  <c r="L262" i="12"/>
  <c r="K262" i="12"/>
  <c r="O261" i="12"/>
  <c r="N261" i="12"/>
  <c r="L261" i="12"/>
  <c r="K261" i="12"/>
  <c r="O260" i="12"/>
  <c r="N260" i="12"/>
  <c r="L260" i="12"/>
  <c r="K260" i="12"/>
  <c r="O259" i="12"/>
  <c r="N259" i="12"/>
  <c r="L259" i="12"/>
  <c r="K259" i="12"/>
  <c r="O258" i="12"/>
  <c r="N258" i="12"/>
  <c r="L258" i="12"/>
  <c r="K258" i="12"/>
  <c r="O257" i="12"/>
  <c r="N257" i="12"/>
  <c r="L257" i="12"/>
  <c r="K257" i="12"/>
  <c r="O256" i="12"/>
  <c r="N256" i="12"/>
  <c r="L256" i="12"/>
  <c r="K256" i="12"/>
  <c r="O255" i="12"/>
  <c r="N255" i="12"/>
  <c r="L255" i="12"/>
  <c r="K255" i="12"/>
  <c r="O254" i="12"/>
  <c r="N254" i="12"/>
  <c r="L254" i="12"/>
  <c r="K254" i="12"/>
  <c r="O253" i="12"/>
  <c r="N253" i="12"/>
  <c r="L253" i="12"/>
  <c r="K253" i="12"/>
  <c r="O252" i="12"/>
  <c r="N252" i="12"/>
  <c r="L252" i="12"/>
  <c r="K252" i="12"/>
  <c r="O251" i="12"/>
  <c r="N251" i="12"/>
  <c r="L251" i="12"/>
  <c r="K251" i="12"/>
  <c r="O250" i="12"/>
  <c r="N250" i="12"/>
  <c r="L250" i="12"/>
  <c r="K250" i="12"/>
  <c r="O249" i="12"/>
  <c r="N249" i="12"/>
  <c r="L249" i="12"/>
  <c r="K249" i="12"/>
  <c r="O248" i="12"/>
  <c r="N248" i="12"/>
  <c r="L248" i="12"/>
  <c r="K248" i="12"/>
  <c r="O247" i="12"/>
  <c r="N247" i="12"/>
  <c r="L247" i="12"/>
  <c r="K247" i="12"/>
  <c r="O246" i="12"/>
  <c r="N246" i="12"/>
  <c r="L246" i="12"/>
  <c r="K246" i="12"/>
  <c r="O245" i="12"/>
  <c r="N245" i="12"/>
  <c r="L245" i="12"/>
  <c r="K245" i="12"/>
  <c r="O244" i="12"/>
  <c r="N244" i="12"/>
  <c r="L244" i="12"/>
  <c r="K244" i="12"/>
  <c r="O243" i="12"/>
  <c r="N243" i="12"/>
  <c r="L243" i="12"/>
  <c r="K243" i="12"/>
  <c r="O242" i="12"/>
  <c r="N242" i="12"/>
  <c r="L242" i="12"/>
  <c r="K242" i="12"/>
  <c r="O241" i="12"/>
  <c r="N241" i="12"/>
  <c r="L241" i="12"/>
  <c r="K241" i="12"/>
  <c r="O240" i="12"/>
  <c r="N240" i="12"/>
  <c r="L240" i="12"/>
  <c r="K240" i="12"/>
  <c r="O239" i="12"/>
  <c r="N239" i="12"/>
  <c r="L239" i="12"/>
  <c r="K239" i="12"/>
  <c r="O238" i="12"/>
  <c r="N238" i="12"/>
  <c r="L238" i="12"/>
  <c r="K238" i="12"/>
  <c r="O237" i="12"/>
  <c r="N237" i="12"/>
  <c r="L237" i="12"/>
  <c r="K237" i="12"/>
  <c r="O236" i="12"/>
  <c r="N236" i="12"/>
  <c r="L236" i="12"/>
  <c r="K236" i="12"/>
  <c r="O235" i="12"/>
  <c r="N235" i="12"/>
  <c r="L235" i="12"/>
  <c r="K235" i="12"/>
  <c r="O234" i="12"/>
  <c r="N234" i="12"/>
  <c r="L234" i="12"/>
  <c r="K234" i="12"/>
  <c r="O233" i="12"/>
  <c r="N233" i="12"/>
  <c r="L233" i="12"/>
  <c r="K233" i="12"/>
  <c r="O232" i="12"/>
  <c r="N232" i="12"/>
  <c r="L232" i="12"/>
  <c r="K232" i="12"/>
  <c r="O231" i="12"/>
  <c r="N231" i="12"/>
  <c r="L231" i="12"/>
  <c r="K231" i="12"/>
  <c r="O230" i="12"/>
  <c r="N230" i="12"/>
  <c r="L230" i="12"/>
  <c r="K230" i="12"/>
  <c r="O229" i="12"/>
  <c r="N229" i="12"/>
  <c r="L229" i="12"/>
  <c r="K229" i="12"/>
  <c r="O228" i="12"/>
  <c r="N228" i="12"/>
  <c r="L228" i="12"/>
  <c r="K228" i="12"/>
  <c r="O227" i="12"/>
  <c r="N227" i="12"/>
  <c r="L227" i="12"/>
  <c r="K227" i="12"/>
  <c r="O226" i="12"/>
  <c r="N226" i="12"/>
  <c r="L226" i="12"/>
  <c r="K226" i="12"/>
  <c r="O225" i="12"/>
  <c r="N225" i="12"/>
  <c r="L225" i="12"/>
  <c r="K225" i="12"/>
  <c r="O224" i="12"/>
  <c r="N224" i="12"/>
  <c r="L224" i="12"/>
  <c r="K224" i="12"/>
  <c r="O223" i="12"/>
  <c r="N223" i="12"/>
  <c r="L223" i="12"/>
  <c r="K223" i="12"/>
  <c r="O222" i="12"/>
  <c r="N222" i="12"/>
  <c r="L222" i="12"/>
  <c r="K222" i="12"/>
  <c r="O221" i="12"/>
  <c r="N221" i="12"/>
  <c r="L221" i="12"/>
  <c r="K221" i="12"/>
  <c r="O220" i="12"/>
  <c r="N220" i="12"/>
  <c r="L220" i="12"/>
  <c r="K220" i="12"/>
  <c r="O219" i="12"/>
  <c r="N219" i="12"/>
  <c r="L219" i="12"/>
  <c r="K219" i="12"/>
  <c r="O218" i="12"/>
  <c r="N218" i="12"/>
  <c r="L218" i="12"/>
  <c r="K218" i="12"/>
  <c r="O217" i="12"/>
  <c r="N217" i="12"/>
  <c r="L217" i="12"/>
  <c r="K217" i="12"/>
  <c r="O216" i="12"/>
  <c r="N216" i="12"/>
  <c r="L216" i="12"/>
  <c r="K216" i="12"/>
  <c r="O215" i="12"/>
  <c r="N215" i="12"/>
  <c r="L215" i="12"/>
  <c r="K215" i="12"/>
  <c r="O214" i="12"/>
  <c r="N214" i="12"/>
  <c r="L214" i="12"/>
  <c r="K214" i="12"/>
  <c r="O213" i="12"/>
  <c r="N213" i="12"/>
  <c r="L213" i="12"/>
  <c r="K213" i="12"/>
  <c r="O212" i="12"/>
  <c r="N212" i="12"/>
  <c r="L212" i="12"/>
  <c r="K212" i="12"/>
  <c r="O211" i="12"/>
  <c r="N211" i="12"/>
  <c r="L211" i="12"/>
  <c r="K211" i="12"/>
  <c r="O210" i="12"/>
  <c r="N210" i="12"/>
  <c r="L210" i="12"/>
  <c r="K210" i="12"/>
  <c r="O209" i="12"/>
  <c r="N209" i="12"/>
  <c r="L209" i="12"/>
  <c r="K209" i="12"/>
  <c r="O208" i="12"/>
  <c r="N208" i="12"/>
  <c r="L208" i="12"/>
  <c r="K208" i="12"/>
  <c r="O207" i="12"/>
  <c r="N207" i="12"/>
  <c r="L207" i="12"/>
  <c r="K207" i="12"/>
  <c r="O206" i="12"/>
  <c r="N206" i="12"/>
  <c r="L206" i="12"/>
  <c r="K206" i="12"/>
  <c r="O205" i="12"/>
  <c r="N205" i="12"/>
  <c r="L205" i="12"/>
  <c r="K205" i="12"/>
  <c r="O204" i="12"/>
  <c r="N204" i="12"/>
  <c r="L204" i="12"/>
  <c r="K204" i="12"/>
  <c r="O203" i="12"/>
  <c r="N203" i="12"/>
  <c r="L203" i="12"/>
  <c r="K203" i="12"/>
  <c r="O202" i="12"/>
  <c r="N202" i="12"/>
  <c r="L202" i="12"/>
  <c r="K202" i="12"/>
  <c r="O201" i="12"/>
  <c r="N201" i="12"/>
  <c r="L201" i="12"/>
  <c r="K201" i="12"/>
  <c r="O200" i="12"/>
  <c r="N200" i="12"/>
  <c r="L200" i="12"/>
  <c r="K200" i="12"/>
  <c r="O199" i="12"/>
  <c r="N199" i="12"/>
  <c r="L199" i="12"/>
  <c r="K199" i="12"/>
  <c r="O198" i="12"/>
  <c r="N198" i="12"/>
  <c r="L198" i="12"/>
  <c r="K198" i="12"/>
  <c r="O197" i="12"/>
  <c r="N197" i="12"/>
  <c r="L197" i="12"/>
  <c r="K197" i="12"/>
  <c r="O196" i="12"/>
  <c r="N196" i="12"/>
  <c r="L196" i="12"/>
  <c r="K196" i="12"/>
  <c r="O195" i="12"/>
  <c r="N195" i="12"/>
  <c r="L195" i="12"/>
  <c r="K195" i="12"/>
  <c r="O194" i="12"/>
  <c r="N194" i="12"/>
  <c r="L194" i="12"/>
  <c r="K194" i="12"/>
  <c r="O193" i="12"/>
  <c r="N193" i="12"/>
  <c r="L193" i="12"/>
  <c r="K193" i="12"/>
  <c r="O192" i="12"/>
  <c r="N192" i="12"/>
  <c r="L192" i="12"/>
  <c r="K192" i="12"/>
  <c r="O191" i="12"/>
  <c r="N191" i="12"/>
  <c r="L191" i="12"/>
  <c r="K191" i="12"/>
  <c r="O190" i="12"/>
  <c r="N190" i="12"/>
  <c r="L190" i="12"/>
  <c r="K190" i="12"/>
  <c r="O189" i="12"/>
  <c r="N189" i="12"/>
  <c r="L189" i="12"/>
  <c r="K189" i="12"/>
  <c r="O188" i="12"/>
  <c r="N188" i="12"/>
  <c r="L188" i="12"/>
  <c r="K188" i="12"/>
  <c r="O187" i="12"/>
  <c r="N187" i="12"/>
  <c r="L187" i="12"/>
  <c r="K187" i="12"/>
  <c r="O186" i="12"/>
  <c r="N186" i="12"/>
  <c r="L186" i="12"/>
  <c r="K186" i="12"/>
  <c r="O185" i="12"/>
  <c r="N185" i="12"/>
  <c r="L185" i="12"/>
  <c r="K185" i="12"/>
  <c r="O184" i="12"/>
  <c r="N184" i="12"/>
  <c r="L184" i="12"/>
  <c r="K184" i="12"/>
  <c r="O183" i="12"/>
  <c r="N183" i="12"/>
  <c r="L183" i="12"/>
  <c r="K183" i="12"/>
  <c r="O182" i="12"/>
  <c r="N182" i="12"/>
  <c r="L182" i="12"/>
  <c r="K182" i="12"/>
  <c r="O181" i="12"/>
  <c r="N181" i="12"/>
  <c r="L181" i="12"/>
  <c r="K181" i="12"/>
  <c r="O180" i="12"/>
  <c r="N180" i="12"/>
  <c r="L180" i="12"/>
  <c r="K180" i="12"/>
  <c r="O179" i="12"/>
  <c r="N179" i="12"/>
  <c r="L179" i="12"/>
  <c r="K179" i="12"/>
  <c r="O178" i="12"/>
  <c r="N178" i="12"/>
  <c r="L178" i="12"/>
  <c r="K178" i="12"/>
  <c r="O177" i="12"/>
  <c r="N177" i="12"/>
  <c r="L177" i="12"/>
  <c r="K177" i="12"/>
  <c r="O176" i="12"/>
  <c r="N176" i="12"/>
  <c r="L176" i="12"/>
  <c r="K176" i="12"/>
  <c r="O175" i="12"/>
  <c r="N175" i="12"/>
  <c r="L175" i="12"/>
  <c r="K175" i="12"/>
  <c r="O174" i="12"/>
  <c r="N174" i="12"/>
  <c r="L174" i="12"/>
  <c r="K174" i="12"/>
  <c r="O173" i="12"/>
  <c r="N173" i="12"/>
  <c r="L173" i="12"/>
  <c r="K173" i="12"/>
  <c r="O172" i="12"/>
  <c r="N172" i="12"/>
  <c r="L172" i="12"/>
  <c r="K172" i="12"/>
  <c r="O171" i="12"/>
  <c r="N171" i="12"/>
  <c r="L171" i="12"/>
  <c r="K171" i="12"/>
  <c r="O170" i="12"/>
  <c r="N170" i="12"/>
  <c r="L170" i="12"/>
  <c r="K170" i="12"/>
  <c r="O169" i="12"/>
  <c r="N169" i="12"/>
  <c r="L169" i="12"/>
  <c r="K169" i="12"/>
  <c r="O168" i="12"/>
  <c r="N168" i="12"/>
  <c r="L168" i="12"/>
  <c r="K168" i="12"/>
  <c r="O167" i="12"/>
  <c r="N167" i="12"/>
  <c r="L167" i="12"/>
  <c r="K167" i="12"/>
  <c r="O166" i="12"/>
  <c r="N166" i="12"/>
  <c r="L166" i="12"/>
  <c r="K166" i="12"/>
  <c r="O165" i="12"/>
  <c r="N165" i="12"/>
  <c r="L165" i="12"/>
  <c r="K165" i="12"/>
  <c r="O164" i="12"/>
  <c r="N164" i="12"/>
  <c r="L164" i="12"/>
  <c r="K164" i="12"/>
  <c r="O163" i="12"/>
  <c r="N163" i="12"/>
  <c r="L163" i="12"/>
  <c r="K163" i="12"/>
  <c r="O162" i="12"/>
  <c r="N162" i="12"/>
  <c r="L162" i="12"/>
  <c r="K162" i="12"/>
  <c r="O161" i="12"/>
  <c r="N161" i="12"/>
  <c r="L161" i="12"/>
  <c r="K161" i="12"/>
  <c r="O160" i="12"/>
  <c r="N160" i="12"/>
  <c r="L160" i="12"/>
  <c r="K160" i="12"/>
  <c r="O159" i="12"/>
  <c r="N159" i="12"/>
  <c r="L159" i="12"/>
  <c r="K159" i="12"/>
  <c r="O158" i="12"/>
  <c r="N158" i="12"/>
  <c r="L158" i="12"/>
  <c r="K158" i="12"/>
  <c r="O157" i="12"/>
  <c r="N157" i="12"/>
  <c r="L157" i="12"/>
  <c r="K157" i="12"/>
  <c r="O156" i="12"/>
  <c r="N156" i="12"/>
  <c r="L156" i="12"/>
  <c r="K156" i="12"/>
  <c r="O155" i="12"/>
  <c r="N155" i="12"/>
  <c r="L155" i="12"/>
  <c r="K155" i="12"/>
  <c r="O154" i="12"/>
  <c r="N154" i="12"/>
  <c r="L154" i="12"/>
  <c r="K154" i="12"/>
  <c r="O153" i="12"/>
  <c r="N153" i="12"/>
  <c r="L153" i="12"/>
  <c r="K153" i="12"/>
  <c r="O152" i="12"/>
  <c r="N152" i="12"/>
  <c r="L152" i="12"/>
  <c r="K152" i="12"/>
  <c r="O151" i="12"/>
  <c r="N151" i="12"/>
  <c r="L151" i="12"/>
  <c r="K151" i="12"/>
  <c r="O150" i="12"/>
  <c r="N150" i="12"/>
  <c r="L150" i="12"/>
  <c r="K150" i="12"/>
  <c r="O149" i="12"/>
  <c r="N149" i="12"/>
  <c r="L149" i="12"/>
  <c r="K149" i="12"/>
  <c r="O148" i="12"/>
  <c r="N148" i="12"/>
  <c r="L148" i="12"/>
  <c r="K148" i="12"/>
  <c r="O147" i="12"/>
  <c r="N147" i="12"/>
  <c r="L147" i="12"/>
  <c r="K147" i="12"/>
  <c r="O146" i="12"/>
  <c r="N146" i="12"/>
  <c r="L146" i="12"/>
  <c r="K146" i="12"/>
  <c r="O145" i="12"/>
  <c r="N145" i="12"/>
  <c r="L145" i="12"/>
  <c r="K145" i="12"/>
  <c r="O144" i="12"/>
  <c r="N144" i="12"/>
  <c r="L144" i="12"/>
  <c r="K144" i="12"/>
  <c r="O143" i="12"/>
  <c r="N143" i="12"/>
  <c r="L143" i="12"/>
  <c r="K143" i="12"/>
  <c r="O142" i="12"/>
  <c r="N142" i="12"/>
  <c r="L142" i="12"/>
  <c r="K142" i="12"/>
  <c r="O141" i="12"/>
  <c r="N141" i="12"/>
  <c r="L141" i="12"/>
  <c r="K141" i="12"/>
  <c r="O140" i="12"/>
  <c r="N140" i="12"/>
  <c r="L140" i="12"/>
  <c r="K140" i="12"/>
  <c r="O139" i="12"/>
  <c r="N139" i="12"/>
  <c r="L139" i="12"/>
  <c r="K139" i="12"/>
  <c r="O138" i="12"/>
  <c r="N138" i="12"/>
  <c r="L138" i="12"/>
  <c r="K138" i="12"/>
  <c r="O137" i="12"/>
  <c r="N137" i="12"/>
  <c r="L137" i="12"/>
  <c r="K137" i="12"/>
  <c r="O136" i="12"/>
  <c r="N136" i="12"/>
  <c r="L136" i="12"/>
  <c r="K136" i="12"/>
  <c r="O135" i="12"/>
  <c r="N135" i="12"/>
  <c r="L135" i="12"/>
  <c r="K135" i="12"/>
  <c r="O134" i="12"/>
  <c r="N134" i="12"/>
  <c r="L134" i="12"/>
  <c r="K134" i="12"/>
  <c r="O133" i="12"/>
  <c r="N133" i="12"/>
  <c r="L133" i="12"/>
  <c r="K133" i="12"/>
  <c r="O132" i="12"/>
  <c r="N132" i="12"/>
  <c r="L132" i="12"/>
  <c r="K132" i="12"/>
  <c r="O131" i="12"/>
  <c r="N131" i="12"/>
  <c r="L131" i="12"/>
  <c r="K131" i="12"/>
  <c r="O130" i="12"/>
  <c r="N130" i="12"/>
  <c r="L130" i="12"/>
  <c r="K130" i="12"/>
  <c r="O129" i="12"/>
  <c r="N129" i="12"/>
  <c r="L129" i="12"/>
  <c r="K129" i="12"/>
  <c r="O128" i="12"/>
  <c r="N128" i="12"/>
  <c r="L128" i="12"/>
  <c r="K128" i="12"/>
  <c r="O127" i="12"/>
  <c r="N127" i="12"/>
  <c r="L127" i="12"/>
  <c r="K127" i="12"/>
  <c r="O126" i="12"/>
  <c r="N126" i="12"/>
  <c r="L126" i="12"/>
  <c r="K126" i="12"/>
  <c r="O125" i="12"/>
  <c r="N125" i="12"/>
  <c r="L125" i="12"/>
  <c r="K125" i="12"/>
  <c r="O124" i="12"/>
  <c r="N124" i="12"/>
  <c r="L124" i="12"/>
  <c r="K124" i="12"/>
  <c r="O123" i="12"/>
  <c r="N123" i="12"/>
  <c r="L123" i="12"/>
  <c r="K123" i="12"/>
  <c r="O122" i="12"/>
  <c r="N122" i="12"/>
  <c r="L122" i="12"/>
  <c r="K122" i="12"/>
  <c r="O121" i="12"/>
  <c r="N121" i="12"/>
  <c r="L121" i="12"/>
  <c r="K121" i="12"/>
  <c r="O120" i="12"/>
  <c r="N120" i="12"/>
  <c r="L120" i="12"/>
  <c r="K120" i="12"/>
  <c r="O119" i="12"/>
  <c r="N119" i="12"/>
  <c r="L119" i="12"/>
  <c r="K119" i="12"/>
  <c r="O118" i="12"/>
  <c r="N118" i="12"/>
  <c r="L118" i="12"/>
  <c r="K118" i="12"/>
  <c r="O117" i="12"/>
  <c r="N117" i="12"/>
  <c r="L117" i="12"/>
  <c r="K117" i="12"/>
  <c r="O116" i="12"/>
  <c r="N116" i="12"/>
  <c r="L116" i="12"/>
  <c r="K116" i="12"/>
  <c r="O115" i="12"/>
  <c r="N115" i="12"/>
  <c r="L115" i="12"/>
  <c r="K115" i="12"/>
  <c r="O114" i="12"/>
  <c r="N114" i="12"/>
  <c r="L114" i="12"/>
  <c r="K114" i="12"/>
  <c r="O113" i="12"/>
  <c r="N113" i="12"/>
  <c r="L113" i="12"/>
  <c r="K113" i="12"/>
  <c r="O112" i="12"/>
  <c r="N112" i="12"/>
  <c r="L112" i="12"/>
  <c r="K112" i="12"/>
  <c r="O111" i="12"/>
  <c r="N111" i="12"/>
  <c r="L111" i="12"/>
  <c r="K111" i="12"/>
  <c r="O110" i="12"/>
  <c r="N110" i="12"/>
  <c r="L110" i="12"/>
  <c r="K110" i="12"/>
  <c r="O109" i="12"/>
  <c r="N109" i="12"/>
  <c r="L109" i="12"/>
  <c r="K109" i="12"/>
  <c r="O108" i="12"/>
  <c r="N108" i="12"/>
  <c r="L108" i="12"/>
  <c r="K108" i="12"/>
  <c r="O107" i="12"/>
  <c r="N107" i="12"/>
  <c r="L107" i="12"/>
  <c r="K107" i="12"/>
  <c r="O106" i="12"/>
  <c r="N106" i="12"/>
  <c r="L106" i="12"/>
  <c r="K106" i="12"/>
  <c r="O105" i="12"/>
  <c r="N105" i="12"/>
  <c r="L105" i="12"/>
  <c r="K105" i="12"/>
  <c r="O104" i="12"/>
  <c r="N104" i="12"/>
  <c r="L104" i="12"/>
  <c r="K104" i="12"/>
  <c r="O103" i="12"/>
  <c r="N103" i="12"/>
  <c r="L103" i="12"/>
  <c r="K103" i="12"/>
  <c r="O102" i="12"/>
  <c r="N102" i="12"/>
  <c r="L102" i="12"/>
  <c r="K102" i="12"/>
  <c r="O101" i="12"/>
  <c r="N101" i="12"/>
  <c r="L101" i="12"/>
  <c r="K101" i="12"/>
  <c r="O100" i="12"/>
  <c r="N100" i="12"/>
  <c r="L100" i="12"/>
  <c r="K100" i="12"/>
  <c r="O99" i="12"/>
  <c r="N99" i="12"/>
  <c r="L99" i="12"/>
  <c r="K99" i="12"/>
  <c r="O98" i="12"/>
  <c r="N98" i="12"/>
  <c r="L98" i="12"/>
  <c r="K98" i="12"/>
  <c r="O97" i="12"/>
  <c r="N97" i="12"/>
  <c r="L97" i="12"/>
  <c r="K97" i="12"/>
  <c r="O96" i="12"/>
  <c r="N96" i="12"/>
  <c r="L96" i="12"/>
  <c r="K96" i="12"/>
  <c r="O95" i="12"/>
  <c r="N95" i="12"/>
  <c r="L95" i="12"/>
  <c r="K95" i="12"/>
  <c r="O94" i="12"/>
  <c r="N94" i="12"/>
  <c r="L94" i="12"/>
  <c r="K94" i="12"/>
  <c r="O93" i="12"/>
  <c r="N93" i="12"/>
  <c r="L93" i="12"/>
  <c r="K93" i="12"/>
  <c r="O92" i="12"/>
  <c r="N92" i="12"/>
  <c r="L92" i="12"/>
  <c r="K92" i="12"/>
  <c r="O91" i="12"/>
  <c r="N91" i="12"/>
  <c r="L91" i="12"/>
  <c r="K91" i="12"/>
  <c r="O90" i="12"/>
  <c r="N90" i="12"/>
  <c r="L90" i="12"/>
  <c r="K90" i="12"/>
  <c r="O89" i="12"/>
  <c r="N89" i="12"/>
  <c r="L89" i="12"/>
  <c r="K89" i="12"/>
  <c r="O88" i="12"/>
  <c r="N88" i="12"/>
  <c r="L88" i="12"/>
  <c r="K88" i="12"/>
  <c r="O87" i="12"/>
  <c r="N87" i="12"/>
  <c r="L87" i="12"/>
  <c r="K87" i="12"/>
  <c r="O86" i="12"/>
  <c r="N86" i="12"/>
  <c r="L86" i="12"/>
  <c r="K86" i="12"/>
  <c r="O85" i="12"/>
  <c r="N85" i="12"/>
  <c r="L85" i="12"/>
  <c r="K85" i="12"/>
  <c r="O84" i="12"/>
  <c r="N84" i="12"/>
  <c r="L84" i="12"/>
  <c r="K84" i="12"/>
  <c r="O83" i="12"/>
  <c r="N83" i="12"/>
  <c r="L83" i="12"/>
  <c r="K83" i="12"/>
  <c r="O82" i="12"/>
  <c r="N82" i="12"/>
  <c r="L82" i="12"/>
  <c r="K82" i="12"/>
  <c r="O81" i="12"/>
  <c r="N81" i="12"/>
  <c r="L81" i="12"/>
  <c r="K81" i="12"/>
  <c r="O80" i="12"/>
  <c r="N80" i="12"/>
  <c r="L80" i="12"/>
  <c r="K80" i="12"/>
  <c r="O79" i="12"/>
  <c r="N79" i="12"/>
  <c r="L79" i="12"/>
  <c r="K79" i="12"/>
  <c r="O78" i="12"/>
  <c r="N78" i="12"/>
  <c r="L78" i="12"/>
  <c r="K78" i="12"/>
  <c r="O77" i="12"/>
  <c r="N77" i="12"/>
  <c r="L77" i="12"/>
  <c r="K77" i="12"/>
  <c r="O76" i="12"/>
  <c r="N76" i="12"/>
  <c r="L76" i="12"/>
  <c r="K76" i="12"/>
  <c r="O75" i="12"/>
  <c r="N75" i="12"/>
  <c r="L75" i="12"/>
  <c r="K75" i="12"/>
  <c r="O74" i="12"/>
  <c r="N74" i="12"/>
  <c r="L74" i="12"/>
  <c r="K74" i="12"/>
  <c r="O73" i="12"/>
  <c r="N73" i="12"/>
  <c r="L73" i="12"/>
  <c r="K73" i="12"/>
  <c r="O72" i="12"/>
  <c r="N72" i="12"/>
  <c r="L72" i="12"/>
  <c r="K72" i="12"/>
  <c r="O71" i="12"/>
  <c r="N71" i="12"/>
  <c r="L71" i="12"/>
  <c r="K71" i="12"/>
  <c r="O70" i="12"/>
  <c r="N70" i="12"/>
  <c r="L70" i="12"/>
  <c r="K70" i="12"/>
  <c r="O69" i="12"/>
  <c r="N69" i="12"/>
  <c r="L69" i="12"/>
  <c r="K69" i="12"/>
  <c r="O68" i="12"/>
  <c r="N68" i="12"/>
  <c r="L68" i="12"/>
  <c r="K68" i="12"/>
  <c r="O67" i="12"/>
  <c r="N67" i="12"/>
  <c r="L67" i="12"/>
  <c r="K67" i="12"/>
  <c r="O66" i="12"/>
  <c r="N66" i="12"/>
  <c r="L66" i="12"/>
  <c r="K66" i="12"/>
  <c r="O65" i="12"/>
  <c r="N65" i="12"/>
  <c r="L65" i="12"/>
  <c r="K65" i="12"/>
  <c r="O64" i="12"/>
  <c r="N64" i="12"/>
  <c r="L64" i="12"/>
  <c r="K64" i="12"/>
  <c r="O63" i="12"/>
  <c r="N63" i="12"/>
  <c r="L63" i="12"/>
  <c r="K63" i="12"/>
  <c r="O62" i="12"/>
  <c r="N62" i="12"/>
  <c r="L62" i="12"/>
  <c r="K62" i="12"/>
  <c r="O61" i="12"/>
  <c r="N61" i="12"/>
  <c r="L61" i="12"/>
  <c r="K61" i="12"/>
  <c r="O60" i="12"/>
  <c r="N60" i="12"/>
  <c r="L60" i="12"/>
  <c r="K60" i="12"/>
  <c r="O59" i="12"/>
  <c r="N59" i="12"/>
  <c r="L59" i="12"/>
  <c r="K59" i="12"/>
  <c r="O58" i="12"/>
  <c r="N58" i="12"/>
  <c r="L58" i="12"/>
  <c r="K58" i="12"/>
  <c r="O57" i="12"/>
  <c r="N57" i="12"/>
  <c r="L57" i="12"/>
  <c r="K57" i="12"/>
  <c r="O56" i="12"/>
  <c r="N56" i="12"/>
  <c r="L56" i="12"/>
  <c r="K56" i="12"/>
  <c r="O55" i="12"/>
  <c r="N55" i="12"/>
  <c r="L55" i="12"/>
  <c r="K55" i="12"/>
  <c r="O54" i="12"/>
  <c r="N54" i="12"/>
  <c r="L54" i="12"/>
  <c r="K54" i="12"/>
  <c r="O53" i="12"/>
  <c r="N53" i="12"/>
  <c r="L53" i="12"/>
  <c r="K53" i="12"/>
  <c r="O52" i="12"/>
  <c r="N52" i="12"/>
  <c r="L52" i="12"/>
  <c r="K52" i="12"/>
  <c r="O51" i="12"/>
  <c r="N51" i="12"/>
  <c r="L51" i="12"/>
  <c r="K51" i="12"/>
  <c r="O50" i="12"/>
  <c r="N50" i="12"/>
  <c r="L50" i="12"/>
  <c r="K50" i="12"/>
  <c r="O49" i="12"/>
  <c r="N49" i="12"/>
  <c r="L49" i="12"/>
  <c r="K49" i="12"/>
  <c r="O48" i="12"/>
  <c r="N48" i="12"/>
  <c r="L48" i="12"/>
  <c r="K48" i="12"/>
  <c r="O47" i="12"/>
  <c r="N47" i="12"/>
  <c r="L47" i="12"/>
  <c r="K47" i="12"/>
  <c r="O46" i="12"/>
  <c r="N46" i="12"/>
  <c r="L46" i="12"/>
  <c r="K46" i="12"/>
  <c r="N45" i="12"/>
  <c r="L45" i="12"/>
  <c r="K45" i="12"/>
  <c r="O44" i="12"/>
  <c r="N44" i="12"/>
  <c r="L44" i="12"/>
  <c r="K44" i="12"/>
  <c r="O43" i="12"/>
  <c r="N43" i="12"/>
  <c r="L43" i="12"/>
  <c r="K43" i="12"/>
  <c r="O42" i="12"/>
  <c r="N42" i="12"/>
  <c r="L42" i="12"/>
  <c r="K42" i="12"/>
  <c r="O41" i="12"/>
  <c r="N41" i="12"/>
  <c r="L41" i="12"/>
  <c r="K41" i="12"/>
  <c r="O40" i="12"/>
  <c r="N40" i="12"/>
  <c r="L40" i="12"/>
  <c r="K40" i="12"/>
  <c r="O39" i="12"/>
  <c r="N39" i="12"/>
  <c r="L39" i="12"/>
  <c r="K39" i="12"/>
  <c r="O38" i="12"/>
  <c r="N38" i="12"/>
  <c r="L38" i="12"/>
  <c r="K38" i="12"/>
  <c r="O37" i="12"/>
  <c r="N37" i="12"/>
  <c r="L37" i="12"/>
  <c r="K37" i="12"/>
  <c r="O36" i="12"/>
  <c r="N36" i="12"/>
  <c r="L36" i="12"/>
  <c r="K36" i="12"/>
  <c r="O35" i="12"/>
  <c r="N35" i="12"/>
  <c r="L35" i="12"/>
  <c r="K35" i="12"/>
  <c r="O34" i="12"/>
  <c r="N34" i="12"/>
  <c r="L34" i="12"/>
  <c r="K34" i="12"/>
  <c r="O33" i="12"/>
  <c r="N33" i="12"/>
  <c r="L33" i="12"/>
  <c r="K33" i="12"/>
  <c r="O32" i="12"/>
  <c r="N32" i="12"/>
  <c r="L32" i="12"/>
  <c r="K32" i="12"/>
  <c r="O31" i="12"/>
  <c r="N31" i="12"/>
  <c r="L31" i="12"/>
  <c r="K31" i="12"/>
  <c r="O30" i="12"/>
  <c r="N30" i="12"/>
  <c r="L30" i="12"/>
  <c r="K30" i="12"/>
  <c r="O29" i="12"/>
  <c r="N29" i="12"/>
  <c r="L29" i="12"/>
  <c r="K29" i="12"/>
  <c r="O28" i="12"/>
  <c r="N28" i="12"/>
  <c r="L28" i="12"/>
  <c r="K28" i="12"/>
  <c r="O27" i="12"/>
  <c r="N27" i="12"/>
  <c r="L27" i="12"/>
  <c r="K27" i="12"/>
  <c r="O26" i="12"/>
  <c r="N26" i="12"/>
  <c r="L26" i="12"/>
  <c r="K26" i="12"/>
  <c r="O25" i="12"/>
  <c r="N25" i="12"/>
  <c r="L25" i="12"/>
  <c r="K25" i="12"/>
  <c r="O24" i="12"/>
  <c r="N24" i="12"/>
  <c r="L24" i="12"/>
  <c r="K24" i="12"/>
  <c r="O23" i="12"/>
  <c r="N23" i="12"/>
  <c r="L23" i="12"/>
  <c r="K23" i="12"/>
  <c r="O22" i="12"/>
  <c r="N22" i="12"/>
  <c r="L22" i="12"/>
  <c r="K22" i="12"/>
  <c r="O21" i="12"/>
  <c r="N21" i="12"/>
  <c r="L21" i="12"/>
  <c r="K21" i="12"/>
  <c r="O20" i="12"/>
  <c r="N20" i="12"/>
  <c r="L20" i="12"/>
  <c r="K20" i="12"/>
  <c r="O19" i="12"/>
  <c r="N19" i="12"/>
  <c r="L19" i="12"/>
  <c r="K19" i="12"/>
  <c r="O18" i="12"/>
  <c r="N18" i="12"/>
  <c r="L18" i="12"/>
  <c r="K18" i="12"/>
  <c r="O17" i="12"/>
  <c r="N17" i="12"/>
  <c r="L17" i="12"/>
  <c r="K17" i="12"/>
  <c r="O16" i="12"/>
  <c r="N16" i="12"/>
  <c r="L16" i="12"/>
  <c r="K16" i="12"/>
  <c r="O15" i="12"/>
  <c r="N15" i="12"/>
  <c r="K15" i="12"/>
  <c r="Q15" i="12" s="1"/>
  <c r="O14" i="12"/>
  <c r="N14" i="12"/>
  <c r="L14" i="12"/>
  <c r="K14" i="12"/>
  <c r="O13" i="12"/>
  <c r="N13" i="12"/>
  <c r="L13" i="12"/>
  <c r="K13" i="12"/>
  <c r="O12" i="12"/>
  <c r="N12" i="12"/>
  <c r="L12" i="12"/>
  <c r="K12" i="12"/>
  <c r="O11" i="12"/>
  <c r="L11" i="12"/>
  <c r="K11" i="12"/>
  <c r="O10" i="12"/>
  <c r="N10" i="12"/>
  <c r="L10" i="12"/>
  <c r="K10" i="12"/>
  <c r="O9" i="12"/>
  <c r="N9" i="12"/>
  <c r="L9" i="12"/>
  <c r="K9" i="12"/>
  <c r="O8" i="12"/>
  <c r="N8" i="12"/>
  <c r="L8" i="12"/>
  <c r="Q8" i="12" s="1"/>
  <c r="O7" i="12"/>
  <c r="N7" i="12"/>
  <c r="L7" i="12"/>
  <c r="K7" i="12"/>
  <c r="O6" i="12"/>
  <c r="N6" i="12"/>
  <c r="L6" i="12"/>
  <c r="K6" i="12"/>
  <c r="O5" i="12"/>
  <c r="N5" i="12"/>
  <c r="L5" i="12"/>
  <c r="O4" i="12"/>
  <c r="N4" i="12"/>
  <c r="L4" i="12"/>
  <c r="K4" i="12"/>
  <c r="O3" i="12"/>
  <c r="N3" i="12"/>
  <c r="L3" i="12"/>
  <c r="K3" i="12"/>
  <c r="Q75" i="12" l="1"/>
  <c r="Q146" i="12"/>
  <c r="Q714" i="12"/>
  <c r="Q722" i="12"/>
  <c r="Q754" i="12"/>
  <c r="Q762" i="12"/>
  <c r="Q770" i="12"/>
  <c r="Q778" i="12"/>
  <c r="Q794" i="12"/>
  <c r="Q802" i="12"/>
  <c r="Q810" i="12"/>
  <c r="Q818" i="12"/>
  <c r="Q826" i="12"/>
  <c r="Q842" i="12"/>
  <c r="Q470" i="12"/>
  <c r="Q510" i="12"/>
  <c r="Q518" i="12"/>
  <c r="Q542" i="12"/>
  <c r="Q550" i="12"/>
  <c r="Q598" i="12"/>
  <c r="Q486" i="12"/>
  <c r="Q363" i="12"/>
  <c r="Q371" i="12"/>
  <c r="Q379" i="12"/>
  <c r="Q403" i="12"/>
  <c r="Q419" i="12"/>
  <c r="Q427" i="12"/>
  <c r="Q451" i="12"/>
  <c r="Q3" i="12"/>
  <c r="Q181" i="12"/>
  <c r="Q189" i="12"/>
  <c r="Q197" i="12"/>
  <c r="Q205" i="12"/>
  <c r="Q213" i="12"/>
  <c r="Q221" i="12"/>
  <c r="Q229" i="12"/>
  <c r="Q237" i="12"/>
  <c r="Q277" i="12"/>
  <c r="Q285" i="12"/>
  <c r="Q301" i="12"/>
  <c r="Q309" i="12"/>
  <c r="Q317" i="12"/>
  <c r="Q341" i="12"/>
  <c r="Q349" i="12"/>
  <c r="Q357" i="12"/>
  <c r="Q290" i="12"/>
  <c r="Q330" i="12"/>
  <c r="Q338" i="12"/>
  <c r="Q346" i="12"/>
  <c r="Q354" i="12"/>
  <c r="Q546" i="12"/>
  <c r="Q626" i="12"/>
  <c r="Q642" i="12"/>
  <c r="Q658" i="12"/>
  <c r="Q690" i="12"/>
  <c r="Q693" i="12"/>
  <c r="Q698" i="12"/>
  <c r="Q701" i="12"/>
  <c r="Q706" i="12"/>
  <c r="Q709" i="12"/>
  <c r="Q717" i="12"/>
  <c r="Q725" i="12"/>
  <c r="Q730" i="12"/>
  <c r="Q733" i="12"/>
  <c r="Q741" i="12"/>
  <c r="Q746" i="12"/>
  <c r="Q749" i="12"/>
  <c r="Q757" i="12"/>
  <c r="Q765" i="12"/>
  <c r="Q773" i="12"/>
  <c r="Q781" i="12"/>
  <c r="Q789" i="12"/>
  <c r="Q797" i="12"/>
  <c r="Q805" i="12"/>
  <c r="Q813" i="12"/>
  <c r="Q821" i="12"/>
  <c r="Q834" i="12"/>
  <c r="Q837" i="12"/>
  <c r="Q845" i="12"/>
  <c r="Q853" i="12"/>
  <c r="Q861" i="12"/>
  <c r="Q869" i="12"/>
  <c r="Q885" i="12"/>
  <c r="Q893" i="12"/>
  <c r="Q20" i="12"/>
  <c r="Q46" i="12"/>
  <c r="Q54" i="12"/>
  <c r="Q83" i="12"/>
  <c r="Q91" i="12"/>
  <c r="Q99" i="12"/>
  <c r="Q107" i="12"/>
  <c r="Q115" i="12"/>
  <c r="Q123" i="12"/>
  <c r="Q131" i="12"/>
  <c r="Q139" i="12"/>
  <c r="Q150" i="12"/>
  <c r="Q158" i="12"/>
  <c r="Q166" i="12"/>
  <c r="Q326" i="12"/>
  <c r="Q422" i="12"/>
  <c r="Q438" i="12"/>
  <c r="Q446" i="12"/>
  <c r="Q454" i="12"/>
  <c r="Q478" i="12"/>
  <c r="Q606" i="12"/>
  <c r="Q152" i="12"/>
  <c r="Q160" i="12"/>
  <c r="Q248" i="12"/>
  <c r="Q328" i="12"/>
  <c r="Q360" i="12"/>
  <c r="Q376" i="12"/>
  <c r="Q539" i="12"/>
  <c r="Q399" i="12"/>
  <c r="Q415" i="12"/>
  <c r="Q471" i="12"/>
  <c r="Q607" i="12"/>
  <c r="Q396" i="12"/>
  <c r="Q452" i="12"/>
  <c r="Q457" i="12"/>
  <c r="Q473" i="12"/>
  <c r="Q481" i="12"/>
  <c r="Q489" i="12"/>
  <c r="Q492" i="12"/>
  <c r="Q513" i="12"/>
  <c r="Q516" i="12"/>
  <c r="Q521" i="12"/>
  <c r="Q524" i="12"/>
  <c r="Q553" i="12"/>
  <c r="Q569" i="12"/>
  <c r="Q585" i="12"/>
  <c r="Q617" i="12"/>
  <c r="Q641" i="12"/>
  <c r="Q649" i="12"/>
  <c r="Q673" i="12"/>
  <c r="Q681" i="12"/>
  <c r="Q168" i="12"/>
  <c r="Q245" i="12"/>
  <c r="Q253" i="12"/>
  <c r="Q261" i="12"/>
  <c r="Q269" i="12"/>
  <c r="Q325" i="12"/>
  <c r="Q333" i="12"/>
  <c r="Q435" i="12"/>
  <c r="Q475" i="12"/>
  <c r="Q603" i="12"/>
  <c r="Q170" i="12"/>
  <c r="Q584" i="12"/>
  <c r="Q592" i="12"/>
  <c r="Q624" i="12"/>
  <c r="Q632" i="12"/>
  <c r="Q648" i="12"/>
  <c r="Q656" i="12"/>
  <c r="Q661" i="12"/>
  <c r="Q688" i="12"/>
  <c r="Q696" i="12"/>
  <c r="Q704" i="12"/>
  <c r="Q712" i="12"/>
  <c r="Q720" i="12"/>
  <c r="Q728" i="12"/>
  <c r="Q736" i="12"/>
  <c r="Q752" i="12"/>
  <c r="Q760" i="12"/>
  <c r="Q768" i="12"/>
  <c r="Q776" i="12"/>
  <c r="Q784" i="12"/>
  <c r="Q792" i="12"/>
  <c r="Q800" i="12"/>
  <c r="Q7" i="12"/>
  <c r="Q14" i="12"/>
  <c r="Q19" i="12"/>
  <c r="Q27" i="12"/>
  <c r="Q35" i="12"/>
  <c r="Q43" i="12"/>
  <c r="Q48" i="12"/>
  <c r="Q56" i="12"/>
  <c r="Q50" i="12"/>
  <c r="Q58" i="12"/>
  <c r="Q66" i="12"/>
  <c r="Q23" i="12"/>
  <c r="Q31" i="12"/>
  <c r="Q39" i="12"/>
  <c r="Q22" i="12"/>
  <c r="Q30" i="12"/>
  <c r="Q38" i="12"/>
  <c r="Q6" i="12"/>
  <c r="Q16" i="12"/>
  <c r="Q24" i="12"/>
  <c r="Q32" i="12"/>
  <c r="Q40" i="12"/>
  <c r="Q11" i="12"/>
  <c r="Q18" i="12"/>
  <c r="Q26" i="12"/>
  <c r="Q10" i="12"/>
  <c r="Q901" i="12"/>
  <c r="Q909" i="12"/>
  <c r="Q917" i="12"/>
  <c r="Q744" i="12"/>
  <c r="Q674" i="12"/>
  <c r="Q738" i="12"/>
  <c r="Q786" i="12"/>
  <c r="Q64" i="12"/>
  <c r="Q545" i="12"/>
  <c r="Q577" i="12"/>
  <c r="Q609" i="12"/>
  <c r="Q258" i="12"/>
  <c r="Q368" i="12"/>
  <c r="Q384" i="12"/>
  <c r="Q392" i="12"/>
  <c r="Q400" i="12"/>
  <c r="Q408" i="12"/>
  <c r="Q555" i="12"/>
  <c r="Q563" i="12"/>
  <c r="Q579" i="12"/>
  <c r="Q587" i="12"/>
  <c r="Q595" i="12"/>
  <c r="Q76" i="12"/>
  <c r="Q84" i="12"/>
  <c r="Q92" i="12"/>
  <c r="Q100" i="12"/>
  <c r="Q108" i="12"/>
  <c r="Q116" i="12"/>
  <c r="Q124" i="12"/>
  <c r="Q132" i="12"/>
  <c r="Q140" i="12"/>
  <c r="Q151" i="12"/>
  <c r="Q159" i="12"/>
  <c r="Q167" i="12"/>
  <c r="Q175" i="12"/>
  <c r="Q183" i="12"/>
  <c r="Q191" i="12"/>
  <c r="Q199" i="12"/>
  <c r="Q207" i="12"/>
  <c r="Q215" i="12"/>
  <c r="Q223" i="12"/>
  <c r="Q231" i="12"/>
  <c r="Q239" i="12"/>
  <c r="Q255" i="12"/>
  <c r="Q263" i="12"/>
  <c r="Q271" i="12"/>
  <c r="Q279" i="12"/>
  <c r="Q287" i="12"/>
  <c r="Q295" i="12"/>
  <c r="Q303" i="12"/>
  <c r="Q311" i="12"/>
  <c r="Q319" i="12"/>
  <c r="Q327" i="12"/>
  <c r="Q365" i="12"/>
  <c r="Q373" i="12"/>
  <c r="Q381" i="12"/>
  <c r="Q389" i="12"/>
  <c r="Q421" i="12"/>
  <c r="Q437" i="12"/>
  <c r="Q611" i="12"/>
  <c r="Q619" i="12"/>
  <c r="Q627" i="12"/>
  <c r="Q643" i="12"/>
  <c r="Q651" i="12"/>
  <c r="Q659" i="12"/>
  <c r="Q675" i="12"/>
  <c r="Q683" i="12"/>
  <c r="Q148" i="12"/>
  <c r="Q156" i="12"/>
  <c r="Q164" i="12"/>
  <c r="Q260" i="12"/>
  <c r="Q292" i="12"/>
  <c r="Q324" i="12"/>
  <c r="Q565" i="12"/>
  <c r="Q581" i="12"/>
  <c r="Q62" i="12"/>
  <c r="Q70" i="12"/>
  <c r="Q185" i="12"/>
  <c r="Q193" i="12"/>
  <c r="Q201" i="12"/>
  <c r="Q209" i="12"/>
  <c r="Q217" i="12"/>
  <c r="Q225" i="12"/>
  <c r="Q233" i="12"/>
  <c r="Q241" i="12"/>
  <c r="Q249" i="12"/>
  <c r="Q257" i="12"/>
  <c r="Q265" i="12"/>
  <c r="Q273" i="12"/>
  <c r="Q281" i="12"/>
  <c r="Q289" i="12"/>
  <c r="Q297" i="12"/>
  <c r="Q305" i="12"/>
  <c r="Q313" i="12"/>
  <c r="Q321" i="12"/>
  <c r="Q329" i="12"/>
  <c r="Q337" i="12"/>
  <c r="Q345" i="12"/>
  <c r="Q353" i="12"/>
  <c r="Q356" i="12"/>
  <c r="Q359" i="12"/>
  <c r="Q367" i="12"/>
  <c r="Q375" i="12"/>
  <c r="Q383" i="12"/>
  <c r="Q447" i="12"/>
  <c r="Q466" i="12"/>
  <c r="Q482" i="12"/>
  <c r="Q498" i="12"/>
  <c r="Q514" i="12"/>
  <c r="Q530" i="12"/>
  <c r="Q850" i="12"/>
  <c r="Q858" i="12"/>
  <c r="Q866" i="12"/>
  <c r="Q874" i="12"/>
  <c r="Q882" i="12"/>
  <c r="Q171" i="12"/>
  <c r="Q179" i="12"/>
  <c r="Q187" i="12"/>
  <c r="Q195" i="12"/>
  <c r="Q203" i="12"/>
  <c r="Q211" i="12"/>
  <c r="Q219" i="12"/>
  <c r="Q227" i="12"/>
  <c r="Q235" i="12"/>
  <c r="Q243" i="12"/>
  <c r="Q251" i="12"/>
  <c r="Q267" i="12"/>
  <c r="Q275" i="12"/>
  <c r="Q283" i="12"/>
  <c r="Q299" i="12"/>
  <c r="Q307" i="12"/>
  <c r="Q315" i="12"/>
  <c r="Q323" i="12"/>
  <c r="Q331" i="12"/>
  <c r="Q339" i="12"/>
  <c r="Q347" i="12"/>
  <c r="Q361" i="12"/>
  <c r="Q369" i="12"/>
  <c r="Q377" i="12"/>
  <c r="Q385" i="12"/>
  <c r="Q393" i="12"/>
  <c r="Q639" i="12"/>
  <c r="Q671" i="12"/>
  <c r="Q51" i="12"/>
  <c r="Q59" i="12"/>
  <c r="Q67" i="12"/>
  <c r="Q78" i="12"/>
  <c r="Q86" i="12"/>
  <c r="Q94" i="12"/>
  <c r="Q102" i="12"/>
  <c r="Q110" i="12"/>
  <c r="Q118" i="12"/>
  <c r="Q126" i="12"/>
  <c r="Q134" i="12"/>
  <c r="Q142" i="12"/>
  <c r="Q34" i="12"/>
  <c r="Q42" i="12"/>
  <c r="Q72" i="12"/>
  <c r="Q80" i="12"/>
  <c r="Q88" i="12"/>
  <c r="Q96" i="12"/>
  <c r="Q104" i="12"/>
  <c r="Q112" i="12"/>
  <c r="Q120" i="12"/>
  <c r="Q128" i="12"/>
  <c r="Q136" i="12"/>
  <c r="Q144" i="12"/>
  <c r="Q147" i="12"/>
  <c r="Q155" i="12"/>
  <c r="Q163" i="12"/>
  <c r="Q174" i="12"/>
  <c r="Q182" i="12"/>
  <c r="Q190" i="12"/>
  <c r="Q246" i="12"/>
  <c r="Q4" i="12"/>
  <c r="Q12" i="12"/>
  <c r="Q52" i="12"/>
  <c r="Q60" i="12"/>
  <c r="Q68" i="12"/>
  <c r="Q71" i="12"/>
  <c r="Q79" i="12"/>
  <c r="Q87" i="12"/>
  <c r="Q95" i="12"/>
  <c r="Q103" i="12"/>
  <c r="Q111" i="12"/>
  <c r="Q119" i="12"/>
  <c r="Q127" i="12"/>
  <c r="Q135" i="12"/>
  <c r="Q143" i="12"/>
  <c r="Q154" i="12"/>
  <c r="Q162" i="12"/>
  <c r="Q293" i="12"/>
  <c r="Q28" i="12"/>
  <c r="Q36" i="12"/>
  <c r="Q44" i="12"/>
  <c r="Q47" i="12"/>
  <c r="Q55" i="12"/>
  <c r="Q63" i="12"/>
  <c r="Q74" i="12"/>
  <c r="Q82" i="12"/>
  <c r="Q90" i="12"/>
  <c r="Q98" i="12"/>
  <c r="Q106" i="12"/>
  <c r="Q114" i="12"/>
  <c r="Q122" i="12"/>
  <c r="Q130" i="12"/>
  <c r="Q138" i="12"/>
  <c r="Q176" i="12"/>
  <c r="Q184" i="12"/>
  <c r="Q192" i="12"/>
  <c r="Q200" i="12"/>
  <c r="Q208" i="12"/>
  <c r="Q216" i="12"/>
  <c r="Q224" i="12"/>
  <c r="Q232" i="12"/>
  <c r="Q240" i="12"/>
  <c r="Q254" i="12"/>
  <c r="Q268" i="12"/>
  <c r="Q276" i="12"/>
  <c r="Q284" i="12"/>
  <c r="Q298" i="12"/>
  <c r="Q306" i="12"/>
  <c r="Q314" i="12"/>
  <c r="Q322" i="12"/>
  <c r="Q336" i="12"/>
  <c r="Q344" i="12"/>
  <c r="Q352" i="12"/>
  <c r="Q355" i="12"/>
  <c r="Q358" i="12"/>
  <c r="Q366" i="12"/>
  <c r="Q374" i="12"/>
  <c r="Q382" i="12"/>
  <c r="Q401" i="12"/>
  <c r="Q409" i="12"/>
  <c r="Q412" i="12"/>
  <c r="Q479" i="12"/>
  <c r="Q511" i="12"/>
  <c r="Q543" i="12"/>
  <c r="Q562" i="12"/>
  <c r="Q578" i="12"/>
  <c r="Q594" i="12"/>
  <c r="Q597" i="12"/>
  <c r="Q667" i="12"/>
  <c r="Q691" i="12"/>
  <c r="Q699" i="12"/>
  <c r="Q707" i="12"/>
  <c r="Q715" i="12"/>
  <c r="Q723" i="12"/>
  <c r="Q731" i="12"/>
  <c r="Q739" i="12"/>
  <c r="Q747" i="12"/>
  <c r="Q755" i="12"/>
  <c r="Q763" i="12"/>
  <c r="Q771" i="12"/>
  <c r="Q779" i="12"/>
  <c r="Q787" i="12"/>
  <c r="Q795" i="12"/>
  <c r="Q803" i="12"/>
  <c r="Q811" i="12"/>
  <c r="Q819" i="12"/>
  <c r="Q827" i="12"/>
  <c r="Q835" i="12"/>
  <c r="Q843" i="12"/>
  <c r="Q851" i="12"/>
  <c r="Q859" i="12"/>
  <c r="Q867" i="12"/>
  <c r="Q875" i="12"/>
  <c r="Q883" i="12"/>
  <c r="Q891" i="12"/>
  <c r="Q899" i="12"/>
  <c r="Q907" i="12"/>
  <c r="Q915" i="12"/>
  <c r="Q387" i="12"/>
  <c r="Q398" i="12"/>
  <c r="Q406" i="12"/>
  <c r="Q414" i="12"/>
  <c r="Q417" i="12"/>
  <c r="Q425" i="12"/>
  <c r="Q441" i="12"/>
  <c r="Q449" i="12"/>
  <c r="Q575" i="12"/>
  <c r="Q613" i="12"/>
  <c r="Q629" i="12"/>
  <c r="Q645" i="12"/>
  <c r="Q677" i="12"/>
  <c r="Q178" i="12"/>
  <c r="Q186" i="12"/>
  <c r="Q194" i="12"/>
  <c r="Q202" i="12"/>
  <c r="Q210" i="12"/>
  <c r="Q218" i="12"/>
  <c r="Q226" i="12"/>
  <c r="Q234" i="12"/>
  <c r="Q242" i="12"/>
  <c r="Q256" i="12"/>
  <c r="Q259" i="12"/>
  <c r="Q262" i="12"/>
  <c r="Q270" i="12"/>
  <c r="Q278" i="12"/>
  <c r="Q286" i="12"/>
  <c r="Q300" i="12"/>
  <c r="Q308" i="12"/>
  <c r="Q316" i="12"/>
  <c r="Q610" i="12"/>
  <c r="Q808" i="12"/>
  <c r="Q816" i="12"/>
  <c r="Q824" i="12"/>
  <c r="Q832" i="12"/>
  <c r="Q840" i="12"/>
  <c r="Q848" i="12"/>
  <c r="Q856" i="12"/>
  <c r="Q864" i="12"/>
  <c r="Q872" i="12"/>
  <c r="Q880" i="12"/>
  <c r="Q888" i="12"/>
  <c r="Q896" i="12"/>
  <c r="Q335" i="12"/>
  <c r="Q343" i="12"/>
  <c r="Q351" i="12"/>
  <c r="Q588" i="12"/>
  <c r="Q599" i="12"/>
  <c r="Q829" i="12"/>
  <c r="Q877" i="12"/>
  <c r="Q890" i="12"/>
  <c r="Q898" i="12"/>
  <c r="Q906" i="12"/>
  <c r="Q914" i="12"/>
  <c r="Q172" i="12"/>
  <c r="Q180" i="12"/>
  <c r="Q188" i="12"/>
  <c r="Q196" i="12"/>
  <c r="Q204" i="12"/>
  <c r="Q212" i="12"/>
  <c r="Q220" i="12"/>
  <c r="Q228" i="12"/>
  <c r="Q236" i="12"/>
  <c r="Q244" i="12"/>
  <c r="Q247" i="12"/>
  <c r="Q250" i="12"/>
  <c r="Q264" i="12"/>
  <c r="Q272" i="12"/>
  <c r="Q280" i="12"/>
  <c r="Q288" i="12"/>
  <c r="Q291" i="12"/>
  <c r="Q294" i="12"/>
  <c r="Q302" i="12"/>
  <c r="Q310" i="12"/>
  <c r="Q318" i="12"/>
  <c r="Q332" i="12"/>
  <c r="Q340" i="12"/>
  <c r="Q348" i="12"/>
  <c r="Q362" i="12"/>
  <c r="Q370" i="12"/>
  <c r="Q378" i="12"/>
  <c r="Q386" i="12"/>
  <c r="Q394" i="12"/>
  <c r="Q405" i="12"/>
  <c r="Q459" i="12"/>
  <c r="Q467" i="12"/>
  <c r="Q483" i="12"/>
  <c r="Q491" i="12"/>
  <c r="Q499" i="12"/>
  <c r="Q515" i="12"/>
  <c r="Q523" i="12"/>
  <c r="Q531" i="12"/>
  <c r="Q547" i="12"/>
  <c r="Q566" i="12"/>
  <c r="Q574" i="12"/>
  <c r="Q582" i="12"/>
  <c r="Q601" i="12"/>
  <c r="Q647" i="12"/>
  <c r="Q655" i="12"/>
  <c r="Q687" i="12"/>
  <c r="Q695" i="12"/>
  <c r="Q703" i="12"/>
  <c r="Q711" i="12"/>
  <c r="Q719" i="12"/>
  <c r="Q727" i="12"/>
  <c r="Q735" i="12"/>
  <c r="Q743" i="12"/>
  <c r="Q751" i="12"/>
  <c r="Q759" i="12"/>
  <c r="Q767" i="12"/>
  <c r="Q775" i="12"/>
  <c r="Q783" i="12"/>
  <c r="Q791" i="12"/>
  <c r="Q799" i="12"/>
  <c r="Q807" i="12"/>
  <c r="Q815" i="12"/>
  <c r="Q823" i="12"/>
  <c r="Q831" i="12"/>
  <c r="Q839" i="12"/>
  <c r="Q847" i="12"/>
  <c r="Q855" i="12"/>
  <c r="Q863" i="12"/>
  <c r="Q871" i="12"/>
  <c r="Q879" i="12"/>
  <c r="Q887" i="12"/>
  <c r="Q895" i="12"/>
  <c r="Q903" i="12"/>
  <c r="Q911" i="12"/>
  <c r="Q198" i="12"/>
  <c r="Q206" i="12"/>
  <c r="Q214" i="12"/>
  <c r="Q222" i="12"/>
  <c r="Q230" i="12"/>
  <c r="Q238" i="12"/>
  <c r="Q252" i="12"/>
  <c r="Q266" i="12"/>
  <c r="Q274" i="12"/>
  <c r="Q282" i="12"/>
  <c r="Q296" i="12"/>
  <c r="Q304" i="12"/>
  <c r="Q312" i="12"/>
  <c r="Q320" i="12"/>
  <c r="Q334" i="12"/>
  <c r="Q342" i="12"/>
  <c r="Q350" i="12"/>
  <c r="Q364" i="12"/>
  <c r="Q372" i="12"/>
  <c r="Q380" i="12"/>
  <c r="Q388" i="12"/>
  <c r="Q418" i="12"/>
  <c r="Q434" i="12"/>
  <c r="Q450" i="12"/>
  <c r="Q453" i="12"/>
  <c r="Q456" i="12"/>
  <c r="Q464" i="12"/>
  <c r="Q469" i="12"/>
  <c r="Q485" i="12"/>
  <c r="Q501" i="12"/>
  <c r="Q517" i="12"/>
  <c r="Q533" i="12"/>
  <c r="Q549" i="12"/>
  <c r="Q614" i="12"/>
  <c r="Q638" i="12"/>
  <c r="Q646" i="12"/>
  <c r="Q670" i="12"/>
  <c r="Q678" i="12"/>
  <c r="Q684" i="12"/>
  <c r="Q692" i="12"/>
  <c r="Q700" i="12"/>
  <c r="Q708" i="12"/>
  <c r="Q716" i="12"/>
  <c r="Q724" i="12"/>
  <c r="Q732" i="12"/>
  <c r="Q740" i="12"/>
  <c r="Q748" i="12"/>
  <c r="Q756" i="12"/>
  <c r="Q764" i="12"/>
  <c r="Q772" i="12"/>
  <c r="Q780" i="12"/>
  <c r="Q788" i="12"/>
  <c r="Q796" i="12"/>
  <c r="Q804" i="12"/>
  <c r="Q812" i="12"/>
  <c r="Q820" i="12"/>
  <c r="Q828" i="12"/>
  <c r="Q836" i="12"/>
  <c r="Q844" i="12"/>
  <c r="Q852" i="12"/>
  <c r="Q860" i="12"/>
  <c r="Q868" i="12"/>
  <c r="Q876" i="12"/>
  <c r="Q884" i="12"/>
  <c r="Q892" i="12"/>
  <c r="Q900" i="12"/>
  <c r="Q908" i="12"/>
  <c r="Q916" i="12"/>
  <c r="Q520" i="12"/>
  <c r="Q528" i="12"/>
  <c r="Q620" i="12"/>
  <c r="Q652" i="12"/>
  <c r="Q663" i="12"/>
  <c r="Q560" i="12"/>
  <c r="Q568" i="12"/>
  <c r="Q133" i="12"/>
  <c r="Q101" i="12"/>
  <c r="Q117" i="12"/>
  <c r="Q519" i="12"/>
  <c r="Q527" i="12"/>
  <c r="Q535" i="12"/>
  <c r="Q53" i="12"/>
  <c r="Q69" i="12"/>
  <c r="Q5" i="12"/>
  <c r="Q149" i="12"/>
  <c r="Q165" i="12"/>
  <c r="Q583" i="12"/>
  <c r="Q591" i="12"/>
  <c r="Q420" i="12"/>
  <c r="Q431" i="12"/>
  <c r="Q439" i="12"/>
  <c r="Q532" i="12"/>
  <c r="Q540" i="12"/>
  <c r="Q660" i="12"/>
  <c r="Q668" i="12"/>
  <c r="Q13" i="12"/>
  <c r="Q77" i="12"/>
  <c r="Q141" i="12"/>
  <c r="Q395" i="12"/>
  <c r="Q428" i="12"/>
  <c r="Q480" i="12"/>
  <c r="Q488" i="12"/>
  <c r="Q507" i="12"/>
  <c r="Q548" i="12"/>
  <c r="Q559" i="12"/>
  <c r="Q567" i="12"/>
  <c r="Q608" i="12"/>
  <c r="Q616" i="12"/>
  <c r="Q635" i="12"/>
  <c r="Q676" i="12"/>
  <c r="Q21" i="12"/>
  <c r="Q37" i="12"/>
  <c r="Q85" i="12"/>
  <c r="Q411" i="12"/>
  <c r="Q455" i="12"/>
  <c r="Q463" i="12"/>
  <c r="Q496" i="12"/>
  <c r="Q504" i="12"/>
  <c r="Q556" i="12"/>
  <c r="Q416" i="12"/>
  <c r="Q424" i="12"/>
  <c r="Q468" i="12"/>
  <c r="Q476" i="12"/>
  <c r="Q596" i="12"/>
  <c r="Q604" i="12"/>
  <c r="Q45" i="12"/>
  <c r="Q109" i="12"/>
  <c r="Q173" i="12"/>
  <c r="Q440" i="12"/>
  <c r="Q484" i="12"/>
  <c r="Q495" i="12"/>
  <c r="Q503" i="12"/>
  <c r="Q544" i="12"/>
  <c r="Q552" i="12"/>
  <c r="Q571" i="12"/>
  <c r="Q612" i="12"/>
  <c r="Q623" i="12"/>
  <c r="Q631" i="12"/>
  <c r="Q672" i="12"/>
  <c r="Q680" i="12"/>
  <c r="Q904" i="12"/>
  <c r="Q912" i="12"/>
  <c r="Q33" i="12"/>
  <c r="Q65" i="12"/>
  <c r="Q97" i="12"/>
  <c r="Q129" i="12"/>
  <c r="Q161" i="12"/>
  <c r="Q423" i="12"/>
  <c r="Q448" i="12"/>
  <c r="Q487" i="12"/>
  <c r="Q512" i="12"/>
  <c r="Q551" i="12"/>
  <c r="Q576" i="12"/>
  <c r="Q615" i="12"/>
  <c r="Q640" i="12"/>
  <c r="Q679" i="12"/>
  <c r="Q41" i="12"/>
  <c r="Q105" i="12"/>
  <c r="Q137" i="12"/>
  <c r="Q169" i="12"/>
  <c r="Q29" i="12"/>
  <c r="Q61" i="12"/>
  <c r="Q93" i="12"/>
  <c r="Q125" i="12"/>
  <c r="Q157" i="12"/>
  <c r="Q391" i="12"/>
  <c r="Q402" i="12"/>
  <c r="Q436" i="12"/>
  <c r="Q444" i="12"/>
  <c r="Q472" i="12"/>
  <c r="Q500" i="12"/>
  <c r="Q508" i="12"/>
  <c r="Q536" i="12"/>
  <c r="Q564" i="12"/>
  <c r="Q572" i="12"/>
  <c r="Q600" i="12"/>
  <c r="Q628" i="12"/>
  <c r="Q636" i="12"/>
  <c r="Q664" i="12"/>
  <c r="Q689" i="12"/>
  <c r="Q697" i="12"/>
  <c r="Q705" i="12"/>
  <c r="Q713" i="12"/>
  <c r="Q721" i="12"/>
  <c r="Q729" i="12"/>
  <c r="Q737" i="12"/>
  <c r="Q745" i="12"/>
  <c r="Q753" i="12"/>
  <c r="Q761" i="12"/>
  <c r="Q769" i="12"/>
  <c r="Q777" i="12"/>
  <c r="Q785" i="12"/>
  <c r="Q793" i="12"/>
  <c r="Q801" i="12"/>
  <c r="Q809" i="12"/>
  <c r="Q817" i="12"/>
  <c r="Q825" i="12"/>
  <c r="Q833" i="12"/>
  <c r="Q841" i="12"/>
  <c r="Q849" i="12"/>
  <c r="Q857" i="12"/>
  <c r="Q865" i="12"/>
  <c r="Q873" i="12"/>
  <c r="Q881" i="12"/>
  <c r="Q889" i="12"/>
  <c r="Q897" i="12"/>
  <c r="Q905" i="12"/>
  <c r="Q913" i="12"/>
  <c r="Q9" i="12"/>
  <c r="Q73" i="12"/>
  <c r="Q17" i="12"/>
  <c r="Q49" i="12"/>
  <c r="Q81" i="12"/>
  <c r="Q113" i="12"/>
  <c r="Q145" i="12"/>
  <c r="Q177" i="12"/>
  <c r="Q580" i="12"/>
  <c r="Q644" i="12"/>
  <c r="Q25" i="12"/>
  <c r="Q57" i="12"/>
  <c r="Q89" i="12"/>
  <c r="Q121" i="12"/>
  <c r="Q153" i="12"/>
  <c r="Q390" i="12"/>
  <c r="Q407" i="12"/>
  <c r="Q432" i="12"/>
  <c r="Q443" i="12"/>
  <c r="Q460" i="12"/>
  <c r="Q404" i="12"/>
  <c r="Q410" i="12"/>
  <c r="Q413" i="12"/>
  <c r="Q442" i="12"/>
  <c r="Q445" i="12"/>
  <c r="Q474" i="12"/>
  <c r="Q477" i="12"/>
  <c r="Q506" i="12"/>
  <c r="Q509" i="12"/>
  <c r="Q538" i="12"/>
  <c r="Q541" i="12"/>
  <c r="Q570" i="12"/>
  <c r="Q573" i="12"/>
  <c r="Q602" i="12"/>
  <c r="Q605" i="12"/>
  <c r="Q634" i="12"/>
  <c r="Q637" i="12"/>
  <c r="Q666" i="12"/>
  <c r="Q669" i="12"/>
  <c r="Q397" i="12"/>
  <c r="Q430" i="12"/>
  <c r="Q433" i="12"/>
  <c r="Q462" i="12"/>
  <c r="Q465" i="12"/>
  <c r="Q494" i="12"/>
  <c r="Q497" i="12"/>
  <c r="Q526" i="12"/>
  <c r="Q529" i="12"/>
  <c r="Q558" i="12"/>
  <c r="Q561" i="12"/>
  <c r="Q590" i="12"/>
  <c r="Q593" i="12"/>
  <c r="Q622" i="12"/>
  <c r="Q625" i="12"/>
  <c r="Q654" i="12"/>
  <c r="Q657" i="12"/>
  <c r="Q686" i="12"/>
  <c r="Q694" i="12"/>
  <c r="Q702" i="12"/>
  <c r="Q710" i="12"/>
  <c r="Q718" i="12"/>
  <c r="Q726" i="12"/>
  <c r="Q734" i="12"/>
  <c r="Q742" i="12"/>
  <c r="Q750" i="12"/>
  <c r="Q758" i="12"/>
  <c r="Q766" i="12"/>
  <c r="Q774" i="12"/>
  <c r="Q782" i="12"/>
  <c r="Q790" i="12"/>
  <c r="Q798" i="12"/>
  <c r="Q806" i="12"/>
  <c r="Q814" i="12"/>
  <c r="Q822" i="12"/>
  <c r="Q830" i="12"/>
  <c r="Q838" i="12"/>
  <c r="Q846" i="12"/>
  <c r="Q854" i="12"/>
  <c r="Q862" i="12"/>
  <c r="Q870" i="12"/>
  <c r="Q878" i="12"/>
  <c r="Q886" i="12"/>
  <c r="Q894" i="12"/>
  <c r="Q902" i="12"/>
  <c r="Q910" i="12"/>
  <c r="Q502" i="12"/>
  <c r="Q505" i="12"/>
  <c r="Q534" i="12"/>
  <c r="Q537" i="12"/>
  <c r="Q630" i="12"/>
  <c r="Q633" i="12"/>
  <c r="Q662" i="12"/>
  <c r="Q665" i="12"/>
  <c r="Q426" i="12"/>
  <c r="Q429" i="12"/>
  <c r="Q458" i="12"/>
  <c r="Q461" i="12"/>
  <c r="Q490" i="12"/>
  <c r="Q493" i="12"/>
  <c r="Q522" i="12"/>
  <c r="Q525" i="12"/>
  <c r="Q554" i="12"/>
  <c r="Q557" i="12"/>
  <c r="Q586" i="12"/>
  <c r="Q589" i="12"/>
  <c r="Q618" i="12"/>
  <c r="Q621" i="12"/>
  <c r="Q650" i="12"/>
  <c r="Q653" i="12"/>
  <c r="Q682" i="12"/>
  <c r="Q685" i="12"/>
  <c r="Z3" i="4"/>
  <c r="Z4" i="4"/>
  <c r="Z5" i="4"/>
  <c r="Z6" i="4"/>
  <c r="Z7" i="4"/>
  <c r="Z8" i="4"/>
  <c r="Z9" i="4"/>
  <c r="Z10" i="4"/>
  <c r="Z11" i="4"/>
  <c r="Z12" i="4"/>
  <c r="Z13" i="4"/>
  <c r="Z14" i="4"/>
  <c r="Z15" i="4"/>
  <c r="Z16" i="4"/>
  <c r="Z17" i="4"/>
  <c r="Z18" i="4"/>
  <c r="Z19" i="4"/>
  <c r="Z20" i="4"/>
  <c r="Z21" i="4"/>
  <c r="Z22" i="4"/>
  <c r="Z23" i="4"/>
  <c r="Z24" i="4"/>
  <c r="Z25" i="4"/>
  <c r="Z26" i="4"/>
  <c r="Z27" i="4"/>
  <c r="Z28" i="4"/>
  <c r="Z29" i="4"/>
  <c r="Z30" i="4"/>
  <c r="Z31" i="4"/>
  <c r="Z32" i="4"/>
  <c r="Z33" i="4"/>
  <c r="Z34" i="4"/>
  <c r="Z35" i="4"/>
  <c r="Z36" i="4"/>
  <c r="Z37" i="4"/>
  <c r="Z38" i="4"/>
  <c r="Z39" i="4"/>
  <c r="Z40" i="4"/>
  <c r="Z41" i="4"/>
  <c r="Z42" i="4"/>
  <c r="Z43" i="4"/>
  <c r="Z44" i="4"/>
  <c r="Z45" i="4"/>
  <c r="Z46" i="4"/>
  <c r="Z47" i="4"/>
  <c r="Z48" i="4"/>
  <c r="Z49" i="4"/>
  <c r="Z50" i="4"/>
  <c r="Z51" i="4"/>
  <c r="Z52" i="4"/>
  <c r="Z53" i="4"/>
  <c r="Z54" i="4"/>
  <c r="Z55" i="4"/>
  <c r="Z56" i="4"/>
  <c r="Z57" i="4"/>
  <c r="Z58" i="4"/>
  <c r="Z59" i="4"/>
  <c r="Z60" i="4"/>
  <c r="Z61" i="4"/>
  <c r="Z62" i="4"/>
  <c r="Z63" i="4"/>
  <c r="Z64" i="4"/>
  <c r="Z65" i="4"/>
  <c r="Z66" i="4"/>
  <c r="Z67" i="4"/>
  <c r="Z68" i="4"/>
  <c r="Z69" i="4"/>
  <c r="Z70" i="4"/>
  <c r="Z71" i="4"/>
  <c r="Z72" i="4"/>
  <c r="Z73" i="4"/>
  <c r="Z74" i="4"/>
  <c r="Z75" i="4"/>
  <c r="Z76" i="4"/>
  <c r="Z77" i="4"/>
  <c r="Z78" i="4"/>
  <c r="Z79" i="4"/>
  <c r="Z80" i="4"/>
  <c r="Z81" i="4"/>
  <c r="Z82" i="4"/>
  <c r="Z83" i="4"/>
  <c r="Z84" i="4"/>
  <c r="Z85" i="4"/>
  <c r="Z86" i="4"/>
  <c r="Z87" i="4"/>
  <c r="Z88" i="4"/>
  <c r="Z89" i="4"/>
  <c r="Z90" i="4"/>
  <c r="Z91" i="4"/>
  <c r="Z92" i="4"/>
  <c r="Z93" i="4"/>
  <c r="Z94" i="4"/>
  <c r="Z95" i="4"/>
  <c r="Z96" i="4"/>
  <c r="Z97" i="4"/>
  <c r="Z98" i="4"/>
  <c r="Z99" i="4"/>
  <c r="Z100" i="4"/>
  <c r="Z101" i="4"/>
  <c r="Z102" i="4"/>
  <c r="Z103" i="4"/>
  <c r="Z104" i="4"/>
  <c r="Z105" i="4"/>
  <c r="Z106" i="4"/>
  <c r="Z107" i="4"/>
  <c r="Z108" i="4"/>
  <c r="Z109" i="4"/>
  <c r="Z110" i="4"/>
  <c r="Z111" i="4"/>
  <c r="Z112" i="4"/>
  <c r="Z113" i="4"/>
  <c r="Z114" i="4"/>
  <c r="Z115" i="4"/>
  <c r="Z116" i="4"/>
  <c r="Z117" i="4"/>
  <c r="Z118" i="4"/>
  <c r="Z119" i="4"/>
  <c r="Z120" i="4"/>
  <c r="Z121" i="4"/>
  <c r="Z122" i="4"/>
  <c r="Z123" i="4"/>
  <c r="Z124" i="4"/>
  <c r="Z125" i="4"/>
  <c r="Z126" i="4"/>
  <c r="Z127" i="4"/>
  <c r="Z128" i="4"/>
  <c r="Z129" i="4"/>
  <c r="Z130" i="4"/>
  <c r="Z131" i="4"/>
  <c r="Z132" i="4"/>
  <c r="Z133" i="4"/>
  <c r="Z134" i="4"/>
  <c r="Z135" i="4"/>
  <c r="Z136" i="4"/>
  <c r="Z137" i="4"/>
  <c r="Z138" i="4"/>
  <c r="Z139" i="4"/>
  <c r="Z140" i="4"/>
  <c r="Z141" i="4"/>
  <c r="Z142" i="4"/>
  <c r="Z143" i="4"/>
  <c r="Z144" i="4"/>
  <c r="Z145" i="4"/>
  <c r="Z146" i="4"/>
  <c r="Z147" i="4"/>
  <c r="Z148" i="4"/>
  <c r="Z149" i="4"/>
  <c r="Z150" i="4"/>
  <c r="Z151" i="4"/>
  <c r="Z152" i="4"/>
  <c r="Z153" i="4"/>
  <c r="Z154" i="4"/>
  <c r="Z155" i="4"/>
  <c r="Z156" i="4"/>
  <c r="Z157" i="4"/>
  <c r="Z158" i="4"/>
  <c r="Z159" i="4"/>
  <c r="Z160" i="4"/>
  <c r="Z161" i="4"/>
  <c r="Z162" i="4"/>
  <c r="Z163" i="4"/>
  <c r="Z164" i="4"/>
  <c r="Z165" i="4"/>
  <c r="Z166" i="4"/>
  <c r="Z167" i="4"/>
  <c r="Z168" i="4"/>
  <c r="Z169" i="4"/>
  <c r="Z170" i="4"/>
  <c r="Z171" i="4"/>
  <c r="Z172" i="4"/>
  <c r="Z173" i="4"/>
  <c r="Z174" i="4"/>
  <c r="Z175" i="4"/>
  <c r="Z176" i="4"/>
  <c r="Z177" i="4"/>
  <c r="Z178" i="4"/>
  <c r="Z179" i="4"/>
  <c r="Z180" i="4"/>
  <c r="Z181" i="4"/>
  <c r="Z182" i="4"/>
  <c r="Z183" i="4"/>
  <c r="Z184" i="4"/>
  <c r="Z185" i="4"/>
  <c r="Z186" i="4"/>
  <c r="Z187" i="4"/>
  <c r="Z188" i="4"/>
  <c r="Z189" i="4"/>
  <c r="Z190" i="4"/>
  <c r="Z191" i="4"/>
  <c r="Z192" i="4"/>
  <c r="Z193" i="4"/>
  <c r="Z194" i="4"/>
  <c r="Z195" i="4"/>
  <c r="Z196" i="4"/>
  <c r="Z197" i="4"/>
  <c r="Z198" i="4"/>
  <c r="Z199" i="4"/>
  <c r="Z200" i="4"/>
  <c r="Z201" i="4"/>
  <c r="Z202" i="4"/>
  <c r="Z203" i="4"/>
  <c r="Z204" i="4"/>
  <c r="Z205" i="4"/>
  <c r="Z206" i="4"/>
  <c r="Z207" i="4"/>
  <c r="Z208" i="4"/>
  <c r="Z209" i="4"/>
  <c r="Z210" i="4"/>
  <c r="Z211" i="4"/>
  <c r="Z212" i="4"/>
  <c r="Z213" i="4"/>
  <c r="Z214" i="4"/>
  <c r="Z215" i="4"/>
  <c r="Z216" i="4"/>
  <c r="Z217" i="4"/>
  <c r="Z218" i="4"/>
  <c r="Z219" i="4"/>
  <c r="Z220" i="4"/>
  <c r="Z221" i="4"/>
  <c r="Z222" i="4"/>
  <c r="Z223" i="4"/>
  <c r="Z224" i="4"/>
  <c r="Z225" i="4"/>
  <c r="Z226" i="4"/>
  <c r="Z227" i="4"/>
  <c r="Z228" i="4"/>
  <c r="Z229" i="4"/>
  <c r="Z230" i="4"/>
  <c r="Z231" i="4"/>
  <c r="Z232" i="4"/>
  <c r="Z233" i="4"/>
  <c r="Z234" i="4"/>
  <c r="Z235" i="4"/>
  <c r="Z236" i="4"/>
  <c r="Z237" i="4"/>
  <c r="Z238" i="4"/>
  <c r="Z239" i="4"/>
  <c r="Z240" i="4"/>
  <c r="Z241" i="4"/>
  <c r="Z242" i="4"/>
  <c r="Z243" i="4"/>
  <c r="Z244" i="4"/>
  <c r="Z245" i="4"/>
  <c r="Z246" i="4"/>
  <c r="Z247" i="4"/>
  <c r="Z248" i="4"/>
  <c r="Z249" i="4"/>
  <c r="Z250" i="4"/>
  <c r="Z251" i="4"/>
  <c r="Z252" i="4"/>
  <c r="Z253" i="4"/>
  <c r="Z254" i="4"/>
  <c r="Z255" i="4"/>
  <c r="Z256" i="4"/>
  <c r="Z257" i="4"/>
  <c r="Z258" i="4"/>
  <c r="Z259" i="4"/>
  <c r="Z260" i="4"/>
  <c r="Z261" i="4"/>
  <c r="Z262" i="4"/>
  <c r="Z263" i="4"/>
  <c r="Z264" i="4"/>
  <c r="Z265" i="4"/>
  <c r="Z266" i="4"/>
  <c r="Z267" i="4"/>
  <c r="Z268" i="4"/>
  <c r="Z269" i="4"/>
  <c r="Z270" i="4"/>
  <c r="Z271" i="4"/>
  <c r="Z272" i="4"/>
  <c r="Z273" i="4"/>
  <c r="Z274" i="4"/>
  <c r="Z275" i="4"/>
  <c r="Z276" i="4"/>
  <c r="Z277" i="4"/>
  <c r="Z278" i="4"/>
  <c r="Z279" i="4"/>
  <c r="Z280" i="4"/>
  <c r="Z281" i="4"/>
  <c r="Z282" i="4"/>
  <c r="Z283" i="4"/>
  <c r="Z284" i="4"/>
  <c r="Z285" i="4"/>
  <c r="Z286" i="4"/>
  <c r="Z287" i="4"/>
  <c r="Z288" i="4"/>
  <c r="Z289" i="4"/>
  <c r="Z290" i="4"/>
  <c r="Z291" i="4"/>
  <c r="Z292" i="4"/>
  <c r="Z293" i="4"/>
  <c r="Z294" i="4"/>
  <c r="Z295" i="4"/>
  <c r="Z296" i="4"/>
  <c r="Z297" i="4"/>
  <c r="Z298" i="4"/>
  <c r="Z299" i="4"/>
  <c r="Z300" i="4"/>
  <c r="Z301" i="4"/>
  <c r="Z302" i="4"/>
  <c r="Z303" i="4"/>
  <c r="Z304" i="4"/>
  <c r="Z305" i="4"/>
  <c r="Z306" i="4"/>
  <c r="Z307" i="4"/>
  <c r="Z308" i="4"/>
  <c r="Z309" i="4"/>
  <c r="Z310" i="4"/>
  <c r="Z311" i="4"/>
  <c r="Z312" i="4"/>
  <c r="Z313" i="4"/>
  <c r="Z314" i="4"/>
  <c r="Z315" i="4"/>
  <c r="Z316" i="4"/>
  <c r="Z317" i="4"/>
  <c r="Z318" i="4"/>
  <c r="Z319" i="4"/>
  <c r="Z320" i="4"/>
  <c r="Z321" i="4"/>
  <c r="Z322" i="4"/>
  <c r="Z323" i="4"/>
  <c r="Z324" i="4"/>
  <c r="Z325" i="4"/>
  <c r="Z326" i="4"/>
  <c r="Z327" i="4"/>
  <c r="Z328" i="4"/>
  <c r="Z329" i="4"/>
  <c r="Z330" i="4"/>
  <c r="Z331" i="4"/>
  <c r="Z332" i="4"/>
  <c r="Z333" i="4"/>
  <c r="Z334" i="4"/>
  <c r="Z335" i="4"/>
  <c r="Z336" i="4"/>
  <c r="Z337" i="4"/>
  <c r="Z338" i="4"/>
  <c r="Z339" i="4"/>
  <c r="Z340" i="4"/>
  <c r="Z341" i="4"/>
  <c r="Z342" i="4"/>
  <c r="Z343" i="4"/>
  <c r="Z344" i="4"/>
  <c r="Z345" i="4"/>
  <c r="Z346" i="4"/>
  <c r="Z347" i="4"/>
  <c r="Z348" i="4"/>
  <c r="Z349" i="4"/>
  <c r="Z350" i="4"/>
  <c r="Z351" i="4"/>
  <c r="Z352" i="4"/>
  <c r="Z353" i="4"/>
  <c r="Z354" i="4"/>
  <c r="Z355" i="4"/>
  <c r="Z356" i="4"/>
  <c r="Z357" i="4"/>
  <c r="Z358" i="4"/>
  <c r="Z359" i="4"/>
  <c r="Z360" i="4"/>
  <c r="Z361" i="4"/>
  <c r="Z362" i="4"/>
  <c r="Z363" i="4"/>
  <c r="Z364" i="4"/>
  <c r="Z365" i="4"/>
  <c r="Z366" i="4"/>
  <c r="Z367" i="4"/>
  <c r="Z368" i="4"/>
  <c r="Z369" i="4"/>
  <c r="Z370" i="4"/>
  <c r="Z371" i="4"/>
  <c r="Z372" i="4"/>
  <c r="Z373" i="4"/>
  <c r="Z374" i="4"/>
  <c r="Z375" i="4"/>
  <c r="Z376" i="4"/>
  <c r="Z377" i="4"/>
  <c r="Z378" i="4"/>
  <c r="Z379" i="4"/>
  <c r="Z380" i="4"/>
  <c r="Z381" i="4"/>
  <c r="Z382" i="4"/>
  <c r="Z383" i="4"/>
  <c r="Z384" i="4"/>
  <c r="Z385" i="4"/>
  <c r="Z386" i="4"/>
  <c r="Z387" i="4"/>
  <c r="Z388" i="4"/>
  <c r="Z389" i="4"/>
  <c r="Z390" i="4"/>
  <c r="Z391" i="4"/>
  <c r="Z392" i="4"/>
  <c r="Z393" i="4"/>
  <c r="Z394" i="4"/>
  <c r="Z395" i="4"/>
  <c r="Z396" i="4"/>
  <c r="Z397" i="4"/>
  <c r="Z398" i="4"/>
  <c r="Z399" i="4"/>
  <c r="Z400" i="4"/>
  <c r="Z401" i="4"/>
  <c r="Z402" i="4"/>
  <c r="Z403" i="4"/>
  <c r="Z404" i="4"/>
  <c r="Z405" i="4"/>
  <c r="Z406" i="4"/>
  <c r="Z407" i="4"/>
  <c r="Z408" i="4"/>
  <c r="Z409" i="4"/>
  <c r="Z410" i="4"/>
  <c r="Z411" i="4"/>
  <c r="Z412" i="4"/>
  <c r="Z413" i="4"/>
  <c r="Z414" i="4"/>
  <c r="Z415" i="4"/>
  <c r="Z416" i="4"/>
  <c r="Z417" i="4"/>
  <c r="Z418" i="4"/>
  <c r="Z419" i="4"/>
  <c r="Z420" i="4"/>
  <c r="Z421" i="4"/>
  <c r="Z422" i="4"/>
  <c r="Z423" i="4"/>
  <c r="Z424" i="4"/>
  <c r="Z425" i="4"/>
  <c r="Z426" i="4"/>
  <c r="Z427" i="4"/>
  <c r="Z428" i="4"/>
  <c r="Z429" i="4"/>
  <c r="Z430" i="4"/>
  <c r="Z431" i="4"/>
  <c r="Z432" i="4"/>
  <c r="Z433" i="4"/>
  <c r="Z434" i="4"/>
  <c r="Z435" i="4"/>
  <c r="Z436" i="4"/>
  <c r="Z437" i="4"/>
  <c r="Z438" i="4"/>
  <c r="Z439" i="4"/>
  <c r="Z440" i="4"/>
  <c r="Z441" i="4"/>
  <c r="Z442" i="4"/>
  <c r="Z443" i="4"/>
  <c r="Z444" i="4"/>
  <c r="Z445" i="4"/>
  <c r="Z446" i="4"/>
  <c r="Z447" i="4"/>
  <c r="Z448" i="4"/>
  <c r="Z449" i="4"/>
  <c r="Z450" i="4"/>
  <c r="Z451" i="4"/>
  <c r="Z452" i="4"/>
  <c r="Z453" i="4"/>
  <c r="Z454" i="4"/>
  <c r="Z455" i="4"/>
  <c r="Z456" i="4"/>
  <c r="Z457" i="4"/>
  <c r="Z458" i="4"/>
  <c r="Z459" i="4"/>
  <c r="Z460" i="4"/>
  <c r="Z461" i="4"/>
  <c r="Z462" i="4"/>
  <c r="Z463" i="4"/>
  <c r="Z464" i="4"/>
  <c r="Z465" i="4"/>
  <c r="Z466" i="4"/>
  <c r="Z467" i="4"/>
  <c r="Z468" i="4"/>
  <c r="Z469" i="4"/>
  <c r="Z470" i="4"/>
  <c r="Z471" i="4"/>
  <c r="Z472" i="4"/>
  <c r="Z473" i="4"/>
  <c r="Z474" i="4"/>
  <c r="Z475" i="4"/>
  <c r="Z476" i="4"/>
  <c r="Z477" i="4"/>
  <c r="Z478" i="4"/>
  <c r="Z479" i="4"/>
  <c r="Z480" i="4"/>
  <c r="Z481" i="4"/>
  <c r="Z482" i="4"/>
  <c r="Z483" i="4"/>
  <c r="Z484" i="4"/>
  <c r="Z485" i="4"/>
  <c r="Z486" i="4"/>
  <c r="Z487" i="4"/>
  <c r="Z488" i="4"/>
  <c r="Z489" i="4"/>
  <c r="Z490" i="4"/>
  <c r="Z491" i="4"/>
  <c r="Z492" i="4"/>
  <c r="Z493" i="4"/>
  <c r="Z494" i="4"/>
  <c r="Z495" i="4"/>
  <c r="Z496" i="4"/>
  <c r="Z497" i="4"/>
  <c r="Z498" i="4"/>
  <c r="Z499" i="4"/>
  <c r="Z500" i="4"/>
  <c r="Z501" i="4"/>
  <c r="Z502" i="4"/>
  <c r="Z503" i="4"/>
  <c r="Z504" i="4"/>
  <c r="Z505" i="4"/>
  <c r="Z506" i="4"/>
  <c r="Z507" i="4"/>
  <c r="Z508" i="4"/>
  <c r="Z509" i="4"/>
  <c r="Z510" i="4"/>
  <c r="Z511" i="4"/>
  <c r="Z512" i="4"/>
  <c r="Z513" i="4"/>
  <c r="Z514" i="4"/>
  <c r="Z515" i="4"/>
  <c r="Z516" i="4"/>
  <c r="Z517" i="4"/>
  <c r="Z518" i="4"/>
  <c r="Z519" i="4"/>
  <c r="Z520" i="4"/>
  <c r="Z521" i="4"/>
  <c r="Z522" i="4"/>
  <c r="Z523" i="4"/>
  <c r="Z524" i="4"/>
  <c r="Z525" i="4"/>
  <c r="Z526" i="4"/>
  <c r="Z527" i="4"/>
  <c r="Z528" i="4"/>
  <c r="Z529" i="4"/>
  <c r="Z530" i="4"/>
  <c r="Z531" i="4"/>
  <c r="Z532" i="4"/>
  <c r="Z533" i="4"/>
  <c r="Z534" i="4"/>
  <c r="Z535" i="4"/>
  <c r="Z536" i="4"/>
  <c r="Z537" i="4"/>
  <c r="Z538" i="4"/>
  <c r="Z539" i="4"/>
  <c r="Z540" i="4"/>
  <c r="Z541" i="4"/>
  <c r="Z542" i="4"/>
  <c r="Z543" i="4"/>
  <c r="Z544" i="4"/>
  <c r="Z545" i="4"/>
  <c r="Z546" i="4"/>
  <c r="Z547" i="4"/>
  <c r="Z548" i="4"/>
  <c r="Z549" i="4"/>
  <c r="Z550" i="4"/>
  <c r="Z551" i="4"/>
  <c r="Z552" i="4"/>
  <c r="Z553" i="4"/>
  <c r="Z554" i="4"/>
  <c r="Z555" i="4"/>
  <c r="Z556" i="4"/>
  <c r="Z557" i="4"/>
  <c r="Z558" i="4"/>
  <c r="Z559" i="4"/>
  <c r="Z560" i="4"/>
  <c r="Z561" i="4"/>
  <c r="Z562" i="4"/>
  <c r="Z563" i="4"/>
  <c r="Z564" i="4"/>
  <c r="Z565" i="4"/>
  <c r="Z566" i="4"/>
  <c r="Z567" i="4"/>
  <c r="Z568" i="4"/>
  <c r="Z569" i="4"/>
  <c r="Z570" i="4"/>
  <c r="Z571" i="4"/>
  <c r="Z572" i="4"/>
  <c r="Z573" i="4"/>
  <c r="Z574" i="4"/>
  <c r="Z575" i="4"/>
  <c r="Z576" i="4"/>
  <c r="Z577" i="4"/>
  <c r="Z578" i="4"/>
  <c r="Z579" i="4"/>
  <c r="Z580" i="4"/>
  <c r="Z581" i="4"/>
  <c r="Z582" i="4"/>
  <c r="Z583" i="4"/>
  <c r="Z584" i="4"/>
  <c r="Z585" i="4"/>
  <c r="Z586" i="4"/>
  <c r="Z587" i="4"/>
  <c r="Z588" i="4"/>
  <c r="Z589" i="4"/>
  <c r="Z590" i="4"/>
  <c r="Z591" i="4"/>
  <c r="Z592" i="4"/>
  <c r="Z593" i="4"/>
  <c r="Z594" i="4"/>
  <c r="Z595" i="4"/>
  <c r="Z596" i="4"/>
  <c r="Z597" i="4"/>
  <c r="Z598" i="4"/>
  <c r="Z599" i="4"/>
  <c r="Z600" i="4"/>
  <c r="Z601" i="4"/>
  <c r="Z602" i="4"/>
  <c r="Z603" i="4"/>
  <c r="Z604" i="4"/>
  <c r="Z605" i="4"/>
  <c r="Z606" i="4"/>
  <c r="Z607" i="4"/>
  <c r="Z608" i="4"/>
  <c r="Z609" i="4"/>
  <c r="Z610" i="4"/>
  <c r="Z611" i="4"/>
  <c r="Z612" i="4"/>
  <c r="Z613" i="4"/>
  <c r="Z614" i="4"/>
  <c r="Z615" i="4"/>
  <c r="Z616" i="4"/>
  <c r="Z617" i="4"/>
  <c r="Z618" i="4"/>
  <c r="Z619" i="4"/>
  <c r="Z620" i="4"/>
  <c r="Z621" i="4"/>
  <c r="Z622" i="4"/>
  <c r="Z623" i="4"/>
  <c r="Z624" i="4"/>
  <c r="Z625" i="4"/>
  <c r="Z626" i="4"/>
  <c r="Z627" i="4"/>
  <c r="Z628" i="4"/>
  <c r="Z629" i="4"/>
  <c r="Z630" i="4"/>
  <c r="Z631" i="4"/>
  <c r="Z632" i="4"/>
  <c r="Z633" i="4"/>
  <c r="Z634" i="4"/>
  <c r="Z635" i="4"/>
  <c r="Z636" i="4"/>
  <c r="Z637" i="4"/>
  <c r="Z638" i="4"/>
  <c r="Z639" i="4"/>
  <c r="Z640" i="4"/>
  <c r="Z641" i="4"/>
  <c r="Z642" i="4"/>
  <c r="Z643" i="4"/>
  <c r="Z644" i="4"/>
  <c r="Z645" i="4"/>
  <c r="Z646" i="4"/>
  <c r="Z647" i="4"/>
  <c r="Z648" i="4"/>
  <c r="Z649" i="4"/>
  <c r="Z650" i="4"/>
  <c r="Z651" i="4"/>
  <c r="Z652" i="4"/>
  <c r="Z653" i="4"/>
  <c r="Z654" i="4"/>
  <c r="Z655" i="4"/>
  <c r="Z656" i="4"/>
  <c r="Z657" i="4"/>
  <c r="Z658" i="4"/>
  <c r="Z659" i="4"/>
  <c r="Z660" i="4"/>
  <c r="Z661" i="4"/>
  <c r="Z662" i="4"/>
  <c r="Z663" i="4"/>
  <c r="Z664" i="4"/>
  <c r="Z665" i="4"/>
  <c r="Z666" i="4"/>
  <c r="Z667" i="4"/>
  <c r="Z668" i="4"/>
  <c r="Z669" i="4"/>
  <c r="Z670" i="4"/>
  <c r="Z671" i="4"/>
  <c r="Z672" i="4"/>
  <c r="Z673" i="4"/>
  <c r="Z674" i="4"/>
  <c r="Z675" i="4"/>
  <c r="Z676" i="4"/>
  <c r="Z677" i="4"/>
  <c r="Z678" i="4"/>
  <c r="Z679" i="4"/>
  <c r="Z680" i="4"/>
  <c r="Z681" i="4"/>
  <c r="Z682" i="4"/>
  <c r="Z683" i="4"/>
  <c r="Z684" i="4"/>
  <c r="Z685" i="4"/>
  <c r="Z686" i="4"/>
  <c r="Z687" i="4"/>
  <c r="Z688" i="4"/>
  <c r="Z689" i="4"/>
  <c r="Z690" i="4"/>
  <c r="Z691" i="4"/>
  <c r="Z692" i="4"/>
  <c r="Z693" i="4"/>
  <c r="Z694" i="4"/>
  <c r="Z695" i="4"/>
  <c r="Z696" i="4"/>
  <c r="Z697" i="4"/>
  <c r="Z698" i="4"/>
  <c r="Z699" i="4"/>
  <c r="Z700" i="4"/>
  <c r="Z701" i="4"/>
  <c r="Z702" i="4"/>
  <c r="Z703" i="4"/>
  <c r="Z704" i="4"/>
  <c r="Z705" i="4"/>
  <c r="Z706" i="4"/>
  <c r="Z707" i="4"/>
  <c r="Z708" i="4"/>
  <c r="Z709" i="4"/>
  <c r="Z710" i="4"/>
  <c r="Z711" i="4"/>
  <c r="Z712" i="4"/>
  <c r="Z713" i="4"/>
  <c r="Z714" i="4"/>
  <c r="Z715" i="4"/>
  <c r="Z716" i="4"/>
  <c r="Z717" i="4"/>
  <c r="Z718" i="4"/>
  <c r="Z719" i="4"/>
  <c r="Z720" i="4"/>
  <c r="Z721" i="4"/>
  <c r="Z722" i="4"/>
  <c r="Z723" i="4"/>
  <c r="Z724" i="4"/>
  <c r="Z725" i="4"/>
  <c r="Z726" i="4"/>
  <c r="Z727" i="4"/>
  <c r="Z728" i="4"/>
  <c r="Z729" i="4"/>
  <c r="Z730" i="4"/>
  <c r="Z731" i="4"/>
  <c r="Z732" i="4"/>
  <c r="Z733" i="4"/>
  <c r="Z734" i="4"/>
  <c r="Z735" i="4"/>
  <c r="Z736" i="4"/>
  <c r="Z737" i="4"/>
  <c r="Z738" i="4"/>
  <c r="Z739" i="4"/>
  <c r="Z740" i="4"/>
  <c r="Z741" i="4"/>
  <c r="Z742" i="4"/>
  <c r="Z743" i="4"/>
  <c r="Z744" i="4"/>
  <c r="Z745" i="4"/>
  <c r="Z746" i="4"/>
  <c r="Z747" i="4"/>
  <c r="Z748" i="4"/>
  <c r="Z749" i="4"/>
  <c r="Z750" i="4"/>
  <c r="Z751" i="4"/>
  <c r="Z752" i="4"/>
  <c r="Z753" i="4"/>
  <c r="Z754" i="4"/>
  <c r="Z755" i="4"/>
  <c r="Z756" i="4"/>
  <c r="Z757" i="4"/>
  <c r="Z758" i="4"/>
  <c r="Z759" i="4"/>
  <c r="Z760" i="4"/>
  <c r="Z761" i="4"/>
  <c r="Z762" i="4"/>
  <c r="Z763" i="4"/>
  <c r="Z764" i="4"/>
  <c r="Z765" i="4"/>
  <c r="Z766" i="4"/>
  <c r="Z767" i="4"/>
  <c r="Z768" i="4"/>
  <c r="Z769" i="4"/>
  <c r="Z770" i="4"/>
  <c r="Z771" i="4"/>
  <c r="Z772" i="4"/>
  <c r="Z773" i="4"/>
  <c r="Z774" i="4"/>
  <c r="Z775" i="4"/>
  <c r="Z776" i="4"/>
  <c r="Z777" i="4"/>
  <c r="Z778" i="4"/>
  <c r="Z779" i="4"/>
  <c r="Z780" i="4"/>
  <c r="Z781" i="4"/>
  <c r="Z782" i="4"/>
  <c r="Z783" i="4"/>
  <c r="Z784" i="4"/>
  <c r="Z785" i="4"/>
  <c r="Z786" i="4"/>
  <c r="Z787" i="4"/>
  <c r="Z788" i="4"/>
  <c r="Z789" i="4"/>
  <c r="Z790" i="4"/>
  <c r="Z791" i="4"/>
  <c r="Z792" i="4"/>
  <c r="Z793" i="4"/>
  <c r="Z794" i="4"/>
  <c r="Z795" i="4"/>
  <c r="Z796" i="4"/>
  <c r="Z797" i="4"/>
  <c r="Z798" i="4"/>
  <c r="Z799" i="4"/>
  <c r="Z800" i="4"/>
  <c r="Z801" i="4"/>
  <c r="Z802" i="4"/>
  <c r="Z803" i="4"/>
  <c r="Z804" i="4"/>
  <c r="Z805" i="4"/>
  <c r="Z806" i="4"/>
  <c r="Z807" i="4"/>
  <c r="Z808" i="4"/>
  <c r="Z809" i="4"/>
  <c r="Z810" i="4"/>
  <c r="Z811" i="4"/>
  <c r="Z812" i="4"/>
  <c r="Z813" i="4"/>
  <c r="Z814" i="4"/>
  <c r="Z815" i="4"/>
  <c r="Z816" i="4"/>
  <c r="Z817" i="4"/>
  <c r="Z818" i="4"/>
  <c r="Z819" i="4"/>
  <c r="Z820" i="4"/>
  <c r="Z821" i="4"/>
  <c r="Z822" i="4"/>
  <c r="Z823" i="4"/>
  <c r="Z824" i="4"/>
  <c r="Z825" i="4"/>
  <c r="Z826" i="4"/>
  <c r="Z827" i="4"/>
  <c r="Z828" i="4"/>
  <c r="Z829" i="4"/>
  <c r="Z830" i="4"/>
  <c r="Z831" i="4"/>
  <c r="Z832" i="4"/>
  <c r="Z833" i="4"/>
  <c r="Z834" i="4"/>
  <c r="Z835" i="4"/>
  <c r="Z836" i="4"/>
  <c r="Z837" i="4"/>
  <c r="Z838" i="4"/>
  <c r="Z839" i="4"/>
  <c r="Z840" i="4"/>
  <c r="Z841" i="4"/>
  <c r="Z842" i="4"/>
  <c r="Z843" i="4"/>
  <c r="Z844" i="4"/>
  <c r="Z845" i="4"/>
  <c r="Z846" i="4"/>
  <c r="Z847" i="4"/>
  <c r="Z848" i="4"/>
  <c r="Z849" i="4"/>
  <c r="Z850" i="4"/>
  <c r="Z851" i="4"/>
  <c r="Z852" i="4"/>
  <c r="Z853" i="4"/>
  <c r="Z854" i="4"/>
  <c r="Z855" i="4"/>
  <c r="Z856" i="4"/>
  <c r="Z857" i="4"/>
  <c r="Z858" i="4"/>
  <c r="Z859" i="4"/>
  <c r="Z860" i="4"/>
  <c r="Z861" i="4"/>
  <c r="Z862" i="4"/>
  <c r="Z863" i="4"/>
  <c r="Z864" i="4"/>
  <c r="Z865" i="4"/>
  <c r="Z866" i="4"/>
  <c r="Z867" i="4"/>
  <c r="Z868" i="4"/>
  <c r="Z869" i="4"/>
  <c r="Z870" i="4"/>
  <c r="Z871" i="4"/>
  <c r="Z872" i="4"/>
  <c r="Z873" i="4"/>
  <c r="Z874" i="4"/>
  <c r="Z875" i="4"/>
  <c r="Z876" i="4"/>
  <c r="Z877" i="4"/>
  <c r="Z878" i="4"/>
  <c r="Z879" i="4"/>
  <c r="Z880" i="4"/>
  <c r="Z881" i="4"/>
  <c r="Z882" i="4"/>
  <c r="Z883" i="4"/>
  <c r="Z884" i="4"/>
  <c r="Z885" i="4"/>
  <c r="Z886" i="4"/>
  <c r="Z887" i="4"/>
  <c r="Z888" i="4"/>
  <c r="Z889" i="4"/>
  <c r="Z890" i="4"/>
  <c r="Z891" i="4"/>
  <c r="Z892" i="4"/>
  <c r="Z893" i="4"/>
  <c r="Z894" i="4"/>
  <c r="Z895" i="4"/>
  <c r="Z896" i="4"/>
  <c r="Z897" i="4"/>
  <c r="Z898" i="4"/>
  <c r="Z899" i="4"/>
  <c r="Z900" i="4"/>
  <c r="Z901" i="4"/>
  <c r="Z902" i="4"/>
  <c r="Z903" i="4"/>
  <c r="Z904" i="4"/>
  <c r="Z905" i="4"/>
  <c r="Z906" i="4"/>
  <c r="Z907" i="4"/>
  <c r="Z908" i="4"/>
  <c r="Z909" i="4"/>
  <c r="Z910" i="4"/>
  <c r="Z911" i="4"/>
  <c r="Z912" i="4"/>
  <c r="Z913" i="4"/>
  <c r="Z914" i="4"/>
  <c r="Z915" i="4"/>
  <c r="Z916" i="4"/>
  <c r="Z2" i="4"/>
  <c r="Y3" i="4"/>
  <c r="Y4" i="4"/>
  <c r="Y5" i="4"/>
  <c r="Y6" i="4"/>
  <c r="Y7" i="4"/>
  <c r="Y8" i="4"/>
  <c r="Y9" i="4"/>
  <c r="Y10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Y29" i="4"/>
  <c r="Y30" i="4"/>
  <c r="Y31" i="4"/>
  <c r="Y32" i="4"/>
  <c r="Y33" i="4"/>
  <c r="Y34" i="4"/>
  <c r="Y35" i="4"/>
  <c r="Y36" i="4"/>
  <c r="Y37" i="4"/>
  <c r="Y38" i="4"/>
  <c r="Y39" i="4"/>
  <c r="Y40" i="4"/>
  <c r="Y41" i="4"/>
  <c r="Y42" i="4"/>
  <c r="Y43" i="4"/>
  <c r="Y44" i="4"/>
  <c r="Y45" i="4"/>
  <c r="Y46" i="4"/>
  <c r="Y47" i="4"/>
  <c r="Y48" i="4"/>
  <c r="Y49" i="4"/>
  <c r="Y50" i="4"/>
  <c r="Y51" i="4"/>
  <c r="Y52" i="4"/>
  <c r="Y53" i="4"/>
  <c r="Y54" i="4"/>
  <c r="Y55" i="4"/>
  <c r="Y56" i="4"/>
  <c r="Y57" i="4"/>
  <c r="Y58" i="4"/>
  <c r="Y59" i="4"/>
  <c r="Y60" i="4"/>
  <c r="Y61" i="4"/>
  <c r="Y62" i="4"/>
  <c r="Y63" i="4"/>
  <c r="Y64" i="4"/>
  <c r="Y65" i="4"/>
  <c r="Y66" i="4"/>
  <c r="Y67" i="4"/>
  <c r="Y68" i="4"/>
  <c r="Y69" i="4"/>
  <c r="Y70" i="4"/>
  <c r="Y71" i="4"/>
  <c r="Y72" i="4"/>
  <c r="Y73" i="4"/>
  <c r="Y74" i="4"/>
  <c r="Y75" i="4"/>
  <c r="Y76" i="4"/>
  <c r="Y77" i="4"/>
  <c r="Y78" i="4"/>
  <c r="Y79" i="4"/>
  <c r="Y80" i="4"/>
  <c r="Y81" i="4"/>
  <c r="Y82" i="4"/>
  <c r="Y83" i="4"/>
  <c r="Y84" i="4"/>
  <c r="Y85" i="4"/>
  <c r="Y86" i="4"/>
  <c r="Y87" i="4"/>
  <c r="Y88" i="4"/>
  <c r="Y89" i="4"/>
  <c r="Y90" i="4"/>
  <c r="Y91" i="4"/>
  <c r="Y92" i="4"/>
  <c r="Y93" i="4"/>
  <c r="Y94" i="4"/>
  <c r="Y95" i="4"/>
  <c r="Y96" i="4"/>
  <c r="Y97" i="4"/>
  <c r="Y98" i="4"/>
  <c r="Y99" i="4"/>
  <c r="Y100" i="4"/>
  <c r="Y101" i="4"/>
  <c r="Y102" i="4"/>
  <c r="Y103" i="4"/>
  <c r="Y104" i="4"/>
  <c r="Y105" i="4"/>
  <c r="Y106" i="4"/>
  <c r="Y107" i="4"/>
  <c r="Y108" i="4"/>
  <c r="Y109" i="4"/>
  <c r="Y110" i="4"/>
  <c r="Y111" i="4"/>
  <c r="Y112" i="4"/>
  <c r="Y113" i="4"/>
  <c r="Y114" i="4"/>
  <c r="Y115" i="4"/>
  <c r="Y116" i="4"/>
  <c r="Y117" i="4"/>
  <c r="Y118" i="4"/>
  <c r="Y119" i="4"/>
  <c r="Y120" i="4"/>
  <c r="Y121" i="4"/>
  <c r="Y122" i="4"/>
  <c r="Y123" i="4"/>
  <c r="Y124" i="4"/>
  <c r="Y125" i="4"/>
  <c r="Y126" i="4"/>
  <c r="Y127" i="4"/>
  <c r="Y128" i="4"/>
  <c r="Y129" i="4"/>
  <c r="Y130" i="4"/>
  <c r="Y131" i="4"/>
  <c r="Y132" i="4"/>
  <c r="Y133" i="4"/>
  <c r="Y134" i="4"/>
  <c r="Y135" i="4"/>
  <c r="Y136" i="4"/>
  <c r="Y137" i="4"/>
  <c r="Y138" i="4"/>
  <c r="Y139" i="4"/>
  <c r="Y140" i="4"/>
  <c r="Y141" i="4"/>
  <c r="Y142" i="4"/>
  <c r="Y143" i="4"/>
  <c r="Y144" i="4"/>
  <c r="Y145" i="4"/>
  <c r="Y146" i="4"/>
  <c r="Y147" i="4"/>
  <c r="Y148" i="4"/>
  <c r="Y149" i="4"/>
  <c r="Y150" i="4"/>
  <c r="Y151" i="4"/>
  <c r="Y152" i="4"/>
  <c r="Y153" i="4"/>
  <c r="Y154" i="4"/>
  <c r="Y155" i="4"/>
  <c r="Y156" i="4"/>
  <c r="Y157" i="4"/>
  <c r="Y158" i="4"/>
  <c r="Y159" i="4"/>
  <c r="Y160" i="4"/>
  <c r="Y161" i="4"/>
  <c r="Y162" i="4"/>
  <c r="Y163" i="4"/>
  <c r="Y164" i="4"/>
  <c r="Y165" i="4"/>
  <c r="Y166" i="4"/>
  <c r="Y167" i="4"/>
  <c r="Y168" i="4"/>
  <c r="Y169" i="4"/>
  <c r="Y170" i="4"/>
  <c r="Y171" i="4"/>
  <c r="Y172" i="4"/>
  <c r="Y173" i="4"/>
  <c r="Y174" i="4"/>
  <c r="Y175" i="4"/>
  <c r="Y176" i="4"/>
  <c r="Y177" i="4"/>
  <c r="Y178" i="4"/>
  <c r="Y179" i="4"/>
  <c r="Y180" i="4"/>
  <c r="Y181" i="4"/>
  <c r="Y182" i="4"/>
  <c r="Y183" i="4"/>
  <c r="Y184" i="4"/>
  <c r="Y185" i="4"/>
  <c r="Y186" i="4"/>
  <c r="Y187" i="4"/>
  <c r="Y188" i="4"/>
  <c r="Y189" i="4"/>
  <c r="Y190" i="4"/>
  <c r="Y191" i="4"/>
  <c r="Y192" i="4"/>
  <c r="Y193" i="4"/>
  <c r="Y194" i="4"/>
  <c r="Y195" i="4"/>
  <c r="Y196" i="4"/>
  <c r="Y197" i="4"/>
  <c r="Y198" i="4"/>
  <c r="Y199" i="4"/>
  <c r="Y200" i="4"/>
  <c r="Y201" i="4"/>
  <c r="Y202" i="4"/>
  <c r="Y203" i="4"/>
  <c r="Y204" i="4"/>
  <c r="Y205" i="4"/>
  <c r="Y206" i="4"/>
  <c r="Y207" i="4"/>
  <c r="Y208" i="4"/>
  <c r="Y209" i="4"/>
  <c r="Y210" i="4"/>
  <c r="Y211" i="4"/>
  <c r="Y212" i="4"/>
  <c r="Y213" i="4"/>
  <c r="Y214" i="4"/>
  <c r="Y215" i="4"/>
  <c r="Y216" i="4"/>
  <c r="Y217" i="4"/>
  <c r="Y218" i="4"/>
  <c r="Y219" i="4"/>
  <c r="Y220" i="4"/>
  <c r="Y221" i="4"/>
  <c r="Y222" i="4"/>
  <c r="Y223" i="4"/>
  <c r="Y224" i="4"/>
  <c r="Y225" i="4"/>
  <c r="Y226" i="4"/>
  <c r="Y227" i="4"/>
  <c r="Y228" i="4"/>
  <c r="Y229" i="4"/>
  <c r="Y230" i="4"/>
  <c r="Y231" i="4"/>
  <c r="Y232" i="4"/>
  <c r="Y233" i="4"/>
  <c r="Y234" i="4"/>
  <c r="Y235" i="4"/>
  <c r="Y236" i="4"/>
  <c r="Y237" i="4"/>
  <c r="Y238" i="4"/>
  <c r="Y239" i="4"/>
  <c r="Y240" i="4"/>
  <c r="Y241" i="4"/>
  <c r="Y242" i="4"/>
  <c r="Y243" i="4"/>
  <c r="Y244" i="4"/>
  <c r="Y245" i="4"/>
  <c r="Y246" i="4"/>
  <c r="Y247" i="4"/>
  <c r="Y248" i="4"/>
  <c r="Y249" i="4"/>
  <c r="Y250" i="4"/>
  <c r="Y251" i="4"/>
  <c r="Y252" i="4"/>
  <c r="Y253" i="4"/>
  <c r="Y254" i="4"/>
  <c r="Y255" i="4"/>
  <c r="Y256" i="4"/>
  <c r="Y257" i="4"/>
  <c r="Y258" i="4"/>
  <c r="Y259" i="4"/>
  <c r="Y260" i="4"/>
  <c r="Y261" i="4"/>
  <c r="Y262" i="4"/>
  <c r="Y263" i="4"/>
  <c r="Y264" i="4"/>
  <c r="Y265" i="4"/>
  <c r="Y266" i="4"/>
  <c r="Y267" i="4"/>
  <c r="Y268" i="4"/>
  <c r="Y269" i="4"/>
  <c r="Y270" i="4"/>
  <c r="Y271" i="4"/>
  <c r="Y272" i="4"/>
  <c r="Y273" i="4"/>
  <c r="Y274" i="4"/>
  <c r="Y275" i="4"/>
  <c r="Y276" i="4"/>
  <c r="Y277" i="4"/>
  <c r="Y278" i="4"/>
  <c r="Y279" i="4"/>
  <c r="Y280" i="4"/>
  <c r="Y281" i="4"/>
  <c r="Y282" i="4"/>
  <c r="Y283" i="4"/>
  <c r="Y284" i="4"/>
  <c r="Y285" i="4"/>
  <c r="Y286" i="4"/>
  <c r="Y287" i="4"/>
  <c r="Y288" i="4"/>
  <c r="Y289" i="4"/>
  <c r="Y290" i="4"/>
  <c r="Y291" i="4"/>
  <c r="Y292" i="4"/>
  <c r="Y293" i="4"/>
  <c r="Y294" i="4"/>
  <c r="Y295" i="4"/>
  <c r="Y296" i="4"/>
  <c r="Y297" i="4"/>
  <c r="Y298" i="4"/>
  <c r="Y299" i="4"/>
  <c r="Y300" i="4"/>
  <c r="Y301" i="4"/>
  <c r="Y302" i="4"/>
  <c r="Y303" i="4"/>
  <c r="Y304" i="4"/>
  <c r="Y305" i="4"/>
  <c r="Y306" i="4"/>
  <c r="Y307" i="4"/>
  <c r="Y308" i="4"/>
  <c r="Y309" i="4"/>
  <c r="Y310" i="4"/>
  <c r="Y311" i="4"/>
  <c r="Y312" i="4"/>
  <c r="Y313" i="4"/>
  <c r="Y314" i="4"/>
  <c r="Y315" i="4"/>
  <c r="Y316" i="4"/>
  <c r="Y317" i="4"/>
  <c r="Y318" i="4"/>
  <c r="Y319" i="4"/>
  <c r="Y320" i="4"/>
  <c r="Y321" i="4"/>
  <c r="Y322" i="4"/>
  <c r="Y323" i="4"/>
  <c r="Y324" i="4"/>
  <c r="Y325" i="4"/>
  <c r="Y326" i="4"/>
  <c r="Y327" i="4"/>
  <c r="Y328" i="4"/>
  <c r="Y329" i="4"/>
  <c r="Y330" i="4"/>
  <c r="Y331" i="4"/>
  <c r="Y332" i="4"/>
  <c r="Y333" i="4"/>
  <c r="Y334" i="4"/>
  <c r="Y335" i="4"/>
  <c r="Y336" i="4"/>
  <c r="Y337" i="4"/>
  <c r="Y338" i="4"/>
  <c r="Y339" i="4"/>
  <c r="Y340" i="4"/>
  <c r="Y341" i="4"/>
  <c r="Y342" i="4"/>
  <c r="Y343" i="4"/>
  <c r="Y344" i="4"/>
  <c r="Y345" i="4"/>
  <c r="Y346" i="4"/>
  <c r="Y347" i="4"/>
  <c r="Y348" i="4"/>
  <c r="Y349" i="4"/>
  <c r="Y350" i="4"/>
  <c r="Y351" i="4"/>
  <c r="Y352" i="4"/>
  <c r="Y353" i="4"/>
  <c r="Y354" i="4"/>
  <c r="Y355" i="4"/>
  <c r="Y356" i="4"/>
  <c r="Y357" i="4"/>
  <c r="Y358" i="4"/>
  <c r="Y359" i="4"/>
  <c r="Y360" i="4"/>
  <c r="Y361" i="4"/>
  <c r="Y362" i="4"/>
  <c r="Y363" i="4"/>
  <c r="Y364" i="4"/>
  <c r="Y365" i="4"/>
  <c r="Y366" i="4"/>
  <c r="Y367" i="4"/>
  <c r="Y368" i="4"/>
  <c r="Y369" i="4"/>
  <c r="Y370" i="4"/>
  <c r="Y371" i="4"/>
  <c r="Y372" i="4"/>
  <c r="Y373" i="4"/>
  <c r="Y374" i="4"/>
  <c r="Y375" i="4"/>
  <c r="Y376" i="4"/>
  <c r="Y377" i="4"/>
  <c r="Y378" i="4"/>
  <c r="Y379" i="4"/>
  <c r="Y380" i="4"/>
  <c r="Y381" i="4"/>
  <c r="Y382" i="4"/>
  <c r="Y383" i="4"/>
  <c r="Y384" i="4"/>
  <c r="Y385" i="4"/>
  <c r="Y386" i="4"/>
  <c r="Y387" i="4"/>
  <c r="Y388" i="4"/>
  <c r="Y389" i="4"/>
  <c r="Y390" i="4"/>
  <c r="Y391" i="4"/>
  <c r="Y392" i="4"/>
  <c r="Y393" i="4"/>
  <c r="Y394" i="4"/>
  <c r="Y395" i="4"/>
  <c r="Y396" i="4"/>
  <c r="Y397" i="4"/>
  <c r="Y398" i="4"/>
  <c r="Y399" i="4"/>
  <c r="Y400" i="4"/>
  <c r="Y401" i="4"/>
  <c r="Y402" i="4"/>
  <c r="Y403" i="4"/>
  <c r="Y404" i="4"/>
  <c r="Y405" i="4"/>
  <c r="Y406" i="4"/>
  <c r="Y407" i="4"/>
  <c r="Y408" i="4"/>
  <c r="Y409" i="4"/>
  <c r="Y410" i="4"/>
  <c r="Y411" i="4"/>
  <c r="Y412" i="4"/>
  <c r="Y413" i="4"/>
  <c r="Y414" i="4"/>
  <c r="Y415" i="4"/>
  <c r="Y416" i="4"/>
  <c r="Y417" i="4"/>
  <c r="Y418" i="4"/>
  <c r="Y419" i="4"/>
  <c r="Y420" i="4"/>
  <c r="Y421" i="4"/>
  <c r="Y422" i="4"/>
  <c r="Y423" i="4"/>
  <c r="Y424" i="4"/>
  <c r="Y425" i="4"/>
  <c r="Y426" i="4"/>
  <c r="Y427" i="4"/>
  <c r="Y428" i="4"/>
  <c r="Y429" i="4"/>
  <c r="Y430" i="4"/>
  <c r="Y431" i="4"/>
  <c r="Y432" i="4"/>
  <c r="Y433" i="4"/>
  <c r="Y434" i="4"/>
  <c r="Y435" i="4"/>
  <c r="Y436" i="4"/>
  <c r="Y437" i="4"/>
  <c r="Y438" i="4"/>
  <c r="Y439" i="4"/>
  <c r="Y440" i="4"/>
  <c r="Y441" i="4"/>
  <c r="Y442" i="4"/>
  <c r="Y443" i="4"/>
  <c r="Y444" i="4"/>
  <c r="Y445" i="4"/>
  <c r="Y446" i="4"/>
  <c r="Y447" i="4"/>
  <c r="Y448" i="4"/>
  <c r="Y449" i="4"/>
  <c r="Y450" i="4"/>
  <c r="Y451" i="4"/>
  <c r="Y452" i="4"/>
  <c r="Y453" i="4"/>
  <c r="Y454" i="4"/>
  <c r="Y455" i="4"/>
  <c r="Y456" i="4"/>
  <c r="Y457" i="4"/>
  <c r="Y458" i="4"/>
  <c r="Y459" i="4"/>
  <c r="Y460" i="4"/>
  <c r="Y461" i="4"/>
  <c r="Y462" i="4"/>
  <c r="Y463" i="4"/>
  <c r="Y464" i="4"/>
  <c r="Y465" i="4"/>
  <c r="Y466" i="4"/>
  <c r="Y467" i="4"/>
  <c r="Y468" i="4"/>
  <c r="Y469" i="4"/>
  <c r="Y470" i="4"/>
  <c r="Y471" i="4"/>
  <c r="Y472" i="4"/>
  <c r="Y473" i="4"/>
  <c r="Y474" i="4"/>
  <c r="Y475" i="4"/>
  <c r="Y476" i="4"/>
  <c r="Y477" i="4"/>
  <c r="Y478" i="4"/>
  <c r="Y479" i="4"/>
  <c r="Y480" i="4"/>
  <c r="Y481" i="4"/>
  <c r="Y482" i="4"/>
  <c r="Y483" i="4"/>
  <c r="Y484" i="4"/>
  <c r="Y485" i="4"/>
  <c r="Y486" i="4"/>
  <c r="Y487" i="4"/>
  <c r="Y488" i="4"/>
  <c r="Y489" i="4"/>
  <c r="Y490" i="4"/>
  <c r="Y491" i="4"/>
  <c r="Y492" i="4"/>
  <c r="Y493" i="4"/>
  <c r="Y494" i="4"/>
  <c r="Y495" i="4"/>
  <c r="Y496" i="4"/>
  <c r="Y497" i="4"/>
  <c r="Y498" i="4"/>
  <c r="Y499" i="4"/>
  <c r="Y500" i="4"/>
  <c r="Y501" i="4"/>
  <c r="Y502" i="4"/>
  <c r="Y503" i="4"/>
  <c r="Y504" i="4"/>
  <c r="Y505" i="4"/>
  <c r="Y506" i="4"/>
  <c r="Y507" i="4"/>
  <c r="Y508" i="4"/>
  <c r="Y509" i="4"/>
  <c r="Y510" i="4"/>
  <c r="Y511" i="4"/>
  <c r="Y512" i="4"/>
  <c r="Y513" i="4"/>
  <c r="Y514" i="4"/>
  <c r="Y515" i="4"/>
  <c r="Y516" i="4"/>
  <c r="Y517" i="4"/>
  <c r="Y518" i="4"/>
  <c r="Y519" i="4"/>
  <c r="Y520" i="4"/>
  <c r="Y521" i="4"/>
  <c r="Y522" i="4"/>
  <c r="Y523" i="4"/>
  <c r="Y524" i="4"/>
  <c r="Y525" i="4"/>
  <c r="Y526" i="4"/>
  <c r="Y527" i="4"/>
  <c r="Y528" i="4"/>
  <c r="Y529" i="4"/>
  <c r="Y530" i="4"/>
  <c r="Y531" i="4"/>
  <c r="Y532" i="4"/>
  <c r="Y533" i="4"/>
  <c r="Y534" i="4"/>
  <c r="Y535" i="4"/>
  <c r="Y536" i="4"/>
  <c r="Y537" i="4"/>
  <c r="Y538" i="4"/>
  <c r="Y539" i="4"/>
  <c r="Y540" i="4"/>
  <c r="Y541" i="4"/>
  <c r="Y542" i="4"/>
  <c r="Y543" i="4"/>
  <c r="Y544" i="4"/>
  <c r="Y545" i="4"/>
  <c r="Y546" i="4"/>
  <c r="Y547" i="4"/>
  <c r="Y548" i="4"/>
  <c r="Y549" i="4"/>
  <c r="Y550" i="4"/>
  <c r="Y551" i="4"/>
  <c r="Y552" i="4"/>
  <c r="Y553" i="4"/>
  <c r="Y554" i="4"/>
  <c r="Y555" i="4"/>
  <c r="Y556" i="4"/>
  <c r="Y557" i="4"/>
  <c r="Y558" i="4"/>
  <c r="Y559" i="4"/>
  <c r="Y560" i="4"/>
  <c r="Y561" i="4"/>
  <c r="Y562" i="4"/>
  <c r="Y563" i="4"/>
  <c r="Y564" i="4"/>
  <c r="Y565" i="4"/>
  <c r="Y566" i="4"/>
  <c r="Y567" i="4"/>
  <c r="Y568" i="4"/>
  <c r="Y569" i="4"/>
  <c r="Y570" i="4"/>
  <c r="Y571" i="4"/>
  <c r="Y572" i="4"/>
  <c r="Y573" i="4"/>
  <c r="Y574" i="4"/>
  <c r="Y575" i="4"/>
  <c r="Y576" i="4"/>
  <c r="Y577" i="4"/>
  <c r="Y578" i="4"/>
  <c r="Y579" i="4"/>
  <c r="Y580" i="4"/>
  <c r="Y581" i="4"/>
  <c r="Y582" i="4"/>
  <c r="Y583" i="4"/>
  <c r="Y584" i="4"/>
  <c r="Y585" i="4"/>
  <c r="Y586" i="4"/>
  <c r="Y587" i="4"/>
  <c r="Y588" i="4"/>
  <c r="Y589" i="4"/>
  <c r="Y590" i="4"/>
  <c r="Y591" i="4"/>
  <c r="Y592" i="4"/>
  <c r="Y593" i="4"/>
  <c r="Y594" i="4"/>
  <c r="Y595" i="4"/>
  <c r="Y596" i="4"/>
  <c r="Y597" i="4"/>
  <c r="Y598" i="4"/>
  <c r="Y599" i="4"/>
  <c r="Y600" i="4"/>
  <c r="Y601" i="4"/>
  <c r="Y602" i="4"/>
  <c r="Y603" i="4"/>
  <c r="Y604" i="4"/>
  <c r="Y605" i="4"/>
  <c r="Y606" i="4"/>
  <c r="Y607" i="4"/>
  <c r="Y608" i="4"/>
  <c r="Y609" i="4"/>
  <c r="Y610" i="4"/>
  <c r="Y611" i="4"/>
  <c r="Y612" i="4"/>
  <c r="Y613" i="4"/>
  <c r="Y614" i="4"/>
  <c r="Y615" i="4"/>
  <c r="Y616" i="4"/>
  <c r="Y617" i="4"/>
  <c r="Y618" i="4"/>
  <c r="Y619" i="4"/>
  <c r="Y620" i="4"/>
  <c r="Y621" i="4"/>
  <c r="Y622" i="4"/>
  <c r="Y623" i="4"/>
  <c r="Y624" i="4"/>
  <c r="Y625" i="4"/>
  <c r="Y626" i="4"/>
  <c r="Y627" i="4"/>
  <c r="Y628" i="4"/>
  <c r="Y629" i="4"/>
  <c r="Y630" i="4"/>
  <c r="Y631" i="4"/>
  <c r="Y632" i="4"/>
  <c r="Y633" i="4"/>
  <c r="Y634" i="4"/>
  <c r="Y635" i="4"/>
  <c r="Y636" i="4"/>
  <c r="Y637" i="4"/>
  <c r="Y638" i="4"/>
  <c r="Y639" i="4"/>
  <c r="Y640" i="4"/>
  <c r="Y641" i="4"/>
  <c r="Y642" i="4"/>
  <c r="Y643" i="4"/>
  <c r="Y644" i="4"/>
  <c r="Y645" i="4"/>
  <c r="Y646" i="4"/>
  <c r="Y647" i="4"/>
  <c r="Y648" i="4"/>
  <c r="Y649" i="4"/>
  <c r="Y650" i="4"/>
  <c r="Y651" i="4"/>
  <c r="Y652" i="4"/>
  <c r="Y653" i="4"/>
  <c r="Y654" i="4"/>
  <c r="Y655" i="4"/>
  <c r="Y656" i="4"/>
  <c r="Y657" i="4"/>
  <c r="Y658" i="4"/>
  <c r="Y659" i="4"/>
  <c r="Y660" i="4"/>
  <c r="Y661" i="4"/>
  <c r="Y662" i="4"/>
  <c r="Y663" i="4"/>
  <c r="Y664" i="4"/>
  <c r="Y665" i="4"/>
  <c r="Y666" i="4"/>
  <c r="Y667" i="4"/>
  <c r="Y668" i="4"/>
  <c r="Y669" i="4"/>
  <c r="Y670" i="4"/>
  <c r="Y671" i="4"/>
  <c r="Y672" i="4"/>
  <c r="Y673" i="4"/>
  <c r="Y674" i="4"/>
  <c r="Y675" i="4"/>
  <c r="Y676" i="4"/>
  <c r="Y677" i="4"/>
  <c r="Y678" i="4"/>
  <c r="Y679" i="4"/>
  <c r="Y680" i="4"/>
  <c r="Y681" i="4"/>
  <c r="Y682" i="4"/>
  <c r="Y683" i="4"/>
  <c r="Y684" i="4"/>
  <c r="Y685" i="4"/>
  <c r="Y686" i="4"/>
  <c r="Y687" i="4"/>
  <c r="Y688" i="4"/>
  <c r="Y689" i="4"/>
  <c r="Y690" i="4"/>
  <c r="Y691" i="4"/>
  <c r="Y692" i="4"/>
  <c r="Y693" i="4"/>
  <c r="Y694" i="4"/>
  <c r="Y695" i="4"/>
  <c r="Y696" i="4"/>
  <c r="Y697" i="4"/>
  <c r="Y698" i="4"/>
  <c r="Y699" i="4"/>
  <c r="Y700" i="4"/>
  <c r="Y701" i="4"/>
  <c r="Y702" i="4"/>
  <c r="Y703" i="4"/>
  <c r="Y704" i="4"/>
  <c r="Y705" i="4"/>
  <c r="Y706" i="4"/>
  <c r="Y707" i="4"/>
  <c r="Y708" i="4"/>
  <c r="Y709" i="4"/>
  <c r="Y710" i="4"/>
  <c r="Y711" i="4"/>
  <c r="Y712" i="4"/>
  <c r="Y713" i="4"/>
  <c r="Y714" i="4"/>
  <c r="Y715" i="4"/>
  <c r="Y716" i="4"/>
  <c r="Y717" i="4"/>
  <c r="Y718" i="4"/>
  <c r="Y719" i="4"/>
  <c r="Y720" i="4"/>
  <c r="Y721" i="4"/>
  <c r="Y722" i="4"/>
  <c r="Y723" i="4"/>
  <c r="Y724" i="4"/>
  <c r="Y725" i="4"/>
  <c r="Y726" i="4"/>
  <c r="Y727" i="4"/>
  <c r="Y728" i="4"/>
  <c r="Y729" i="4"/>
  <c r="Y730" i="4"/>
  <c r="Y731" i="4"/>
  <c r="Y732" i="4"/>
  <c r="Y733" i="4"/>
  <c r="Y734" i="4"/>
  <c r="Y735" i="4"/>
  <c r="Y736" i="4"/>
  <c r="Y737" i="4"/>
  <c r="Y738" i="4"/>
  <c r="Y739" i="4"/>
  <c r="Y740" i="4"/>
  <c r="Y741" i="4"/>
  <c r="Y742" i="4"/>
  <c r="Y743" i="4"/>
  <c r="Y744" i="4"/>
  <c r="Y745" i="4"/>
  <c r="Y746" i="4"/>
  <c r="Y747" i="4"/>
  <c r="Y748" i="4"/>
  <c r="Y749" i="4"/>
  <c r="Y750" i="4"/>
  <c r="Y751" i="4"/>
  <c r="Y752" i="4"/>
  <c r="Y753" i="4"/>
  <c r="Y754" i="4"/>
  <c r="Y755" i="4"/>
  <c r="Y756" i="4"/>
  <c r="Y757" i="4"/>
  <c r="Y758" i="4"/>
  <c r="Y759" i="4"/>
  <c r="Y760" i="4"/>
  <c r="Y761" i="4"/>
  <c r="Y762" i="4"/>
  <c r="Y763" i="4"/>
  <c r="Y764" i="4"/>
  <c r="Y765" i="4"/>
  <c r="Y766" i="4"/>
  <c r="Y767" i="4"/>
  <c r="Y768" i="4"/>
  <c r="Y769" i="4"/>
  <c r="Y770" i="4"/>
  <c r="Y771" i="4"/>
  <c r="Y772" i="4"/>
  <c r="Y773" i="4"/>
  <c r="Y774" i="4"/>
  <c r="Y775" i="4"/>
  <c r="Y776" i="4"/>
  <c r="Y777" i="4"/>
  <c r="Y778" i="4"/>
  <c r="Y779" i="4"/>
  <c r="Y780" i="4"/>
  <c r="Y781" i="4"/>
  <c r="Y782" i="4"/>
  <c r="Y783" i="4"/>
  <c r="Y784" i="4"/>
  <c r="Y785" i="4"/>
  <c r="Y786" i="4"/>
  <c r="Y787" i="4"/>
  <c r="Y788" i="4"/>
  <c r="Y789" i="4"/>
  <c r="Y790" i="4"/>
  <c r="Y791" i="4"/>
  <c r="Y792" i="4"/>
  <c r="Y793" i="4"/>
  <c r="Y794" i="4"/>
  <c r="Y795" i="4"/>
  <c r="Y796" i="4"/>
  <c r="Y797" i="4"/>
  <c r="Y798" i="4"/>
  <c r="Y799" i="4"/>
  <c r="Y800" i="4"/>
  <c r="Y801" i="4"/>
  <c r="Y802" i="4"/>
  <c r="Y803" i="4"/>
  <c r="Y804" i="4"/>
  <c r="Y805" i="4"/>
  <c r="Y806" i="4"/>
  <c r="Y807" i="4"/>
  <c r="Y808" i="4"/>
  <c r="Y809" i="4"/>
  <c r="Y810" i="4"/>
  <c r="Y811" i="4"/>
  <c r="Y812" i="4"/>
  <c r="Y813" i="4"/>
  <c r="Y814" i="4"/>
  <c r="Y815" i="4"/>
  <c r="Y816" i="4"/>
  <c r="Y817" i="4"/>
  <c r="Y818" i="4"/>
  <c r="Y819" i="4"/>
  <c r="Y820" i="4"/>
  <c r="Y821" i="4"/>
  <c r="Y822" i="4"/>
  <c r="Y823" i="4"/>
  <c r="Y824" i="4"/>
  <c r="Y825" i="4"/>
  <c r="Y826" i="4"/>
  <c r="Y827" i="4"/>
  <c r="Y828" i="4"/>
  <c r="Y829" i="4"/>
  <c r="Y830" i="4"/>
  <c r="Y831" i="4"/>
  <c r="Y832" i="4"/>
  <c r="Y833" i="4"/>
  <c r="Y834" i="4"/>
  <c r="Y835" i="4"/>
  <c r="Y836" i="4"/>
  <c r="Y837" i="4"/>
  <c r="Y838" i="4"/>
  <c r="Y839" i="4"/>
  <c r="Y840" i="4"/>
  <c r="Y841" i="4"/>
  <c r="Y842" i="4"/>
  <c r="Y843" i="4"/>
  <c r="Y844" i="4"/>
  <c r="Y845" i="4"/>
  <c r="Y846" i="4"/>
  <c r="Y847" i="4"/>
  <c r="Y848" i="4"/>
  <c r="Y849" i="4"/>
  <c r="Y850" i="4"/>
  <c r="Y851" i="4"/>
  <c r="Y852" i="4"/>
  <c r="Y853" i="4"/>
  <c r="Y854" i="4"/>
  <c r="Y855" i="4"/>
  <c r="Y856" i="4"/>
  <c r="Y857" i="4"/>
  <c r="Y858" i="4"/>
  <c r="Y859" i="4"/>
  <c r="Y860" i="4"/>
  <c r="Y861" i="4"/>
  <c r="Y862" i="4"/>
  <c r="Y863" i="4"/>
  <c r="Y864" i="4"/>
  <c r="Y865" i="4"/>
  <c r="Y866" i="4"/>
  <c r="Y867" i="4"/>
  <c r="Y868" i="4"/>
  <c r="Y869" i="4"/>
  <c r="Y870" i="4"/>
  <c r="Y871" i="4"/>
  <c r="Y872" i="4"/>
  <c r="Y873" i="4"/>
  <c r="Y874" i="4"/>
  <c r="Y875" i="4"/>
  <c r="Y876" i="4"/>
  <c r="Y877" i="4"/>
  <c r="Y878" i="4"/>
  <c r="Y879" i="4"/>
  <c r="Y880" i="4"/>
  <c r="Y881" i="4"/>
  <c r="Y882" i="4"/>
  <c r="Y883" i="4"/>
  <c r="Y884" i="4"/>
  <c r="Y885" i="4"/>
  <c r="Y886" i="4"/>
  <c r="Y887" i="4"/>
  <c r="Y888" i="4"/>
  <c r="Y889" i="4"/>
  <c r="Y890" i="4"/>
  <c r="Y891" i="4"/>
  <c r="Y892" i="4"/>
  <c r="Y893" i="4"/>
  <c r="Y894" i="4"/>
  <c r="Y895" i="4"/>
  <c r="Y896" i="4"/>
  <c r="Y897" i="4"/>
  <c r="Y898" i="4"/>
  <c r="Y899" i="4"/>
  <c r="Y900" i="4"/>
  <c r="Y901" i="4"/>
  <c r="Y902" i="4"/>
  <c r="Y903" i="4"/>
  <c r="Y904" i="4"/>
  <c r="Y905" i="4"/>
  <c r="Y906" i="4"/>
  <c r="Y907" i="4"/>
  <c r="Y908" i="4"/>
  <c r="Y909" i="4"/>
  <c r="Y910" i="4"/>
  <c r="Y911" i="4"/>
  <c r="Y912" i="4"/>
  <c r="Y913" i="4"/>
  <c r="Y914" i="4"/>
  <c r="Y915" i="4"/>
  <c r="Y916" i="4"/>
  <c r="Y2" i="4"/>
  <c r="X3" i="4"/>
  <c r="X4" i="4"/>
  <c r="X5" i="4"/>
  <c r="X6" i="4"/>
  <c r="X7" i="4"/>
  <c r="X8" i="4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X25" i="4"/>
  <c r="X26" i="4"/>
  <c r="X27" i="4"/>
  <c r="X28" i="4"/>
  <c r="X29" i="4"/>
  <c r="X30" i="4"/>
  <c r="X31" i="4"/>
  <c r="X32" i="4"/>
  <c r="X33" i="4"/>
  <c r="X34" i="4"/>
  <c r="X35" i="4"/>
  <c r="X36" i="4"/>
  <c r="X37" i="4"/>
  <c r="X38" i="4"/>
  <c r="X39" i="4"/>
  <c r="X40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57" i="4"/>
  <c r="X58" i="4"/>
  <c r="X59" i="4"/>
  <c r="X60" i="4"/>
  <c r="X61" i="4"/>
  <c r="X62" i="4"/>
  <c r="X63" i="4"/>
  <c r="X64" i="4"/>
  <c r="X65" i="4"/>
  <c r="X66" i="4"/>
  <c r="X67" i="4"/>
  <c r="X68" i="4"/>
  <c r="X69" i="4"/>
  <c r="X70" i="4"/>
  <c r="X71" i="4"/>
  <c r="X72" i="4"/>
  <c r="X73" i="4"/>
  <c r="X74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105" i="4"/>
  <c r="X106" i="4"/>
  <c r="X107" i="4"/>
  <c r="X108" i="4"/>
  <c r="X109" i="4"/>
  <c r="X110" i="4"/>
  <c r="X111" i="4"/>
  <c r="X112" i="4"/>
  <c r="X113" i="4"/>
  <c r="X114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3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X162" i="4"/>
  <c r="X163" i="4"/>
  <c r="X164" i="4"/>
  <c r="X165" i="4"/>
  <c r="X166" i="4"/>
  <c r="X167" i="4"/>
  <c r="X168" i="4"/>
  <c r="X169" i="4"/>
  <c r="X170" i="4"/>
  <c r="X171" i="4"/>
  <c r="X172" i="4"/>
  <c r="X173" i="4"/>
  <c r="X174" i="4"/>
  <c r="X175" i="4"/>
  <c r="X176" i="4"/>
  <c r="X177" i="4"/>
  <c r="X178" i="4"/>
  <c r="X179" i="4"/>
  <c r="X180" i="4"/>
  <c r="X181" i="4"/>
  <c r="X182" i="4"/>
  <c r="X183" i="4"/>
  <c r="X184" i="4"/>
  <c r="X185" i="4"/>
  <c r="X186" i="4"/>
  <c r="X187" i="4"/>
  <c r="X188" i="4"/>
  <c r="X189" i="4"/>
  <c r="X190" i="4"/>
  <c r="X191" i="4"/>
  <c r="X192" i="4"/>
  <c r="X193" i="4"/>
  <c r="X194" i="4"/>
  <c r="X195" i="4"/>
  <c r="X196" i="4"/>
  <c r="X197" i="4"/>
  <c r="X198" i="4"/>
  <c r="X199" i="4"/>
  <c r="X200" i="4"/>
  <c r="X201" i="4"/>
  <c r="X202" i="4"/>
  <c r="X203" i="4"/>
  <c r="X204" i="4"/>
  <c r="X205" i="4"/>
  <c r="X206" i="4"/>
  <c r="X207" i="4"/>
  <c r="X208" i="4"/>
  <c r="X209" i="4"/>
  <c r="X210" i="4"/>
  <c r="X211" i="4"/>
  <c r="X212" i="4"/>
  <c r="X213" i="4"/>
  <c r="X214" i="4"/>
  <c r="X215" i="4"/>
  <c r="X216" i="4"/>
  <c r="X217" i="4"/>
  <c r="X218" i="4"/>
  <c r="X219" i="4"/>
  <c r="X220" i="4"/>
  <c r="X221" i="4"/>
  <c r="X222" i="4"/>
  <c r="X223" i="4"/>
  <c r="X224" i="4"/>
  <c r="X225" i="4"/>
  <c r="X226" i="4"/>
  <c r="X227" i="4"/>
  <c r="X228" i="4"/>
  <c r="X229" i="4"/>
  <c r="X230" i="4"/>
  <c r="X231" i="4"/>
  <c r="X232" i="4"/>
  <c r="X233" i="4"/>
  <c r="X234" i="4"/>
  <c r="X235" i="4"/>
  <c r="X236" i="4"/>
  <c r="X237" i="4"/>
  <c r="X238" i="4"/>
  <c r="X239" i="4"/>
  <c r="X240" i="4"/>
  <c r="X241" i="4"/>
  <c r="X242" i="4"/>
  <c r="X243" i="4"/>
  <c r="X244" i="4"/>
  <c r="X245" i="4"/>
  <c r="X246" i="4"/>
  <c r="X247" i="4"/>
  <c r="X248" i="4"/>
  <c r="X249" i="4"/>
  <c r="X250" i="4"/>
  <c r="X251" i="4"/>
  <c r="X252" i="4"/>
  <c r="X253" i="4"/>
  <c r="X254" i="4"/>
  <c r="X255" i="4"/>
  <c r="X256" i="4"/>
  <c r="X257" i="4"/>
  <c r="X258" i="4"/>
  <c r="X259" i="4"/>
  <c r="X260" i="4"/>
  <c r="X261" i="4"/>
  <c r="X262" i="4"/>
  <c r="X263" i="4"/>
  <c r="X264" i="4"/>
  <c r="X265" i="4"/>
  <c r="X266" i="4"/>
  <c r="X267" i="4"/>
  <c r="X268" i="4"/>
  <c r="X269" i="4"/>
  <c r="X270" i="4"/>
  <c r="X271" i="4"/>
  <c r="X272" i="4"/>
  <c r="X273" i="4"/>
  <c r="X274" i="4"/>
  <c r="X275" i="4"/>
  <c r="X276" i="4"/>
  <c r="X277" i="4"/>
  <c r="X278" i="4"/>
  <c r="X279" i="4"/>
  <c r="X280" i="4"/>
  <c r="X281" i="4"/>
  <c r="X282" i="4"/>
  <c r="X283" i="4"/>
  <c r="X284" i="4"/>
  <c r="X285" i="4"/>
  <c r="X286" i="4"/>
  <c r="X287" i="4"/>
  <c r="X288" i="4"/>
  <c r="X289" i="4"/>
  <c r="X290" i="4"/>
  <c r="X291" i="4"/>
  <c r="X292" i="4"/>
  <c r="X293" i="4"/>
  <c r="X294" i="4"/>
  <c r="X295" i="4"/>
  <c r="X296" i="4"/>
  <c r="X297" i="4"/>
  <c r="X298" i="4"/>
  <c r="X299" i="4"/>
  <c r="X300" i="4"/>
  <c r="X301" i="4"/>
  <c r="X302" i="4"/>
  <c r="X303" i="4"/>
  <c r="X304" i="4"/>
  <c r="X305" i="4"/>
  <c r="X306" i="4"/>
  <c r="X307" i="4"/>
  <c r="X308" i="4"/>
  <c r="X309" i="4"/>
  <c r="X310" i="4"/>
  <c r="X311" i="4"/>
  <c r="X312" i="4"/>
  <c r="X313" i="4"/>
  <c r="X314" i="4"/>
  <c r="X315" i="4"/>
  <c r="X316" i="4"/>
  <c r="X317" i="4"/>
  <c r="X318" i="4"/>
  <c r="X319" i="4"/>
  <c r="X320" i="4"/>
  <c r="X321" i="4"/>
  <c r="X322" i="4"/>
  <c r="X323" i="4"/>
  <c r="X324" i="4"/>
  <c r="X325" i="4"/>
  <c r="X326" i="4"/>
  <c r="X327" i="4"/>
  <c r="X328" i="4"/>
  <c r="X329" i="4"/>
  <c r="X330" i="4"/>
  <c r="X331" i="4"/>
  <c r="X332" i="4"/>
  <c r="X333" i="4"/>
  <c r="X334" i="4"/>
  <c r="X335" i="4"/>
  <c r="X336" i="4"/>
  <c r="X337" i="4"/>
  <c r="X338" i="4"/>
  <c r="X339" i="4"/>
  <c r="X340" i="4"/>
  <c r="X341" i="4"/>
  <c r="X342" i="4"/>
  <c r="X343" i="4"/>
  <c r="X344" i="4"/>
  <c r="X345" i="4"/>
  <c r="X346" i="4"/>
  <c r="X347" i="4"/>
  <c r="X348" i="4"/>
  <c r="X349" i="4"/>
  <c r="X350" i="4"/>
  <c r="X351" i="4"/>
  <c r="X352" i="4"/>
  <c r="X353" i="4"/>
  <c r="X354" i="4"/>
  <c r="X355" i="4"/>
  <c r="X356" i="4"/>
  <c r="X357" i="4"/>
  <c r="X358" i="4"/>
  <c r="X359" i="4"/>
  <c r="X360" i="4"/>
  <c r="X361" i="4"/>
  <c r="X362" i="4"/>
  <c r="X363" i="4"/>
  <c r="X364" i="4"/>
  <c r="X365" i="4"/>
  <c r="X366" i="4"/>
  <c r="X367" i="4"/>
  <c r="X368" i="4"/>
  <c r="X369" i="4"/>
  <c r="X370" i="4"/>
  <c r="X371" i="4"/>
  <c r="X372" i="4"/>
  <c r="X373" i="4"/>
  <c r="X374" i="4"/>
  <c r="X375" i="4"/>
  <c r="X376" i="4"/>
  <c r="X377" i="4"/>
  <c r="X378" i="4"/>
  <c r="X379" i="4"/>
  <c r="X380" i="4"/>
  <c r="X381" i="4"/>
  <c r="X382" i="4"/>
  <c r="X383" i="4"/>
  <c r="X384" i="4"/>
  <c r="X385" i="4"/>
  <c r="X386" i="4"/>
  <c r="X387" i="4"/>
  <c r="X388" i="4"/>
  <c r="X389" i="4"/>
  <c r="X390" i="4"/>
  <c r="X391" i="4"/>
  <c r="X392" i="4"/>
  <c r="X393" i="4"/>
  <c r="X394" i="4"/>
  <c r="X395" i="4"/>
  <c r="X396" i="4"/>
  <c r="X397" i="4"/>
  <c r="X398" i="4"/>
  <c r="X399" i="4"/>
  <c r="X400" i="4"/>
  <c r="X401" i="4"/>
  <c r="X402" i="4"/>
  <c r="X403" i="4"/>
  <c r="X404" i="4"/>
  <c r="X405" i="4"/>
  <c r="X406" i="4"/>
  <c r="X407" i="4"/>
  <c r="X408" i="4"/>
  <c r="X409" i="4"/>
  <c r="X410" i="4"/>
  <c r="X411" i="4"/>
  <c r="X412" i="4"/>
  <c r="X413" i="4"/>
  <c r="X414" i="4"/>
  <c r="X415" i="4"/>
  <c r="X416" i="4"/>
  <c r="X417" i="4"/>
  <c r="X418" i="4"/>
  <c r="X419" i="4"/>
  <c r="X420" i="4"/>
  <c r="X421" i="4"/>
  <c r="X422" i="4"/>
  <c r="X423" i="4"/>
  <c r="X424" i="4"/>
  <c r="X425" i="4"/>
  <c r="X426" i="4"/>
  <c r="X427" i="4"/>
  <c r="X428" i="4"/>
  <c r="X429" i="4"/>
  <c r="X430" i="4"/>
  <c r="X431" i="4"/>
  <c r="X432" i="4"/>
  <c r="X433" i="4"/>
  <c r="X434" i="4"/>
  <c r="X435" i="4"/>
  <c r="X436" i="4"/>
  <c r="X437" i="4"/>
  <c r="X438" i="4"/>
  <c r="X439" i="4"/>
  <c r="X440" i="4"/>
  <c r="X441" i="4"/>
  <c r="X442" i="4"/>
  <c r="X443" i="4"/>
  <c r="X444" i="4"/>
  <c r="X445" i="4"/>
  <c r="X446" i="4"/>
  <c r="X447" i="4"/>
  <c r="X448" i="4"/>
  <c r="X449" i="4"/>
  <c r="X450" i="4"/>
  <c r="X451" i="4"/>
  <c r="X452" i="4"/>
  <c r="X453" i="4"/>
  <c r="X454" i="4"/>
  <c r="X455" i="4"/>
  <c r="X456" i="4"/>
  <c r="X457" i="4"/>
  <c r="X458" i="4"/>
  <c r="X459" i="4"/>
  <c r="X460" i="4"/>
  <c r="X461" i="4"/>
  <c r="X462" i="4"/>
  <c r="X463" i="4"/>
  <c r="X464" i="4"/>
  <c r="X465" i="4"/>
  <c r="X466" i="4"/>
  <c r="X467" i="4"/>
  <c r="X468" i="4"/>
  <c r="X469" i="4"/>
  <c r="X470" i="4"/>
  <c r="X471" i="4"/>
  <c r="X472" i="4"/>
  <c r="X473" i="4"/>
  <c r="X474" i="4"/>
  <c r="X475" i="4"/>
  <c r="X476" i="4"/>
  <c r="X477" i="4"/>
  <c r="X478" i="4"/>
  <c r="X479" i="4"/>
  <c r="X480" i="4"/>
  <c r="X481" i="4"/>
  <c r="X482" i="4"/>
  <c r="X483" i="4"/>
  <c r="X484" i="4"/>
  <c r="X485" i="4"/>
  <c r="X486" i="4"/>
  <c r="X487" i="4"/>
  <c r="X488" i="4"/>
  <c r="X489" i="4"/>
  <c r="X490" i="4"/>
  <c r="X491" i="4"/>
  <c r="X492" i="4"/>
  <c r="X493" i="4"/>
  <c r="X494" i="4"/>
  <c r="X495" i="4"/>
  <c r="X496" i="4"/>
  <c r="X497" i="4"/>
  <c r="X498" i="4"/>
  <c r="X499" i="4"/>
  <c r="X500" i="4"/>
  <c r="X501" i="4"/>
  <c r="X502" i="4"/>
  <c r="X503" i="4"/>
  <c r="X504" i="4"/>
  <c r="X505" i="4"/>
  <c r="X506" i="4"/>
  <c r="X507" i="4"/>
  <c r="X508" i="4"/>
  <c r="X509" i="4"/>
  <c r="X510" i="4"/>
  <c r="X511" i="4"/>
  <c r="X512" i="4"/>
  <c r="X513" i="4"/>
  <c r="X514" i="4"/>
  <c r="X515" i="4"/>
  <c r="X516" i="4"/>
  <c r="X517" i="4"/>
  <c r="X518" i="4"/>
  <c r="X519" i="4"/>
  <c r="X520" i="4"/>
  <c r="X521" i="4"/>
  <c r="X522" i="4"/>
  <c r="X523" i="4"/>
  <c r="X524" i="4"/>
  <c r="X525" i="4"/>
  <c r="X526" i="4"/>
  <c r="X527" i="4"/>
  <c r="X528" i="4"/>
  <c r="X529" i="4"/>
  <c r="X530" i="4"/>
  <c r="X531" i="4"/>
  <c r="X532" i="4"/>
  <c r="X533" i="4"/>
  <c r="X534" i="4"/>
  <c r="X535" i="4"/>
  <c r="X536" i="4"/>
  <c r="X537" i="4"/>
  <c r="X538" i="4"/>
  <c r="X539" i="4"/>
  <c r="X540" i="4"/>
  <c r="X541" i="4"/>
  <c r="X542" i="4"/>
  <c r="X543" i="4"/>
  <c r="X544" i="4"/>
  <c r="X545" i="4"/>
  <c r="X546" i="4"/>
  <c r="X547" i="4"/>
  <c r="X548" i="4"/>
  <c r="X549" i="4"/>
  <c r="X550" i="4"/>
  <c r="X551" i="4"/>
  <c r="X552" i="4"/>
  <c r="X553" i="4"/>
  <c r="X554" i="4"/>
  <c r="X555" i="4"/>
  <c r="X556" i="4"/>
  <c r="X557" i="4"/>
  <c r="X558" i="4"/>
  <c r="X559" i="4"/>
  <c r="X560" i="4"/>
  <c r="X561" i="4"/>
  <c r="X562" i="4"/>
  <c r="X563" i="4"/>
  <c r="X564" i="4"/>
  <c r="X565" i="4"/>
  <c r="X566" i="4"/>
  <c r="X567" i="4"/>
  <c r="X568" i="4"/>
  <c r="X569" i="4"/>
  <c r="X570" i="4"/>
  <c r="X571" i="4"/>
  <c r="X572" i="4"/>
  <c r="X573" i="4"/>
  <c r="X574" i="4"/>
  <c r="X575" i="4"/>
  <c r="X576" i="4"/>
  <c r="X577" i="4"/>
  <c r="X578" i="4"/>
  <c r="X579" i="4"/>
  <c r="X580" i="4"/>
  <c r="X581" i="4"/>
  <c r="X582" i="4"/>
  <c r="X583" i="4"/>
  <c r="X584" i="4"/>
  <c r="X585" i="4"/>
  <c r="X586" i="4"/>
  <c r="X587" i="4"/>
  <c r="X588" i="4"/>
  <c r="X589" i="4"/>
  <c r="X590" i="4"/>
  <c r="X591" i="4"/>
  <c r="X592" i="4"/>
  <c r="X593" i="4"/>
  <c r="X594" i="4"/>
  <c r="X595" i="4"/>
  <c r="X596" i="4"/>
  <c r="X597" i="4"/>
  <c r="X598" i="4"/>
  <c r="X599" i="4"/>
  <c r="X600" i="4"/>
  <c r="X601" i="4"/>
  <c r="X602" i="4"/>
  <c r="X603" i="4"/>
  <c r="X604" i="4"/>
  <c r="X605" i="4"/>
  <c r="X606" i="4"/>
  <c r="X607" i="4"/>
  <c r="X608" i="4"/>
  <c r="X609" i="4"/>
  <c r="X610" i="4"/>
  <c r="X611" i="4"/>
  <c r="X612" i="4"/>
  <c r="X613" i="4"/>
  <c r="X614" i="4"/>
  <c r="X615" i="4"/>
  <c r="X616" i="4"/>
  <c r="X617" i="4"/>
  <c r="X618" i="4"/>
  <c r="X619" i="4"/>
  <c r="X620" i="4"/>
  <c r="X621" i="4"/>
  <c r="X622" i="4"/>
  <c r="X623" i="4"/>
  <c r="X624" i="4"/>
  <c r="X625" i="4"/>
  <c r="X626" i="4"/>
  <c r="X627" i="4"/>
  <c r="X628" i="4"/>
  <c r="X629" i="4"/>
  <c r="X630" i="4"/>
  <c r="X631" i="4"/>
  <c r="X632" i="4"/>
  <c r="X633" i="4"/>
  <c r="X634" i="4"/>
  <c r="X635" i="4"/>
  <c r="X636" i="4"/>
  <c r="X637" i="4"/>
  <c r="X638" i="4"/>
  <c r="X639" i="4"/>
  <c r="X640" i="4"/>
  <c r="X641" i="4"/>
  <c r="X642" i="4"/>
  <c r="X643" i="4"/>
  <c r="X644" i="4"/>
  <c r="X645" i="4"/>
  <c r="X646" i="4"/>
  <c r="X647" i="4"/>
  <c r="X648" i="4"/>
  <c r="X649" i="4"/>
  <c r="X650" i="4"/>
  <c r="X651" i="4"/>
  <c r="X652" i="4"/>
  <c r="X653" i="4"/>
  <c r="X654" i="4"/>
  <c r="X655" i="4"/>
  <c r="X656" i="4"/>
  <c r="X657" i="4"/>
  <c r="X658" i="4"/>
  <c r="X659" i="4"/>
  <c r="X660" i="4"/>
  <c r="X661" i="4"/>
  <c r="X662" i="4"/>
  <c r="X663" i="4"/>
  <c r="X664" i="4"/>
  <c r="X665" i="4"/>
  <c r="X666" i="4"/>
  <c r="X667" i="4"/>
  <c r="X668" i="4"/>
  <c r="X669" i="4"/>
  <c r="X670" i="4"/>
  <c r="X671" i="4"/>
  <c r="X672" i="4"/>
  <c r="X673" i="4"/>
  <c r="X674" i="4"/>
  <c r="X675" i="4"/>
  <c r="X676" i="4"/>
  <c r="X677" i="4"/>
  <c r="X678" i="4"/>
  <c r="X679" i="4"/>
  <c r="X680" i="4"/>
  <c r="X681" i="4"/>
  <c r="X682" i="4"/>
  <c r="X683" i="4"/>
  <c r="X684" i="4"/>
  <c r="X685" i="4"/>
  <c r="X686" i="4"/>
  <c r="X687" i="4"/>
  <c r="X688" i="4"/>
  <c r="X689" i="4"/>
  <c r="X690" i="4"/>
  <c r="X691" i="4"/>
  <c r="X692" i="4"/>
  <c r="X693" i="4"/>
  <c r="X694" i="4"/>
  <c r="X695" i="4"/>
  <c r="X696" i="4"/>
  <c r="X697" i="4"/>
  <c r="X698" i="4"/>
  <c r="X699" i="4"/>
  <c r="X700" i="4"/>
  <c r="X701" i="4"/>
  <c r="X702" i="4"/>
  <c r="X703" i="4"/>
  <c r="X704" i="4"/>
  <c r="X705" i="4"/>
  <c r="X706" i="4"/>
  <c r="X707" i="4"/>
  <c r="X708" i="4"/>
  <c r="X709" i="4"/>
  <c r="X710" i="4"/>
  <c r="X711" i="4"/>
  <c r="X712" i="4"/>
  <c r="X713" i="4"/>
  <c r="X714" i="4"/>
  <c r="X715" i="4"/>
  <c r="X716" i="4"/>
  <c r="X717" i="4"/>
  <c r="X718" i="4"/>
  <c r="X719" i="4"/>
  <c r="X720" i="4"/>
  <c r="X721" i="4"/>
  <c r="X722" i="4"/>
  <c r="X723" i="4"/>
  <c r="X724" i="4"/>
  <c r="X725" i="4"/>
  <c r="X726" i="4"/>
  <c r="X727" i="4"/>
  <c r="X728" i="4"/>
  <c r="X729" i="4"/>
  <c r="X730" i="4"/>
  <c r="X731" i="4"/>
  <c r="X732" i="4"/>
  <c r="X733" i="4"/>
  <c r="X734" i="4"/>
  <c r="X735" i="4"/>
  <c r="X736" i="4"/>
  <c r="X737" i="4"/>
  <c r="X738" i="4"/>
  <c r="X739" i="4"/>
  <c r="X740" i="4"/>
  <c r="X741" i="4"/>
  <c r="X742" i="4"/>
  <c r="X743" i="4"/>
  <c r="X744" i="4"/>
  <c r="X745" i="4"/>
  <c r="X746" i="4"/>
  <c r="X747" i="4"/>
  <c r="X748" i="4"/>
  <c r="X749" i="4"/>
  <c r="X750" i="4"/>
  <c r="X751" i="4"/>
  <c r="X752" i="4"/>
  <c r="X753" i="4"/>
  <c r="X754" i="4"/>
  <c r="X755" i="4"/>
  <c r="X756" i="4"/>
  <c r="X757" i="4"/>
  <c r="X758" i="4"/>
  <c r="X759" i="4"/>
  <c r="X760" i="4"/>
  <c r="X761" i="4"/>
  <c r="X762" i="4"/>
  <c r="X763" i="4"/>
  <c r="X764" i="4"/>
  <c r="X765" i="4"/>
  <c r="X766" i="4"/>
  <c r="X767" i="4"/>
  <c r="X768" i="4"/>
  <c r="X769" i="4"/>
  <c r="X770" i="4"/>
  <c r="X771" i="4"/>
  <c r="X772" i="4"/>
  <c r="X773" i="4"/>
  <c r="X774" i="4"/>
  <c r="X775" i="4"/>
  <c r="X776" i="4"/>
  <c r="X777" i="4"/>
  <c r="X778" i="4"/>
  <c r="X779" i="4"/>
  <c r="X780" i="4"/>
  <c r="X781" i="4"/>
  <c r="X782" i="4"/>
  <c r="X783" i="4"/>
  <c r="X784" i="4"/>
  <c r="X785" i="4"/>
  <c r="X786" i="4"/>
  <c r="X787" i="4"/>
  <c r="X788" i="4"/>
  <c r="X789" i="4"/>
  <c r="X790" i="4"/>
  <c r="X791" i="4"/>
  <c r="X792" i="4"/>
  <c r="X793" i="4"/>
  <c r="X794" i="4"/>
  <c r="X795" i="4"/>
  <c r="X796" i="4"/>
  <c r="X797" i="4"/>
  <c r="X798" i="4"/>
  <c r="X799" i="4"/>
  <c r="X800" i="4"/>
  <c r="X801" i="4"/>
  <c r="X802" i="4"/>
  <c r="X803" i="4"/>
  <c r="X804" i="4"/>
  <c r="X805" i="4"/>
  <c r="X806" i="4"/>
  <c r="X807" i="4"/>
  <c r="X808" i="4"/>
  <c r="X809" i="4"/>
  <c r="X810" i="4"/>
  <c r="X811" i="4"/>
  <c r="X812" i="4"/>
  <c r="X813" i="4"/>
  <c r="X814" i="4"/>
  <c r="X815" i="4"/>
  <c r="X816" i="4"/>
  <c r="X817" i="4"/>
  <c r="X818" i="4"/>
  <c r="X819" i="4"/>
  <c r="X820" i="4"/>
  <c r="X821" i="4"/>
  <c r="X822" i="4"/>
  <c r="X823" i="4"/>
  <c r="X824" i="4"/>
  <c r="X825" i="4"/>
  <c r="X826" i="4"/>
  <c r="X827" i="4"/>
  <c r="X828" i="4"/>
  <c r="X829" i="4"/>
  <c r="X830" i="4"/>
  <c r="X831" i="4"/>
  <c r="X832" i="4"/>
  <c r="X833" i="4"/>
  <c r="X834" i="4"/>
  <c r="X835" i="4"/>
  <c r="X836" i="4"/>
  <c r="X837" i="4"/>
  <c r="X838" i="4"/>
  <c r="X839" i="4"/>
  <c r="X840" i="4"/>
  <c r="X841" i="4"/>
  <c r="X842" i="4"/>
  <c r="X843" i="4"/>
  <c r="X844" i="4"/>
  <c r="X845" i="4"/>
  <c r="X846" i="4"/>
  <c r="X847" i="4"/>
  <c r="X848" i="4"/>
  <c r="X849" i="4"/>
  <c r="X850" i="4"/>
  <c r="X851" i="4"/>
  <c r="X852" i="4"/>
  <c r="X853" i="4"/>
  <c r="X854" i="4"/>
  <c r="X855" i="4"/>
  <c r="X856" i="4"/>
  <c r="X857" i="4"/>
  <c r="X858" i="4"/>
  <c r="X859" i="4"/>
  <c r="X860" i="4"/>
  <c r="X861" i="4"/>
  <c r="X862" i="4"/>
  <c r="X863" i="4"/>
  <c r="X864" i="4"/>
  <c r="X865" i="4"/>
  <c r="X866" i="4"/>
  <c r="X867" i="4"/>
  <c r="X868" i="4"/>
  <c r="X869" i="4"/>
  <c r="X870" i="4"/>
  <c r="X871" i="4"/>
  <c r="X872" i="4"/>
  <c r="X873" i="4"/>
  <c r="X874" i="4"/>
  <c r="X875" i="4"/>
  <c r="X876" i="4"/>
  <c r="X877" i="4"/>
  <c r="X878" i="4"/>
  <c r="X879" i="4"/>
  <c r="X880" i="4"/>
  <c r="X881" i="4"/>
  <c r="X882" i="4"/>
  <c r="X883" i="4"/>
  <c r="X884" i="4"/>
  <c r="X885" i="4"/>
  <c r="X886" i="4"/>
  <c r="X887" i="4"/>
  <c r="X888" i="4"/>
  <c r="X889" i="4"/>
  <c r="X890" i="4"/>
  <c r="X891" i="4"/>
  <c r="X892" i="4"/>
  <c r="X893" i="4"/>
  <c r="X894" i="4"/>
  <c r="X895" i="4"/>
  <c r="X896" i="4"/>
  <c r="X897" i="4"/>
  <c r="X898" i="4"/>
  <c r="X899" i="4"/>
  <c r="X900" i="4"/>
  <c r="X901" i="4"/>
  <c r="X902" i="4"/>
  <c r="X903" i="4"/>
  <c r="X904" i="4"/>
  <c r="X905" i="4"/>
  <c r="X906" i="4"/>
  <c r="X907" i="4"/>
  <c r="X908" i="4"/>
  <c r="X909" i="4"/>
  <c r="X910" i="4"/>
  <c r="X911" i="4"/>
  <c r="X912" i="4"/>
  <c r="X913" i="4"/>
  <c r="X914" i="4"/>
  <c r="X915" i="4"/>
  <c r="X916" i="4"/>
  <c r="X2" i="4"/>
  <c r="W3" i="4"/>
  <c r="AB3" i="4" s="1"/>
  <c r="W4" i="4"/>
  <c r="AB4" i="4" s="1"/>
  <c r="W5" i="4"/>
  <c r="AB5" i="4" s="1"/>
  <c r="W6" i="4"/>
  <c r="AB6" i="4" s="1"/>
  <c r="W7" i="4"/>
  <c r="AB7" i="4" s="1"/>
  <c r="W8" i="4"/>
  <c r="AB8" i="4" s="1"/>
  <c r="W9" i="4"/>
  <c r="AB9" i="4" s="1"/>
  <c r="W10" i="4"/>
  <c r="AB10" i="4" s="1"/>
  <c r="W11" i="4"/>
  <c r="AB11" i="4" s="1"/>
  <c r="W12" i="4"/>
  <c r="AB12" i="4" s="1"/>
  <c r="W13" i="4"/>
  <c r="AB13" i="4" s="1"/>
  <c r="W14" i="4"/>
  <c r="AB14" i="4" s="1"/>
  <c r="W15" i="4"/>
  <c r="AB15" i="4" s="1"/>
  <c r="W16" i="4"/>
  <c r="AB16" i="4" s="1"/>
  <c r="W17" i="4"/>
  <c r="AB17" i="4" s="1"/>
  <c r="W18" i="4"/>
  <c r="AB18" i="4" s="1"/>
  <c r="W19" i="4"/>
  <c r="AB19" i="4" s="1"/>
  <c r="W20" i="4"/>
  <c r="AB20" i="4" s="1"/>
  <c r="W21" i="4"/>
  <c r="AB21" i="4" s="1"/>
  <c r="W22" i="4"/>
  <c r="AB22" i="4" s="1"/>
  <c r="W23" i="4"/>
  <c r="AB23" i="4" s="1"/>
  <c r="W24" i="4"/>
  <c r="AB24" i="4" s="1"/>
  <c r="W25" i="4"/>
  <c r="AB25" i="4" s="1"/>
  <c r="W26" i="4"/>
  <c r="AB26" i="4" s="1"/>
  <c r="W27" i="4"/>
  <c r="AB27" i="4" s="1"/>
  <c r="W28" i="4"/>
  <c r="AB28" i="4" s="1"/>
  <c r="W29" i="4"/>
  <c r="AB29" i="4" s="1"/>
  <c r="W30" i="4"/>
  <c r="AB30" i="4" s="1"/>
  <c r="W31" i="4"/>
  <c r="AB31" i="4" s="1"/>
  <c r="W32" i="4"/>
  <c r="AB32" i="4" s="1"/>
  <c r="W33" i="4"/>
  <c r="AB33" i="4" s="1"/>
  <c r="W34" i="4"/>
  <c r="AB34" i="4" s="1"/>
  <c r="W35" i="4"/>
  <c r="AB35" i="4" s="1"/>
  <c r="W36" i="4"/>
  <c r="AB36" i="4" s="1"/>
  <c r="W37" i="4"/>
  <c r="AB37" i="4" s="1"/>
  <c r="W38" i="4"/>
  <c r="AB38" i="4" s="1"/>
  <c r="W39" i="4"/>
  <c r="AB39" i="4" s="1"/>
  <c r="W40" i="4"/>
  <c r="AB40" i="4" s="1"/>
  <c r="W41" i="4"/>
  <c r="AB41" i="4" s="1"/>
  <c r="W42" i="4"/>
  <c r="AB42" i="4" s="1"/>
  <c r="W43" i="4"/>
  <c r="AB43" i="4" s="1"/>
  <c r="W44" i="4"/>
  <c r="AB44" i="4" s="1"/>
  <c r="W45" i="4"/>
  <c r="AB45" i="4" s="1"/>
  <c r="W46" i="4"/>
  <c r="AB46" i="4" s="1"/>
  <c r="W47" i="4"/>
  <c r="AB47" i="4" s="1"/>
  <c r="W48" i="4"/>
  <c r="AB48" i="4" s="1"/>
  <c r="W49" i="4"/>
  <c r="AB49" i="4" s="1"/>
  <c r="W50" i="4"/>
  <c r="AB50" i="4" s="1"/>
  <c r="W51" i="4"/>
  <c r="AB51" i="4" s="1"/>
  <c r="W52" i="4"/>
  <c r="AB52" i="4" s="1"/>
  <c r="W53" i="4"/>
  <c r="AB53" i="4" s="1"/>
  <c r="W54" i="4"/>
  <c r="AB54" i="4" s="1"/>
  <c r="W55" i="4"/>
  <c r="AB55" i="4" s="1"/>
  <c r="W56" i="4"/>
  <c r="AB56" i="4" s="1"/>
  <c r="W57" i="4"/>
  <c r="AB57" i="4" s="1"/>
  <c r="W58" i="4"/>
  <c r="AB58" i="4" s="1"/>
  <c r="W59" i="4"/>
  <c r="AB59" i="4" s="1"/>
  <c r="W60" i="4"/>
  <c r="AB60" i="4" s="1"/>
  <c r="W61" i="4"/>
  <c r="AB61" i="4" s="1"/>
  <c r="W62" i="4"/>
  <c r="AB62" i="4" s="1"/>
  <c r="W63" i="4"/>
  <c r="AB63" i="4" s="1"/>
  <c r="W64" i="4"/>
  <c r="AB64" i="4" s="1"/>
  <c r="W65" i="4"/>
  <c r="AB65" i="4" s="1"/>
  <c r="W66" i="4"/>
  <c r="AB66" i="4" s="1"/>
  <c r="W67" i="4"/>
  <c r="AB67" i="4" s="1"/>
  <c r="W68" i="4"/>
  <c r="AB68" i="4" s="1"/>
  <c r="W69" i="4"/>
  <c r="AB69" i="4" s="1"/>
  <c r="W70" i="4"/>
  <c r="AB70" i="4" s="1"/>
  <c r="W71" i="4"/>
  <c r="AB71" i="4" s="1"/>
  <c r="W72" i="4"/>
  <c r="AB72" i="4" s="1"/>
  <c r="W73" i="4"/>
  <c r="AB73" i="4" s="1"/>
  <c r="W74" i="4"/>
  <c r="AB74" i="4" s="1"/>
  <c r="W75" i="4"/>
  <c r="AB75" i="4" s="1"/>
  <c r="W76" i="4"/>
  <c r="AB76" i="4" s="1"/>
  <c r="W77" i="4"/>
  <c r="AB77" i="4" s="1"/>
  <c r="W78" i="4"/>
  <c r="AB78" i="4" s="1"/>
  <c r="W79" i="4"/>
  <c r="AB79" i="4" s="1"/>
  <c r="W80" i="4"/>
  <c r="AB80" i="4" s="1"/>
  <c r="W81" i="4"/>
  <c r="AB81" i="4" s="1"/>
  <c r="W82" i="4"/>
  <c r="AB82" i="4" s="1"/>
  <c r="W83" i="4"/>
  <c r="AB83" i="4" s="1"/>
  <c r="W84" i="4"/>
  <c r="AB84" i="4" s="1"/>
  <c r="W85" i="4"/>
  <c r="AB85" i="4" s="1"/>
  <c r="W86" i="4"/>
  <c r="AB86" i="4" s="1"/>
  <c r="W87" i="4"/>
  <c r="AB87" i="4" s="1"/>
  <c r="W88" i="4"/>
  <c r="AB88" i="4" s="1"/>
  <c r="W89" i="4"/>
  <c r="AB89" i="4" s="1"/>
  <c r="W90" i="4"/>
  <c r="AB90" i="4" s="1"/>
  <c r="W91" i="4"/>
  <c r="AB91" i="4" s="1"/>
  <c r="W92" i="4"/>
  <c r="AB92" i="4" s="1"/>
  <c r="W93" i="4"/>
  <c r="AB93" i="4" s="1"/>
  <c r="W94" i="4"/>
  <c r="AB94" i="4" s="1"/>
  <c r="W95" i="4"/>
  <c r="AB95" i="4" s="1"/>
  <c r="W96" i="4"/>
  <c r="AB96" i="4" s="1"/>
  <c r="W97" i="4"/>
  <c r="AB97" i="4" s="1"/>
  <c r="W98" i="4"/>
  <c r="AB98" i="4" s="1"/>
  <c r="W99" i="4"/>
  <c r="AB99" i="4" s="1"/>
  <c r="W100" i="4"/>
  <c r="AB100" i="4" s="1"/>
  <c r="W101" i="4"/>
  <c r="AB101" i="4" s="1"/>
  <c r="W102" i="4"/>
  <c r="AB102" i="4" s="1"/>
  <c r="W103" i="4"/>
  <c r="AB103" i="4" s="1"/>
  <c r="W104" i="4"/>
  <c r="AB104" i="4" s="1"/>
  <c r="W105" i="4"/>
  <c r="AB105" i="4" s="1"/>
  <c r="W106" i="4"/>
  <c r="AB106" i="4" s="1"/>
  <c r="W107" i="4"/>
  <c r="AB107" i="4" s="1"/>
  <c r="W108" i="4"/>
  <c r="AB108" i="4" s="1"/>
  <c r="W109" i="4"/>
  <c r="AB109" i="4" s="1"/>
  <c r="W110" i="4"/>
  <c r="AB110" i="4" s="1"/>
  <c r="W111" i="4"/>
  <c r="AB111" i="4" s="1"/>
  <c r="W112" i="4"/>
  <c r="AB112" i="4" s="1"/>
  <c r="W113" i="4"/>
  <c r="AB113" i="4" s="1"/>
  <c r="W114" i="4"/>
  <c r="AB114" i="4" s="1"/>
  <c r="W115" i="4"/>
  <c r="AB115" i="4" s="1"/>
  <c r="W116" i="4"/>
  <c r="AB116" i="4" s="1"/>
  <c r="W117" i="4"/>
  <c r="AB117" i="4" s="1"/>
  <c r="W118" i="4"/>
  <c r="AB118" i="4" s="1"/>
  <c r="W119" i="4"/>
  <c r="AB119" i="4" s="1"/>
  <c r="W120" i="4"/>
  <c r="AB120" i="4" s="1"/>
  <c r="W121" i="4"/>
  <c r="AB121" i="4" s="1"/>
  <c r="W122" i="4"/>
  <c r="AB122" i="4" s="1"/>
  <c r="W123" i="4"/>
  <c r="AB123" i="4" s="1"/>
  <c r="W124" i="4"/>
  <c r="AB124" i="4" s="1"/>
  <c r="W125" i="4"/>
  <c r="AB125" i="4" s="1"/>
  <c r="W126" i="4"/>
  <c r="AB126" i="4" s="1"/>
  <c r="W127" i="4"/>
  <c r="AB127" i="4" s="1"/>
  <c r="W128" i="4"/>
  <c r="AB128" i="4" s="1"/>
  <c r="W129" i="4"/>
  <c r="AB129" i="4" s="1"/>
  <c r="W130" i="4"/>
  <c r="AB130" i="4" s="1"/>
  <c r="W131" i="4"/>
  <c r="AB131" i="4" s="1"/>
  <c r="W132" i="4"/>
  <c r="AB132" i="4" s="1"/>
  <c r="W133" i="4"/>
  <c r="AB133" i="4" s="1"/>
  <c r="W134" i="4"/>
  <c r="AB134" i="4" s="1"/>
  <c r="W135" i="4"/>
  <c r="AB135" i="4" s="1"/>
  <c r="W136" i="4"/>
  <c r="AB136" i="4" s="1"/>
  <c r="W137" i="4"/>
  <c r="AB137" i="4" s="1"/>
  <c r="W138" i="4"/>
  <c r="AB138" i="4" s="1"/>
  <c r="W139" i="4"/>
  <c r="AB139" i="4" s="1"/>
  <c r="W140" i="4"/>
  <c r="AB140" i="4" s="1"/>
  <c r="W141" i="4"/>
  <c r="AB141" i="4" s="1"/>
  <c r="W142" i="4"/>
  <c r="AB142" i="4" s="1"/>
  <c r="W143" i="4"/>
  <c r="AB143" i="4" s="1"/>
  <c r="W144" i="4"/>
  <c r="AB144" i="4" s="1"/>
  <c r="W145" i="4"/>
  <c r="AB145" i="4" s="1"/>
  <c r="W146" i="4"/>
  <c r="AB146" i="4" s="1"/>
  <c r="W147" i="4"/>
  <c r="AB147" i="4" s="1"/>
  <c r="W148" i="4"/>
  <c r="AB148" i="4" s="1"/>
  <c r="W149" i="4"/>
  <c r="AB149" i="4" s="1"/>
  <c r="W150" i="4"/>
  <c r="AB150" i="4" s="1"/>
  <c r="W151" i="4"/>
  <c r="AB151" i="4" s="1"/>
  <c r="W152" i="4"/>
  <c r="AB152" i="4" s="1"/>
  <c r="W153" i="4"/>
  <c r="AB153" i="4" s="1"/>
  <c r="W154" i="4"/>
  <c r="AB154" i="4" s="1"/>
  <c r="W155" i="4"/>
  <c r="AB155" i="4" s="1"/>
  <c r="W156" i="4"/>
  <c r="AB156" i="4" s="1"/>
  <c r="W157" i="4"/>
  <c r="AB157" i="4" s="1"/>
  <c r="W158" i="4"/>
  <c r="AB158" i="4" s="1"/>
  <c r="W159" i="4"/>
  <c r="AB159" i="4" s="1"/>
  <c r="W160" i="4"/>
  <c r="AB160" i="4" s="1"/>
  <c r="W161" i="4"/>
  <c r="AB161" i="4" s="1"/>
  <c r="W162" i="4"/>
  <c r="AB162" i="4" s="1"/>
  <c r="W163" i="4"/>
  <c r="AB163" i="4" s="1"/>
  <c r="W164" i="4"/>
  <c r="AB164" i="4" s="1"/>
  <c r="W165" i="4"/>
  <c r="AB165" i="4" s="1"/>
  <c r="W166" i="4"/>
  <c r="AB166" i="4" s="1"/>
  <c r="W167" i="4"/>
  <c r="AB167" i="4" s="1"/>
  <c r="W168" i="4"/>
  <c r="AB168" i="4" s="1"/>
  <c r="W169" i="4"/>
  <c r="AB169" i="4" s="1"/>
  <c r="W170" i="4"/>
  <c r="AB170" i="4" s="1"/>
  <c r="W171" i="4"/>
  <c r="AB171" i="4" s="1"/>
  <c r="W172" i="4"/>
  <c r="AB172" i="4" s="1"/>
  <c r="W173" i="4"/>
  <c r="AB173" i="4" s="1"/>
  <c r="W174" i="4"/>
  <c r="AB174" i="4" s="1"/>
  <c r="W175" i="4"/>
  <c r="AB175" i="4" s="1"/>
  <c r="W176" i="4"/>
  <c r="AB176" i="4" s="1"/>
  <c r="W177" i="4"/>
  <c r="AB177" i="4" s="1"/>
  <c r="W178" i="4"/>
  <c r="AB178" i="4" s="1"/>
  <c r="W179" i="4"/>
  <c r="AB179" i="4" s="1"/>
  <c r="W180" i="4"/>
  <c r="AB180" i="4" s="1"/>
  <c r="W181" i="4"/>
  <c r="AB181" i="4" s="1"/>
  <c r="W182" i="4"/>
  <c r="AB182" i="4" s="1"/>
  <c r="W183" i="4"/>
  <c r="AB183" i="4" s="1"/>
  <c r="W184" i="4"/>
  <c r="AB184" i="4" s="1"/>
  <c r="W185" i="4"/>
  <c r="AB185" i="4" s="1"/>
  <c r="W186" i="4"/>
  <c r="AB186" i="4" s="1"/>
  <c r="W187" i="4"/>
  <c r="AB187" i="4" s="1"/>
  <c r="W188" i="4"/>
  <c r="AB188" i="4" s="1"/>
  <c r="W189" i="4"/>
  <c r="AB189" i="4" s="1"/>
  <c r="W190" i="4"/>
  <c r="AB190" i="4" s="1"/>
  <c r="W191" i="4"/>
  <c r="AB191" i="4" s="1"/>
  <c r="W192" i="4"/>
  <c r="AB192" i="4" s="1"/>
  <c r="W193" i="4"/>
  <c r="AB193" i="4" s="1"/>
  <c r="W194" i="4"/>
  <c r="AB194" i="4" s="1"/>
  <c r="W195" i="4"/>
  <c r="AB195" i="4" s="1"/>
  <c r="W196" i="4"/>
  <c r="AB196" i="4" s="1"/>
  <c r="W197" i="4"/>
  <c r="AB197" i="4" s="1"/>
  <c r="W198" i="4"/>
  <c r="AB198" i="4" s="1"/>
  <c r="W199" i="4"/>
  <c r="AB199" i="4" s="1"/>
  <c r="W200" i="4"/>
  <c r="AB200" i="4" s="1"/>
  <c r="W201" i="4"/>
  <c r="AB201" i="4" s="1"/>
  <c r="W202" i="4"/>
  <c r="AB202" i="4" s="1"/>
  <c r="W203" i="4"/>
  <c r="AB203" i="4" s="1"/>
  <c r="W204" i="4"/>
  <c r="AB204" i="4" s="1"/>
  <c r="W205" i="4"/>
  <c r="AB205" i="4" s="1"/>
  <c r="W206" i="4"/>
  <c r="AB206" i="4" s="1"/>
  <c r="W207" i="4"/>
  <c r="AB207" i="4" s="1"/>
  <c r="W208" i="4"/>
  <c r="AB208" i="4" s="1"/>
  <c r="W209" i="4"/>
  <c r="AB209" i="4" s="1"/>
  <c r="W210" i="4"/>
  <c r="AB210" i="4" s="1"/>
  <c r="W211" i="4"/>
  <c r="AB211" i="4" s="1"/>
  <c r="W212" i="4"/>
  <c r="AB212" i="4" s="1"/>
  <c r="W213" i="4"/>
  <c r="AB213" i="4" s="1"/>
  <c r="W214" i="4"/>
  <c r="AB214" i="4" s="1"/>
  <c r="W215" i="4"/>
  <c r="AB215" i="4" s="1"/>
  <c r="W216" i="4"/>
  <c r="AB216" i="4" s="1"/>
  <c r="W217" i="4"/>
  <c r="AB217" i="4" s="1"/>
  <c r="W218" i="4"/>
  <c r="AB218" i="4" s="1"/>
  <c r="W219" i="4"/>
  <c r="AB219" i="4" s="1"/>
  <c r="W220" i="4"/>
  <c r="AB220" i="4" s="1"/>
  <c r="W221" i="4"/>
  <c r="AB221" i="4" s="1"/>
  <c r="W222" i="4"/>
  <c r="AB222" i="4" s="1"/>
  <c r="W223" i="4"/>
  <c r="AB223" i="4" s="1"/>
  <c r="W224" i="4"/>
  <c r="AB224" i="4" s="1"/>
  <c r="W225" i="4"/>
  <c r="AB225" i="4" s="1"/>
  <c r="W226" i="4"/>
  <c r="AB226" i="4" s="1"/>
  <c r="W227" i="4"/>
  <c r="AB227" i="4" s="1"/>
  <c r="W228" i="4"/>
  <c r="AB228" i="4" s="1"/>
  <c r="W229" i="4"/>
  <c r="AB229" i="4" s="1"/>
  <c r="W230" i="4"/>
  <c r="AB230" i="4" s="1"/>
  <c r="W231" i="4"/>
  <c r="AB231" i="4" s="1"/>
  <c r="W232" i="4"/>
  <c r="AB232" i="4" s="1"/>
  <c r="W233" i="4"/>
  <c r="AB233" i="4" s="1"/>
  <c r="W234" i="4"/>
  <c r="AB234" i="4" s="1"/>
  <c r="W235" i="4"/>
  <c r="AB235" i="4" s="1"/>
  <c r="W236" i="4"/>
  <c r="AB236" i="4" s="1"/>
  <c r="W237" i="4"/>
  <c r="AB237" i="4" s="1"/>
  <c r="W238" i="4"/>
  <c r="AB238" i="4" s="1"/>
  <c r="W239" i="4"/>
  <c r="AB239" i="4" s="1"/>
  <c r="W240" i="4"/>
  <c r="AB240" i="4" s="1"/>
  <c r="W241" i="4"/>
  <c r="AB241" i="4" s="1"/>
  <c r="W242" i="4"/>
  <c r="AB242" i="4" s="1"/>
  <c r="W243" i="4"/>
  <c r="AB243" i="4" s="1"/>
  <c r="W244" i="4"/>
  <c r="AB244" i="4" s="1"/>
  <c r="W245" i="4"/>
  <c r="AB245" i="4" s="1"/>
  <c r="W246" i="4"/>
  <c r="AB246" i="4" s="1"/>
  <c r="W247" i="4"/>
  <c r="AB247" i="4" s="1"/>
  <c r="W248" i="4"/>
  <c r="AB248" i="4" s="1"/>
  <c r="W249" i="4"/>
  <c r="AB249" i="4" s="1"/>
  <c r="W250" i="4"/>
  <c r="AB250" i="4" s="1"/>
  <c r="W251" i="4"/>
  <c r="AB251" i="4" s="1"/>
  <c r="W252" i="4"/>
  <c r="AB252" i="4" s="1"/>
  <c r="W253" i="4"/>
  <c r="AB253" i="4" s="1"/>
  <c r="W254" i="4"/>
  <c r="AB254" i="4" s="1"/>
  <c r="W255" i="4"/>
  <c r="AB255" i="4" s="1"/>
  <c r="W256" i="4"/>
  <c r="AB256" i="4" s="1"/>
  <c r="W257" i="4"/>
  <c r="AB257" i="4" s="1"/>
  <c r="W258" i="4"/>
  <c r="AB258" i="4" s="1"/>
  <c r="W259" i="4"/>
  <c r="AB259" i="4" s="1"/>
  <c r="W260" i="4"/>
  <c r="AB260" i="4" s="1"/>
  <c r="W261" i="4"/>
  <c r="AB261" i="4" s="1"/>
  <c r="W262" i="4"/>
  <c r="AB262" i="4" s="1"/>
  <c r="W263" i="4"/>
  <c r="AB263" i="4" s="1"/>
  <c r="W264" i="4"/>
  <c r="AB264" i="4" s="1"/>
  <c r="W265" i="4"/>
  <c r="AB265" i="4" s="1"/>
  <c r="W266" i="4"/>
  <c r="AB266" i="4" s="1"/>
  <c r="W267" i="4"/>
  <c r="AB267" i="4" s="1"/>
  <c r="W268" i="4"/>
  <c r="AB268" i="4" s="1"/>
  <c r="W269" i="4"/>
  <c r="AB269" i="4" s="1"/>
  <c r="W270" i="4"/>
  <c r="AB270" i="4" s="1"/>
  <c r="W271" i="4"/>
  <c r="AB271" i="4" s="1"/>
  <c r="W272" i="4"/>
  <c r="AB272" i="4" s="1"/>
  <c r="W273" i="4"/>
  <c r="AB273" i="4" s="1"/>
  <c r="W274" i="4"/>
  <c r="AB274" i="4" s="1"/>
  <c r="W275" i="4"/>
  <c r="AB275" i="4" s="1"/>
  <c r="W276" i="4"/>
  <c r="AB276" i="4" s="1"/>
  <c r="W277" i="4"/>
  <c r="AB277" i="4" s="1"/>
  <c r="W278" i="4"/>
  <c r="AB278" i="4" s="1"/>
  <c r="W279" i="4"/>
  <c r="AB279" i="4" s="1"/>
  <c r="W280" i="4"/>
  <c r="AB280" i="4" s="1"/>
  <c r="W281" i="4"/>
  <c r="AB281" i="4" s="1"/>
  <c r="W282" i="4"/>
  <c r="AB282" i="4" s="1"/>
  <c r="W283" i="4"/>
  <c r="AB283" i="4" s="1"/>
  <c r="W284" i="4"/>
  <c r="AB284" i="4" s="1"/>
  <c r="W285" i="4"/>
  <c r="AB285" i="4" s="1"/>
  <c r="W286" i="4"/>
  <c r="AB286" i="4" s="1"/>
  <c r="W287" i="4"/>
  <c r="AB287" i="4" s="1"/>
  <c r="W288" i="4"/>
  <c r="AB288" i="4" s="1"/>
  <c r="W289" i="4"/>
  <c r="AB289" i="4" s="1"/>
  <c r="W290" i="4"/>
  <c r="AB290" i="4" s="1"/>
  <c r="W291" i="4"/>
  <c r="AB291" i="4" s="1"/>
  <c r="W292" i="4"/>
  <c r="AB292" i="4" s="1"/>
  <c r="W293" i="4"/>
  <c r="AB293" i="4" s="1"/>
  <c r="W294" i="4"/>
  <c r="AB294" i="4" s="1"/>
  <c r="W295" i="4"/>
  <c r="AB295" i="4" s="1"/>
  <c r="W296" i="4"/>
  <c r="AB296" i="4" s="1"/>
  <c r="W297" i="4"/>
  <c r="AB297" i="4" s="1"/>
  <c r="W298" i="4"/>
  <c r="AB298" i="4" s="1"/>
  <c r="W299" i="4"/>
  <c r="AB299" i="4" s="1"/>
  <c r="W300" i="4"/>
  <c r="AB300" i="4" s="1"/>
  <c r="W301" i="4"/>
  <c r="AB301" i="4" s="1"/>
  <c r="W302" i="4"/>
  <c r="AB302" i="4" s="1"/>
  <c r="W303" i="4"/>
  <c r="AB303" i="4" s="1"/>
  <c r="W304" i="4"/>
  <c r="AB304" i="4" s="1"/>
  <c r="W305" i="4"/>
  <c r="AB305" i="4" s="1"/>
  <c r="W306" i="4"/>
  <c r="AB306" i="4" s="1"/>
  <c r="W307" i="4"/>
  <c r="AB307" i="4" s="1"/>
  <c r="W308" i="4"/>
  <c r="AB308" i="4" s="1"/>
  <c r="W309" i="4"/>
  <c r="AB309" i="4" s="1"/>
  <c r="W310" i="4"/>
  <c r="AB310" i="4" s="1"/>
  <c r="W311" i="4"/>
  <c r="AB311" i="4" s="1"/>
  <c r="W312" i="4"/>
  <c r="AB312" i="4" s="1"/>
  <c r="W313" i="4"/>
  <c r="AB313" i="4" s="1"/>
  <c r="W314" i="4"/>
  <c r="AB314" i="4" s="1"/>
  <c r="W315" i="4"/>
  <c r="AB315" i="4" s="1"/>
  <c r="W316" i="4"/>
  <c r="AB316" i="4" s="1"/>
  <c r="W317" i="4"/>
  <c r="AB317" i="4" s="1"/>
  <c r="W318" i="4"/>
  <c r="AB318" i="4" s="1"/>
  <c r="W319" i="4"/>
  <c r="AB319" i="4" s="1"/>
  <c r="W320" i="4"/>
  <c r="AB320" i="4" s="1"/>
  <c r="W321" i="4"/>
  <c r="AB321" i="4" s="1"/>
  <c r="W322" i="4"/>
  <c r="AB322" i="4" s="1"/>
  <c r="W323" i="4"/>
  <c r="AB323" i="4" s="1"/>
  <c r="W324" i="4"/>
  <c r="AB324" i="4" s="1"/>
  <c r="W325" i="4"/>
  <c r="AB325" i="4" s="1"/>
  <c r="W326" i="4"/>
  <c r="AB326" i="4" s="1"/>
  <c r="W327" i="4"/>
  <c r="AB327" i="4" s="1"/>
  <c r="W328" i="4"/>
  <c r="AB328" i="4" s="1"/>
  <c r="W329" i="4"/>
  <c r="AB329" i="4" s="1"/>
  <c r="W330" i="4"/>
  <c r="AB330" i="4" s="1"/>
  <c r="W331" i="4"/>
  <c r="AB331" i="4" s="1"/>
  <c r="W332" i="4"/>
  <c r="AB332" i="4" s="1"/>
  <c r="W333" i="4"/>
  <c r="AB333" i="4" s="1"/>
  <c r="W334" i="4"/>
  <c r="AB334" i="4" s="1"/>
  <c r="W335" i="4"/>
  <c r="AB335" i="4" s="1"/>
  <c r="W336" i="4"/>
  <c r="AB336" i="4" s="1"/>
  <c r="W337" i="4"/>
  <c r="AB337" i="4" s="1"/>
  <c r="W338" i="4"/>
  <c r="AB338" i="4" s="1"/>
  <c r="W339" i="4"/>
  <c r="AB339" i="4" s="1"/>
  <c r="W340" i="4"/>
  <c r="AB340" i="4" s="1"/>
  <c r="W341" i="4"/>
  <c r="AB341" i="4" s="1"/>
  <c r="W342" i="4"/>
  <c r="AB342" i="4" s="1"/>
  <c r="W343" i="4"/>
  <c r="AB343" i="4" s="1"/>
  <c r="W344" i="4"/>
  <c r="AB344" i="4" s="1"/>
  <c r="W345" i="4"/>
  <c r="AB345" i="4" s="1"/>
  <c r="W346" i="4"/>
  <c r="AB346" i="4" s="1"/>
  <c r="W347" i="4"/>
  <c r="AB347" i="4" s="1"/>
  <c r="W348" i="4"/>
  <c r="AB348" i="4" s="1"/>
  <c r="W349" i="4"/>
  <c r="AB349" i="4" s="1"/>
  <c r="W350" i="4"/>
  <c r="AB350" i="4" s="1"/>
  <c r="W351" i="4"/>
  <c r="AB351" i="4" s="1"/>
  <c r="W352" i="4"/>
  <c r="AB352" i="4" s="1"/>
  <c r="W353" i="4"/>
  <c r="AB353" i="4" s="1"/>
  <c r="W354" i="4"/>
  <c r="AB354" i="4" s="1"/>
  <c r="W355" i="4"/>
  <c r="AB355" i="4" s="1"/>
  <c r="W356" i="4"/>
  <c r="AB356" i="4" s="1"/>
  <c r="W357" i="4"/>
  <c r="AB357" i="4" s="1"/>
  <c r="W358" i="4"/>
  <c r="AB358" i="4" s="1"/>
  <c r="W359" i="4"/>
  <c r="AB359" i="4" s="1"/>
  <c r="W360" i="4"/>
  <c r="AB360" i="4" s="1"/>
  <c r="W361" i="4"/>
  <c r="AB361" i="4" s="1"/>
  <c r="W362" i="4"/>
  <c r="AB362" i="4" s="1"/>
  <c r="W363" i="4"/>
  <c r="AB363" i="4" s="1"/>
  <c r="W364" i="4"/>
  <c r="AB364" i="4" s="1"/>
  <c r="W365" i="4"/>
  <c r="AB365" i="4" s="1"/>
  <c r="W366" i="4"/>
  <c r="AB366" i="4" s="1"/>
  <c r="W367" i="4"/>
  <c r="AB367" i="4" s="1"/>
  <c r="W368" i="4"/>
  <c r="AB368" i="4" s="1"/>
  <c r="W369" i="4"/>
  <c r="AB369" i="4" s="1"/>
  <c r="W370" i="4"/>
  <c r="AB370" i="4" s="1"/>
  <c r="W371" i="4"/>
  <c r="AB371" i="4" s="1"/>
  <c r="W372" i="4"/>
  <c r="AB372" i="4" s="1"/>
  <c r="W373" i="4"/>
  <c r="AB373" i="4" s="1"/>
  <c r="W374" i="4"/>
  <c r="AB374" i="4" s="1"/>
  <c r="W375" i="4"/>
  <c r="AB375" i="4" s="1"/>
  <c r="W376" i="4"/>
  <c r="AB376" i="4" s="1"/>
  <c r="W377" i="4"/>
  <c r="AB377" i="4" s="1"/>
  <c r="W378" i="4"/>
  <c r="AB378" i="4" s="1"/>
  <c r="W379" i="4"/>
  <c r="AB379" i="4" s="1"/>
  <c r="W380" i="4"/>
  <c r="AB380" i="4" s="1"/>
  <c r="W381" i="4"/>
  <c r="AB381" i="4" s="1"/>
  <c r="W382" i="4"/>
  <c r="AB382" i="4" s="1"/>
  <c r="W383" i="4"/>
  <c r="AB383" i="4" s="1"/>
  <c r="W384" i="4"/>
  <c r="AB384" i="4" s="1"/>
  <c r="W385" i="4"/>
  <c r="AB385" i="4" s="1"/>
  <c r="W386" i="4"/>
  <c r="AB386" i="4" s="1"/>
  <c r="W387" i="4"/>
  <c r="AB387" i="4" s="1"/>
  <c r="W388" i="4"/>
  <c r="AB388" i="4" s="1"/>
  <c r="W389" i="4"/>
  <c r="AB389" i="4" s="1"/>
  <c r="W390" i="4"/>
  <c r="AB390" i="4" s="1"/>
  <c r="W391" i="4"/>
  <c r="AB391" i="4" s="1"/>
  <c r="W392" i="4"/>
  <c r="AB392" i="4" s="1"/>
  <c r="W393" i="4"/>
  <c r="AB393" i="4" s="1"/>
  <c r="W394" i="4"/>
  <c r="AB394" i="4" s="1"/>
  <c r="W395" i="4"/>
  <c r="AB395" i="4" s="1"/>
  <c r="W396" i="4"/>
  <c r="AB396" i="4" s="1"/>
  <c r="W397" i="4"/>
  <c r="AB397" i="4" s="1"/>
  <c r="W398" i="4"/>
  <c r="AB398" i="4" s="1"/>
  <c r="W399" i="4"/>
  <c r="AB399" i="4" s="1"/>
  <c r="W400" i="4"/>
  <c r="AB400" i="4" s="1"/>
  <c r="W401" i="4"/>
  <c r="AB401" i="4" s="1"/>
  <c r="W402" i="4"/>
  <c r="AB402" i="4" s="1"/>
  <c r="W403" i="4"/>
  <c r="AB403" i="4" s="1"/>
  <c r="W404" i="4"/>
  <c r="AB404" i="4" s="1"/>
  <c r="W405" i="4"/>
  <c r="AB405" i="4" s="1"/>
  <c r="W406" i="4"/>
  <c r="AB406" i="4" s="1"/>
  <c r="W407" i="4"/>
  <c r="AB407" i="4" s="1"/>
  <c r="W408" i="4"/>
  <c r="AB408" i="4" s="1"/>
  <c r="W409" i="4"/>
  <c r="AB409" i="4" s="1"/>
  <c r="W410" i="4"/>
  <c r="AB410" i="4" s="1"/>
  <c r="W411" i="4"/>
  <c r="AB411" i="4" s="1"/>
  <c r="W412" i="4"/>
  <c r="AB412" i="4" s="1"/>
  <c r="W413" i="4"/>
  <c r="AB413" i="4" s="1"/>
  <c r="W414" i="4"/>
  <c r="AB414" i="4" s="1"/>
  <c r="W415" i="4"/>
  <c r="AB415" i="4" s="1"/>
  <c r="W416" i="4"/>
  <c r="AB416" i="4" s="1"/>
  <c r="W417" i="4"/>
  <c r="AB417" i="4" s="1"/>
  <c r="W418" i="4"/>
  <c r="AB418" i="4" s="1"/>
  <c r="W419" i="4"/>
  <c r="AB419" i="4" s="1"/>
  <c r="W420" i="4"/>
  <c r="AB420" i="4" s="1"/>
  <c r="W421" i="4"/>
  <c r="AB421" i="4" s="1"/>
  <c r="W422" i="4"/>
  <c r="AB422" i="4" s="1"/>
  <c r="W423" i="4"/>
  <c r="AB423" i="4" s="1"/>
  <c r="W424" i="4"/>
  <c r="AB424" i="4" s="1"/>
  <c r="W425" i="4"/>
  <c r="AB425" i="4" s="1"/>
  <c r="W426" i="4"/>
  <c r="AB426" i="4" s="1"/>
  <c r="W427" i="4"/>
  <c r="AB427" i="4" s="1"/>
  <c r="W428" i="4"/>
  <c r="AB428" i="4" s="1"/>
  <c r="W429" i="4"/>
  <c r="AB429" i="4" s="1"/>
  <c r="W430" i="4"/>
  <c r="AB430" i="4" s="1"/>
  <c r="W431" i="4"/>
  <c r="AB431" i="4" s="1"/>
  <c r="W432" i="4"/>
  <c r="AB432" i="4" s="1"/>
  <c r="W433" i="4"/>
  <c r="AB433" i="4" s="1"/>
  <c r="W434" i="4"/>
  <c r="AB434" i="4" s="1"/>
  <c r="W435" i="4"/>
  <c r="AB435" i="4" s="1"/>
  <c r="W436" i="4"/>
  <c r="AB436" i="4" s="1"/>
  <c r="W437" i="4"/>
  <c r="AB437" i="4" s="1"/>
  <c r="W438" i="4"/>
  <c r="AB438" i="4" s="1"/>
  <c r="W439" i="4"/>
  <c r="AB439" i="4" s="1"/>
  <c r="W440" i="4"/>
  <c r="AB440" i="4" s="1"/>
  <c r="W441" i="4"/>
  <c r="AB441" i="4" s="1"/>
  <c r="W442" i="4"/>
  <c r="AB442" i="4" s="1"/>
  <c r="W443" i="4"/>
  <c r="AB443" i="4" s="1"/>
  <c r="W444" i="4"/>
  <c r="AB444" i="4" s="1"/>
  <c r="W445" i="4"/>
  <c r="AB445" i="4" s="1"/>
  <c r="W446" i="4"/>
  <c r="AB446" i="4" s="1"/>
  <c r="W447" i="4"/>
  <c r="AB447" i="4" s="1"/>
  <c r="W448" i="4"/>
  <c r="AB448" i="4" s="1"/>
  <c r="W449" i="4"/>
  <c r="AB449" i="4" s="1"/>
  <c r="W450" i="4"/>
  <c r="AB450" i="4" s="1"/>
  <c r="W451" i="4"/>
  <c r="AB451" i="4" s="1"/>
  <c r="W452" i="4"/>
  <c r="AB452" i="4" s="1"/>
  <c r="W453" i="4"/>
  <c r="AB453" i="4" s="1"/>
  <c r="W454" i="4"/>
  <c r="AB454" i="4" s="1"/>
  <c r="W455" i="4"/>
  <c r="AB455" i="4" s="1"/>
  <c r="W456" i="4"/>
  <c r="AB456" i="4" s="1"/>
  <c r="W457" i="4"/>
  <c r="AB457" i="4" s="1"/>
  <c r="W458" i="4"/>
  <c r="AB458" i="4" s="1"/>
  <c r="W459" i="4"/>
  <c r="AB459" i="4" s="1"/>
  <c r="W460" i="4"/>
  <c r="AB460" i="4" s="1"/>
  <c r="W461" i="4"/>
  <c r="AB461" i="4" s="1"/>
  <c r="W462" i="4"/>
  <c r="AB462" i="4" s="1"/>
  <c r="W463" i="4"/>
  <c r="AB463" i="4" s="1"/>
  <c r="W464" i="4"/>
  <c r="AB464" i="4" s="1"/>
  <c r="W465" i="4"/>
  <c r="AB465" i="4" s="1"/>
  <c r="W466" i="4"/>
  <c r="AB466" i="4" s="1"/>
  <c r="W467" i="4"/>
  <c r="AB467" i="4" s="1"/>
  <c r="W468" i="4"/>
  <c r="AB468" i="4" s="1"/>
  <c r="W469" i="4"/>
  <c r="AB469" i="4" s="1"/>
  <c r="W470" i="4"/>
  <c r="AB470" i="4" s="1"/>
  <c r="W471" i="4"/>
  <c r="AB471" i="4" s="1"/>
  <c r="W472" i="4"/>
  <c r="AB472" i="4" s="1"/>
  <c r="W473" i="4"/>
  <c r="AB473" i="4" s="1"/>
  <c r="W474" i="4"/>
  <c r="AB474" i="4" s="1"/>
  <c r="W475" i="4"/>
  <c r="AB475" i="4" s="1"/>
  <c r="W476" i="4"/>
  <c r="AB476" i="4" s="1"/>
  <c r="W477" i="4"/>
  <c r="AB477" i="4" s="1"/>
  <c r="W478" i="4"/>
  <c r="AB478" i="4" s="1"/>
  <c r="W479" i="4"/>
  <c r="AB479" i="4" s="1"/>
  <c r="W480" i="4"/>
  <c r="AB480" i="4" s="1"/>
  <c r="W481" i="4"/>
  <c r="AB481" i="4" s="1"/>
  <c r="W482" i="4"/>
  <c r="AB482" i="4" s="1"/>
  <c r="W483" i="4"/>
  <c r="AB483" i="4" s="1"/>
  <c r="W484" i="4"/>
  <c r="AB484" i="4" s="1"/>
  <c r="W485" i="4"/>
  <c r="AB485" i="4" s="1"/>
  <c r="W486" i="4"/>
  <c r="AB486" i="4" s="1"/>
  <c r="W487" i="4"/>
  <c r="AB487" i="4" s="1"/>
  <c r="W488" i="4"/>
  <c r="AB488" i="4" s="1"/>
  <c r="W489" i="4"/>
  <c r="AB489" i="4" s="1"/>
  <c r="W490" i="4"/>
  <c r="AB490" i="4" s="1"/>
  <c r="W491" i="4"/>
  <c r="AB491" i="4" s="1"/>
  <c r="W492" i="4"/>
  <c r="AB492" i="4" s="1"/>
  <c r="W493" i="4"/>
  <c r="AB493" i="4" s="1"/>
  <c r="W494" i="4"/>
  <c r="AB494" i="4" s="1"/>
  <c r="W495" i="4"/>
  <c r="AB495" i="4" s="1"/>
  <c r="W496" i="4"/>
  <c r="AB496" i="4" s="1"/>
  <c r="W497" i="4"/>
  <c r="AB497" i="4" s="1"/>
  <c r="W498" i="4"/>
  <c r="AB498" i="4" s="1"/>
  <c r="W499" i="4"/>
  <c r="AB499" i="4" s="1"/>
  <c r="W500" i="4"/>
  <c r="AB500" i="4" s="1"/>
  <c r="W501" i="4"/>
  <c r="AB501" i="4" s="1"/>
  <c r="W502" i="4"/>
  <c r="AB502" i="4" s="1"/>
  <c r="W503" i="4"/>
  <c r="AB503" i="4" s="1"/>
  <c r="W504" i="4"/>
  <c r="AB504" i="4" s="1"/>
  <c r="W505" i="4"/>
  <c r="AB505" i="4" s="1"/>
  <c r="W506" i="4"/>
  <c r="AB506" i="4" s="1"/>
  <c r="W507" i="4"/>
  <c r="AB507" i="4" s="1"/>
  <c r="W508" i="4"/>
  <c r="AB508" i="4" s="1"/>
  <c r="W509" i="4"/>
  <c r="AB509" i="4" s="1"/>
  <c r="W510" i="4"/>
  <c r="AB510" i="4" s="1"/>
  <c r="W511" i="4"/>
  <c r="AB511" i="4" s="1"/>
  <c r="W512" i="4"/>
  <c r="AB512" i="4" s="1"/>
  <c r="W513" i="4"/>
  <c r="AB513" i="4" s="1"/>
  <c r="W514" i="4"/>
  <c r="AB514" i="4" s="1"/>
  <c r="W515" i="4"/>
  <c r="AB515" i="4" s="1"/>
  <c r="W516" i="4"/>
  <c r="AB516" i="4" s="1"/>
  <c r="W517" i="4"/>
  <c r="AB517" i="4" s="1"/>
  <c r="W518" i="4"/>
  <c r="AB518" i="4" s="1"/>
  <c r="W519" i="4"/>
  <c r="AB519" i="4" s="1"/>
  <c r="W520" i="4"/>
  <c r="AB520" i="4" s="1"/>
  <c r="W521" i="4"/>
  <c r="AB521" i="4" s="1"/>
  <c r="W522" i="4"/>
  <c r="AB522" i="4" s="1"/>
  <c r="W523" i="4"/>
  <c r="AB523" i="4" s="1"/>
  <c r="W524" i="4"/>
  <c r="AB524" i="4" s="1"/>
  <c r="W525" i="4"/>
  <c r="AB525" i="4" s="1"/>
  <c r="W526" i="4"/>
  <c r="AB526" i="4" s="1"/>
  <c r="W527" i="4"/>
  <c r="AB527" i="4" s="1"/>
  <c r="W528" i="4"/>
  <c r="AB528" i="4" s="1"/>
  <c r="W529" i="4"/>
  <c r="AB529" i="4" s="1"/>
  <c r="W530" i="4"/>
  <c r="AB530" i="4" s="1"/>
  <c r="W531" i="4"/>
  <c r="AB531" i="4" s="1"/>
  <c r="W532" i="4"/>
  <c r="AB532" i="4" s="1"/>
  <c r="W533" i="4"/>
  <c r="AB533" i="4" s="1"/>
  <c r="W534" i="4"/>
  <c r="AB534" i="4" s="1"/>
  <c r="W535" i="4"/>
  <c r="AB535" i="4" s="1"/>
  <c r="W536" i="4"/>
  <c r="AB536" i="4" s="1"/>
  <c r="W537" i="4"/>
  <c r="AB537" i="4" s="1"/>
  <c r="W538" i="4"/>
  <c r="AB538" i="4" s="1"/>
  <c r="W539" i="4"/>
  <c r="AB539" i="4" s="1"/>
  <c r="W540" i="4"/>
  <c r="AB540" i="4" s="1"/>
  <c r="W541" i="4"/>
  <c r="AB541" i="4" s="1"/>
  <c r="W542" i="4"/>
  <c r="AB542" i="4" s="1"/>
  <c r="W543" i="4"/>
  <c r="AB543" i="4" s="1"/>
  <c r="W544" i="4"/>
  <c r="AB544" i="4" s="1"/>
  <c r="W545" i="4"/>
  <c r="AB545" i="4" s="1"/>
  <c r="W546" i="4"/>
  <c r="AB546" i="4" s="1"/>
  <c r="W547" i="4"/>
  <c r="AB547" i="4" s="1"/>
  <c r="W548" i="4"/>
  <c r="AB548" i="4" s="1"/>
  <c r="W549" i="4"/>
  <c r="AB549" i="4" s="1"/>
  <c r="W550" i="4"/>
  <c r="AB550" i="4" s="1"/>
  <c r="W551" i="4"/>
  <c r="AB551" i="4" s="1"/>
  <c r="W552" i="4"/>
  <c r="AB552" i="4" s="1"/>
  <c r="W553" i="4"/>
  <c r="AB553" i="4" s="1"/>
  <c r="W554" i="4"/>
  <c r="AB554" i="4" s="1"/>
  <c r="W555" i="4"/>
  <c r="AB555" i="4" s="1"/>
  <c r="W556" i="4"/>
  <c r="AB556" i="4" s="1"/>
  <c r="W557" i="4"/>
  <c r="AB557" i="4" s="1"/>
  <c r="W558" i="4"/>
  <c r="AB558" i="4" s="1"/>
  <c r="W559" i="4"/>
  <c r="AB559" i="4" s="1"/>
  <c r="W560" i="4"/>
  <c r="AB560" i="4" s="1"/>
  <c r="W561" i="4"/>
  <c r="AB561" i="4" s="1"/>
  <c r="W562" i="4"/>
  <c r="AB562" i="4" s="1"/>
  <c r="W563" i="4"/>
  <c r="AB563" i="4" s="1"/>
  <c r="W564" i="4"/>
  <c r="AB564" i="4" s="1"/>
  <c r="W565" i="4"/>
  <c r="AB565" i="4" s="1"/>
  <c r="W566" i="4"/>
  <c r="AB566" i="4" s="1"/>
  <c r="W567" i="4"/>
  <c r="AB567" i="4" s="1"/>
  <c r="W568" i="4"/>
  <c r="AB568" i="4" s="1"/>
  <c r="W569" i="4"/>
  <c r="AB569" i="4" s="1"/>
  <c r="W570" i="4"/>
  <c r="AB570" i="4" s="1"/>
  <c r="W571" i="4"/>
  <c r="AB571" i="4" s="1"/>
  <c r="W572" i="4"/>
  <c r="AB572" i="4" s="1"/>
  <c r="W573" i="4"/>
  <c r="AB573" i="4" s="1"/>
  <c r="W574" i="4"/>
  <c r="AB574" i="4" s="1"/>
  <c r="W575" i="4"/>
  <c r="AB575" i="4" s="1"/>
  <c r="W576" i="4"/>
  <c r="AB576" i="4" s="1"/>
  <c r="W577" i="4"/>
  <c r="AB577" i="4" s="1"/>
  <c r="W578" i="4"/>
  <c r="AB578" i="4" s="1"/>
  <c r="W579" i="4"/>
  <c r="AB579" i="4" s="1"/>
  <c r="W580" i="4"/>
  <c r="AB580" i="4" s="1"/>
  <c r="W581" i="4"/>
  <c r="AB581" i="4" s="1"/>
  <c r="W582" i="4"/>
  <c r="AB582" i="4" s="1"/>
  <c r="W583" i="4"/>
  <c r="AB583" i="4" s="1"/>
  <c r="W584" i="4"/>
  <c r="AB584" i="4" s="1"/>
  <c r="W585" i="4"/>
  <c r="AB585" i="4" s="1"/>
  <c r="W586" i="4"/>
  <c r="AB586" i="4" s="1"/>
  <c r="W587" i="4"/>
  <c r="AB587" i="4" s="1"/>
  <c r="W588" i="4"/>
  <c r="AB588" i="4" s="1"/>
  <c r="W589" i="4"/>
  <c r="AB589" i="4" s="1"/>
  <c r="W590" i="4"/>
  <c r="AB590" i="4" s="1"/>
  <c r="W591" i="4"/>
  <c r="AB591" i="4" s="1"/>
  <c r="W592" i="4"/>
  <c r="AB592" i="4" s="1"/>
  <c r="W593" i="4"/>
  <c r="AB593" i="4" s="1"/>
  <c r="W594" i="4"/>
  <c r="AB594" i="4" s="1"/>
  <c r="W595" i="4"/>
  <c r="AB595" i="4" s="1"/>
  <c r="W596" i="4"/>
  <c r="AB596" i="4" s="1"/>
  <c r="W597" i="4"/>
  <c r="AB597" i="4" s="1"/>
  <c r="W598" i="4"/>
  <c r="AB598" i="4" s="1"/>
  <c r="W599" i="4"/>
  <c r="AB599" i="4" s="1"/>
  <c r="W600" i="4"/>
  <c r="AB600" i="4" s="1"/>
  <c r="W601" i="4"/>
  <c r="AB601" i="4" s="1"/>
  <c r="W602" i="4"/>
  <c r="AB602" i="4" s="1"/>
  <c r="W603" i="4"/>
  <c r="AB603" i="4" s="1"/>
  <c r="W604" i="4"/>
  <c r="AB604" i="4" s="1"/>
  <c r="W605" i="4"/>
  <c r="AB605" i="4" s="1"/>
  <c r="W606" i="4"/>
  <c r="AB606" i="4" s="1"/>
  <c r="W607" i="4"/>
  <c r="AB607" i="4" s="1"/>
  <c r="W608" i="4"/>
  <c r="AB608" i="4" s="1"/>
  <c r="W609" i="4"/>
  <c r="AB609" i="4" s="1"/>
  <c r="W610" i="4"/>
  <c r="AB610" i="4" s="1"/>
  <c r="W611" i="4"/>
  <c r="AB611" i="4" s="1"/>
  <c r="W612" i="4"/>
  <c r="AB612" i="4" s="1"/>
  <c r="W613" i="4"/>
  <c r="AB613" i="4" s="1"/>
  <c r="W614" i="4"/>
  <c r="AB614" i="4" s="1"/>
  <c r="W615" i="4"/>
  <c r="AB615" i="4" s="1"/>
  <c r="W616" i="4"/>
  <c r="AB616" i="4" s="1"/>
  <c r="W617" i="4"/>
  <c r="AB617" i="4" s="1"/>
  <c r="W618" i="4"/>
  <c r="AB618" i="4" s="1"/>
  <c r="W619" i="4"/>
  <c r="AB619" i="4" s="1"/>
  <c r="W620" i="4"/>
  <c r="AB620" i="4" s="1"/>
  <c r="W621" i="4"/>
  <c r="AB621" i="4" s="1"/>
  <c r="W622" i="4"/>
  <c r="AB622" i="4" s="1"/>
  <c r="W623" i="4"/>
  <c r="AB623" i="4" s="1"/>
  <c r="W624" i="4"/>
  <c r="AB624" i="4" s="1"/>
  <c r="W625" i="4"/>
  <c r="AB625" i="4" s="1"/>
  <c r="W626" i="4"/>
  <c r="AB626" i="4" s="1"/>
  <c r="W627" i="4"/>
  <c r="AB627" i="4" s="1"/>
  <c r="W628" i="4"/>
  <c r="AB628" i="4" s="1"/>
  <c r="W629" i="4"/>
  <c r="AB629" i="4" s="1"/>
  <c r="W630" i="4"/>
  <c r="AB630" i="4" s="1"/>
  <c r="W631" i="4"/>
  <c r="AB631" i="4" s="1"/>
  <c r="W632" i="4"/>
  <c r="AB632" i="4" s="1"/>
  <c r="W633" i="4"/>
  <c r="AB633" i="4" s="1"/>
  <c r="W634" i="4"/>
  <c r="AB634" i="4" s="1"/>
  <c r="W635" i="4"/>
  <c r="AB635" i="4" s="1"/>
  <c r="W636" i="4"/>
  <c r="AB636" i="4" s="1"/>
  <c r="W637" i="4"/>
  <c r="AB637" i="4" s="1"/>
  <c r="W638" i="4"/>
  <c r="AB638" i="4" s="1"/>
  <c r="W639" i="4"/>
  <c r="AB639" i="4" s="1"/>
  <c r="W640" i="4"/>
  <c r="AB640" i="4" s="1"/>
  <c r="W641" i="4"/>
  <c r="AB641" i="4" s="1"/>
  <c r="W642" i="4"/>
  <c r="AB642" i="4" s="1"/>
  <c r="W643" i="4"/>
  <c r="AB643" i="4" s="1"/>
  <c r="W644" i="4"/>
  <c r="AB644" i="4" s="1"/>
  <c r="W645" i="4"/>
  <c r="AB645" i="4" s="1"/>
  <c r="W646" i="4"/>
  <c r="AB646" i="4" s="1"/>
  <c r="W647" i="4"/>
  <c r="AB647" i="4" s="1"/>
  <c r="W648" i="4"/>
  <c r="AB648" i="4" s="1"/>
  <c r="W649" i="4"/>
  <c r="AB649" i="4" s="1"/>
  <c r="W650" i="4"/>
  <c r="AB650" i="4" s="1"/>
  <c r="W651" i="4"/>
  <c r="AB651" i="4" s="1"/>
  <c r="W652" i="4"/>
  <c r="AB652" i="4" s="1"/>
  <c r="W653" i="4"/>
  <c r="AB653" i="4" s="1"/>
  <c r="W654" i="4"/>
  <c r="AB654" i="4" s="1"/>
  <c r="W655" i="4"/>
  <c r="AB655" i="4" s="1"/>
  <c r="W656" i="4"/>
  <c r="AB656" i="4" s="1"/>
  <c r="W657" i="4"/>
  <c r="AB657" i="4" s="1"/>
  <c r="W658" i="4"/>
  <c r="AB658" i="4" s="1"/>
  <c r="W659" i="4"/>
  <c r="AB659" i="4" s="1"/>
  <c r="W660" i="4"/>
  <c r="AB660" i="4" s="1"/>
  <c r="W661" i="4"/>
  <c r="AB661" i="4" s="1"/>
  <c r="W662" i="4"/>
  <c r="AB662" i="4" s="1"/>
  <c r="W663" i="4"/>
  <c r="AB663" i="4" s="1"/>
  <c r="W664" i="4"/>
  <c r="AB664" i="4" s="1"/>
  <c r="W665" i="4"/>
  <c r="AB665" i="4" s="1"/>
  <c r="W666" i="4"/>
  <c r="AB666" i="4" s="1"/>
  <c r="W667" i="4"/>
  <c r="AB667" i="4" s="1"/>
  <c r="W668" i="4"/>
  <c r="AB668" i="4" s="1"/>
  <c r="W669" i="4"/>
  <c r="AB669" i="4" s="1"/>
  <c r="W670" i="4"/>
  <c r="AB670" i="4" s="1"/>
  <c r="W671" i="4"/>
  <c r="AB671" i="4" s="1"/>
  <c r="W672" i="4"/>
  <c r="AB672" i="4" s="1"/>
  <c r="W673" i="4"/>
  <c r="AB673" i="4" s="1"/>
  <c r="W674" i="4"/>
  <c r="AB674" i="4" s="1"/>
  <c r="W675" i="4"/>
  <c r="AB675" i="4" s="1"/>
  <c r="W676" i="4"/>
  <c r="AB676" i="4" s="1"/>
  <c r="W677" i="4"/>
  <c r="AB677" i="4" s="1"/>
  <c r="W678" i="4"/>
  <c r="AB678" i="4" s="1"/>
  <c r="W679" i="4"/>
  <c r="AB679" i="4" s="1"/>
  <c r="W680" i="4"/>
  <c r="AB680" i="4" s="1"/>
  <c r="W681" i="4"/>
  <c r="AB681" i="4" s="1"/>
  <c r="W682" i="4"/>
  <c r="AB682" i="4" s="1"/>
  <c r="W683" i="4"/>
  <c r="AB683" i="4" s="1"/>
  <c r="W684" i="4"/>
  <c r="AB684" i="4" s="1"/>
  <c r="W685" i="4"/>
  <c r="AB685" i="4" s="1"/>
  <c r="W686" i="4"/>
  <c r="AB686" i="4" s="1"/>
  <c r="W687" i="4"/>
  <c r="AB687" i="4" s="1"/>
  <c r="W688" i="4"/>
  <c r="AB688" i="4" s="1"/>
  <c r="W689" i="4"/>
  <c r="AB689" i="4" s="1"/>
  <c r="W690" i="4"/>
  <c r="AB690" i="4" s="1"/>
  <c r="W691" i="4"/>
  <c r="AB691" i="4" s="1"/>
  <c r="W692" i="4"/>
  <c r="AB692" i="4" s="1"/>
  <c r="W693" i="4"/>
  <c r="AB693" i="4" s="1"/>
  <c r="W694" i="4"/>
  <c r="AB694" i="4" s="1"/>
  <c r="W695" i="4"/>
  <c r="AB695" i="4" s="1"/>
  <c r="W696" i="4"/>
  <c r="AB696" i="4" s="1"/>
  <c r="W697" i="4"/>
  <c r="AB697" i="4" s="1"/>
  <c r="W698" i="4"/>
  <c r="AB698" i="4" s="1"/>
  <c r="W699" i="4"/>
  <c r="AB699" i="4" s="1"/>
  <c r="W700" i="4"/>
  <c r="AB700" i="4" s="1"/>
  <c r="W701" i="4"/>
  <c r="AB701" i="4" s="1"/>
  <c r="W702" i="4"/>
  <c r="AB702" i="4" s="1"/>
  <c r="W703" i="4"/>
  <c r="AB703" i="4" s="1"/>
  <c r="W704" i="4"/>
  <c r="AB704" i="4" s="1"/>
  <c r="W705" i="4"/>
  <c r="AB705" i="4" s="1"/>
  <c r="W706" i="4"/>
  <c r="AB706" i="4" s="1"/>
  <c r="W707" i="4"/>
  <c r="AB707" i="4" s="1"/>
  <c r="W708" i="4"/>
  <c r="AB708" i="4" s="1"/>
  <c r="W709" i="4"/>
  <c r="AB709" i="4" s="1"/>
  <c r="W710" i="4"/>
  <c r="AB710" i="4" s="1"/>
  <c r="W711" i="4"/>
  <c r="AB711" i="4" s="1"/>
  <c r="W712" i="4"/>
  <c r="AB712" i="4" s="1"/>
  <c r="W713" i="4"/>
  <c r="AB713" i="4" s="1"/>
  <c r="W714" i="4"/>
  <c r="AB714" i="4" s="1"/>
  <c r="W715" i="4"/>
  <c r="AB715" i="4" s="1"/>
  <c r="W716" i="4"/>
  <c r="AB716" i="4" s="1"/>
  <c r="W717" i="4"/>
  <c r="AB717" i="4" s="1"/>
  <c r="W718" i="4"/>
  <c r="AB718" i="4" s="1"/>
  <c r="W719" i="4"/>
  <c r="AB719" i="4" s="1"/>
  <c r="W720" i="4"/>
  <c r="AB720" i="4" s="1"/>
  <c r="W721" i="4"/>
  <c r="AB721" i="4" s="1"/>
  <c r="W722" i="4"/>
  <c r="AB722" i="4" s="1"/>
  <c r="W723" i="4"/>
  <c r="AB723" i="4" s="1"/>
  <c r="W724" i="4"/>
  <c r="AB724" i="4" s="1"/>
  <c r="W725" i="4"/>
  <c r="AB725" i="4" s="1"/>
  <c r="W726" i="4"/>
  <c r="AB726" i="4" s="1"/>
  <c r="W727" i="4"/>
  <c r="AB727" i="4" s="1"/>
  <c r="W728" i="4"/>
  <c r="AB728" i="4" s="1"/>
  <c r="W729" i="4"/>
  <c r="AB729" i="4" s="1"/>
  <c r="W730" i="4"/>
  <c r="AB730" i="4" s="1"/>
  <c r="W731" i="4"/>
  <c r="AB731" i="4" s="1"/>
  <c r="W732" i="4"/>
  <c r="AB732" i="4" s="1"/>
  <c r="W733" i="4"/>
  <c r="AB733" i="4" s="1"/>
  <c r="W734" i="4"/>
  <c r="AB734" i="4" s="1"/>
  <c r="W735" i="4"/>
  <c r="AB735" i="4" s="1"/>
  <c r="W736" i="4"/>
  <c r="AB736" i="4" s="1"/>
  <c r="W737" i="4"/>
  <c r="AB737" i="4" s="1"/>
  <c r="W738" i="4"/>
  <c r="AB738" i="4" s="1"/>
  <c r="W739" i="4"/>
  <c r="AB739" i="4" s="1"/>
  <c r="W740" i="4"/>
  <c r="AB740" i="4" s="1"/>
  <c r="W741" i="4"/>
  <c r="AB741" i="4" s="1"/>
  <c r="W742" i="4"/>
  <c r="AB742" i="4" s="1"/>
  <c r="W743" i="4"/>
  <c r="AB743" i="4" s="1"/>
  <c r="W744" i="4"/>
  <c r="AB744" i="4" s="1"/>
  <c r="W745" i="4"/>
  <c r="AB745" i="4" s="1"/>
  <c r="W746" i="4"/>
  <c r="AB746" i="4" s="1"/>
  <c r="W747" i="4"/>
  <c r="AB747" i="4" s="1"/>
  <c r="W748" i="4"/>
  <c r="AB748" i="4" s="1"/>
  <c r="W749" i="4"/>
  <c r="AB749" i="4" s="1"/>
  <c r="W750" i="4"/>
  <c r="AB750" i="4" s="1"/>
  <c r="W751" i="4"/>
  <c r="AB751" i="4" s="1"/>
  <c r="W752" i="4"/>
  <c r="AB752" i="4" s="1"/>
  <c r="W753" i="4"/>
  <c r="AB753" i="4" s="1"/>
  <c r="W754" i="4"/>
  <c r="AB754" i="4" s="1"/>
  <c r="W755" i="4"/>
  <c r="AB755" i="4" s="1"/>
  <c r="W756" i="4"/>
  <c r="AB756" i="4" s="1"/>
  <c r="W757" i="4"/>
  <c r="AB757" i="4" s="1"/>
  <c r="W758" i="4"/>
  <c r="AB758" i="4" s="1"/>
  <c r="W759" i="4"/>
  <c r="AB759" i="4" s="1"/>
  <c r="W760" i="4"/>
  <c r="AB760" i="4" s="1"/>
  <c r="W761" i="4"/>
  <c r="AB761" i="4" s="1"/>
  <c r="W762" i="4"/>
  <c r="AB762" i="4" s="1"/>
  <c r="W763" i="4"/>
  <c r="AB763" i="4" s="1"/>
  <c r="W764" i="4"/>
  <c r="AB764" i="4" s="1"/>
  <c r="W765" i="4"/>
  <c r="AB765" i="4" s="1"/>
  <c r="W766" i="4"/>
  <c r="AB766" i="4" s="1"/>
  <c r="W767" i="4"/>
  <c r="AB767" i="4" s="1"/>
  <c r="W768" i="4"/>
  <c r="AB768" i="4" s="1"/>
  <c r="W769" i="4"/>
  <c r="AB769" i="4" s="1"/>
  <c r="W770" i="4"/>
  <c r="AB770" i="4" s="1"/>
  <c r="W771" i="4"/>
  <c r="AB771" i="4" s="1"/>
  <c r="W772" i="4"/>
  <c r="AB772" i="4" s="1"/>
  <c r="W773" i="4"/>
  <c r="AB773" i="4" s="1"/>
  <c r="W774" i="4"/>
  <c r="AB774" i="4" s="1"/>
  <c r="W775" i="4"/>
  <c r="AB775" i="4" s="1"/>
  <c r="W776" i="4"/>
  <c r="AB776" i="4" s="1"/>
  <c r="W777" i="4"/>
  <c r="AB777" i="4" s="1"/>
  <c r="W778" i="4"/>
  <c r="AB778" i="4" s="1"/>
  <c r="W779" i="4"/>
  <c r="AB779" i="4" s="1"/>
  <c r="W780" i="4"/>
  <c r="AB780" i="4" s="1"/>
  <c r="W781" i="4"/>
  <c r="AB781" i="4" s="1"/>
  <c r="W782" i="4"/>
  <c r="AB782" i="4" s="1"/>
  <c r="W783" i="4"/>
  <c r="AB783" i="4" s="1"/>
  <c r="W784" i="4"/>
  <c r="AB784" i="4" s="1"/>
  <c r="W785" i="4"/>
  <c r="AB785" i="4" s="1"/>
  <c r="W786" i="4"/>
  <c r="AB786" i="4" s="1"/>
  <c r="W787" i="4"/>
  <c r="AB787" i="4" s="1"/>
  <c r="W788" i="4"/>
  <c r="AB788" i="4" s="1"/>
  <c r="W789" i="4"/>
  <c r="AB789" i="4" s="1"/>
  <c r="W790" i="4"/>
  <c r="AB790" i="4" s="1"/>
  <c r="W791" i="4"/>
  <c r="AB791" i="4" s="1"/>
  <c r="W792" i="4"/>
  <c r="AB792" i="4" s="1"/>
  <c r="W793" i="4"/>
  <c r="AB793" i="4" s="1"/>
  <c r="W794" i="4"/>
  <c r="AB794" i="4" s="1"/>
  <c r="W795" i="4"/>
  <c r="AB795" i="4" s="1"/>
  <c r="W796" i="4"/>
  <c r="AB796" i="4" s="1"/>
  <c r="W797" i="4"/>
  <c r="AB797" i="4" s="1"/>
  <c r="W798" i="4"/>
  <c r="AB798" i="4" s="1"/>
  <c r="W799" i="4"/>
  <c r="AB799" i="4" s="1"/>
  <c r="W800" i="4"/>
  <c r="AB800" i="4" s="1"/>
  <c r="W801" i="4"/>
  <c r="AB801" i="4" s="1"/>
  <c r="W802" i="4"/>
  <c r="AB802" i="4" s="1"/>
  <c r="W803" i="4"/>
  <c r="AB803" i="4" s="1"/>
  <c r="W804" i="4"/>
  <c r="AB804" i="4" s="1"/>
  <c r="W805" i="4"/>
  <c r="AB805" i="4" s="1"/>
  <c r="W806" i="4"/>
  <c r="AB806" i="4" s="1"/>
  <c r="W807" i="4"/>
  <c r="AB807" i="4" s="1"/>
  <c r="W808" i="4"/>
  <c r="AB808" i="4" s="1"/>
  <c r="W809" i="4"/>
  <c r="AB809" i="4" s="1"/>
  <c r="W810" i="4"/>
  <c r="AB810" i="4" s="1"/>
  <c r="W811" i="4"/>
  <c r="AB811" i="4" s="1"/>
  <c r="W812" i="4"/>
  <c r="AB812" i="4" s="1"/>
  <c r="W813" i="4"/>
  <c r="AB813" i="4" s="1"/>
  <c r="W814" i="4"/>
  <c r="AB814" i="4" s="1"/>
  <c r="W815" i="4"/>
  <c r="AB815" i="4" s="1"/>
  <c r="W816" i="4"/>
  <c r="AB816" i="4" s="1"/>
  <c r="W817" i="4"/>
  <c r="AB817" i="4" s="1"/>
  <c r="W818" i="4"/>
  <c r="AB818" i="4" s="1"/>
  <c r="W819" i="4"/>
  <c r="AB819" i="4" s="1"/>
  <c r="W820" i="4"/>
  <c r="AB820" i="4" s="1"/>
  <c r="W821" i="4"/>
  <c r="AB821" i="4" s="1"/>
  <c r="W822" i="4"/>
  <c r="AB822" i="4" s="1"/>
  <c r="W823" i="4"/>
  <c r="AB823" i="4" s="1"/>
  <c r="W824" i="4"/>
  <c r="AB824" i="4" s="1"/>
  <c r="W825" i="4"/>
  <c r="AB825" i="4" s="1"/>
  <c r="W826" i="4"/>
  <c r="AB826" i="4" s="1"/>
  <c r="W827" i="4"/>
  <c r="AB827" i="4" s="1"/>
  <c r="W828" i="4"/>
  <c r="AB828" i="4" s="1"/>
  <c r="W829" i="4"/>
  <c r="AB829" i="4" s="1"/>
  <c r="W830" i="4"/>
  <c r="AB830" i="4" s="1"/>
  <c r="W831" i="4"/>
  <c r="AB831" i="4" s="1"/>
  <c r="W832" i="4"/>
  <c r="AB832" i="4" s="1"/>
  <c r="W833" i="4"/>
  <c r="AB833" i="4" s="1"/>
  <c r="W834" i="4"/>
  <c r="AB834" i="4" s="1"/>
  <c r="W835" i="4"/>
  <c r="AB835" i="4" s="1"/>
  <c r="W836" i="4"/>
  <c r="AB836" i="4" s="1"/>
  <c r="W837" i="4"/>
  <c r="AB837" i="4" s="1"/>
  <c r="W838" i="4"/>
  <c r="AB838" i="4" s="1"/>
  <c r="W839" i="4"/>
  <c r="AB839" i="4" s="1"/>
  <c r="W840" i="4"/>
  <c r="AB840" i="4" s="1"/>
  <c r="W841" i="4"/>
  <c r="AB841" i="4" s="1"/>
  <c r="W842" i="4"/>
  <c r="AB842" i="4" s="1"/>
  <c r="W843" i="4"/>
  <c r="AB843" i="4" s="1"/>
  <c r="W844" i="4"/>
  <c r="AB844" i="4" s="1"/>
  <c r="W845" i="4"/>
  <c r="AB845" i="4" s="1"/>
  <c r="W846" i="4"/>
  <c r="AB846" i="4" s="1"/>
  <c r="W847" i="4"/>
  <c r="AB847" i="4" s="1"/>
  <c r="W848" i="4"/>
  <c r="AB848" i="4" s="1"/>
  <c r="W849" i="4"/>
  <c r="AB849" i="4" s="1"/>
  <c r="W850" i="4"/>
  <c r="AB850" i="4" s="1"/>
  <c r="W851" i="4"/>
  <c r="AB851" i="4" s="1"/>
  <c r="W852" i="4"/>
  <c r="AB852" i="4" s="1"/>
  <c r="W853" i="4"/>
  <c r="AB853" i="4" s="1"/>
  <c r="W854" i="4"/>
  <c r="AB854" i="4" s="1"/>
  <c r="W855" i="4"/>
  <c r="AB855" i="4" s="1"/>
  <c r="W856" i="4"/>
  <c r="AB856" i="4" s="1"/>
  <c r="W857" i="4"/>
  <c r="AB857" i="4" s="1"/>
  <c r="W858" i="4"/>
  <c r="AB858" i="4" s="1"/>
  <c r="W859" i="4"/>
  <c r="AB859" i="4" s="1"/>
  <c r="W860" i="4"/>
  <c r="AB860" i="4" s="1"/>
  <c r="W861" i="4"/>
  <c r="AB861" i="4" s="1"/>
  <c r="W862" i="4"/>
  <c r="AB862" i="4" s="1"/>
  <c r="W863" i="4"/>
  <c r="AB863" i="4" s="1"/>
  <c r="W864" i="4"/>
  <c r="AB864" i="4" s="1"/>
  <c r="W865" i="4"/>
  <c r="AB865" i="4" s="1"/>
  <c r="W866" i="4"/>
  <c r="AB866" i="4" s="1"/>
  <c r="W867" i="4"/>
  <c r="AB867" i="4" s="1"/>
  <c r="W868" i="4"/>
  <c r="AB868" i="4" s="1"/>
  <c r="W869" i="4"/>
  <c r="AB869" i="4" s="1"/>
  <c r="W870" i="4"/>
  <c r="AB870" i="4" s="1"/>
  <c r="W871" i="4"/>
  <c r="AB871" i="4" s="1"/>
  <c r="W872" i="4"/>
  <c r="AB872" i="4" s="1"/>
  <c r="W873" i="4"/>
  <c r="AB873" i="4" s="1"/>
  <c r="W874" i="4"/>
  <c r="AB874" i="4" s="1"/>
  <c r="W875" i="4"/>
  <c r="AB875" i="4" s="1"/>
  <c r="W876" i="4"/>
  <c r="AB876" i="4" s="1"/>
  <c r="W877" i="4"/>
  <c r="AB877" i="4" s="1"/>
  <c r="W878" i="4"/>
  <c r="AB878" i="4" s="1"/>
  <c r="W879" i="4"/>
  <c r="AB879" i="4" s="1"/>
  <c r="W880" i="4"/>
  <c r="AB880" i="4" s="1"/>
  <c r="W881" i="4"/>
  <c r="AB881" i="4" s="1"/>
  <c r="W882" i="4"/>
  <c r="AB882" i="4" s="1"/>
  <c r="W883" i="4"/>
  <c r="AB883" i="4" s="1"/>
  <c r="W884" i="4"/>
  <c r="AB884" i="4" s="1"/>
  <c r="W885" i="4"/>
  <c r="AB885" i="4" s="1"/>
  <c r="W886" i="4"/>
  <c r="AB886" i="4" s="1"/>
  <c r="W887" i="4"/>
  <c r="AB887" i="4" s="1"/>
  <c r="W888" i="4"/>
  <c r="AB888" i="4" s="1"/>
  <c r="W889" i="4"/>
  <c r="AB889" i="4" s="1"/>
  <c r="W890" i="4"/>
  <c r="AB890" i="4" s="1"/>
  <c r="W891" i="4"/>
  <c r="AB891" i="4" s="1"/>
  <c r="W892" i="4"/>
  <c r="AB892" i="4" s="1"/>
  <c r="W893" i="4"/>
  <c r="AB893" i="4" s="1"/>
  <c r="W894" i="4"/>
  <c r="AB894" i="4" s="1"/>
  <c r="W895" i="4"/>
  <c r="AB895" i="4" s="1"/>
  <c r="W896" i="4"/>
  <c r="AB896" i="4" s="1"/>
  <c r="W897" i="4"/>
  <c r="AB897" i="4" s="1"/>
  <c r="W898" i="4"/>
  <c r="AB898" i="4" s="1"/>
  <c r="W899" i="4"/>
  <c r="AB899" i="4" s="1"/>
  <c r="W900" i="4"/>
  <c r="AB900" i="4" s="1"/>
  <c r="W901" i="4"/>
  <c r="AB901" i="4" s="1"/>
  <c r="W902" i="4"/>
  <c r="AB902" i="4" s="1"/>
  <c r="W903" i="4"/>
  <c r="AB903" i="4" s="1"/>
  <c r="W904" i="4"/>
  <c r="AB904" i="4" s="1"/>
  <c r="W905" i="4"/>
  <c r="AB905" i="4" s="1"/>
  <c r="W906" i="4"/>
  <c r="AB906" i="4" s="1"/>
  <c r="W907" i="4"/>
  <c r="AB907" i="4" s="1"/>
  <c r="W908" i="4"/>
  <c r="AB908" i="4" s="1"/>
  <c r="W909" i="4"/>
  <c r="AB909" i="4" s="1"/>
  <c r="W910" i="4"/>
  <c r="AB910" i="4" s="1"/>
  <c r="W911" i="4"/>
  <c r="AB911" i="4" s="1"/>
  <c r="W912" i="4"/>
  <c r="AB912" i="4" s="1"/>
  <c r="W913" i="4"/>
  <c r="AB913" i="4" s="1"/>
  <c r="W914" i="4"/>
  <c r="AB914" i="4" s="1"/>
  <c r="W915" i="4"/>
  <c r="AB915" i="4" s="1"/>
  <c r="W916" i="4"/>
  <c r="AB916" i="4" s="1"/>
  <c r="W2" i="4"/>
  <c r="AB2" i="4" s="1"/>
  <c r="Z3" i="6" l="1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Z752" i="6"/>
  <c r="Z753" i="6"/>
  <c r="Z754" i="6"/>
  <c r="Z755" i="6"/>
  <c r="Z756" i="6"/>
  <c r="Z757" i="6"/>
  <c r="Z758" i="6"/>
  <c r="Z759" i="6"/>
  <c r="Z760" i="6"/>
  <c r="Z761" i="6"/>
  <c r="Z762" i="6"/>
  <c r="Z763" i="6"/>
  <c r="Z764" i="6"/>
  <c r="Z765" i="6"/>
  <c r="Z766" i="6"/>
  <c r="Z767" i="6"/>
  <c r="Z768" i="6"/>
  <c r="Z769" i="6"/>
  <c r="Z770" i="6"/>
  <c r="Z771" i="6"/>
  <c r="Z772" i="6"/>
  <c r="Z773" i="6"/>
  <c r="Z774" i="6"/>
  <c r="Z775" i="6"/>
  <c r="Z776" i="6"/>
  <c r="Z777" i="6"/>
  <c r="Z778" i="6"/>
  <c r="Z779" i="6"/>
  <c r="Z780" i="6"/>
  <c r="Z781" i="6"/>
  <c r="Z782" i="6"/>
  <c r="Z783" i="6"/>
  <c r="Z784" i="6"/>
  <c r="Z785" i="6"/>
  <c r="Z786" i="6"/>
  <c r="Z787" i="6"/>
  <c r="Z788" i="6"/>
  <c r="Z789" i="6"/>
  <c r="Z790" i="6"/>
  <c r="Z791" i="6"/>
  <c r="Z792" i="6"/>
  <c r="Z793" i="6"/>
  <c r="Z794" i="6"/>
  <c r="Z795" i="6"/>
  <c r="Z796" i="6"/>
  <c r="Z797" i="6"/>
  <c r="Z798" i="6"/>
  <c r="Z799" i="6"/>
  <c r="Z800" i="6"/>
  <c r="Z801" i="6"/>
  <c r="Z802" i="6"/>
  <c r="Z803" i="6"/>
  <c r="Z804" i="6"/>
  <c r="Z805" i="6"/>
  <c r="Z806" i="6"/>
  <c r="Z807" i="6"/>
  <c r="Z808" i="6"/>
  <c r="Z809" i="6"/>
  <c r="Z810" i="6"/>
  <c r="Z811" i="6"/>
  <c r="Z812" i="6"/>
  <c r="Z813" i="6"/>
  <c r="Z814" i="6"/>
  <c r="Z815" i="6"/>
  <c r="Z816" i="6"/>
  <c r="Z817" i="6"/>
  <c r="Z818" i="6"/>
  <c r="Z819" i="6"/>
  <c r="Z820" i="6"/>
  <c r="Z821" i="6"/>
  <c r="Z822" i="6"/>
  <c r="Z823" i="6"/>
  <c r="Z824" i="6"/>
  <c r="Z825" i="6"/>
  <c r="Z826" i="6"/>
  <c r="Z827" i="6"/>
  <c r="Z828" i="6"/>
  <c r="Z829" i="6"/>
  <c r="Z830" i="6"/>
  <c r="Z831" i="6"/>
  <c r="Z832" i="6"/>
  <c r="Z833" i="6"/>
  <c r="Z834" i="6"/>
  <c r="Z835" i="6"/>
  <c r="Z836" i="6"/>
  <c r="Z837" i="6"/>
  <c r="Z838" i="6"/>
  <c r="Z839" i="6"/>
  <c r="Z840" i="6"/>
  <c r="Z841" i="6"/>
  <c r="Z842" i="6"/>
  <c r="Z843" i="6"/>
  <c r="Z844" i="6"/>
  <c r="Z845" i="6"/>
  <c r="Z846" i="6"/>
  <c r="Z847" i="6"/>
  <c r="Z848" i="6"/>
  <c r="Z849" i="6"/>
  <c r="Z850" i="6"/>
  <c r="Z851" i="6"/>
  <c r="Z852" i="6"/>
  <c r="Z853" i="6"/>
  <c r="Z854" i="6"/>
  <c r="Z855" i="6"/>
  <c r="Z856" i="6"/>
  <c r="Z857" i="6"/>
  <c r="Z858" i="6"/>
  <c r="Z859" i="6"/>
  <c r="Z860" i="6"/>
  <c r="Z861" i="6"/>
  <c r="Z862" i="6"/>
  <c r="Z863" i="6"/>
  <c r="Z864" i="6"/>
  <c r="Z865" i="6"/>
  <c r="Z866" i="6"/>
  <c r="Z867" i="6"/>
  <c r="Z868" i="6"/>
  <c r="Z869" i="6"/>
  <c r="Z870" i="6"/>
  <c r="Z871" i="6"/>
  <c r="Z872" i="6"/>
  <c r="Z873" i="6"/>
  <c r="Z874" i="6"/>
  <c r="Z875" i="6"/>
  <c r="Z876" i="6"/>
  <c r="Z877" i="6"/>
  <c r="Z878" i="6"/>
  <c r="Z879" i="6"/>
  <c r="Z880" i="6"/>
  <c r="Z881" i="6"/>
  <c r="Z882" i="6"/>
  <c r="Z883" i="6"/>
  <c r="Z884" i="6"/>
  <c r="Z885" i="6"/>
  <c r="Z886" i="6"/>
  <c r="Z887" i="6"/>
  <c r="Z888" i="6"/>
  <c r="Z889" i="6"/>
  <c r="Z890" i="6"/>
  <c r="Z891" i="6"/>
  <c r="Z892" i="6"/>
  <c r="Z893" i="6"/>
  <c r="Z894" i="6"/>
  <c r="Z895" i="6"/>
  <c r="Z896" i="6"/>
  <c r="Z897" i="6"/>
  <c r="Z898" i="6"/>
  <c r="Z899" i="6"/>
  <c r="Z900" i="6"/>
  <c r="Z901" i="6"/>
  <c r="Z902" i="6"/>
  <c r="Z903" i="6"/>
  <c r="Z904" i="6"/>
  <c r="Z905" i="6"/>
  <c r="Z906" i="6"/>
  <c r="Z907" i="6"/>
  <c r="Z908" i="6"/>
  <c r="Z909" i="6"/>
  <c r="Z910" i="6"/>
  <c r="Z911" i="6"/>
  <c r="Z912" i="6"/>
  <c r="Z913" i="6"/>
  <c r="Z914" i="6"/>
  <c r="Z915" i="6"/>
  <c r="Z916" i="6"/>
  <c r="Z2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Y752" i="6"/>
  <c r="Y753" i="6"/>
  <c r="Y754" i="6"/>
  <c r="Y755" i="6"/>
  <c r="Y756" i="6"/>
  <c r="Y757" i="6"/>
  <c r="Y758" i="6"/>
  <c r="Y759" i="6"/>
  <c r="Y760" i="6"/>
  <c r="Y761" i="6"/>
  <c r="Y762" i="6"/>
  <c r="Y763" i="6"/>
  <c r="Y764" i="6"/>
  <c r="Y765" i="6"/>
  <c r="Y766" i="6"/>
  <c r="Y767" i="6"/>
  <c r="Y768" i="6"/>
  <c r="Y769" i="6"/>
  <c r="Y770" i="6"/>
  <c r="Y771" i="6"/>
  <c r="Y772" i="6"/>
  <c r="Y773" i="6"/>
  <c r="Y774" i="6"/>
  <c r="Y775" i="6"/>
  <c r="Y776" i="6"/>
  <c r="Y777" i="6"/>
  <c r="Y778" i="6"/>
  <c r="Y779" i="6"/>
  <c r="Y780" i="6"/>
  <c r="Y781" i="6"/>
  <c r="Y782" i="6"/>
  <c r="Y783" i="6"/>
  <c r="Y784" i="6"/>
  <c r="Y785" i="6"/>
  <c r="Y786" i="6"/>
  <c r="Y787" i="6"/>
  <c r="Y788" i="6"/>
  <c r="Y789" i="6"/>
  <c r="Y790" i="6"/>
  <c r="Y791" i="6"/>
  <c r="Y792" i="6"/>
  <c r="Y793" i="6"/>
  <c r="Y794" i="6"/>
  <c r="Y795" i="6"/>
  <c r="Y796" i="6"/>
  <c r="Y797" i="6"/>
  <c r="Y798" i="6"/>
  <c r="Y799" i="6"/>
  <c r="Y800" i="6"/>
  <c r="Y801" i="6"/>
  <c r="Y802" i="6"/>
  <c r="Y803" i="6"/>
  <c r="Y804" i="6"/>
  <c r="Y805" i="6"/>
  <c r="Y806" i="6"/>
  <c r="Y807" i="6"/>
  <c r="Y808" i="6"/>
  <c r="Y809" i="6"/>
  <c r="Y810" i="6"/>
  <c r="Y811" i="6"/>
  <c r="Y812" i="6"/>
  <c r="Y813" i="6"/>
  <c r="Y814" i="6"/>
  <c r="Y815" i="6"/>
  <c r="Y816" i="6"/>
  <c r="Y817" i="6"/>
  <c r="Y818" i="6"/>
  <c r="Y819" i="6"/>
  <c r="Y820" i="6"/>
  <c r="Y821" i="6"/>
  <c r="Y822" i="6"/>
  <c r="Y823" i="6"/>
  <c r="Y824" i="6"/>
  <c r="Y825" i="6"/>
  <c r="Y826" i="6"/>
  <c r="Y827" i="6"/>
  <c r="Y828" i="6"/>
  <c r="Y829" i="6"/>
  <c r="Y830" i="6"/>
  <c r="Y831" i="6"/>
  <c r="Y832" i="6"/>
  <c r="Y833" i="6"/>
  <c r="Y834" i="6"/>
  <c r="Y835" i="6"/>
  <c r="Y836" i="6"/>
  <c r="Y837" i="6"/>
  <c r="Y838" i="6"/>
  <c r="Y839" i="6"/>
  <c r="Y840" i="6"/>
  <c r="Y841" i="6"/>
  <c r="Y842" i="6"/>
  <c r="Y843" i="6"/>
  <c r="Y844" i="6"/>
  <c r="Y845" i="6"/>
  <c r="Y846" i="6"/>
  <c r="Y847" i="6"/>
  <c r="Y848" i="6"/>
  <c r="Y849" i="6"/>
  <c r="Y850" i="6"/>
  <c r="Y851" i="6"/>
  <c r="Y852" i="6"/>
  <c r="Y853" i="6"/>
  <c r="Y854" i="6"/>
  <c r="Y855" i="6"/>
  <c r="Y856" i="6"/>
  <c r="Y857" i="6"/>
  <c r="Y858" i="6"/>
  <c r="Y859" i="6"/>
  <c r="Y860" i="6"/>
  <c r="Y861" i="6"/>
  <c r="Y862" i="6"/>
  <c r="Y863" i="6"/>
  <c r="Y864" i="6"/>
  <c r="Y865" i="6"/>
  <c r="Y866" i="6"/>
  <c r="Y867" i="6"/>
  <c r="Y868" i="6"/>
  <c r="Y869" i="6"/>
  <c r="Y870" i="6"/>
  <c r="Y871" i="6"/>
  <c r="Y872" i="6"/>
  <c r="Y873" i="6"/>
  <c r="Y874" i="6"/>
  <c r="Y875" i="6"/>
  <c r="Y876" i="6"/>
  <c r="Y877" i="6"/>
  <c r="Y878" i="6"/>
  <c r="Y879" i="6"/>
  <c r="Y880" i="6"/>
  <c r="Y881" i="6"/>
  <c r="Y882" i="6"/>
  <c r="Y883" i="6"/>
  <c r="Y884" i="6"/>
  <c r="Y885" i="6"/>
  <c r="Y886" i="6"/>
  <c r="Y887" i="6"/>
  <c r="Y888" i="6"/>
  <c r="Y889" i="6"/>
  <c r="Y890" i="6"/>
  <c r="Y891" i="6"/>
  <c r="Y892" i="6"/>
  <c r="Y893" i="6"/>
  <c r="Y894" i="6"/>
  <c r="Y895" i="6"/>
  <c r="Y896" i="6"/>
  <c r="Y897" i="6"/>
  <c r="Y898" i="6"/>
  <c r="Y899" i="6"/>
  <c r="Y900" i="6"/>
  <c r="Y901" i="6"/>
  <c r="Y902" i="6"/>
  <c r="Y903" i="6"/>
  <c r="Y904" i="6"/>
  <c r="Y905" i="6"/>
  <c r="Y906" i="6"/>
  <c r="Y907" i="6"/>
  <c r="Y908" i="6"/>
  <c r="Y909" i="6"/>
  <c r="Y910" i="6"/>
  <c r="Y911" i="6"/>
  <c r="Y912" i="6"/>
  <c r="Y913" i="6"/>
  <c r="Y914" i="6"/>
  <c r="Y915" i="6"/>
  <c r="Y916" i="6"/>
  <c r="Y2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X752" i="6"/>
  <c r="X753" i="6"/>
  <c r="X754" i="6"/>
  <c r="X755" i="6"/>
  <c r="X756" i="6"/>
  <c r="X757" i="6"/>
  <c r="X758" i="6"/>
  <c r="X759" i="6"/>
  <c r="X760" i="6"/>
  <c r="X761" i="6"/>
  <c r="X762" i="6"/>
  <c r="X763" i="6"/>
  <c r="X764" i="6"/>
  <c r="X765" i="6"/>
  <c r="X766" i="6"/>
  <c r="X767" i="6"/>
  <c r="X768" i="6"/>
  <c r="X769" i="6"/>
  <c r="X770" i="6"/>
  <c r="X771" i="6"/>
  <c r="X772" i="6"/>
  <c r="X773" i="6"/>
  <c r="X774" i="6"/>
  <c r="X775" i="6"/>
  <c r="X776" i="6"/>
  <c r="X777" i="6"/>
  <c r="X778" i="6"/>
  <c r="X779" i="6"/>
  <c r="X780" i="6"/>
  <c r="X781" i="6"/>
  <c r="X782" i="6"/>
  <c r="X783" i="6"/>
  <c r="X784" i="6"/>
  <c r="X785" i="6"/>
  <c r="X786" i="6"/>
  <c r="X787" i="6"/>
  <c r="X788" i="6"/>
  <c r="X789" i="6"/>
  <c r="X790" i="6"/>
  <c r="X791" i="6"/>
  <c r="X792" i="6"/>
  <c r="X793" i="6"/>
  <c r="X794" i="6"/>
  <c r="X795" i="6"/>
  <c r="X796" i="6"/>
  <c r="X797" i="6"/>
  <c r="X798" i="6"/>
  <c r="X799" i="6"/>
  <c r="X800" i="6"/>
  <c r="X801" i="6"/>
  <c r="X802" i="6"/>
  <c r="X803" i="6"/>
  <c r="X804" i="6"/>
  <c r="X805" i="6"/>
  <c r="X806" i="6"/>
  <c r="X807" i="6"/>
  <c r="X808" i="6"/>
  <c r="X809" i="6"/>
  <c r="X810" i="6"/>
  <c r="X811" i="6"/>
  <c r="X812" i="6"/>
  <c r="X813" i="6"/>
  <c r="X814" i="6"/>
  <c r="X815" i="6"/>
  <c r="X816" i="6"/>
  <c r="X817" i="6"/>
  <c r="X818" i="6"/>
  <c r="X819" i="6"/>
  <c r="X820" i="6"/>
  <c r="X821" i="6"/>
  <c r="X822" i="6"/>
  <c r="X823" i="6"/>
  <c r="X824" i="6"/>
  <c r="X825" i="6"/>
  <c r="X826" i="6"/>
  <c r="X827" i="6"/>
  <c r="X828" i="6"/>
  <c r="X829" i="6"/>
  <c r="X830" i="6"/>
  <c r="X831" i="6"/>
  <c r="X832" i="6"/>
  <c r="X833" i="6"/>
  <c r="X834" i="6"/>
  <c r="X835" i="6"/>
  <c r="X836" i="6"/>
  <c r="X837" i="6"/>
  <c r="X838" i="6"/>
  <c r="X839" i="6"/>
  <c r="X840" i="6"/>
  <c r="X841" i="6"/>
  <c r="X842" i="6"/>
  <c r="X843" i="6"/>
  <c r="X844" i="6"/>
  <c r="X845" i="6"/>
  <c r="X846" i="6"/>
  <c r="X847" i="6"/>
  <c r="X848" i="6"/>
  <c r="X849" i="6"/>
  <c r="X850" i="6"/>
  <c r="X851" i="6"/>
  <c r="X852" i="6"/>
  <c r="X853" i="6"/>
  <c r="X854" i="6"/>
  <c r="X855" i="6"/>
  <c r="X856" i="6"/>
  <c r="X857" i="6"/>
  <c r="X858" i="6"/>
  <c r="X859" i="6"/>
  <c r="X860" i="6"/>
  <c r="X861" i="6"/>
  <c r="X862" i="6"/>
  <c r="X863" i="6"/>
  <c r="X864" i="6"/>
  <c r="X865" i="6"/>
  <c r="X866" i="6"/>
  <c r="X867" i="6"/>
  <c r="X868" i="6"/>
  <c r="X869" i="6"/>
  <c r="X870" i="6"/>
  <c r="X871" i="6"/>
  <c r="X872" i="6"/>
  <c r="X873" i="6"/>
  <c r="X874" i="6"/>
  <c r="X875" i="6"/>
  <c r="X876" i="6"/>
  <c r="X877" i="6"/>
  <c r="X878" i="6"/>
  <c r="X879" i="6"/>
  <c r="X880" i="6"/>
  <c r="X881" i="6"/>
  <c r="X882" i="6"/>
  <c r="X883" i="6"/>
  <c r="X884" i="6"/>
  <c r="X885" i="6"/>
  <c r="X886" i="6"/>
  <c r="X887" i="6"/>
  <c r="X888" i="6"/>
  <c r="X889" i="6"/>
  <c r="X890" i="6"/>
  <c r="X891" i="6"/>
  <c r="X892" i="6"/>
  <c r="X893" i="6"/>
  <c r="X894" i="6"/>
  <c r="X895" i="6"/>
  <c r="X896" i="6"/>
  <c r="X897" i="6"/>
  <c r="X898" i="6"/>
  <c r="X899" i="6"/>
  <c r="X900" i="6"/>
  <c r="X901" i="6"/>
  <c r="X902" i="6"/>
  <c r="X903" i="6"/>
  <c r="X904" i="6"/>
  <c r="X905" i="6"/>
  <c r="X906" i="6"/>
  <c r="X907" i="6"/>
  <c r="X908" i="6"/>
  <c r="X909" i="6"/>
  <c r="X910" i="6"/>
  <c r="X911" i="6"/>
  <c r="X912" i="6"/>
  <c r="X913" i="6"/>
  <c r="X914" i="6"/>
  <c r="X915" i="6"/>
  <c r="X916" i="6"/>
  <c r="X2" i="6"/>
  <c r="W3" i="6"/>
  <c r="AB3" i="6" s="1"/>
  <c r="W4" i="6"/>
  <c r="AB4" i="6" s="1"/>
  <c r="W5" i="6"/>
  <c r="AB5" i="6" s="1"/>
  <c r="W6" i="6"/>
  <c r="AB6" i="6" s="1"/>
  <c r="W7" i="6"/>
  <c r="AB7" i="6" s="1"/>
  <c r="W8" i="6"/>
  <c r="AB8" i="6" s="1"/>
  <c r="W9" i="6"/>
  <c r="AB9" i="6" s="1"/>
  <c r="W10" i="6"/>
  <c r="AB10" i="6" s="1"/>
  <c r="W11" i="6"/>
  <c r="AB11" i="6" s="1"/>
  <c r="W12" i="6"/>
  <c r="AB12" i="6" s="1"/>
  <c r="W13" i="6"/>
  <c r="AB13" i="6" s="1"/>
  <c r="W14" i="6"/>
  <c r="AB14" i="6" s="1"/>
  <c r="W15" i="6"/>
  <c r="AB15" i="6" s="1"/>
  <c r="W16" i="6"/>
  <c r="AB16" i="6" s="1"/>
  <c r="W17" i="6"/>
  <c r="AB17" i="6" s="1"/>
  <c r="W18" i="6"/>
  <c r="AB18" i="6" s="1"/>
  <c r="W19" i="6"/>
  <c r="AB19" i="6" s="1"/>
  <c r="W20" i="6"/>
  <c r="AB20" i="6" s="1"/>
  <c r="W21" i="6"/>
  <c r="AB21" i="6" s="1"/>
  <c r="W22" i="6"/>
  <c r="AB22" i="6" s="1"/>
  <c r="W23" i="6"/>
  <c r="AB23" i="6" s="1"/>
  <c r="W24" i="6"/>
  <c r="AB24" i="6" s="1"/>
  <c r="W25" i="6"/>
  <c r="AB25" i="6" s="1"/>
  <c r="W26" i="6"/>
  <c r="AB26" i="6" s="1"/>
  <c r="W27" i="6"/>
  <c r="AB27" i="6" s="1"/>
  <c r="W28" i="6"/>
  <c r="AB28" i="6" s="1"/>
  <c r="W29" i="6"/>
  <c r="AB29" i="6" s="1"/>
  <c r="W30" i="6"/>
  <c r="AB30" i="6" s="1"/>
  <c r="W31" i="6"/>
  <c r="AB31" i="6" s="1"/>
  <c r="W32" i="6"/>
  <c r="AB32" i="6" s="1"/>
  <c r="W33" i="6"/>
  <c r="AB33" i="6" s="1"/>
  <c r="W34" i="6"/>
  <c r="AB34" i="6" s="1"/>
  <c r="W35" i="6"/>
  <c r="AB35" i="6" s="1"/>
  <c r="W36" i="6"/>
  <c r="AB36" i="6" s="1"/>
  <c r="W37" i="6"/>
  <c r="AB37" i="6" s="1"/>
  <c r="W38" i="6"/>
  <c r="AB38" i="6" s="1"/>
  <c r="W39" i="6"/>
  <c r="AB39" i="6" s="1"/>
  <c r="W40" i="6"/>
  <c r="AB40" i="6" s="1"/>
  <c r="W41" i="6"/>
  <c r="AB41" i="6" s="1"/>
  <c r="W42" i="6"/>
  <c r="AB42" i="6" s="1"/>
  <c r="W43" i="6"/>
  <c r="AB43" i="6" s="1"/>
  <c r="W44" i="6"/>
  <c r="AB44" i="6" s="1"/>
  <c r="W45" i="6"/>
  <c r="AB45" i="6" s="1"/>
  <c r="W46" i="6"/>
  <c r="AB46" i="6" s="1"/>
  <c r="W47" i="6"/>
  <c r="AB47" i="6" s="1"/>
  <c r="W48" i="6"/>
  <c r="AB48" i="6" s="1"/>
  <c r="W49" i="6"/>
  <c r="AB49" i="6" s="1"/>
  <c r="W50" i="6"/>
  <c r="AB50" i="6" s="1"/>
  <c r="W51" i="6"/>
  <c r="AB51" i="6" s="1"/>
  <c r="W52" i="6"/>
  <c r="AB52" i="6" s="1"/>
  <c r="W53" i="6"/>
  <c r="AB53" i="6" s="1"/>
  <c r="W54" i="6"/>
  <c r="AB54" i="6" s="1"/>
  <c r="W55" i="6"/>
  <c r="AB55" i="6" s="1"/>
  <c r="W56" i="6"/>
  <c r="AB56" i="6" s="1"/>
  <c r="W57" i="6"/>
  <c r="AB57" i="6" s="1"/>
  <c r="W58" i="6"/>
  <c r="AB58" i="6" s="1"/>
  <c r="W59" i="6"/>
  <c r="AB59" i="6" s="1"/>
  <c r="W60" i="6"/>
  <c r="AB60" i="6" s="1"/>
  <c r="W61" i="6"/>
  <c r="AB61" i="6" s="1"/>
  <c r="W62" i="6"/>
  <c r="AB62" i="6" s="1"/>
  <c r="W63" i="6"/>
  <c r="AB63" i="6" s="1"/>
  <c r="W64" i="6"/>
  <c r="AB64" i="6" s="1"/>
  <c r="W65" i="6"/>
  <c r="AB65" i="6" s="1"/>
  <c r="W66" i="6"/>
  <c r="AB66" i="6" s="1"/>
  <c r="W67" i="6"/>
  <c r="AB67" i="6" s="1"/>
  <c r="W68" i="6"/>
  <c r="AB68" i="6" s="1"/>
  <c r="W69" i="6"/>
  <c r="AB69" i="6" s="1"/>
  <c r="W70" i="6"/>
  <c r="AB70" i="6" s="1"/>
  <c r="W71" i="6"/>
  <c r="AB71" i="6" s="1"/>
  <c r="W72" i="6"/>
  <c r="AB72" i="6" s="1"/>
  <c r="W73" i="6"/>
  <c r="AB73" i="6" s="1"/>
  <c r="W74" i="6"/>
  <c r="AB74" i="6" s="1"/>
  <c r="W75" i="6"/>
  <c r="AB75" i="6" s="1"/>
  <c r="W76" i="6"/>
  <c r="AB76" i="6" s="1"/>
  <c r="W77" i="6"/>
  <c r="AB77" i="6" s="1"/>
  <c r="W78" i="6"/>
  <c r="AB78" i="6" s="1"/>
  <c r="W79" i="6"/>
  <c r="AB79" i="6" s="1"/>
  <c r="W80" i="6"/>
  <c r="AB80" i="6" s="1"/>
  <c r="W81" i="6"/>
  <c r="AB81" i="6" s="1"/>
  <c r="W82" i="6"/>
  <c r="AB82" i="6" s="1"/>
  <c r="W83" i="6"/>
  <c r="AB83" i="6" s="1"/>
  <c r="W84" i="6"/>
  <c r="AB84" i="6" s="1"/>
  <c r="W85" i="6"/>
  <c r="AB85" i="6" s="1"/>
  <c r="W86" i="6"/>
  <c r="AB86" i="6" s="1"/>
  <c r="W87" i="6"/>
  <c r="AB87" i="6" s="1"/>
  <c r="W88" i="6"/>
  <c r="AB88" i="6" s="1"/>
  <c r="W89" i="6"/>
  <c r="AB89" i="6" s="1"/>
  <c r="W90" i="6"/>
  <c r="AB90" i="6" s="1"/>
  <c r="W91" i="6"/>
  <c r="AB91" i="6" s="1"/>
  <c r="W92" i="6"/>
  <c r="AB92" i="6" s="1"/>
  <c r="W93" i="6"/>
  <c r="AB93" i="6" s="1"/>
  <c r="W94" i="6"/>
  <c r="AB94" i="6" s="1"/>
  <c r="W95" i="6"/>
  <c r="AB95" i="6" s="1"/>
  <c r="W96" i="6"/>
  <c r="AB96" i="6" s="1"/>
  <c r="W97" i="6"/>
  <c r="AB97" i="6" s="1"/>
  <c r="W98" i="6"/>
  <c r="AB98" i="6" s="1"/>
  <c r="W99" i="6"/>
  <c r="AB99" i="6" s="1"/>
  <c r="W100" i="6"/>
  <c r="AB100" i="6" s="1"/>
  <c r="W101" i="6"/>
  <c r="AB101" i="6" s="1"/>
  <c r="W102" i="6"/>
  <c r="AB102" i="6" s="1"/>
  <c r="W103" i="6"/>
  <c r="AB103" i="6" s="1"/>
  <c r="W104" i="6"/>
  <c r="AB104" i="6" s="1"/>
  <c r="W105" i="6"/>
  <c r="AB105" i="6" s="1"/>
  <c r="W106" i="6"/>
  <c r="AB106" i="6" s="1"/>
  <c r="W107" i="6"/>
  <c r="AB107" i="6" s="1"/>
  <c r="W108" i="6"/>
  <c r="AB108" i="6" s="1"/>
  <c r="W109" i="6"/>
  <c r="AB109" i="6" s="1"/>
  <c r="W110" i="6"/>
  <c r="AB110" i="6" s="1"/>
  <c r="W111" i="6"/>
  <c r="AB111" i="6" s="1"/>
  <c r="W112" i="6"/>
  <c r="AB112" i="6" s="1"/>
  <c r="W113" i="6"/>
  <c r="AB113" i="6" s="1"/>
  <c r="W114" i="6"/>
  <c r="AB114" i="6" s="1"/>
  <c r="W115" i="6"/>
  <c r="AB115" i="6" s="1"/>
  <c r="W116" i="6"/>
  <c r="AB116" i="6" s="1"/>
  <c r="W117" i="6"/>
  <c r="AB117" i="6" s="1"/>
  <c r="W118" i="6"/>
  <c r="AB118" i="6" s="1"/>
  <c r="W119" i="6"/>
  <c r="AB119" i="6" s="1"/>
  <c r="W120" i="6"/>
  <c r="AB120" i="6" s="1"/>
  <c r="W121" i="6"/>
  <c r="AB121" i="6" s="1"/>
  <c r="W122" i="6"/>
  <c r="AB122" i="6" s="1"/>
  <c r="W123" i="6"/>
  <c r="AB123" i="6" s="1"/>
  <c r="W124" i="6"/>
  <c r="AB124" i="6" s="1"/>
  <c r="W125" i="6"/>
  <c r="AB125" i="6" s="1"/>
  <c r="W126" i="6"/>
  <c r="AB126" i="6" s="1"/>
  <c r="W127" i="6"/>
  <c r="AB127" i="6" s="1"/>
  <c r="W128" i="6"/>
  <c r="AB128" i="6" s="1"/>
  <c r="W129" i="6"/>
  <c r="AB129" i="6" s="1"/>
  <c r="W130" i="6"/>
  <c r="AB130" i="6" s="1"/>
  <c r="W131" i="6"/>
  <c r="AB131" i="6" s="1"/>
  <c r="W132" i="6"/>
  <c r="AB132" i="6" s="1"/>
  <c r="W133" i="6"/>
  <c r="AB133" i="6" s="1"/>
  <c r="W134" i="6"/>
  <c r="AB134" i="6" s="1"/>
  <c r="W135" i="6"/>
  <c r="AB135" i="6" s="1"/>
  <c r="W136" i="6"/>
  <c r="AB136" i="6" s="1"/>
  <c r="W137" i="6"/>
  <c r="AB137" i="6" s="1"/>
  <c r="W138" i="6"/>
  <c r="AB138" i="6" s="1"/>
  <c r="W139" i="6"/>
  <c r="AB139" i="6" s="1"/>
  <c r="W140" i="6"/>
  <c r="AB140" i="6" s="1"/>
  <c r="W141" i="6"/>
  <c r="AB141" i="6" s="1"/>
  <c r="W142" i="6"/>
  <c r="AB142" i="6" s="1"/>
  <c r="W143" i="6"/>
  <c r="AB143" i="6" s="1"/>
  <c r="W144" i="6"/>
  <c r="AB144" i="6" s="1"/>
  <c r="W145" i="6"/>
  <c r="AB145" i="6" s="1"/>
  <c r="W146" i="6"/>
  <c r="AB146" i="6" s="1"/>
  <c r="W147" i="6"/>
  <c r="AB147" i="6" s="1"/>
  <c r="W148" i="6"/>
  <c r="AB148" i="6" s="1"/>
  <c r="W149" i="6"/>
  <c r="AB149" i="6" s="1"/>
  <c r="W150" i="6"/>
  <c r="AB150" i="6" s="1"/>
  <c r="W151" i="6"/>
  <c r="AB151" i="6" s="1"/>
  <c r="W152" i="6"/>
  <c r="AB152" i="6" s="1"/>
  <c r="W153" i="6"/>
  <c r="AB153" i="6" s="1"/>
  <c r="W154" i="6"/>
  <c r="AB154" i="6" s="1"/>
  <c r="W155" i="6"/>
  <c r="AB155" i="6" s="1"/>
  <c r="W156" i="6"/>
  <c r="AB156" i="6" s="1"/>
  <c r="W157" i="6"/>
  <c r="AB157" i="6" s="1"/>
  <c r="W158" i="6"/>
  <c r="AB158" i="6" s="1"/>
  <c r="W159" i="6"/>
  <c r="AB159" i="6" s="1"/>
  <c r="W160" i="6"/>
  <c r="AB160" i="6" s="1"/>
  <c r="W161" i="6"/>
  <c r="AB161" i="6" s="1"/>
  <c r="W162" i="6"/>
  <c r="AB162" i="6" s="1"/>
  <c r="W163" i="6"/>
  <c r="AB163" i="6" s="1"/>
  <c r="W164" i="6"/>
  <c r="AB164" i="6" s="1"/>
  <c r="W165" i="6"/>
  <c r="AB165" i="6" s="1"/>
  <c r="W166" i="6"/>
  <c r="AB166" i="6" s="1"/>
  <c r="W167" i="6"/>
  <c r="AB167" i="6" s="1"/>
  <c r="W168" i="6"/>
  <c r="AB168" i="6" s="1"/>
  <c r="W169" i="6"/>
  <c r="AB169" i="6" s="1"/>
  <c r="W170" i="6"/>
  <c r="AB170" i="6" s="1"/>
  <c r="W171" i="6"/>
  <c r="AB171" i="6" s="1"/>
  <c r="W172" i="6"/>
  <c r="AB172" i="6" s="1"/>
  <c r="W173" i="6"/>
  <c r="AB173" i="6" s="1"/>
  <c r="W174" i="6"/>
  <c r="AB174" i="6" s="1"/>
  <c r="W175" i="6"/>
  <c r="AB175" i="6" s="1"/>
  <c r="W176" i="6"/>
  <c r="AB176" i="6" s="1"/>
  <c r="W177" i="6"/>
  <c r="AB177" i="6" s="1"/>
  <c r="W178" i="6"/>
  <c r="AB178" i="6" s="1"/>
  <c r="W179" i="6"/>
  <c r="AB179" i="6" s="1"/>
  <c r="W180" i="6"/>
  <c r="AB180" i="6" s="1"/>
  <c r="W181" i="6"/>
  <c r="AB181" i="6" s="1"/>
  <c r="W182" i="6"/>
  <c r="AB182" i="6" s="1"/>
  <c r="W183" i="6"/>
  <c r="AB183" i="6" s="1"/>
  <c r="W184" i="6"/>
  <c r="AB184" i="6" s="1"/>
  <c r="W185" i="6"/>
  <c r="AB185" i="6" s="1"/>
  <c r="W186" i="6"/>
  <c r="AB186" i="6" s="1"/>
  <c r="W187" i="6"/>
  <c r="AB187" i="6" s="1"/>
  <c r="W188" i="6"/>
  <c r="AB188" i="6" s="1"/>
  <c r="W189" i="6"/>
  <c r="AB189" i="6" s="1"/>
  <c r="W190" i="6"/>
  <c r="AB190" i="6" s="1"/>
  <c r="W191" i="6"/>
  <c r="AB191" i="6" s="1"/>
  <c r="W192" i="6"/>
  <c r="AB192" i="6" s="1"/>
  <c r="W193" i="6"/>
  <c r="AB193" i="6" s="1"/>
  <c r="W194" i="6"/>
  <c r="AB194" i="6" s="1"/>
  <c r="W195" i="6"/>
  <c r="AB195" i="6" s="1"/>
  <c r="W196" i="6"/>
  <c r="AB196" i="6" s="1"/>
  <c r="W197" i="6"/>
  <c r="AB197" i="6" s="1"/>
  <c r="W198" i="6"/>
  <c r="AB198" i="6" s="1"/>
  <c r="W199" i="6"/>
  <c r="AB199" i="6" s="1"/>
  <c r="W200" i="6"/>
  <c r="AB200" i="6" s="1"/>
  <c r="W201" i="6"/>
  <c r="AB201" i="6" s="1"/>
  <c r="W202" i="6"/>
  <c r="AB202" i="6" s="1"/>
  <c r="W203" i="6"/>
  <c r="AB203" i="6" s="1"/>
  <c r="W204" i="6"/>
  <c r="AB204" i="6" s="1"/>
  <c r="W205" i="6"/>
  <c r="AB205" i="6" s="1"/>
  <c r="W206" i="6"/>
  <c r="AB206" i="6" s="1"/>
  <c r="W207" i="6"/>
  <c r="AB207" i="6" s="1"/>
  <c r="W208" i="6"/>
  <c r="AB208" i="6" s="1"/>
  <c r="W209" i="6"/>
  <c r="AB209" i="6" s="1"/>
  <c r="W210" i="6"/>
  <c r="AB210" i="6" s="1"/>
  <c r="W211" i="6"/>
  <c r="AB211" i="6" s="1"/>
  <c r="W212" i="6"/>
  <c r="AB212" i="6" s="1"/>
  <c r="W213" i="6"/>
  <c r="AB213" i="6" s="1"/>
  <c r="W214" i="6"/>
  <c r="AB214" i="6" s="1"/>
  <c r="W215" i="6"/>
  <c r="AB215" i="6" s="1"/>
  <c r="W216" i="6"/>
  <c r="AB216" i="6" s="1"/>
  <c r="W217" i="6"/>
  <c r="AB217" i="6" s="1"/>
  <c r="W218" i="6"/>
  <c r="AB218" i="6" s="1"/>
  <c r="W219" i="6"/>
  <c r="AB219" i="6" s="1"/>
  <c r="W220" i="6"/>
  <c r="AB220" i="6" s="1"/>
  <c r="W221" i="6"/>
  <c r="AB221" i="6" s="1"/>
  <c r="W222" i="6"/>
  <c r="AB222" i="6" s="1"/>
  <c r="W223" i="6"/>
  <c r="AB223" i="6" s="1"/>
  <c r="W224" i="6"/>
  <c r="AB224" i="6" s="1"/>
  <c r="W225" i="6"/>
  <c r="AB225" i="6" s="1"/>
  <c r="W226" i="6"/>
  <c r="AB226" i="6" s="1"/>
  <c r="W227" i="6"/>
  <c r="AB227" i="6" s="1"/>
  <c r="W228" i="6"/>
  <c r="AB228" i="6" s="1"/>
  <c r="W229" i="6"/>
  <c r="AB229" i="6" s="1"/>
  <c r="W230" i="6"/>
  <c r="AB230" i="6" s="1"/>
  <c r="W231" i="6"/>
  <c r="AB231" i="6" s="1"/>
  <c r="W232" i="6"/>
  <c r="AB232" i="6" s="1"/>
  <c r="W233" i="6"/>
  <c r="AB233" i="6" s="1"/>
  <c r="W234" i="6"/>
  <c r="AB234" i="6" s="1"/>
  <c r="W235" i="6"/>
  <c r="AB235" i="6" s="1"/>
  <c r="W236" i="6"/>
  <c r="AB236" i="6" s="1"/>
  <c r="W237" i="6"/>
  <c r="AB237" i="6" s="1"/>
  <c r="W238" i="6"/>
  <c r="AB238" i="6" s="1"/>
  <c r="W239" i="6"/>
  <c r="AB239" i="6" s="1"/>
  <c r="W240" i="6"/>
  <c r="AB240" i="6" s="1"/>
  <c r="W241" i="6"/>
  <c r="AB241" i="6" s="1"/>
  <c r="W242" i="6"/>
  <c r="AB242" i="6" s="1"/>
  <c r="W243" i="6"/>
  <c r="AB243" i="6" s="1"/>
  <c r="W244" i="6"/>
  <c r="AB244" i="6" s="1"/>
  <c r="W245" i="6"/>
  <c r="AB245" i="6" s="1"/>
  <c r="W246" i="6"/>
  <c r="AB246" i="6" s="1"/>
  <c r="W247" i="6"/>
  <c r="AB247" i="6" s="1"/>
  <c r="W248" i="6"/>
  <c r="AB248" i="6" s="1"/>
  <c r="W249" i="6"/>
  <c r="AB249" i="6" s="1"/>
  <c r="W250" i="6"/>
  <c r="AB250" i="6" s="1"/>
  <c r="W251" i="6"/>
  <c r="AB251" i="6" s="1"/>
  <c r="W252" i="6"/>
  <c r="AB252" i="6" s="1"/>
  <c r="W253" i="6"/>
  <c r="AB253" i="6" s="1"/>
  <c r="W254" i="6"/>
  <c r="AB254" i="6" s="1"/>
  <c r="W255" i="6"/>
  <c r="AB255" i="6" s="1"/>
  <c r="W256" i="6"/>
  <c r="AB256" i="6" s="1"/>
  <c r="W257" i="6"/>
  <c r="AB257" i="6" s="1"/>
  <c r="W258" i="6"/>
  <c r="AB258" i="6" s="1"/>
  <c r="W259" i="6"/>
  <c r="AB259" i="6" s="1"/>
  <c r="W260" i="6"/>
  <c r="AB260" i="6" s="1"/>
  <c r="W261" i="6"/>
  <c r="AB261" i="6" s="1"/>
  <c r="W262" i="6"/>
  <c r="AB262" i="6" s="1"/>
  <c r="W263" i="6"/>
  <c r="AB263" i="6" s="1"/>
  <c r="W264" i="6"/>
  <c r="AB264" i="6" s="1"/>
  <c r="W265" i="6"/>
  <c r="AB265" i="6" s="1"/>
  <c r="W266" i="6"/>
  <c r="AB266" i="6" s="1"/>
  <c r="W267" i="6"/>
  <c r="AB267" i="6" s="1"/>
  <c r="W268" i="6"/>
  <c r="AB268" i="6" s="1"/>
  <c r="W269" i="6"/>
  <c r="AB269" i="6" s="1"/>
  <c r="W270" i="6"/>
  <c r="AB270" i="6" s="1"/>
  <c r="W271" i="6"/>
  <c r="AB271" i="6" s="1"/>
  <c r="W272" i="6"/>
  <c r="AB272" i="6" s="1"/>
  <c r="W273" i="6"/>
  <c r="AB273" i="6" s="1"/>
  <c r="W274" i="6"/>
  <c r="AB274" i="6" s="1"/>
  <c r="W275" i="6"/>
  <c r="AB275" i="6" s="1"/>
  <c r="W276" i="6"/>
  <c r="AB276" i="6" s="1"/>
  <c r="W277" i="6"/>
  <c r="AB277" i="6" s="1"/>
  <c r="W278" i="6"/>
  <c r="AB278" i="6" s="1"/>
  <c r="W279" i="6"/>
  <c r="AB279" i="6" s="1"/>
  <c r="W280" i="6"/>
  <c r="AB280" i="6" s="1"/>
  <c r="W281" i="6"/>
  <c r="AB281" i="6" s="1"/>
  <c r="W282" i="6"/>
  <c r="AB282" i="6" s="1"/>
  <c r="W283" i="6"/>
  <c r="AB283" i="6" s="1"/>
  <c r="W284" i="6"/>
  <c r="AB284" i="6" s="1"/>
  <c r="W285" i="6"/>
  <c r="AB285" i="6" s="1"/>
  <c r="W286" i="6"/>
  <c r="AB286" i="6" s="1"/>
  <c r="W287" i="6"/>
  <c r="AB287" i="6" s="1"/>
  <c r="W288" i="6"/>
  <c r="AB288" i="6" s="1"/>
  <c r="W289" i="6"/>
  <c r="AB289" i="6" s="1"/>
  <c r="W290" i="6"/>
  <c r="AB290" i="6" s="1"/>
  <c r="W291" i="6"/>
  <c r="AB291" i="6" s="1"/>
  <c r="W292" i="6"/>
  <c r="AB292" i="6" s="1"/>
  <c r="W293" i="6"/>
  <c r="AB293" i="6" s="1"/>
  <c r="W294" i="6"/>
  <c r="AB294" i="6" s="1"/>
  <c r="W295" i="6"/>
  <c r="AB295" i="6" s="1"/>
  <c r="W296" i="6"/>
  <c r="AB296" i="6" s="1"/>
  <c r="W297" i="6"/>
  <c r="AB297" i="6" s="1"/>
  <c r="W298" i="6"/>
  <c r="AB298" i="6" s="1"/>
  <c r="W299" i="6"/>
  <c r="AB299" i="6" s="1"/>
  <c r="W300" i="6"/>
  <c r="AB300" i="6" s="1"/>
  <c r="W301" i="6"/>
  <c r="AB301" i="6" s="1"/>
  <c r="W302" i="6"/>
  <c r="AB302" i="6" s="1"/>
  <c r="W303" i="6"/>
  <c r="AB303" i="6" s="1"/>
  <c r="W304" i="6"/>
  <c r="AB304" i="6" s="1"/>
  <c r="W305" i="6"/>
  <c r="AB305" i="6" s="1"/>
  <c r="W306" i="6"/>
  <c r="AB306" i="6" s="1"/>
  <c r="W307" i="6"/>
  <c r="AB307" i="6" s="1"/>
  <c r="W308" i="6"/>
  <c r="AB308" i="6" s="1"/>
  <c r="W309" i="6"/>
  <c r="AB309" i="6" s="1"/>
  <c r="W310" i="6"/>
  <c r="AB310" i="6" s="1"/>
  <c r="W311" i="6"/>
  <c r="AB311" i="6" s="1"/>
  <c r="W312" i="6"/>
  <c r="AB312" i="6" s="1"/>
  <c r="W313" i="6"/>
  <c r="AB313" i="6" s="1"/>
  <c r="W314" i="6"/>
  <c r="AB314" i="6" s="1"/>
  <c r="W315" i="6"/>
  <c r="AB315" i="6" s="1"/>
  <c r="W316" i="6"/>
  <c r="AB316" i="6" s="1"/>
  <c r="W317" i="6"/>
  <c r="AB317" i="6" s="1"/>
  <c r="W318" i="6"/>
  <c r="AB318" i="6" s="1"/>
  <c r="W319" i="6"/>
  <c r="AB319" i="6" s="1"/>
  <c r="W320" i="6"/>
  <c r="AB320" i="6" s="1"/>
  <c r="W321" i="6"/>
  <c r="AB321" i="6" s="1"/>
  <c r="W322" i="6"/>
  <c r="AB322" i="6" s="1"/>
  <c r="W323" i="6"/>
  <c r="AB323" i="6" s="1"/>
  <c r="W324" i="6"/>
  <c r="AB324" i="6" s="1"/>
  <c r="W325" i="6"/>
  <c r="AB325" i="6" s="1"/>
  <c r="W326" i="6"/>
  <c r="AB326" i="6" s="1"/>
  <c r="W327" i="6"/>
  <c r="AB327" i="6" s="1"/>
  <c r="W328" i="6"/>
  <c r="AB328" i="6" s="1"/>
  <c r="W329" i="6"/>
  <c r="AB329" i="6" s="1"/>
  <c r="W330" i="6"/>
  <c r="AB330" i="6" s="1"/>
  <c r="W331" i="6"/>
  <c r="AB331" i="6" s="1"/>
  <c r="W332" i="6"/>
  <c r="AB332" i="6" s="1"/>
  <c r="W333" i="6"/>
  <c r="AB333" i="6" s="1"/>
  <c r="W334" i="6"/>
  <c r="AB334" i="6" s="1"/>
  <c r="W335" i="6"/>
  <c r="AB335" i="6" s="1"/>
  <c r="W336" i="6"/>
  <c r="AB336" i="6" s="1"/>
  <c r="W337" i="6"/>
  <c r="AB337" i="6" s="1"/>
  <c r="W338" i="6"/>
  <c r="AB338" i="6" s="1"/>
  <c r="W339" i="6"/>
  <c r="AB339" i="6" s="1"/>
  <c r="W340" i="6"/>
  <c r="AB340" i="6" s="1"/>
  <c r="W341" i="6"/>
  <c r="AB341" i="6" s="1"/>
  <c r="W342" i="6"/>
  <c r="AB342" i="6" s="1"/>
  <c r="W343" i="6"/>
  <c r="AB343" i="6" s="1"/>
  <c r="W344" i="6"/>
  <c r="AB344" i="6" s="1"/>
  <c r="W345" i="6"/>
  <c r="AB345" i="6" s="1"/>
  <c r="W346" i="6"/>
  <c r="AB346" i="6" s="1"/>
  <c r="W347" i="6"/>
  <c r="AB347" i="6" s="1"/>
  <c r="W348" i="6"/>
  <c r="AB348" i="6" s="1"/>
  <c r="W349" i="6"/>
  <c r="AB349" i="6" s="1"/>
  <c r="W350" i="6"/>
  <c r="AB350" i="6" s="1"/>
  <c r="W351" i="6"/>
  <c r="AB351" i="6" s="1"/>
  <c r="W352" i="6"/>
  <c r="AB352" i="6" s="1"/>
  <c r="W353" i="6"/>
  <c r="AB353" i="6" s="1"/>
  <c r="W354" i="6"/>
  <c r="AB354" i="6" s="1"/>
  <c r="W355" i="6"/>
  <c r="AB355" i="6" s="1"/>
  <c r="W356" i="6"/>
  <c r="AB356" i="6" s="1"/>
  <c r="W357" i="6"/>
  <c r="AB357" i="6" s="1"/>
  <c r="W358" i="6"/>
  <c r="AB358" i="6" s="1"/>
  <c r="W359" i="6"/>
  <c r="AB359" i="6" s="1"/>
  <c r="W360" i="6"/>
  <c r="AB360" i="6" s="1"/>
  <c r="W361" i="6"/>
  <c r="AB361" i="6" s="1"/>
  <c r="W362" i="6"/>
  <c r="AB362" i="6" s="1"/>
  <c r="W363" i="6"/>
  <c r="AB363" i="6" s="1"/>
  <c r="W364" i="6"/>
  <c r="AB364" i="6" s="1"/>
  <c r="W365" i="6"/>
  <c r="AB365" i="6" s="1"/>
  <c r="W366" i="6"/>
  <c r="AB366" i="6" s="1"/>
  <c r="W367" i="6"/>
  <c r="AB367" i="6" s="1"/>
  <c r="W368" i="6"/>
  <c r="AB368" i="6" s="1"/>
  <c r="W369" i="6"/>
  <c r="AB369" i="6" s="1"/>
  <c r="W370" i="6"/>
  <c r="AB370" i="6" s="1"/>
  <c r="W371" i="6"/>
  <c r="AB371" i="6" s="1"/>
  <c r="W372" i="6"/>
  <c r="AB372" i="6" s="1"/>
  <c r="W373" i="6"/>
  <c r="AB373" i="6" s="1"/>
  <c r="W374" i="6"/>
  <c r="AB374" i="6" s="1"/>
  <c r="W375" i="6"/>
  <c r="AB375" i="6" s="1"/>
  <c r="W376" i="6"/>
  <c r="AB376" i="6" s="1"/>
  <c r="W377" i="6"/>
  <c r="AB377" i="6" s="1"/>
  <c r="W378" i="6"/>
  <c r="AB378" i="6" s="1"/>
  <c r="W379" i="6"/>
  <c r="AB379" i="6" s="1"/>
  <c r="W380" i="6"/>
  <c r="AB380" i="6" s="1"/>
  <c r="W381" i="6"/>
  <c r="AB381" i="6" s="1"/>
  <c r="W382" i="6"/>
  <c r="AB382" i="6" s="1"/>
  <c r="W383" i="6"/>
  <c r="AB383" i="6" s="1"/>
  <c r="W384" i="6"/>
  <c r="AB384" i="6" s="1"/>
  <c r="W385" i="6"/>
  <c r="AB385" i="6" s="1"/>
  <c r="W386" i="6"/>
  <c r="AB386" i="6" s="1"/>
  <c r="W387" i="6"/>
  <c r="AB387" i="6" s="1"/>
  <c r="W388" i="6"/>
  <c r="AB388" i="6" s="1"/>
  <c r="W389" i="6"/>
  <c r="AB389" i="6" s="1"/>
  <c r="W390" i="6"/>
  <c r="AB390" i="6" s="1"/>
  <c r="W391" i="6"/>
  <c r="AB391" i="6" s="1"/>
  <c r="W392" i="6"/>
  <c r="AB392" i="6" s="1"/>
  <c r="W393" i="6"/>
  <c r="AB393" i="6" s="1"/>
  <c r="W394" i="6"/>
  <c r="AB394" i="6" s="1"/>
  <c r="W395" i="6"/>
  <c r="AB395" i="6" s="1"/>
  <c r="W396" i="6"/>
  <c r="AB396" i="6" s="1"/>
  <c r="W397" i="6"/>
  <c r="AB397" i="6" s="1"/>
  <c r="W398" i="6"/>
  <c r="AB398" i="6" s="1"/>
  <c r="W399" i="6"/>
  <c r="AB399" i="6" s="1"/>
  <c r="W400" i="6"/>
  <c r="AB400" i="6" s="1"/>
  <c r="W401" i="6"/>
  <c r="AB401" i="6" s="1"/>
  <c r="W402" i="6"/>
  <c r="AB402" i="6" s="1"/>
  <c r="W403" i="6"/>
  <c r="AB403" i="6" s="1"/>
  <c r="W404" i="6"/>
  <c r="AB404" i="6" s="1"/>
  <c r="W405" i="6"/>
  <c r="AB405" i="6" s="1"/>
  <c r="W406" i="6"/>
  <c r="AB406" i="6" s="1"/>
  <c r="W407" i="6"/>
  <c r="AB407" i="6" s="1"/>
  <c r="W408" i="6"/>
  <c r="AB408" i="6" s="1"/>
  <c r="W409" i="6"/>
  <c r="AB409" i="6" s="1"/>
  <c r="W410" i="6"/>
  <c r="AB410" i="6" s="1"/>
  <c r="W411" i="6"/>
  <c r="AB411" i="6" s="1"/>
  <c r="W412" i="6"/>
  <c r="AB412" i="6" s="1"/>
  <c r="W413" i="6"/>
  <c r="AB413" i="6" s="1"/>
  <c r="W414" i="6"/>
  <c r="AB414" i="6" s="1"/>
  <c r="W415" i="6"/>
  <c r="AB415" i="6" s="1"/>
  <c r="W416" i="6"/>
  <c r="AB416" i="6" s="1"/>
  <c r="W417" i="6"/>
  <c r="AB417" i="6" s="1"/>
  <c r="W418" i="6"/>
  <c r="AB418" i="6" s="1"/>
  <c r="W419" i="6"/>
  <c r="AB419" i="6" s="1"/>
  <c r="W420" i="6"/>
  <c r="AB420" i="6" s="1"/>
  <c r="W421" i="6"/>
  <c r="AB421" i="6" s="1"/>
  <c r="W422" i="6"/>
  <c r="AB422" i="6" s="1"/>
  <c r="W423" i="6"/>
  <c r="AB423" i="6" s="1"/>
  <c r="W424" i="6"/>
  <c r="AB424" i="6" s="1"/>
  <c r="W425" i="6"/>
  <c r="AB425" i="6" s="1"/>
  <c r="W426" i="6"/>
  <c r="AB426" i="6" s="1"/>
  <c r="W427" i="6"/>
  <c r="AB427" i="6" s="1"/>
  <c r="W428" i="6"/>
  <c r="AB428" i="6" s="1"/>
  <c r="W429" i="6"/>
  <c r="AB429" i="6" s="1"/>
  <c r="W430" i="6"/>
  <c r="AB430" i="6" s="1"/>
  <c r="W431" i="6"/>
  <c r="AB431" i="6" s="1"/>
  <c r="W432" i="6"/>
  <c r="AB432" i="6" s="1"/>
  <c r="W433" i="6"/>
  <c r="AB433" i="6" s="1"/>
  <c r="W434" i="6"/>
  <c r="AB434" i="6" s="1"/>
  <c r="W435" i="6"/>
  <c r="AB435" i="6" s="1"/>
  <c r="W436" i="6"/>
  <c r="AB436" i="6" s="1"/>
  <c r="W437" i="6"/>
  <c r="AB437" i="6" s="1"/>
  <c r="W438" i="6"/>
  <c r="AB438" i="6" s="1"/>
  <c r="W439" i="6"/>
  <c r="AB439" i="6" s="1"/>
  <c r="W440" i="6"/>
  <c r="AB440" i="6" s="1"/>
  <c r="W441" i="6"/>
  <c r="AB441" i="6" s="1"/>
  <c r="W442" i="6"/>
  <c r="AB442" i="6" s="1"/>
  <c r="W443" i="6"/>
  <c r="AB443" i="6" s="1"/>
  <c r="W444" i="6"/>
  <c r="AB444" i="6" s="1"/>
  <c r="W445" i="6"/>
  <c r="AB445" i="6" s="1"/>
  <c r="W446" i="6"/>
  <c r="AB446" i="6" s="1"/>
  <c r="W447" i="6"/>
  <c r="AB447" i="6" s="1"/>
  <c r="W448" i="6"/>
  <c r="AB448" i="6" s="1"/>
  <c r="W449" i="6"/>
  <c r="AB449" i="6" s="1"/>
  <c r="W450" i="6"/>
  <c r="AB450" i="6" s="1"/>
  <c r="W451" i="6"/>
  <c r="AB451" i="6" s="1"/>
  <c r="W452" i="6"/>
  <c r="AB452" i="6" s="1"/>
  <c r="W453" i="6"/>
  <c r="AB453" i="6" s="1"/>
  <c r="W454" i="6"/>
  <c r="AB454" i="6" s="1"/>
  <c r="W455" i="6"/>
  <c r="AB455" i="6" s="1"/>
  <c r="W456" i="6"/>
  <c r="AB456" i="6" s="1"/>
  <c r="W457" i="6"/>
  <c r="AB457" i="6" s="1"/>
  <c r="W458" i="6"/>
  <c r="AB458" i="6" s="1"/>
  <c r="W459" i="6"/>
  <c r="AB459" i="6" s="1"/>
  <c r="W460" i="6"/>
  <c r="AB460" i="6" s="1"/>
  <c r="W461" i="6"/>
  <c r="AB461" i="6" s="1"/>
  <c r="W462" i="6"/>
  <c r="AB462" i="6" s="1"/>
  <c r="W463" i="6"/>
  <c r="AB463" i="6" s="1"/>
  <c r="W464" i="6"/>
  <c r="AB464" i="6" s="1"/>
  <c r="W465" i="6"/>
  <c r="AB465" i="6" s="1"/>
  <c r="W466" i="6"/>
  <c r="AB466" i="6" s="1"/>
  <c r="W467" i="6"/>
  <c r="AB467" i="6" s="1"/>
  <c r="W468" i="6"/>
  <c r="AB468" i="6" s="1"/>
  <c r="W469" i="6"/>
  <c r="AB469" i="6" s="1"/>
  <c r="W470" i="6"/>
  <c r="AB470" i="6" s="1"/>
  <c r="W471" i="6"/>
  <c r="AB471" i="6" s="1"/>
  <c r="W472" i="6"/>
  <c r="AB472" i="6" s="1"/>
  <c r="W473" i="6"/>
  <c r="AB473" i="6" s="1"/>
  <c r="W474" i="6"/>
  <c r="AB474" i="6" s="1"/>
  <c r="W475" i="6"/>
  <c r="AB475" i="6" s="1"/>
  <c r="W476" i="6"/>
  <c r="AB476" i="6" s="1"/>
  <c r="W477" i="6"/>
  <c r="AB477" i="6" s="1"/>
  <c r="W478" i="6"/>
  <c r="AB478" i="6" s="1"/>
  <c r="W479" i="6"/>
  <c r="AB479" i="6" s="1"/>
  <c r="W480" i="6"/>
  <c r="AB480" i="6" s="1"/>
  <c r="W481" i="6"/>
  <c r="AB481" i="6" s="1"/>
  <c r="W482" i="6"/>
  <c r="AB482" i="6" s="1"/>
  <c r="W483" i="6"/>
  <c r="AB483" i="6" s="1"/>
  <c r="W484" i="6"/>
  <c r="AB484" i="6" s="1"/>
  <c r="W485" i="6"/>
  <c r="AB485" i="6" s="1"/>
  <c r="W486" i="6"/>
  <c r="AB486" i="6" s="1"/>
  <c r="W487" i="6"/>
  <c r="AB487" i="6" s="1"/>
  <c r="W488" i="6"/>
  <c r="AB488" i="6" s="1"/>
  <c r="W489" i="6"/>
  <c r="AB489" i="6" s="1"/>
  <c r="W490" i="6"/>
  <c r="AB490" i="6" s="1"/>
  <c r="W491" i="6"/>
  <c r="AB491" i="6" s="1"/>
  <c r="W492" i="6"/>
  <c r="AB492" i="6" s="1"/>
  <c r="W493" i="6"/>
  <c r="AB493" i="6" s="1"/>
  <c r="W494" i="6"/>
  <c r="AB494" i="6" s="1"/>
  <c r="W495" i="6"/>
  <c r="AB495" i="6" s="1"/>
  <c r="W496" i="6"/>
  <c r="AB496" i="6" s="1"/>
  <c r="W497" i="6"/>
  <c r="AB497" i="6" s="1"/>
  <c r="W498" i="6"/>
  <c r="AB498" i="6" s="1"/>
  <c r="W499" i="6"/>
  <c r="AB499" i="6" s="1"/>
  <c r="W500" i="6"/>
  <c r="AB500" i="6" s="1"/>
  <c r="W501" i="6"/>
  <c r="AB501" i="6" s="1"/>
  <c r="W502" i="6"/>
  <c r="AB502" i="6" s="1"/>
  <c r="W503" i="6"/>
  <c r="AB503" i="6" s="1"/>
  <c r="W504" i="6"/>
  <c r="AB504" i="6" s="1"/>
  <c r="W505" i="6"/>
  <c r="AB505" i="6" s="1"/>
  <c r="W506" i="6"/>
  <c r="AB506" i="6" s="1"/>
  <c r="W507" i="6"/>
  <c r="AB507" i="6" s="1"/>
  <c r="W508" i="6"/>
  <c r="AB508" i="6" s="1"/>
  <c r="W509" i="6"/>
  <c r="AB509" i="6" s="1"/>
  <c r="W510" i="6"/>
  <c r="AB510" i="6" s="1"/>
  <c r="W511" i="6"/>
  <c r="AB511" i="6" s="1"/>
  <c r="W512" i="6"/>
  <c r="AB512" i="6" s="1"/>
  <c r="W513" i="6"/>
  <c r="AB513" i="6" s="1"/>
  <c r="W514" i="6"/>
  <c r="AB514" i="6" s="1"/>
  <c r="W515" i="6"/>
  <c r="AB515" i="6" s="1"/>
  <c r="W516" i="6"/>
  <c r="AB516" i="6" s="1"/>
  <c r="W517" i="6"/>
  <c r="AB517" i="6" s="1"/>
  <c r="W518" i="6"/>
  <c r="AB518" i="6" s="1"/>
  <c r="W519" i="6"/>
  <c r="AB519" i="6" s="1"/>
  <c r="W520" i="6"/>
  <c r="AB520" i="6" s="1"/>
  <c r="W521" i="6"/>
  <c r="AB521" i="6" s="1"/>
  <c r="W522" i="6"/>
  <c r="AB522" i="6" s="1"/>
  <c r="W523" i="6"/>
  <c r="AB523" i="6" s="1"/>
  <c r="W524" i="6"/>
  <c r="AB524" i="6" s="1"/>
  <c r="W525" i="6"/>
  <c r="AB525" i="6" s="1"/>
  <c r="W526" i="6"/>
  <c r="AB526" i="6" s="1"/>
  <c r="W527" i="6"/>
  <c r="AB527" i="6" s="1"/>
  <c r="W528" i="6"/>
  <c r="AB528" i="6" s="1"/>
  <c r="W529" i="6"/>
  <c r="AB529" i="6" s="1"/>
  <c r="W530" i="6"/>
  <c r="AB530" i="6" s="1"/>
  <c r="W531" i="6"/>
  <c r="AB531" i="6" s="1"/>
  <c r="W532" i="6"/>
  <c r="AB532" i="6" s="1"/>
  <c r="W533" i="6"/>
  <c r="AB533" i="6" s="1"/>
  <c r="W534" i="6"/>
  <c r="AB534" i="6" s="1"/>
  <c r="W535" i="6"/>
  <c r="AB535" i="6" s="1"/>
  <c r="W536" i="6"/>
  <c r="AB536" i="6" s="1"/>
  <c r="W537" i="6"/>
  <c r="AB537" i="6" s="1"/>
  <c r="W538" i="6"/>
  <c r="AB538" i="6" s="1"/>
  <c r="W539" i="6"/>
  <c r="AB539" i="6" s="1"/>
  <c r="W540" i="6"/>
  <c r="AB540" i="6" s="1"/>
  <c r="W541" i="6"/>
  <c r="AB541" i="6" s="1"/>
  <c r="W542" i="6"/>
  <c r="AB542" i="6" s="1"/>
  <c r="W543" i="6"/>
  <c r="AB543" i="6" s="1"/>
  <c r="W544" i="6"/>
  <c r="AB544" i="6" s="1"/>
  <c r="W545" i="6"/>
  <c r="AB545" i="6" s="1"/>
  <c r="W546" i="6"/>
  <c r="AB546" i="6" s="1"/>
  <c r="W547" i="6"/>
  <c r="AB547" i="6" s="1"/>
  <c r="W548" i="6"/>
  <c r="AB548" i="6" s="1"/>
  <c r="W549" i="6"/>
  <c r="AB549" i="6" s="1"/>
  <c r="W550" i="6"/>
  <c r="AB550" i="6" s="1"/>
  <c r="W551" i="6"/>
  <c r="AB551" i="6" s="1"/>
  <c r="W552" i="6"/>
  <c r="AB552" i="6" s="1"/>
  <c r="W553" i="6"/>
  <c r="AB553" i="6" s="1"/>
  <c r="W554" i="6"/>
  <c r="AB554" i="6" s="1"/>
  <c r="W555" i="6"/>
  <c r="AB555" i="6" s="1"/>
  <c r="W556" i="6"/>
  <c r="AB556" i="6" s="1"/>
  <c r="W557" i="6"/>
  <c r="AB557" i="6" s="1"/>
  <c r="W558" i="6"/>
  <c r="AB558" i="6" s="1"/>
  <c r="W559" i="6"/>
  <c r="AB559" i="6" s="1"/>
  <c r="W560" i="6"/>
  <c r="AB560" i="6" s="1"/>
  <c r="W561" i="6"/>
  <c r="AB561" i="6" s="1"/>
  <c r="W562" i="6"/>
  <c r="AB562" i="6" s="1"/>
  <c r="W563" i="6"/>
  <c r="AB563" i="6" s="1"/>
  <c r="W564" i="6"/>
  <c r="AB564" i="6" s="1"/>
  <c r="W565" i="6"/>
  <c r="AB565" i="6" s="1"/>
  <c r="W566" i="6"/>
  <c r="AB566" i="6" s="1"/>
  <c r="W567" i="6"/>
  <c r="AB567" i="6" s="1"/>
  <c r="W568" i="6"/>
  <c r="AB568" i="6" s="1"/>
  <c r="W569" i="6"/>
  <c r="AB569" i="6" s="1"/>
  <c r="W570" i="6"/>
  <c r="AB570" i="6" s="1"/>
  <c r="W571" i="6"/>
  <c r="AB571" i="6" s="1"/>
  <c r="W572" i="6"/>
  <c r="AB572" i="6" s="1"/>
  <c r="W573" i="6"/>
  <c r="AB573" i="6" s="1"/>
  <c r="W574" i="6"/>
  <c r="AB574" i="6" s="1"/>
  <c r="W575" i="6"/>
  <c r="AB575" i="6" s="1"/>
  <c r="W576" i="6"/>
  <c r="AB576" i="6" s="1"/>
  <c r="W577" i="6"/>
  <c r="AB577" i="6" s="1"/>
  <c r="W578" i="6"/>
  <c r="AB578" i="6" s="1"/>
  <c r="W579" i="6"/>
  <c r="AB579" i="6" s="1"/>
  <c r="W580" i="6"/>
  <c r="AB580" i="6" s="1"/>
  <c r="W581" i="6"/>
  <c r="AB581" i="6" s="1"/>
  <c r="W582" i="6"/>
  <c r="AB582" i="6" s="1"/>
  <c r="W583" i="6"/>
  <c r="AB583" i="6" s="1"/>
  <c r="W584" i="6"/>
  <c r="AB584" i="6" s="1"/>
  <c r="W585" i="6"/>
  <c r="AB585" i="6" s="1"/>
  <c r="W586" i="6"/>
  <c r="AB586" i="6" s="1"/>
  <c r="W587" i="6"/>
  <c r="AB587" i="6" s="1"/>
  <c r="W588" i="6"/>
  <c r="AB588" i="6" s="1"/>
  <c r="W589" i="6"/>
  <c r="AB589" i="6" s="1"/>
  <c r="W590" i="6"/>
  <c r="AB590" i="6" s="1"/>
  <c r="W591" i="6"/>
  <c r="AB591" i="6" s="1"/>
  <c r="W592" i="6"/>
  <c r="AB592" i="6" s="1"/>
  <c r="W593" i="6"/>
  <c r="AB593" i="6" s="1"/>
  <c r="W594" i="6"/>
  <c r="AB594" i="6" s="1"/>
  <c r="W595" i="6"/>
  <c r="AB595" i="6" s="1"/>
  <c r="W596" i="6"/>
  <c r="AB596" i="6" s="1"/>
  <c r="W597" i="6"/>
  <c r="AB597" i="6" s="1"/>
  <c r="W598" i="6"/>
  <c r="AB598" i="6" s="1"/>
  <c r="W599" i="6"/>
  <c r="AB599" i="6" s="1"/>
  <c r="W600" i="6"/>
  <c r="AB600" i="6" s="1"/>
  <c r="W601" i="6"/>
  <c r="AB601" i="6" s="1"/>
  <c r="W602" i="6"/>
  <c r="AB602" i="6" s="1"/>
  <c r="W603" i="6"/>
  <c r="AB603" i="6" s="1"/>
  <c r="W604" i="6"/>
  <c r="AB604" i="6" s="1"/>
  <c r="W605" i="6"/>
  <c r="AB605" i="6" s="1"/>
  <c r="W606" i="6"/>
  <c r="AB606" i="6" s="1"/>
  <c r="W607" i="6"/>
  <c r="AB607" i="6" s="1"/>
  <c r="W608" i="6"/>
  <c r="AB608" i="6" s="1"/>
  <c r="W609" i="6"/>
  <c r="AB609" i="6" s="1"/>
  <c r="W610" i="6"/>
  <c r="AB610" i="6" s="1"/>
  <c r="W611" i="6"/>
  <c r="AB611" i="6" s="1"/>
  <c r="W612" i="6"/>
  <c r="AB612" i="6" s="1"/>
  <c r="W613" i="6"/>
  <c r="AB613" i="6" s="1"/>
  <c r="W614" i="6"/>
  <c r="AB614" i="6" s="1"/>
  <c r="W615" i="6"/>
  <c r="AB615" i="6" s="1"/>
  <c r="W616" i="6"/>
  <c r="AB616" i="6" s="1"/>
  <c r="W617" i="6"/>
  <c r="AB617" i="6" s="1"/>
  <c r="W618" i="6"/>
  <c r="AB618" i="6" s="1"/>
  <c r="W619" i="6"/>
  <c r="AB619" i="6" s="1"/>
  <c r="W620" i="6"/>
  <c r="AB620" i="6" s="1"/>
  <c r="W621" i="6"/>
  <c r="AB621" i="6" s="1"/>
  <c r="W622" i="6"/>
  <c r="AB622" i="6" s="1"/>
  <c r="W623" i="6"/>
  <c r="AB623" i="6" s="1"/>
  <c r="W624" i="6"/>
  <c r="AB624" i="6" s="1"/>
  <c r="W625" i="6"/>
  <c r="AB625" i="6" s="1"/>
  <c r="W626" i="6"/>
  <c r="AB626" i="6" s="1"/>
  <c r="W627" i="6"/>
  <c r="AB627" i="6" s="1"/>
  <c r="W628" i="6"/>
  <c r="AB628" i="6" s="1"/>
  <c r="W629" i="6"/>
  <c r="AB629" i="6" s="1"/>
  <c r="W630" i="6"/>
  <c r="AB630" i="6" s="1"/>
  <c r="W631" i="6"/>
  <c r="AB631" i="6" s="1"/>
  <c r="W632" i="6"/>
  <c r="AB632" i="6" s="1"/>
  <c r="W633" i="6"/>
  <c r="AB633" i="6" s="1"/>
  <c r="W634" i="6"/>
  <c r="AB634" i="6" s="1"/>
  <c r="W635" i="6"/>
  <c r="AB635" i="6" s="1"/>
  <c r="W636" i="6"/>
  <c r="AB636" i="6" s="1"/>
  <c r="W637" i="6"/>
  <c r="AB637" i="6" s="1"/>
  <c r="W638" i="6"/>
  <c r="AB638" i="6" s="1"/>
  <c r="W639" i="6"/>
  <c r="AB639" i="6" s="1"/>
  <c r="W640" i="6"/>
  <c r="AB640" i="6" s="1"/>
  <c r="W641" i="6"/>
  <c r="AB641" i="6" s="1"/>
  <c r="W642" i="6"/>
  <c r="AB642" i="6" s="1"/>
  <c r="W643" i="6"/>
  <c r="AB643" i="6" s="1"/>
  <c r="W644" i="6"/>
  <c r="AB644" i="6" s="1"/>
  <c r="W645" i="6"/>
  <c r="AB645" i="6" s="1"/>
  <c r="W646" i="6"/>
  <c r="AB646" i="6" s="1"/>
  <c r="W647" i="6"/>
  <c r="AB647" i="6" s="1"/>
  <c r="W648" i="6"/>
  <c r="AB648" i="6" s="1"/>
  <c r="W649" i="6"/>
  <c r="AB649" i="6" s="1"/>
  <c r="W650" i="6"/>
  <c r="AB650" i="6" s="1"/>
  <c r="W651" i="6"/>
  <c r="AB651" i="6" s="1"/>
  <c r="W652" i="6"/>
  <c r="AB652" i="6" s="1"/>
  <c r="W653" i="6"/>
  <c r="AB653" i="6" s="1"/>
  <c r="W654" i="6"/>
  <c r="AB654" i="6" s="1"/>
  <c r="W655" i="6"/>
  <c r="AB655" i="6" s="1"/>
  <c r="W656" i="6"/>
  <c r="AB656" i="6" s="1"/>
  <c r="W657" i="6"/>
  <c r="AB657" i="6" s="1"/>
  <c r="W658" i="6"/>
  <c r="AB658" i="6" s="1"/>
  <c r="W659" i="6"/>
  <c r="AB659" i="6" s="1"/>
  <c r="W660" i="6"/>
  <c r="AB660" i="6" s="1"/>
  <c r="W661" i="6"/>
  <c r="AB661" i="6" s="1"/>
  <c r="W662" i="6"/>
  <c r="AB662" i="6" s="1"/>
  <c r="W663" i="6"/>
  <c r="AB663" i="6" s="1"/>
  <c r="W664" i="6"/>
  <c r="AB664" i="6" s="1"/>
  <c r="W665" i="6"/>
  <c r="AB665" i="6" s="1"/>
  <c r="W666" i="6"/>
  <c r="AB666" i="6" s="1"/>
  <c r="W667" i="6"/>
  <c r="AB667" i="6" s="1"/>
  <c r="W668" i="6"/>
  <c r="AB668" i="6" s="1"/>
  <c r="W669" i="6"/>
  <c r="AB669" i="6" s="1"/>
  <c r="W670" i="6"/>
  <c r="AB670" i="6" s="1"/>
  <c r="W671" i="6"/>
  <c r="AB671" i="6" s="1"/>
  <c r="W672" i="6"/>
  <c r="AB672" i="6" s="1"/>
  <c r="W673" i="6"/>
  <c r="AB673" i="6" s="1"/>
  <c r="W674" i="6"/>
  <c r="AB674" i="6" s="1"/>
  <c r="W675" i="6"/>
  <c r="AB675" i="6" s="1"/>
  <c r="W676" i="6"/>
  <c r="AB676" i="6" s="1"/>
  <c r="W677" i="6"/>
  <c r="AB677" i="6" s="1"/>
  <c r="W678" i="6"/>
  <c r="AB678" i="6" s="1"/>
  <c r="W679" i="6"/>
  <c r="AB679" i="6" s="1"/>
  <c r="W680" i="6"/>
  <c r="AB680" i="6" s="1"/>
  <c r="W681" i="6"/>
  <c r="AB681" i="6" s="1"/>
  <c r="W682" i="6"/>
  <c r="AB682" i="6" s="1"/>
  <c r="W683" i="6"/>
  <c r="AB683" i="6" s="1"/>
  <c r="W684" i="6"/>
  <c r="AB684" i="6" s="1"/>
  <c r="W685" i="6"/>
  <c r="AB685" i="6" s="1"/>
  <c r="W686" i="6"/>
  <c r="AB686" i="6" s="1"/>
  <c r="W687" i="6"/>
  <c r="AB687" i="6" s="1"/>
  <c r="W688" i="6"/>
  <c r="AB688" i="6" s="1"/>
  <c r="W689" i="6"/>
  <c r="AB689" i="6" s="1"/>
  <c r="W690" i="6"/>
  <c r="AB690" i="6" s="1"/>
  <c r="W691" i="6"/>
  <c r="AB691" i="6" s="1"/>
  <c r="W692" i="6"/>
  <c r="AB692" i="6" s="1"/>
  <c r="W693" i="6"/>
  <c r="AB693" i="6" s="1"/>
  <c r="W694" i="6"/>
  <c r="AB694" i="6" s="1"/>
  <c r="W695" i="6"/>
  <c r="AB695" i="6" s="1"/>
  <c r="W696" i="6"/>
  <c r="AB696" i="6" s="1"/>
  <c r="W697" i="6"/>
  <c r="AB697" i="6" s="1"/>
  <c r="W698" i="6"/>
  <c r="AB698" i="6" s="1"/>
  <c r="W699" i="6"/>
  <c r="AB699" i="6" s="1"/>
  <c r="W700" i="6"/>
  <c r="AB700" i="6" s="1"/>
  <c r="W701" i="6"/>
  <c r="AB701" i="6" s="1"/>
  <c r="W702" i="6"/>
  <c r="AB702" i="6" s="1"/>
  <c r="W703" i="6"/>
  <c r="AB703" i="6" s="1"/>
  <c r="W704" i="6"/>
  <c r="AB704" i="6" s="1"/>
  <c r="W705" i="6"/>
  <c r="AB705" i="6" s="1"/>
  <c r="W706" i="6"/>
  <c r="AB706" i="6" s="1"/>
  <c r="W707" i="6"/>
  <c r="AB707" i="6" s="1"/>
  <c r="W708" i="6"/>
  <c r="AB708" i="6" s="1"/>
  <c r="W709" i="6"/>
  <c r="AB709" i="6" s="1"/>
  <c r="W710" i="6"/>
  <c r="AB710" i="6" s="1"/>
  <c r="W711" i="6"/>
  <c r="AB711" i="6" s="1"/>
  <c r="W712" i="6"/>
  <c r="AB712" i="6" s="1"/>
  <c r="W713" i="6"/>
  <c r="AB713" i="6" s="1"/>
  <c r="W714" i="6"/>
  <c r="AB714" i="6" s="1"/>
  <c r="W715" i="6"/>
  <c r="AB715" i="6" s="1"/>
  <c r="W716" i="6"/>
  <c r="AB716" i="6" s="1"/>
  <c r="W717" i="6"/>
  <c r="AB717" i="6" s="1"/>
  <c r="W718" i="6"/>
  <c r="AB718" i="6" s="1"/>
  <c r="W719" i="6"/>
  <c r="AB719" i="6" s="1"/>
  <c r="W720" i="6"/>
  <c r="AB720" i="6" s="1"/>
  <c r="W721" i="6"/>
  <c r="AB721" i="6" s="1"/>
  <c r="W722" i="6"/>
  <c r="AB722" i="6" s="1"/>
  <c r="W723" i="6"/>
  <c r="AB723" i="6" s="1"/>
  <c r="W724" i="6"/>
  <c r="AB724" i="6" s="1"/>
  <c r="W725" i="6"/>
  <c r="AB725" i="6" s="1"/>
  <c r="W726" i="6"/>
  <c r="AB726" i="6" s="1"/>
  <c r="W727" i="6"/>
  <c r="AB727" i="6" s="1"/>
  <c r="W728" i="6"/>
  <c r="AB728" i="6" s="1"/>
  <c r="W729" i="6"/>
  <c r="AB729" i="6" s="1"/>
  <c r="W730" i="6"/>
  <c r="AB730" i="6" s="1"/>
  <c r="W731" i="6"/>
  <c r="AB731" i="6" s="1"/>
  <c r="W732" i="6"/>
  <c r="AB732" i="6" s="1"/>
  <c r="W733" i="6"/>
  <c r="AB733" i="6" s="1"/>
  <c r="W734" i="6"/>
  <c r="AB734" i="6" s="1"/>
  <c r="W735" i="6"/>
  <c r="AB735" i="6" s="1"/>
  <c r="W736" i="6"/>
  <c r="AB736" i="6" s="1"/>
  <c r="W737" i="6"/>
  <c r="AB737" i="6" s="1"/>
  <c r="W738" i="6"/>
  <c r="AB738" i="6" s="1"/>
  <c r="W739" i="6"/>
  <c r="AB739" i="6" s="1"/>
  <c r="W740" i="6"/>
  <c r="AB740" i="6" s="1"/>
  <c r="W741" i="6"/>
  <c r="AB741" i="6" s="1"/>
  <c r="W742" i="6"/>
  <c r="AB742" i="6" s="1"/>
  <c r="W743" i="6"/>
  <c r="AB743" i="6" s="1"/>
  <c r="W744" i="6"/>
  <c r="AB744" i="6" s="1"/>
  <c r="W745" i="6"/>
  <c r="AB745" i="6" s="1"/>
  <c r="W746" i="6"/>
  <c r="AB746" i="6" s="1"/>
  <c r="W747" i="6"/>
  <c r="AB747" i="6" s="1"/>
  <c r="W748" i="6"/>
  <c r="AB748" i="6" s="1"/>
  <c r="W749" i="6"/>
  <c r="AB749" i="6" s="1"/>
  <c r="W750" i="6"/>
  <c r="AB750" i="6" s="1"/>
  <c r="W751" i="6"/>
  <c r="AB751" i="6" s="1"/>
  <c r="W752" i="6"/>
  <c r="AB752" i="6" s="1"/>
  <c r="W753" i="6"/>
  <c r="AB753" i="6" s="1"/>
  <c r="W754" i="6"/>
  <c r="AB754" i="6" s="1"/>
  <c r="W755" i="6"/>
  <c r="AB755" i="6" s="1"/>
  <c r="W756" i="6"/>
  <c r="AB756" i="6" s="1"/>
  <c r="W757" i="6"/>
  <c r="AB757" i="6" s="1"/>
  <c r="W758" i="6"/>
  <c r="AB758" i="6" s="1"/>
  <c r="W759" i="6"/>
  <c r="AB759" i="6" s="1"/>
  <c r="W760" i="6"/>
  <c r="AB760" i="6" s="1"/>
  <c r="W761" i="6"/>
  <c r="AB761" i="6" s="1"/>
  <c r="W762" i="6"/>
  <c r="AB762" i="6" s="1"/>
  <c r="W763" i="6"/>
  <c r="AB763" i="6" s="1"/>
  <c r="W764" i="6"/>
  <c r="AB764" i="6" s="1"/>
  <c r="W765" i="6"/>
  <c r="AB765" i="6" s="1"/>
  <c r="W766" i="6"/>
  <c r="AB766" i="6" s="1"/>
  <c r="W767" i="6"/>
  <c r="AB767" i="6" s="1"/>
  <c r="W768" i="6"/>
  <c r="AB768" i="6" s="1"/>
  <c r="W769" i="6"/>
  <c r="AB769" i="6" s="1"/>
  <c r="W770" i="6"/>
  <c r="AB770" i="6" s="1"/>
  <c r="W771" i="6"/>
  <c r="AB771" i="6" s="1"/>
  <c r="W772" i="6"/>
  <c r="AB772" i="6" s="1"/>
  <c r="W773" i="6"/>
  <c r="AB773" i="6" s="1"/>
  <c r="W774" i="6"/>
  <c r="AB774" i="6" s="1"/>
  <c r="W775" i="6"/>
  <c r="AB775" i="6" s="1"/>
  <c r="W776" i="6"/>
  <c r="AB776" i="6" s="1"/>
  <c r="W777" i="6"/>
  <c r="AB777" i="6" s="1"/>
  <c r="W778" i="6"/>
  <c r="AB778" i="6" s="1"/>
  <c r="W779" i="6"/>
  <c r="AB779" i="6" s="1"/>
  <c r="W780" i="6"/>
  <c r="AB780" i="6" s="1"/>
  <c r="W781" i="6"/>
  <c r="AB781" i="6" s="1"/>
  <c r="W782" i="6"/>
  <c r="AB782" i="6" s="1"/>
  <c r="W783" i="6"/>
  <c r="AB783" i="6" s="1"/>
  <c r="W784" i="6"/>
  <c r="AB784" i="6" s="1"/>
  <c r="W785" i="6"/>
  <c r="AB785" i="6" s="1"/>
  <c r="W786" i="6"/>
  <c r="AB786" i="6" s="1"/>
  <c r="W787" i="6"/>
  <c r="AB787" i="6" s="1"/>
  <c r="W788" i="6"/>
  <c r="AB788" i="6" s="1"/>
  <c r="W789" i="6"/>
  <c r="AB789" i="6" s="1"/>
  <c r="W790" i="6"/>
  <c r="AB790" i="6" s="1"/>
  <c r="W791" i="6"/>
  <c r="AB791" i="6" s="1"/>
  <c r="W792" i="6"/>
  <c r="AB792" i="6" s="1"/>
  <c r="W793" i="6"/>
  <c r="AB793" i="6" s="1"/>
  <c r="W794" i="6"/>
  <c r="AB794" i="6" s="1"/>
  <c r="W795" i="6"/>
  <c r="AB795" i="6" s="1"/>
  <c r="W796" i="6"/>
  <c r="AB796" i="6" s="1"/>
  <c r="W797" i="6"/>
  <c r="AB797" i="6" s="1"/>
  <c r="W798" i="6"/>
  <c r="AB798" i="6" s="1"/>
  <c r="W799" i="6"/>
  <c r="AB799" i="6" s="1"/>
  <c r="W800" i="6"/>
  <c r="AB800" i="6" s="1"/>
  <c r="W801" i="6"/>
  <c r="AB801" i="6" s="1"/>
  <c r="W802" i="6"/>
  <c r="AB802" i="6" s="1"/>
  <c r="W803" i="6"/>
  <c r="AB803" i="6" s="1"/>
  <c r="W804" i="6"/>
  <c r="AB804" i="6" s="1"/>
  <c r="W805" i="6"/>
  <c r="AB805" i="6" s="1"/>
  <c r="W806" i="6"/>
  <c r="AB806" i="6" s="1"/>
  <c r="W807" i="6"/>
  <c r="AB807" i="6" s="1"/>
  <c r="W808" i="6"/>
  <c r="AB808" i="6" s="1"/>
  <c r="W809" i="6"/>
  <c r="AB809" i="6" s="1"/>
  <c r="W810" i="6"/>
  <c r="AB810" i="6" s="1"/>
  <c r="W811" i="6"/>
  <c r="AB811" i="6" s="1"/>
  <c r="W812" i="6"/>
  <c r="AB812" i="6" s="1"/>
  <c r="W813" i="6"/>
  <c r="AB813" i="6" s="1"/>
  <c r="W814" i="6"/>
  <c r="AB814" i="6" s="1"/>
  <c r="W815" i="6"/>
  <c r="AB815" i="6" s="1"/>
  <c r="W816" i="6"/>
  <c r="AB816" i="6" s="1"/>
  <c r="W817" i="6"/>
  <c r="AB817" i="6" s="1"/>
  <c r="W818" i="6"/>
  <c r="AB818" i="6" s="1"/>
  <c r="W819" i="6"/>
  <c r="AB819" i="6" s="1"/>
  <c r="W820" i="6"/>
  <c r="AB820" i="6" s="1"/>
  <c r="W821" i="6"/>
  <c r="AB821" i="6" s="1"/>
  <c r="W822" i="6"/>
  <c r="AB822" i="6" s="1"/>
  <c r="W823" i="6"/>
  <c r="AB823" i="6" s="1"/>
  <c r="W824" i="6"/>
  <c r="AB824" i="6" s="1"/>
  <c r="W825" i="6"/>
  <c r="AB825" i="6" s="1"/>
  <c r="W826" i="6"/>
  <c r="AB826" i="6" s="1"/>
  <c r="W827" i="6"/>
  <c r="AB827" i="6" s="1"/>
  <c r="W828" i="6"/>
  <c r="AB828" i="6" s="1"/>
  <c r="W829" i="6"/>
  <c r="AB829" i="6" s="1"/>
  <c r="W830" i="6"/>
  <c r="AB830" i="6" s="1"/>
  <c r="W831" i="6"/>
  <c r="AB831" i="6" s="1"/>
  <c r="W832" i="6"/>
  <c r="AB832" i="6" s="1"/>
  <c r="W833" i="6"/>
  <c r="AB833" i="6" s="1"/>
  <c r="W834" i="6"/>
  <c r="AB834" i="6" s="1"/>
  <c r="W835" i="6"/>
  <c r="AB835" i="6" s="1"/>
  <c r="W836" i="6"/>
  <c r="AB836" i="6" s="1"/>
  <c r="W837" i="6"/>
  <c r="AB837" i="6" s="1"/>
  <c r="W838" i="6"/>
  <c r="AB838" i="6" s="1"/>
  <c r="W839" i="6"/>
  <c r="AB839" i="6" s="1"/>
  <c r="W840" i="6"/>
  <c r="AB840" i="6" s="1"/>
  <c r="W841" i="6"/>
  <c r="AB841" i="6" s="1"/>
  <c r="W842" i="6"/>
  <c r="AB842" i="6" s="1"/>
  <c r="W843" i="6"/>
  <c r="AB843" i="6" s="1"/>
  <c r="W844" i="6"/>
  <c r="AB844" i="6" s="1"/>
  <c r="W845" i="6"/>
  <c r="AB845" i="6" s="1"/>
  <c r="W846" i="6"/>
  <c r="AB846" i="6" s="1"/>
  <c r="W847" i="6"/>
  <c r="AB847" i="6" s="1"/>
  <c r="W848" i="6"/>
  <c r="AB848" i="6" s="1"/>
  <c r="W849" i="6"/>
  <c r="AB849" i="6" s="1"/>
  <c r="W850" i="6"/>
  <c r="AB850" i="6" s="1"/>
  <c r="W851" i="6"/>
  <c r="AB851" i="6" s="1"/>
  <c r="W852" i="6"/>
  <c r="AB852" i="6" s="1"/>
  <c r="W853" i="6"/>
  <c r="AB853" i="6" s="1"/>
  <c r="W854" i="6"/>
  <c r="AB854" i="6" s="1"/>
  <c r="W855" i="6"/>
  <c r="AB855" i="6" s="1"/>
  <c r="W856" i="6"/>
  <c r="AB856" i="6" s="1"/>
  <c r="W857" i="6"/>
  <c r="AB857" i="6" s="1"/>
  <c r="W858" i="6"/>
  <c r="AB858" i="6" s="1"/>
  <c r="W859" i="6"/>
  <c r="AB859" i="6" s="1"/>
  <c r="W860" i="6"/>
  <c r="AB860" i="6" s="1"/>
  <c r="W861" i="6"/>
  <c r="AB861" i="6" s="1"/>
  <c r="W862" i="6"/>
  <c r="AB862" i="6" s="1"/>
  <c r="W863" i="6"/>
  <c r="AB863" i="6" s="1"/>
  <c r="W864" i="6"/>
  <c r="AB864" i="6" s="1"/>
  <c r="W865" i="6"/>
  <c r="AB865" i="6" s="1"/>
  <c r="W866" i="6"/>
  <c r="AB866" i="6" s="1"/>
  <c r="W867" i="6"/>
  <c r="AB867" i="6" s="1"/>
  <c r="W868" i="6"/>
  <c r="AB868" i="6" s="1"/>
  <c r="W869" i="6"/>
  <c r="AB869" i="6" s="1"/>
  <c r="W870" i="6"/>
  <c r="AB870" i="6" s="1"/>
  <c r="W871" i="6"/>
  <c r="AB871" i="6" s="1"/>
  <c r="W872" i="6"/>
  <c r="AB872" i="6" s="1"/>
  <c r="W873" i="6"/>
  <c r="AB873" i="6" s="1"/>
  <c r="W874" i="6"/>
  <c r="AB874" i="6" s="1"/>
  <c r="W875" i="6"/>
  <c r="AB875" i="6" s="1"/>
  <c r="W876" i="6"/>
  <c r="AB876" i="6" s="1"/>
  <c r="W877" i="6"/>
  <c r="AB877" i="6" s="1"/>
  <c r="W878" i="6"/>
  <c r="AB878" i="6" s="1"/>
  <c r="W879" i="6"/>
  <c r="AB879" i="6" s="1"/>
  <c r="W880" i="6"/>
  <c r="AB880" i="6" s="1"/>
  <c r="W881" i="6"/>
  <c r="AB881" i="6" s="1"/>
  <c r="W882" i="6"/>
  <c r="AB882" i="6" s="1"/>
  <c r="W883" i="6"/>
  <c r="AB883" i="6" s="1"/>
  <c r="W884" i="6"/>
  <c r="AB884" i="6" s="1"/>
  <c r="W885" i="6"/>
  <c r="AB885" i="6" s="1"/>
  <c r="W886" i="6"/>
  <c r="AB886" i="6" s="1"/>
  <c r="W887" i="6"/>
  <c r="AB887" i="6" s="1"/>
  <c r="W888" i="6"/>
  <c r="AB888" i="6" s="1"/>
  <c r="W889" i="6"/>
  <c r="AB889" i="6" s="1"/>
  <c r="W890" i="6"/>
  <c r="AB890" i="6" s="1"/>
  <c r="W891" i="6"/>
  <c r="AB891" i="6" s="1"/>
  <c r="W892" i="6"/>
  <c r="AB892" i="6" s="1"/>
  <c r="W893" i="6"/>
  <c r="AB893" i="6" s="1"/>
  <c r="W894" i="6"/>
  <c r="AB894" i="6" s="1"/>
  <c r="W895" i="6"/>
  <c r="AB895" i="6" s="1"/>
  <c r="W896" i="6"/>
  <c r="AB896" i="6" s="1"/>
  <c r="W897" i="6"/>
  <c r="AB897" i="6" s="1"/>
  <c r="W898" i="6"/>
  <c r="AB898" i="6" s="1"/>
  <c r="W899" i="6"/>
  <c r="AB899" i="6" s="1"/>
  <c r="W900" i="6"/>
  <c r="AB900" i="6" s="1"/>
  <c r="W901" i="6"/>
  <c r="AB901" i="6" s="1"/>
  <c r="W902" i="6"/>
  <c r="AB902" i="6" s="1"/>
  <c r="W903" i="6"/>
  <c r="AB903" i="6" s="1"/>
  <c r="W904" i="6"/>
  <c r="AB904" i="6" s="1"/>
  <c r="W905" i="6"/>
  <c r="AB905" i="6" s="1"/>
  <c r="W906" i="6"/>
  <c r="AB906" i="6" s="1"/>
  <c r="W907" i="6"/>
  <c r="AB907" i="6" s="1"/>
  <c r="W908" i="6"/>
  <c r="AB908" i="6" s="1"/>
  <c r="W909" i="6"/>
  <c r="AB909" i="6" s="1"/>
  <c r="W910" i="6"/>
  <c r="AB910" i="6" s="1"/>
  <c r="W911" i="6"/>
  <c r="AB911" i="6" s="1"/>
  <c r="W912" i="6"/>
  <c r="AB912" i="6" s="1"/>
  <c r="W913" i="6"/>
  <c r="AB913" i="6" s="1"/>
  <c r="W914" i="6"/>
  <c r="AB914" i="6" s="1"/>
  <c r="W915" i="6"/>
  <c r="AB915" i="6" s="1"/>
  <c r="W916" i="6"/>
  <c r="AB916" i="6" s="1"/>
  <c r="W2" i="6"/>
  <c r="AB2" i="6" s="1"/>
  <c r="Z27" i="5"/>
  <c r="Z3" i="5"/>
  <c r="Z4" i="5"/>
  <c r="Z5" i="5"/>
  <c r="Z6" i="5"/>
  <c r="Z7" i="5"/>
  <c r="Z8" i="5"/>
  <c r="Z9" i="5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8" i="5"/>
  <c r="Z29" i="5"/>
  <c r="Z30" i="5"/>
  <c r="Z31" i="5"/>
  <c r="Z32" i="5"/>
  <c r="Z33" i="5"/>
  <c r="Z34" i="5"/>
  <c r="Z35" i="5"/>
  <c r="Z36" i="5"/>
  <c r="Z37" i="5"/>
  <c r="Z38" i="5"/>
  <c r="Z39" i="5"/>
  <c r="Z40" i="5"/>
  <c r="Z41" i="5"/>
  <c r="Z42" i="5"/>
  <c r="Z43" i="5"/>
  <c r="Z44" i="5"/>
  <c r="Z45" i="5"/>
  <c r="Z46" i="5"/>
  <c r="Z47" i="5"/>
  <c r="Z48" i="5"/>
  <c r="Z49" i="5"/>
  <c r="Z50" i="5"/>
  <c r="Z51" i="5"/>
  <c r="Z52" i="5"/>
  <c r="Z53" i="5"/>
  <c r="Z54" i="5"/>
  <c r="Z55" i="5"/>
  <c r="Z56" i="5"/>
  <c r="Z57" i="5"/>
  <c r="Z58" i="5"/>
  <c r="Z59" i="5"/>
  <c r="Z60" i="5"/>
  <c r="Z61" i="5"/>
  <c r="Z62" i="5"/>
  <c r="Z63" i="5"/>
  <c r="Z64" i="5"/>
  <c r="Z65" i="5"/>
  <c r="Z66" i="5"/>
  <c r="Z67" i="5"/>
  <c r="Z68" i="5"/>
  <c r="Z69" i="5"/>
  <c r="Z70" i="5"/>
  <c r="Z71" i="5"/>
  <c r="Z72" i="5"/>
  <c r="Z73" i="5"/>
  <c r="Z74" i="5"/>
  <c r="Z75" i="5"/>
  <c r="Z76" i="5"/>
  <c r="Z77" i="5"/>
  <c r="Z78" i="5"/>
  <c r="Z79" i="5"/>
  <c r="Z80" i="5"/>
  <c r="Z81" i="5"/>
  <c r="Z82" i="5"/>
  <c r="Z83" i="5"/>
  <c r="Z84" i="5"/>
  <c r="Z85" i="5"/>
  <c r="Z86" i="5"/>
  <c r="Z87" i="5"/>
  <c r="Z88" i="5"/>
  <c r="Z89" i="5"/>
  <c r="Z90" i="5"/>
  <c r="Z91" i="5"/>
  <c r="Z92" i="5"/>
  <c r="Z93" i="5"/>
  <c r="Z94" i="5"/>
  <c r="Z95" i="5"/>
  <c r="Z96" i="5"/>
  <c r="Z97" i="5"/>
  <c r="Z98" i="5"/>
  <c r="Z99" i="5"/>
  <c r="Z100" i="5"/>
  <c r="Z101" i="5"/>
  <c r="Z102" i="5"/>
  <c r="Z103" i="5"/>
  <c r="Z104" i="5"/>
  <c r="Z105" i="5"/>
  <c r="Z106" i="5"/>
  <c r="Z107" i="5"/>
  <c r="Z108" i="5"/>
  <c r="Z109" i="5"/>
  <c r="Z110" i="5"/>
  <c r="Z111" i="5"/>
  <c r="Z112" i="5"/>
  <c r="Z113" i="5"/>
  <c r="Z114" i="5"/>
  <c r="Z115" i="5"/>
  <c r="Z116" i="5"/>
  <c r="Z117" i="5"/>
  <c r="Z118" i="5"/>
  <c r="Z119" i="5"/>
  <c r="Z120" i="5"/>
  <c r="Z121" i="5"/>
  <c r="Z122" i="5"/>
  <c r="Z123" i="5"/>
  <c r="Z124" i="5"/>
  <c r="Z125" i="5"/>
  <c r="Z126" i="5"/>
  <c r="Z127" i="5"/>
  <c r="Z128" i="5"/>
  <c r="Z129" i="5"/>
  <c r="Z130" i="5"/>
  <c r="Z131" i="5"/>
  <c r="Z132" i="5"/>
  <c r="Z133" i="5"/>
  <c r="Z134" i="5"/>
  <c r="Z135" i="5"/>
  <c r="Z136" i="5"/>
  <c r="Z137" i="5"/>
  <c r="Z138" i="5"/>
  <c r="Z139" i="5"/>
  <c r="Z140" i="5"/>
  <c r="Z141" i="5"/>
  <c r="Z142" i="5"/>
  <c r="Z143" i="5"/>
  <c r="Z144" i="5"/>
  <c r="Z145" i="5"/>
  <c r="Z146" i="5"/>
  <c r="Z147" i="5"/>
  <c r="Z148" i="5"/>
  <c r="Z149" i="5"/>
  <c r="Z150" i="5"/>
  <c r="Z151" i="5"/>
  <c r="Z152" i="5"/>
  <c r="Z153" i="5"/>
  <c r="Z154" i="5"/>
  <c r="Z155" i="5"/>
  <c r="Z156" i="5"/>
  <c r="Z157" i="5"/>
  <c r="Z158" i="5"/>
  <c r="Z159" i="5"/>
  <c r="Z160" i="5"/>
  <c r="Z161" i="5"/>
  <c r="Z162" i="5"/>
  <c r="Z163" i="5"/>
  <c r="Z164" i="5"/>
  <c r="Z165" i="5"/>
  <c r="Z166" i="5"/>
  <c r="Z167" i="5"/>
  <c r="Z168" i="5"/>
  <c r="Z169" i="5"/>
  <c r="Z170" i="5"/>
  <c r="Z171" i="5"/>
  <c r="Z172" i="5"/>
  <c r="Z173" i="5"/>
  <c r="Z174" i="5"/>
  <c r="Z175" i="5"/>
  <c r="Z176" i="5"/>
  <c r="Z177" i="5"/>
  <c r="Z178" i="5"/>
  <c r="Z179" i="5"/>
  <c r="Z180" i="5"/>
  <c r="Z181" i="5"/>
  <c r="Z182" i="5"/>
  <c r="Z183" i="5"/>
  <c r="Z184" i="5"/>
  <c r="Z185" i="5"/>
  <c r="Z186" i="5"/>
  <c r="Z187" i="5"/>
  <c r="Z188" i="5"/>
  <c r="Z189" i="5"/>
  <c r="Z190" i="5"/>
  <c r="Z191" i="5"/>
  <c r="Z192" i="5"/>
  <c r="Z193" i="5"/>
  <c r="Z194" i="5"/>
  <c r="Z195" i="5"/>
  <c r="Z196" i="5"/>
  <c r="Z197" i="5"/>
  <c r="Z198" i="5"/>
  <c r="Z199" i="5"/>
  <c r="Z200" i="5"/>
  <c r="Z201" i="5"/>
  <c r="Z202" i="5"/>
  <c r="Z203" i="5"/>
  <c r="Z204" i="5"/>
  <c r="Z205" i="5"/>
  <c r="Z206" i="5"/>
  <c r="Z207" i="5"/>
  <c r="Z208" i="5"/>
  <c r="Z209" i="5"/>
  <c r="Z210" i="5"/>
  <c r="Z211" i="5"/>
  <c r="Z212" i="5"/>
  <c r="Z213" i="5"/>
  <c r="Z214" i="5"/>
  <c r="Z215" i="5"/>
  <c r="Z216" i="5"/>
  <c r="Z217" i="5"/>
  <c r="Z218" i="5"/>
  <c r="Z219" i="5"/>
  <c r="Z220" i="5"/>
  <c r="Z221" i="5"/>
  <c r="Z222" i="5"/>
  <c r="Z223" i="5"/>
  <c r="Z224" i="5"/>
  <c r="Z225" i="5"/>
  <c r="Z226" i="5"/>
  <c r="Z227" i="5"/>
  <c r="Z228" i="5"/>
  <c r="Z229" i="5"/>
  <c r="Z230" i="5"/>
  <c r="Z231" i="5"/>
  <c r="Z232" i="5"/>
  <c r="Z233" i="5"/>
  <c r="Z234" i="5"/>
  <c r="Z235" i="5"/>
  <c r="Z236" i="5"/>
  <c r="Z237" i="5"/>
  <c r="Z238" i="5"/>
  <c r="Z239" i="5"/>
  <c r="Z240" i="5"/>
  <c r="Z241" i="5"/>
  <c r="Z242" i="5"/>
  <c r="Z243" i="5"/>
  <c r="Z244" i="5"/>
  <c r="Z245" i="5"/>
  <c r="Z246" i="5"/>
  <c r="Z247" i="5"/>
  <c r="Z248" i="5"/>
  <c r="Z249" i="5"/>
  <c r="Z250" i="5"/>
  <c r="Z251" i="5"/>
  <c r="Z252" i="5"/>
  <c r="Z253" i="5"/>
  <c r="Z254" i="5"/>
  <c r="Z255" i="5"/>
  <c r="Z256" i="5"/>
  <c r="Z257" i="5"/>
  <c r="Z258" i="5"/>
  <c r="Z259" i="5"/>
  <c r="Z260" i="5"/>
  <c r="Z261" i="5"/>
  <c r="Z262" i="5"/>
  <c r="Z263" i="5"/>
  <c r="Z264" i="5"/>
  <c r="Z265" i="5"/>
  <c r="Z266" i="5"/>
  <c r="Z267" i="5"/>
  <c r="Z268" i="5"/>
  <c r="Z269" i="5"/>
  <c r="Z270" i="5"/>
  <c r="Z271" i="5"/>
  <c r="Z272" i="5"/>
  <c r="Z273" i="5"/>
  <c r="Z274" i="5"/>
  <c r="Z275" i="5"/>
  <c r="Z276" i="5"/>
  <c r="Z277" i="5"/>
  <c r="Z278" i="5"/>
  <c r="Z279" i="5"/>
  <c r="Z280" i="5"/>
  <c r="Z281" i="5"/>
  <c r="Z282" i="5"/>
  <c r="Z283" i="5"/>
  <c r="Z284" i="5"/>
  <c r="Z285" i="5"/>
  <c r="Z286" i="5"/>
  <c r="Z287" i="5"/>
  <c r="Z288" i="5"/>
  <c r="Z289" i="5"/>
  <c r="Z290" i="5"/>
  <c r="Z291" i="5"/>
  <c r="Z292" i="5"/>
  <c r="Z293" i="5"/>
  <c r="Z294" i="5"/>
  <c r="Z295" i="5"/>
  <c r="Z296" i="5"/>
  <c r="Z297" i="5"/>
  <c r="Z298" i="5"/>
  <c r="Z299" i="5"/>
  <c r="Z300" i="5"/>
  <c r="Z301" i="5"/>
  <c r="Z302" i="5"/>
  <c r="Z303" i="5"/>
  <c r="Z304" i="5"/>
  <c r="Z305" i="5"/>
  <c r="Z306" i="5"/>
  <c r="Z307" i="5"/>
  <c r="Z308" i="5"/>
  <c r="Z309" i="5"/>
  <c r="Z310" i="5"/>
  <c r="Z311" i="5"/>
  <c r="Z312" i="5"/>
  <c r="Z313" i="5"/>
  <c r="Z314" i="5"/>
  <c r="Z315" i="5"/>
  <c r="Z316" i="5"/>
  <c r="Z317" i="5"/>
  <c r="Z318" i="5"/>
  <c r="Z319" i="5"/>
  <c r="Z320" i="5"/>
  <c r="Z321" i="5"/>
  <c r="Z322" i="5"/>
  <c r="Z323" i="5"/>
  <c r="Z324" i="5"/>
  <c r="Z325" i="5"/>
  <c r="Z326" i="5"/>
  <c r="Z327" i="5"/>
  <c r="Z328" i="5"/>
  <c r="Z329" i="5"/>
  <c r="Z330" i="5"/>
  <c r="Z331" i="5"/>
  <c r="Z332" i="5"/>
  <c r="Z333" i="5"/>
  <c r="Z334" i="5"/>
  <c r="Z335" i="5"/>
  <c r="Z336" i="5"/>
  <c r="Z337" i="5"/>
  <c r="Z338" i="5"/>
  <c r="Z339" i="5"/>
  <c r="Z340" i="5"/>
  <c r="Z341" i="5"/>
  <c r="Z342" i="5"/>
  <c r="Z343" i="5"/>
  <c r="Z344" i="5"/>
  <c r="Z345" i="5"/>
  <c r="Z346" i="5"/>
  <c r="Z347" i="5"/>
  <c r="Z348" i="5"/>
  <c r="Z349" i="5"/>
  <c r="Z350" i="5"/>
  <c r="Z351" i="5"/>
  <c r="Z352" i="5"/>
  <c r="Z353" i="5"/>
  <c r="Z354" i="5"/>
  <c r="Z355" i="5"/>
  <c r="Z356" i="5"/>
  <c r="Z357" i="5"/>
  <c r="Z358" i="5"/>
  <c r="Z359" i="5"/>
  <c r="Z360" i="5"/>
  <c r="Z361" i="5"/>
  <c r="Z362" i="5"/>
  <c r="Z363" i="5"/>
  <c r="Z364" i="5"/>
  <c r="Z365" i="5"/>
  <c r="Z366" i="5"/>
  <c r="Z367" i="5"/>
  <c r="Z368" i="5"/>
  <c r="Z369" i="5"/>
  <c r="Z370" i="5"/>
  <c r="Z371" i="5"/>
  <c r="Z372" i="5"/>
  <c r="Z373" i="5"/>
  <c r="Z374" i="5"/>
  <c r="Z375" i="5"/>
  <c r="Z376" i="5"/>
  <c r="Z377" i="5"/>
  <c r="Z378" i="5"/>
  <c r="Z379" i="5"/>
  <c r="Z380" i="5"/>
  <c r="Z381" i="5"/>
  <c r="Z382" i="5"/>
  <c r="Z383" i="5"/>
  <c r="Z384" i="5"/>
  <c r="Z385" i="5"/>
  <c r="Z386" i="5"/>
  <c r="Z387" i="5"/>
  <c r="Z388" i="5"/>
  <c r="Z389" i="5"/>
  <c r="Z390" i="5"/>
  <c r="Z391" i="5"/>
  <c r="Z392" i="5"/>
  <c r="Z393" i="5"/>
  <c r="Z394" i="5"/>
  <c r="Z395" i="5"/>
  <c r="Z396" i="5"/>
  <c r="Z397" i="5"/>
  <c r="Z398" i="5"/>
  <c r="Z399" i="5"/>
  <c r="Z400" i="5"/>
  <c r="Z401" i="5"/>
  <c r="Z402" i="5"/>
  <c r="Z403" i="5"/>
  <c r="Z404" i="5"/>
  <c r="Z405" i="5"/>
  <c r="Z406" i="5"/>
  <c r="Z407" i="5"/>
  <c r="Z408" i="5"/>
  <c r="Z409" i="5"/>
  <c r="Z410" i="5"/>
  <c r="Z411" i="5"/>
  <c r="Z412" i="5"/>
  <c r="Z413" i="5"/>
  <c r="Z414" i="5"/>
  <c r="Z415" i="5"/>
  <c r="Z416" i="5"/>
  <c r="Z417" i="5"/>
  <c r="Z418" i="5"/>
  <c r="Z419" i="5"/>
  <c r="Z420" i="5"/>
  <c r="Z421" i="5"/>
  <c r="Z422" i="5"/>
  <c r="Z423" i="5"/>
  <c r="Z424" i="5"/>
  <c r="Z425" i="5"/>
  <c r="Z426" i="5"/>
  <c r="Z427" i="5"/>
  <c r="Z428" i="5"/>
  <c r="Z429" i="5"/>
  <c r="Z430" i="5"/>
  <c r="Z431" i="5"/>
  <c r="Z432" i="5"/>
  <c r="Z433" i="5"/>
  <c r="Z434" i="5"/>
  <c r="Z435" i="5"/>
  <c r="Z436" i="5"/>
  <c r="Z437" i="5"/>
  <c r="Z438" i="5"/>
  <c r="Z439" i="5"/>
  <c r="Z440" i="5"/>
  <c r="Z441" i="5"/>
  <c r="Z442" i="5"/>
  <c r="Z443" i="5"/>
  <c r="Z444" i="5"/>
  <c r="Z445" i="5"/>
  <c r="Z446" i="5"/>
  <c r="Z447" i="5"/>
  <c r="Z448" i="5"/>
  <c r="Z449" i="5"/>
  <c r="Z450" i="5"/>
  <c r="Z451" i="5"/>
  <c r="Z452" i="5"/>
  <c r="Z453" i="5"/>
  <c r="Z454" i="5"/>
  <c r="Z455" i="5"/>
  <c r="Z456" i="5"/>
  <c r="Z457" i="5"/>
  <c r="Z458" i="5"/>
  <c r="Z459" i="5"/>
  <c r="Z460" i="5"/>
  <c r="Z461" i="5"/>
  <c r="Z462" i="5"/>
  <c r="Z463" i="5"/>
  <c r="Z464" i="5"/>
  <c r="Z465" i="5"/>
  <c r="Z466" i="5"/>
  <c r="Z467" i="5"/>
  <c r="Z468" i="5"/>
  <c r="Z469" i="5"/>
  <c r="Z470" i="5"/>
  <c r="Z471" i="5"/>
  <c r="Z472" i="5"/>
  <c r="Z473" i="5"/>
  <c r="Z474" i="5"/>
  <c r="Z475" i="5"/>
  <c r="Z476" i="5"/>
  <c r="Z477" i="5"/>
  <c r="Z478" i="5"/>
  <c r="Z479" i="5"/>
  <c r="Z480" i="5"/>
  <c r="Z481" i="5"/>
  <c r="Z482" i="5"/>
  <c r="Z483" i="5"/>
  <c r="Z484" i="5"/>
  <c r="Z485" i="5"/>
  <c r="Z486" i="5"/>
  <c r="Z487" i="5"/>
  <c r="Z488" i="5"/>
  <c r="Z489" i="5"/>
  <c r="Z490" i="5"/>
  <c r="Z491" i="5"/>
  <c r="Z492" i="5"/>
  <c r="Z493" i="5"/>
  <c r="Z494" i="5"/>
  <c r="Z495" i="5"/>
  <c r="Z496" i="5"/>
  <c r="Z497" i="5"/>
  <c r="Z498" i="5"/>
  <c r="Z499" i="5"/>
  <c r="Z500" i="5"/>
  <c r="Z501" i="5"/>
  <c r="Z502" i="5"/>
  <c r="Z503" i="5"/>
  <c r="Z504" i="5"/>
  <c r="Z505" i="5"/>
  <c r="Z506" i="5"/>
  <c r="Z507" i="5"/>
  <c r="Z508" i="5"/>
  <c r="Z509" i="5"/>
  <c r="Z510" i="5"/>
  <c r="Z511" i="5"/>
  <c r="Z512" i="5"/>
  <c r="Z513" i="5"/>
  <c r="Z514" i="5"/>
  <c r="Z515" i="5"/>
  <c r="Z516" i="5"/>
  <c r="Z517" i="5"/>
  <c r="Z518" i="5"/>
  <c r="Z519" i="5"/>
  <c r="Z520" i="5"/>
  <c r="Z521" i="5"/>
  <c r="Z522" i="5"/>
  <c r="Z523" i="5"/>
  <c r="Z524" i="5"/>
  <c r="Z525" i="5"/>
  <c r="Z526" i="5"/>
  <c r="Z527" i="5"/>
  <c r="Z528" i="5"/>
  <c r="Z529" i="5"/>
  <c r="Z530" i="5"/>
  <c r="Z531" i="5"/>
  <c r="Z532" i="5"/>
  <c r="Z533" i="5"/>
  <c r="Z534" i="5"/>
  <c r="Z535" i="5"/>
  <c r="Z536" i="5"/>
  <c r="Z537" i="5"/>
  <c r="Z538" i="5"/>
  <c r="Z539" i="5"/>
  <c r="Z540" i="5"/>
  <c r="Z541" i="5"/>
  <c r="Z542" i="5"/>
  <c r="Z543" i="5"/>
  <c r="Z544" i="5"/>
  <c r="Z545" i="5"/>
  <c r="Z546" i="5"/>
  <c r="Z547" i="5"/>
  <c r="Z548" i="5"/>
  <c r="Z549" i="5"/>
  <c r="Z550" i="5"/>
  <c r="Z551" i="5"/>
  <c r="Z552" i="5"/>
  <c r="Z553" i="5"/>
  <c r="Z554" i="5"/>
  <c r="Z555" i="5"/>
  <c r="Z556" i="5"/>
  <c r="Z557" i="5"/>
  <c r="Z558" i="5"/>
  <c r="Z559" i="5"/>
  <c r="Z560" i="5"/>
  <c r="Z561" i="5"/>
  <c r="Z562" i="5"/>
  <c r="Z563" i="5"/>
  <c r="Z564" i="5"/>
  <c r="Z565" i="5"/>
  <c r="Z566" i="5"/>
  <c r="Z567" i="5"/>
  <c r="Z568" i="5"/>
  <c r="Z569" i="5"/>
  <c r="Z570" i="5"/>
  <c r="Z571" i="5"/>
  <c r="Z572" i="5"/>
  <c r="Z573" i="5"/>
  <c r="Z574" i="5"/>
  <c r="Z575" i="5"/>
  <c r="Z576" i="5"/>
  <c r="Z577" i="5"/>
  <c r="Z578" i="5"/>
  <c r="Z579" i="5"/>
  <c r="Z580" i="5"/>
  <c r="Z581" i="5"/>
  <c r="Z582" i="5"/>
  <c r="Z583" i="5"/>
  <c r="Z584" i="5"/>
  <c r="Z585" i="5"/>
  <c r="Z586" i="5"/>
  <c r="Z587" i="5"/>
  <c r="Z588" i="5"/>
  <c r="Z589" i="5"/>
  <c r="Z590" i="5"/>
  <c r="Z591" i="5"/>
  <c r="Z592" i="5"/>
  <c r="Z593" i="5"/>
  <c r="Z594" i="5"/>
  <c r="Z595" i="5"/>
  <c r="Z596" i="5"/>
  <c r="Z597" i="5"/>
  <c r="Z598" i="5"/>
  <c r="Z599" i="5"/>
  <c r="Z600" i="5"/>
  <c r="Z601" i="5"/>
  <c r="Z602" i="5"/>
  <c r="Z603" i="5"/>
  <c r="Z604" i="5"/>
  <c r="Z605" i="5"/>
  <c r="Z606" i="5"/>
  <c r="Z607" i="5"/>
  <c r="Z608" i="5"/>
  <c r="Z609" i="5"/>
  <c r="Z610" i="5"/>
  <c r="Z611" i="5"/>
  <c r="Z612" i="5"/>
  <c r="Z613" i="5"/>
  <c r="Z614" i="5"/>
  <c r="Z615" i="5"/>
  <c r="Z616" i="5"/>
  <c r="Z617" i="5"/>
  <c r="Z618" i="5"/>
  <c r="Z619" i="5"/>
  <c r="Z620" i="5"/>
  <c r="Z621" i="5"/>
  <c r="Z622" i="5"/>
  <c r="Z623" i="5"/>
  <c r="Z624" i="5"/>
  <c r="Z625" i="5"/>
  <c r="Z626" i="5"/>
  <c r="Z627" i="5"/>
  <c r="Z628" i="5"/>
  <c r="Z629" i="5"/>
  <c r="Z630" i="5"/>
  <c r="Z631" i="5"/>
  <c r="Z632" i="5"/>
  <c r="Z633" i="5"/>
  <c r="Z634" i="5"/>
  <c r="Z635" i="5"/>
  <c r="Z636" i="5"/>
  <c r="Z637" i="5"/>
  <c r="Z638" i="5"/>
  <c r="Z639" i="5"/>
  <c r="Z640" i="5"/>
  <c r="Z641" i="5"/>
  <c r="Z642" i="5"/>
  <c r="Z643" i="5"/>
  <c r="Z644" i="5"/>
  <c r="Z645" i="5"/>
  <c r="Z646" i="5"/>
  <c r="Z647" i="5"/>
  <c r="Z648" i="5"/>
  <c r="Z649" i="5"/>
  <c r="Z650" i="5"/>
  <c r="Z651" i="5"/>
  <c r="Z652" i="5"/>
  <c r="Z653" i="5"/>
  <c r="Z654" i="5"/>
  <c r="Z655" i="5"/>
  <c r="Z656" i="5"/>
  <c r="Z657" i="5"/>
  <c r="Z658" i="5"/>
  <c r="Z659" i="5"/>
  <c r="Z660" i="5"/>
  <c r="Z661" i="5"/>
  <c r="Z662" i="5"/>
  <c r="Z663" i="5"/>
  <c r="Z664" i="5"/>
  <c r="Z665" i="5"/>
  <c r="Z666" i="5"/>
  <c r="Z667" i="5"/>
  <c r="Z668" i="5"/>
  <c r="Z669" i="5"/>
  <c r="Z670" i="5"/>
  <c r="Z671" i="5"/>
  <c r="Z672" i="5"/>
  <c r="Z673" i="5"/>
  <c r="Z674" i="5"/>
  <c r="Z675" i="5"/>
  <c r="Z676" i="5"/>
  <c r="Z677" i="5"/>
  <c r="Z678" i="5"/>
  <c r="Z679" i="5"/>
  <c r="Z680" i="5"/>
  <c r="Z681" i="5"/>
  <c r="Z682" i="5"/>
  <c r="Z683" i="5"/>
  <c r="Z684" i="5"/>
  <c r="Z685" i="5"/>
  <c r="Z686" i="5"/>
  <c r="Z687" i="5"/>
  <c r="Z688" i="5"/>
  <c r="Z689" i="5"/>
  <c r="Z690" i="5"/>
  <c r="Z691" i="5"/>
  <c r="Z692" i="5"/>
  <c r="Z693" i="5"/>
  <c r="Z694" i="5"/>
  <c r="Z695" i="5"/>
  <c r="Z696" i="5"/>
  <c r="Z697" i="5"/>
  <c r="Z698" i="5"/>
  <c r="Z699" i="5"/>
  <c r="Z700" i="5"/>
  <c r="Z701" i="5"/>
  <c r="Z702" i="5"/>
  <c r="Z703" i="5"/>
  <c r="Z704" i="5"/>
  <c r="Z705" i="5"/>
  <c r="Z706" i="5"/>
  <c r="Z707" i="5"/>
  <c r="Z708" i="5"/>
  <c r="Z709" i="5"/>
  <c r="Z710" i="5"/>
  <c r="Z711" i="5"/>
  <c r="Z712" i="5"/>
  <c r="Z713" i="5"/>
  <c r="Z714" i="5"/>
  <c r="Z715" i="5"/>
  <c r="Z716" i="5"/>
  <c r="Z717" i="5"/>
  <c r="Z718" i="5"/>
  <c r="Z719" i="5"/>
  <c r="Z720" i="5"/>
  <c r="Z721" i="5"/>
  <c r="Z722" i="5"/>
  <c r="Z723" i="5"/>
  <c r="Z724" i="5"/>
  <c r="Z725" i="5"/>
  <c r="Z726" i="5"/>
  <c r="Z727" i="5"/>
  <c r="Z728" i="5"/>
  <c r="Z729" i="5"/>
  <c r="Z730" i="5"/>
  <c r="Z731" i="5"/>
  <c r="Z732" i="5"/>
  <c r="Z733" i="5"/>
  <c r="Z734" i="5"/>
  <c r="Z735" i="5"/>
  <c r="Z736" i="5"/>
  <c r="Z737" i="5"/>
  <c r="Z738" i="5"/>
  <c r="Z739" i="5"/>
  <c r="Z740" i="5"/>
  <c r="Z741" i="5"/>
  <c r="Z742" i="5"/>
  <c r="Z743" i="5"/>
  <c r="Z744" i="5"/>
  <c r="Z745" i="5"/>
  <c r="Z746" i="5"/>
  <c r="Z747" i="5"/>
  <c r="Z748" i="5"/>
  <c r="Z749" i="5"/>
  <c r="Z750" i="5"/>
  <c r="Z751" i="5"/>
  <c r="Z752" i="5"/>
  <c r="Z753" i="5"/>
  <c r="Z754" i="5"/>
  <c r="Z755" i="5"/>
  <c r="Z756" i="5"/>
  <c r="Z757" i="5"/>
  <c r="Z758" i="5"/>
  <c r="Z759" i="5"/>
  <c r="Z760" i="5"/>
  <c r="Z761" i="5"/>
  <c r="Z762" i="5"/>
  <c r="Z763" i="5"/>
  <c r="Z764" i="5"/>
  <c r="Z765" i="5"/>
  <c r="Z766" i="5"/>
  <c r="Z767" i="5"/>
  <c r="Z768" i="5"/>
  <c r="Z769" i="5"/>
  <c r="Z770" i="5"/>
  <c r="Z771" i="5"/>
  <c r="Z772" i="5"/>
  <c r="Z773" i="5"/>
  <c r="Z774" i="5"/>
  <c r="Z775" i="5"/>
  <c r="Z776" i="5"/>
  <c r="Z777" i="5"/>
  <c r="Z778" i="5"/>
  <c r="Z779" i="5"/>
  <c r="Z780" i="5"/>
  <c r="Z781" i="5"/>
  <c r="Z782" i="5"/>
  <c r="Z783" i="5"/>
  <c r="Z784" i="5"/>
  <c r="Z785" i="5"/>
  <c r="Z786" i="5"/>
  <c r="Z787" i="5"/>
  <c r="Z788" i="5"/>
  <c r="Z789" i="5"/>
  <c r="Z790" i="5"/>
  <c r="Z791" i="5"/>
  <c r="Z792" i="5"/>
  <c r="Z793" i="5"/>
  <c r="Z794" i="5"/>
  <c r="Z795" i="5"/>
  <c r="Z796" i="5"/>
  <c r="Z797" i="5"/>
  <c r="Z798" i="5"/>
  <c r="Z799" i="5"/>
  <c r="Z800" i="5"/>
  <c r="Z801" i="5"/>
  <c r="Z802" i="5"/>
  <c r="Z803" i="5"/>
  <c r="Z804" i="5"/>
  <c r="Z805" i="5"/>
  <c r="Z806" i="5"/>
  <c r="Z807" i="5"/>
  <c r="Z808" i="5"/>
  <c r="Z809" i="5"/>
  <c r="Z810" i="5"/>
  <c r="Z811" i="5"/>
  <c r="Z812" i="5"/>
  <c r="Z813" i="5"/>
  <c r="Z814" i="5"/>
  <c r="Z815" i="5"/>
  <c r="Z816" i="5"/>
  <c r="Z817" i="5"/>
  <c r="Z818" i="5"/>
  <c r="Z819" i="5"/>
  <c r="Z820" i="5"/>
  <c r="Z821" i="5"/>
  <c r="Z822" i="5"/>
  <c r="Z823" i="5"/>
  <c r="Z824" i="5"/>
  <c r="Z825" i="5"/>
  <c r="Z826" i="5"/>
  <c r="Z827" i="5"/>
  <c r="Z828" i="5"/>
  <c r="Z829" i="5"/>
  <c r="Z830" i="5"/>
  <c r="Z831" i="5"/>
  <c r="Z832" i="5"/>
  <c r="Z833" i="5"/>
  <c r="Z834" i="5"/>
  <c r="Z835" i="5"/>
  <c r="Z836" i="5"/>
  <c r="Z837" i="5"/>
  <c r="Z838" i="5"/>
  <c r="Z839" i="5"/>
  <c r="Z840" i="5"/>
  <c r="Z841" i="5"/>
  <c r="Z842" i="5"/>
  <c r="Z843" i="5"/>
  <c r="Z844" i="5"/>
  <c r="Z845" i="5"/>
  <c r="Z846" i="5"/>
  <c r="Z847" i="5"/>
  <c r="Z848" i="5"/>
  <c r="Z849" i="5"/>
  <c r="Z850" i="5"/>
  <c r="Z851" i="5"/>
  <c r="Z852" i="5"/>
  <c r="Z853" i="5"/>
  <c r="Z854" i="5"/>
  <c r="Z855" i="5"/>
  <c r="Z856" i="5"/>
  <c r="Z857" i="5"/>
  <c r="Z858" i="5"/>
  <c r="Z859" i="5"/>
  <c r="Z860" i="5"/>
  <c r="Z861" i="5"/>
  <c r="Z862" i="5"/>
  <c r="Z863" i="5"/>
  <c r="Z864" i="5"/>
  <c r="Z865" i="5"/>
  <c r="Z866" i="5"/>
  <c r="Z867" i="5"/>
  <c r="Z868" i="5"/>
  <c r="Z869" i="5"/>
  <c r="Z870" i="5"/>
  <c r="Z871" i="5"/>
  <c r="Z872" i="5"/>
  <c r="Z873" i="5"/>
  <c r="Z874" i="5"/>
  <c r="Z875" i="5"/>
  <c r="Z876" i="5"/>
  <c r="Z877" i="5"/>
  <c r="Z878" i="5"/>
  <c r="Z879" i="5"/>
  <c r="Z880" i="5"/>
  <c r="Z881" i="5"/>
  <c r="Z882" i="5"/>
  <c r="Z883" i="5"/>
  <c r="Z884" i="5"/>
  <c r="Z885" i="5"/>
  <c r="Z886" i="5"/>
  <c r="Z887" i="5"/>
  <c r="Z888" i="5"/>
  <c r="Z889" i="5"/>
  <c r="Z890" i="5"/>
  <c r="Z891" i="5"/>
  <c r="Z892" i="5"/>
  <c r="Z893" i="5"/>
  <c r="Z894" i="5"/>
  <c r="Z895" i="5"/>
  <c r="Z896" i="5"/>
  <c r="Z897" i="5"/>
  <c r="Z898" i="5"/>
  <c r="Z899" i="5"/>
  <c r="Z900" i="5"/>
  <c r="Z901" i="5"/>
  <c r="Z902" i="5"/>
  <c r="Z903" i="5"/>
  <c r="Z904" i="5"/>
  <c r="Z905" i="5"/>
  <c r="Z906" i="5"/>
  <c r="Z907" i="5"/>
  <c r="Z908" i="5"/>
  <c r="Z909" i="5"/>
  <c r="Z910" i="5"/>
  <c r="Z911" i="5"/>
  <c r="Z912" i="5"/>
  <c r="Z913" i="5"/>
  <c r="Z914" i="5"/>
  <c r="Z915" i="5"/>
  <c r="Z916" i="5"/>
  <c r="Z2" i="5"/>
  <c r="Y3" i="5"/>
  <c r="Y4" i="5"/>
  <c r="Y5" i="5"/>
  <c r="Y6" i="5"/>
  <c r="Y7" i="5"/>
  <c r="Y8" i="5"/>
  <c r="Y9" i="5"/>
  <c r="Y10" i="5"/>
  <c r="Y11" i="5"/>
  <c r="Y12" i="5"/>
  <c r="Y13" i="5"/>
  <c r="Y14" i="5"/>
  <c r="Y15" i="5"/>
  <c r="Y16" i="5"/>
  <c r="Y17" i="5"/>
  <c r="Y18" i="5"/>
  <c r="Y19" i="5"/>
  <c r="Y20" i="5"/>
  <c r="Y21" i="5"/>
  <c r="Y22" i="5"/>
  <c r="Y23" i="5"/>
  <c r="Y24" i="5"/>
  <c r="Y25" i="5"/>
  <c r="Y26" i="5"/>
  <c r="Y27" i="5"/>
  <c r="Y28" i="5"/>
  <c r="Y29" i="5"/>
  <c r="Y30" i="5"/>
  <c r="Y31" i="5"/>
  <c r="Y32" i="5"/>
  <c r="Y33" i="5"/>
  <c r="Y34" i="5"/>
  <c r="Y35" i="5"/>
  <c r="Y36" i="5"/>
  <c r="Y37" i="5"/>
  <c r="Y38" i="5"/>
  <c r="Y39" i="5"/>
  <c r="Y40" i="5"/>
  <c r="Y41" i="5"/>
  <c r="Y42" i="5"/>
  <c r="Y43" i="5"/>
  <c r="Y44" i="5"/>
  <c r="Y45" i="5"/>
  <c r="Y46" i="5"/>
  <c r="Y47" i="5"/>
  <c r="Y48" i="5"/>
  <c r="Y49" i="5"/>
  <c r="Y50" i="5"/>
  <c r="Y51" i="5"/>
  <c r="Y52" i="5"/>
  <c r="Y53" i="5"/>
  <c r="Y54" i="5"/>
  <c r="Y55" i="5"/>
  <c r="Y56" i="5"/>
  <c r="Y57" i="5"/>
  <c r="Y58" i="5"/>
  <c r="Y59" i="5"/>
  <c r="Y60" i="5"/>
  <c r="Y61" i="5"/>
  <c r="Y62" i="5"/>
  <c r="Y63" i="5"/>
  <c r="Y64" i="5"/>
  <c r="Y65" i="5"/>
  <c r="Y66" i="5"/>
  <c r="Y67" i="5"/>
  <c r="Y68" i="5"/>
  <c r="Y69" i="5"/>
  <c r="Y70" i="5"/>
  <c r="Y71" i="5"/>
  <c r="Y72" i="5"/>
  <c r="Y73" i="5"/>
  <c r="Y74" i="5"/>
  <c r="Y75" i="5"/>
  <c r="Y76" i="5"/>
  <c r="Y77" i="5"/>
  <c r="Y78" i="5"/>
  <c r="Y79" i="5"/>
  <c r="Y80" i="5"/>
  <c r="Y81" i="5"/>
  <c r="Y82" i="5"/>
  <c r="Y83" i="5"/>
  <c r="Y84" i="5"/>
  <c r="Y85" i="5"/>
  <c r="Y86" i="5"/>
  <c r="Y87" i="5"/>
  <c r="Y88" i="5"/>
  <c r="Y89" i="5"/>
  <c r="Y90" i="5"/>
  <c r="Y91" i="5"/>
  <c r="Y92" i="5"/>
  <c r="Y93" i="5"/>
  <c r="Y94" i="5"/>
  <c r="Y95" i="5"/>
  <c r="Y96" i="5"/>
  <c r="Y97" i="5"/>
  <c r="Y98" i="5"/>
  <c r="Y99" i="5"/>
  <c r="Y100" i="5"/>
  <c r="Y101" i="5"/>
  <c r="Y102" i="5"/>
  <c r="Y103" i="5"/>
  <c r="Y104" i="5"/>
  <c r="Y105" i="5"/>
  <c r="Y106" i="5"/>
  <c r="Y107" i="5"/>
  <c r="Y108" i="5"/>
  <c r="Y109" i="5"/>
  <c r="Y110" i="5"/>
  <c r="Y111" i="5"/>
  <c r="Y112" i="5"/>
  <c r="Y113" i="5"/>
  <c r="Y114" i="5"/>
  <c r="Y115" i="5"/>
  <c r="Y116" i="5"/>
  <c r="Y117" i="5"/>
  <c r="Y118" i="5"/>
  <c r="Y119" i="5"/>
  <c r="Y120" i="5"/>
  <c r="Y121" i="5"/>
  <c r="Y122" i="5"/>
  <c r="Y123" i="5"/>
  <c r="Y124" i="5"/>
  <c r="Y125" i="5"/>
  <c r="Y126" i="5"/>
  <c r="Y127" i="5"/>
  <c r="Y128" i="5"/>
  <c r="Y129" i="5"/>
  <c r="Y130" i="5"/>
  <c r="Y131" i="5"/>
  <c r="Y132" i="5"/>
  <c r="Y133" i="5"/>
  <c r="Y134" i="5"/>
  <c r="Y135" i="5"/>
  <c r="Y136" i="5"/>
  <c r="Y137" i="5"/>
  <c r="Y138" i="5"/>
  <c r="Y139" i="5"/>
  <c r="Y140" i="5"/>
  <c r="Y141" i="5"/>
  <c r="Y142" i="5"/>
  <c r="Y143" i="5"/>
  <c r="Y144" i="5"/>
  <c r="Y145" i="5"/>
  <c r="Y146" i="5"/>
  <c r="Y147" i="5"/>
  <c r="Y148" i="5"/>
  <c r="Y149" i="5"/>
  <c r="Y150" i="5"/>
  <c r="Y151" i="5"/>
  <c r="Y152" i="5"/>
  <c r="Y153" i="5"/>
  <c r="Y154" i="5"/>
  <c r="Y155" i="5"/>
  <c r="Y156" i="5"/>
  <c r="Y157" i="5"/>
  <c r="Y158" i="5"/>
  <c r="Y159" i="5"/>
  <c r="Y160" i="5"/>
  <c r="Y161" i="5"/>
  <c r="Y162" i="5"/>
  <c r="Y163" i="5"/>
  <c r="Y164" i="5"/>
  <c r="Y165" i="5"/>
  <c r="Y166" i="5"/>
  <c r="Y167" i="5"/>
  <c r="Y168" i="5"/>
  <c r="Y169" i="5"/>
  <c r="Y170" i="5"/>
  <c r="Y171" i="5"/>
  <c r="Y172" i="5"/>
  <c r="Y173" i="5"/>
  <c r="Y174" i="5"/>
  <c r="Y175" i="5"/>
  <c r="Y176" i="5"/>
  <c r="Y177" i="5"/>
  <c r="Y178" i="5"/>
  <c r="Y179" i="5"/>
  <c r="Y180" i="5"/>
  <c r="Y181" i="5"/>
  <c r="Y182" i="5"/>
  <c r="Y183" i="5"/>
  <c r="Y184" i="5"/>
  <c r="Y185" i="5"/>
  <c r="Y186" i="5"/>
  <c r="Y187" i="5"/>
  <c r="Y188" i="5"/>
  <c r="Y189" i="5"/>
  <c r="Y190" i="5"/>
  <c r="Y191" i="5"/>
  <c r="Y192" i="5"/>
  <c r="Y193" i="5"/>
  <c r="Y194" i="5"/>
  <c r="Y195" i="5"/>
  <c r="Y196" i="5"/>
  <c r="Y197" i="5"/>
  <c r="Y198" i="5"/>
  <c r="Y199" i="5"/>
  <c r="Y200" i="5"/>
  <c r="Y201" i="5"/>
  <c r="Y202" i="5"/>
  <c r="Y203" i="5"/>
  <c r="Y204" i="5"/>
  <c r="Y205" i="5"/>
  <c r="Y206" i="5"/>
  <c r="Y207" i="5"/>
  <c r="Y208" i="5"/>
  <c r="Y209" i="5"/>
  <c r="Y210" i="5"/>
  <c r="Y211" i="5"/>
  <c r="Y212" i="5"/>
  <c r="Y213" i="5"/>
  <c r="Y214" i="5"/>
  <c r="Y215" i="5"/>
  <c r="Y216" i="5"/>
  <c r="Y217" i="5"/>
  <c r="Y218" i="5"/>
  <c r="Y219" i="5"/>
  <c r="Y220" i="5"/>
  <c r="Y221" i="5"/>
  <c r="Y222" i="5"/>
  <c r="Y223" i="5"/>
  <c r="Y224" i="5"/>
  <c r="Y225" i="5"/>
  <c r="Y226" i="5"/>
  <c r="Y227" i="5"/>
  <c r="Y228" i="5"/>
  <c r="Y229" i="5"/>
  <c r="Y230" i="5"/>
  <c r="Y231" i="5"/>
  <c r="Y232" i="5"/>
  <c r="Y233" i="5"/>
  <c r="Y234" i="5"/>
  <c r="Y235" i="5"/>
  <c r="Y236" i="5"/>
  <c r="Y237" i="5"/>
  <c r="Y238" i="5"/>
  <c r="Y239" i="5"/>
  <c r="Y240" i="5"/>
  <c r="Y241" i="5"/>
  <c r="Y242" i="5"/>
  <c r="Y243" i="5"/>
  <c r="Y244" i="5"/>
  <c r="Y245" i="5"/>
  <c r="Y246" i="5"/>
  <c r="Y247" i="5"/>
  <c r="Y248" i="5"/>
  <c r="Y249" i="5"/>
  <c r="Y250" i="5"/>
  <c r="Y251" i="5"/>
  <c r="Y252" i="5"/>
  <c r="Y253" i="5"/>
  <c r="Y254" i="5"/>
  <c r="Y255" i="5"/>
  <c r="Y256" i="5"/>
  <c r="Y257" i="5"/>
  <c r="Y258" i="5"/>
  <c r="Y259" i="5"/>
  <c r="Y260" i="5"/>
  <c r="Y261" i="5"/>
  <c r="Y262" i="5"/>
  <c r="Y263" i="5"/>
  <c r="Y264" i="5"/>
  <c r="Y265" i="5"/>
  <c r="Y266" i="5"/>
  <c r="Y267" i="5"/>
  <c r="Y268" i="5"/>
  <c r="Y269" i="5"/>
  <c r="Y270" i="5"/>
  <c r="Y271" i="5"/>
  <c r="Y272" i="5"/>
  <c r="Y273" i="5"/>
  <c r="Y274" i="5"/>
  <c r="Y275" i="5"/>
  <c r="Y276" i="5"/>
  <c r="Y277" i="5"/>
  <c r="Y278" i="5"/>
  <c r="Y279" i="5"/>
  <c r="Y280" i="5"/>
  <c r="Y281" i="5"/>
  <c r="Y282" i="5"/>
  <c r="Y283" i="5"/>
  <c r="Y284" i="5"/>
  <c r="Y285" i="5"/>
  <c r="Y286" i="5"/>
  <c r="Y287" i="5"/>
  <c r="Y288" i="5"/>
  <c r="Y289" i="5"/>
  <c r="Y290" i="5"/>
  <c r="Y291" i="5"/>
  <c r="Y292" i="5"/>
  <c r="Y293" i="5"/>
  <c r="Y294" i="5"/>
  <c r="Y295" i="5"/>
  <c r="Y296" i="5"/>
  <c r="Y297" i="5"/>
  <c r="Y298" i="5"/>
  <c r="Y299" i="5"/>
  <c r="Y300" i="5"/>
  <c r="Y301" i="5"/>
  <c r="Y302" i="5"/>
  <c r="Y303" i="5"/>
  <c r="Y304" i="5"/>
  <c r="Y305" i="5"/>
  <c r="Y306" i="5"/>
  <c r="Y307" i="5"/>
  <c r="Y308" i="5"/>
  <c r="Y309" i="5"/>
  <c r="Y310" i="5"/>
  <c r="Y311" i="5"/>
  <c r="Y312" i="5"/>
  <c r="Y313" i="5"/>
  <c r="Y314" i="5"/>
  <c r="Y315" i="5"/>
  <c r="Y316" i="5"/>
  <c r="Y317" i="5"/>
  <c r="Y318" i="5"/>
  <c r="Y319" i="5"/>
  <c r="Y320" i="5"/>
  <c r="Y321" i="5"/>
  <c r="Y322" i="5"/>
  <c r="Y323" i="5"/>
  <c r="Y324" i="5"/>
  <c r="Y325" i="5"/>
  <c r="Y326" i="5"/>
  <c r="Y327" i="5"/>
  <c r="Y328" i="5"/>
  <c r="Y329" i="5"/>
  <c r="Y330" i="5"/>
  <c r="Y331" i="5"/>
  <c r="Y332" i="5"/>
  <c r="Y333" i="5"/>
  <c r="Y334" i="5"/>
  <c r="Y335" i="5"/>
  <c r="Y336" i="5"/>
  <c r="Y337" i="5"/>
  <c r="Y338" i="5"/>
  <c r="Y339" i="5"/>
  <c r="Y340" i="5"/>
  <c r="Y341" i="5"/>
  <c r="Y342" i="5"/>
  <c r="Y343" i="5"/>
  <c r="Y344" i="5"/>
  <c r="Y345" i="5"/>
  <c r="Y346" i="5"/>
  <c r="Y347" i="5"/>
  <c r="Y348" i="5"/>
  <c r="Y349" i="5"/>
  <c r="Y350" i="5"/>
  <c r="Y351" i="5"/>
  <c r="Y352" i="5"/>
  <c r="Y353" i="5"/>
  <c r="Y354" i="5"/>
  <c r="Y355" i="5"/>
  <c r="Y356" i="5"/>
  <c r="Y357" i="5"/>
  <c r="Y358" i="5"/>
  <c r="Y359" i="5"/>
  <c r="Y360" i="5"/>
  <c r="Y361" i="5"/>
  <c r="Y362" i="5"/>
  <c r="Y363" i="5"/>
  <c r="Y364" i="5"/>
  <c r="Y365" i="5"/>
  <c r="Y366" i="5"/>
  <c r="Y367" i="5"/>
  <c r="Y368" i="5"/>
  <c r="Y369" i="5"/>
  <c r="Y370" i="5"/>
  <c r="Y371" i="5"/>
  <c r="Y372" i="5"/>
  <c r="Y373" i="5"/>
  <c r="Y374" i="5"/>
  <c r="Y375" i="5"/>
  <c r="Y376" i="5"/>
  <c r="Y377" i="5"/>
  <c r="Y378" i="5"/>
  <c r="Y379" i="5"/>
  <c r="Y380" i="5"/>
  <c r="Y381" i="5"/>
  <c r="Y382" i="5"/>
  <c r="Y383" i="5"/>
  <c r="Y384" i="5"/>
  <c r="Y385" i="5"/>
  <c r="Y386" i="5"/>
  <c r="Y387" i="5"/>
  <c r="Y388" i="5"/>
  <c r="Y389" i="5"/>
  <c r="Y390" i="5"/>
  <c r="Y391" i="5"/>
  <c r="Y392" i="5"/>
  <c r="Y393" i="5"/>
  <c r="Y394" i="5"/>
  <c r="Y395" i="5"/>
  <c r="Y396" i="5"/>
  <c r="Y397" i="5"/>
  <c r="Y398" i="5"/>
  <c r="Y399" i="5"/>
  <c r="Y400" i="5"/>
  <c r="Y401" i="5"/>
  <c r="Y402" i="5"/>
  <c r="Y403" i="5"/>
  <c r="Y404" i="5"/>
  <c r="Y405" i="5"/>
  <c r="Y406" i="5"/>
  <c r="Y407" i="5"/>
  <c r="Y408" i="5"/>
  <c r="Y409" i="5"/>
  <c r="Y410" i="5"/>
  <c r="Y411" i="5"/>
  <c r="Y412" i="5"/>
  <c r="Y413" i="5"/>
  <c r="Y414" i="5"/>
  <c r="Y415" i="5"/>
  <c r="Y416" i="5"/>
  <c r="Y417" i="5"/>
  <c r="Y418" i="5"/>
  <c r="Y419" i="5"/>
  <c r="Y420" i="5"/>
  <c r="Y421" i="5"/>
  <c r="Y422" i="5"/>
  <c r="Y423" i="5"/>
  <c r="Y424" i="5"/>
  <c r="Y425" i="5"/>
  <c r="Y426" i="5"/>
  <c r="Y427" i="5"/>
  <c r="Y428" i="5"/>
  <c r="Y429" i="5"/>
  <c r="Y430" i="5"/>
  <c r="Y431" i="5"/>
  <c r="Y432" i="5"/>
  <c r="Y433" i="5"/>
  <c r="Y434" i="5"/>
  <c r="Y435" i="5"/>
  <c r="Y436" i="5"/>
  <c r="Y437" i="5"/>
  <c r="Y438" i="5"/>
  <c r="Y439" i="5"/>
  <c r="Y440" i="5"/>
  <c r="Y441" i="5"/>
  <c r="Y442" i="5"/>
  <c r="Y443" i="5"/>
  <c r="Y444" i="5"/>
  <c r="Y445" i="5"/>
  <c r="Y446" i="5"/>
  <c r="Y447" i="5"/>
  <c r="Y448" i="5"/>
  <c r="Y449" i="5"/>
  <c r="Y450" i="5"/>
  <c r="Y451" i="5"/>
  <c r="Y452" i="5"/>
  <c r="Y453" i="5"/>
  <c r="Y454" i="5"/>
  <c r="Y455" i="5"/>
  <c r="Y456" i="5"/>
  <c r="Y457" i="5"/>
  <c r="Y458" i="5"/>
  <c r="Y459" i="5"/>
  <c r="Y460" i="5"/>
  <c r="Y461" i="5"/>
  <c r="Y462" i="5"/>
  <c r="Y463" i="5"/>
  <c r="Y464" i="5"/>
  <c r="Y465" i="5"/>
  <c r="Y466" i="5"/>
  <c r="Y467" i="5"/>
  <c r="Y468" i="5"/>
  <c r="Y469" i="5"/>
  <c r="Y470" i="5"/>
  <c r="Y471" i="5"/>
  <c r="Y472" i="5"/>
  <c r="Y473" i="5"/>
  <c r="Y474" i="5"/>
  <c r="Y475" i="5"/>
  <c r="Y476" i="5"/>
  <c r="Y477" i="5"/>
  <c r="Y478" i="5"/>
  <c r="Y479" i="5"/>
  <c r="Y480" i="5"/>
  <c r="Y481" i="5"/>
  <c r="Y482" i="5"/>
  <c r="Y483" i="5"/>
  <c r="Y484" i="5"/>
  <c r="Y485" i="5"/>
  <c r="Y486" i="5"/>
  <c r="Y487" i="5"/>
  <c r="Y488" i="5"/>
  <c r="Y489" i="5"/>
  <c r="Y490" i="5"/>
  <c r="Y491" i="5"/>
  <c r="Y492" i="5"/>
  <c r="Y493" i="5"/>
  <c r="Y494" i="5"/>
  <c r="Y495" i="5"/>
  <c r="Y496" i="5"/>
  <c r="Y497" i="5"/>
  <c r="Y498" i="5"/>
  <c r="Y499" i="5"/>
  <c r="Y500" i="5"/>
  <c r="Y501" i="5"/>
  <c r="Y502" i="5"/>
  <c r="Y503" i="5"/>
  <c r="Y504" i="5"/>
  <c r="Y505" i="5"/>
  <c r="Y506" i="5"/>
  <c r="Y507" i="5"/>
  <c r="Y508" i="5"/>
  <c r="Y509" i="5"/>
  <c r="Y510" i="5"/>
  <c r="Y511" i="5"/>
  <c r="Y512" i="5"/>
  <c r="Y513" i="5"/>
  <c r="Y514" i="5"/>
  <c r="Y515" i="5"/>
  <c r="Y516" i="5"/>
  <c r="Y517" i="5"/>
  <c r="Y518" i="5"/>
  <c r="Y519" i="5"/>
  <c r="Y520" i="5"/>
  <c r="Y521" i="5"/>
  <c r="Y522" i="5"/>
  <c r="Y523" i="5"/>
  <c r="Y524" i="5"/>
  <c r="Y525" i="5"/>
  <c r="Y526" i="5"/>
  <c r="Y527" i="5"/>
  <c r="Y528" i="5"/>
  <c r="Y529" i="5"/>
  <c r="Y530" i="5"/>
  <c r="Y531" i="5"/>
  <c r="Y532" i="5"/>
  <c r="Y533" i="5"/>
  <c r="Y534" i="5"/>
  <c r="Y535" i="5"/>
  <c r="Y536" i="5"/>
  <c r="Y537" i="5"/>
  <c r="Y538" i="5"/>
  <c r="Y539" i="5"/>
  <c r="Y540" i="5"/>
  <c r="Y541" i="5"/>
  <c r="Y542" i="5"/>
  <c r="Y543" i="5"/>
  <c r="Y544" i="5"/>
  <c r="Y545" i="5"/>
  <c r="Y546" i="5"/>
  <c r="Y547" i="5"/>
  <c r="Y548" i="5"/>
  <c r="Y549" i="5"/>
  <c r="Y550" i="5"/>
  <c r="Y551" i="5"/>
  <c r="Y552" i="5"/>
  <c r="Y553" i="5"/>
  <c r="Y554" i="5"/>
  <c r="Y555" i="5"/>
  <c r="Y556" i="5"/>
  <c r="Y557" i="5"/>
  <c r="Y558" i="5"/>
  <c r="Y559" i="5"/>
  <c r="Y560" i="5"/>
  <c r="Y561" i="5"/>
  <c r="Y562" i="5"/>
  <c r="Y563" i="5"/>
  <c r="Y564" i="5"/>
  <c r="Y565" i="5"/>
  <c r="Y566" i="5"/>
  <c r="Y567" i="5"/>
  <c r="Y568" i="5"/>
  <c r="Y569" i="5"/>
  <c r="Y570" i="5"/>
  <c r="Y571" i="5"/>
  <c r="Y572" i="5"/>
  <c r="Y573" i="5"/>
  <c r="Y574" i="5"/>
  <c r="Y575" i="5"/>
  <c r="Y576" i="5"/>
  <c r="Y577" i="5"/>
  <c r="Y578" i="5"/>
  <c r="Y579" i="5"/>
  <c r="Y580" i="5"/>
  <c r="Y581" i="5"/>
  <c r="Y582" i="5"/>
  <c r="Y583" i="5"/>
  <c r="Y584" i="5"/>
  <c r="Y585" i="5"/>
  <c r="Y586" i="5"/>
  <c r="Y587" i="5"/>
  <c r="Y588" i="5"/>
  <c r="Y589" i="5"/>
  <c r="Y590" i="5"/>
  <c r="Y591" i="5"/>
  <c r="Y592" i="5"/>
  <c r="Y593" i="5"/>
  <c r="Y594" i="5"/>
  <c r="Y595" i="5"/>
  <c r="Y596" i="5"/>
  <c r="Y597" i="5"/>
  <c r="Y598" i="5"/>
  <c r="Y599" i="5"/>
  <c r="Y600" i="5"/>
  <c r="Y601" i="5"/>
  <c r="Y602" i="5"/>
  <c r="Y603" i="5"/>
  <c r="Y604" i="5"/>
  <c r="Y605" i="5"/>
  <c r="Y606" i="5"/>
  <c r="Y607" i="5"/>
  <c r="Y608" i="5"/>
  <c r="Y609" i="5"/>
  <c r="Y610" i="5"/>
  <c r="Y611" i="5"/>
  <c r="Y612" i="5"/>
  <c r="Y613" i="5"/>
  <c r="Y614" i="5"/>
  <c r="Y615" i="5"/>
  <c r="Y616" i="5"/>
  <c r="Y617" i="5"/>
  <c r="Y618" i="5"/>
  <c r="Y619" i="5"/>
  <c r="Y620" i="5"/>
  <c r="Y621" i="5"/>
  <c r="Y622" i="5"/>
  <c r="Y623" i="5"/>
  <c r="Y624" i="5"/>
  <c r="Y625" i="5"/>
  <c r="Y626" i="5"/>
  <c r="Y627" i="5"/>
  <c r="Y628" i="5"/>
  <c r="Y629" i="5"/>
  <c r="Y630" i="5"/>
  <c r="Y631" i="5"/>
  <c r="Y632" i="5"/>
  <c r="Y633" i="5"/>
  <c r="Y634" i="5"/>
  <c r="Y635" i="5"/>
  <c r="Y636" i="5"/>
  <c r="Y637" i="5"/>
  <c r="Y638" i="5"/>
  <c r="Y639" i="5"/>
  <c r="Y640" i="5"/>
  <c r="Y641" i="5"/>
  <c r="Y642" i="5"/>
  <c r="Y643" i="5"/>
  <c r="Y644" i="5"/>
  <c r="Y645" i="5"/>
  <c r="Y646" i="5"/>
  <c r="Y647" i="5"/>
  <c r="Y648" i="5"/>
  <c r="Y649" i="5"/>
  <c r="Y650" i="5"/>
  <c r="Y651" i="5"/>
  <c r="Y652" i="5"/>
  <c r="Y653" i="5"/>
  <c r="Y654" i="5"/>
  <c r="Y655" i="5"/>
  <c r="Y656" i="5"/>
  <c r="Y657" i="5"/>
  <c r="Y658" i="5"/>
  <c r="Y659" i="5"/>
  <c r="Y660" i="5"/>
  <c r="Y661" i="5"/>
  <c r="Y662" i="5"/>
  <c r="Y663" i="5"/>
  <c r="Y664" i="5"/>
  <c r="Y665" i="5"/>
  <c r="Y666" i="5"/>
  <c r="Y667" i="5"/>
  <c r="Y668" i="5"/>
  <c r="Y669" i="5"/>
  <c r="Y670" i="5"/>
  <c r="Y671" i="5"/>
  <c r="Y672" i="5"/>
  <c r="Y673" i="5"/>
  <c r="Y674" i="5"/>
  <c r="Y675" i="5"/>
  <c r="Y676" i="5"/>
  <c r="Y677" i="5"/>
  <c r="Y678" i="5"/>
  <c r="Y679" i="5"/>
  <c r="Y680" i="5"/>
  <c r="Y681" i="5"/>
  <c r="Y682" i="5"/>
  <c r="Y683" i="5"/>
  <c r="Y684" i="5"/>
  <c r="Y685" i="5"/>
  <c r="Y686" i="5"/>
  <c r="Y687" i="5"/>
  <c r="Y688" i="5"/>
  <c r="Y689" i="5"/>
  <c r="Y690" i="5"/>
  <c r="Y691" i="5"/>
  <c r="Y692" i="5"/>
  <c r="Y693" i="5"/>
  <c r="Y694" i="5"/>
  <c r="Y695" i="5"/>
  <c r="Y696" i="5"/>
  <c r="Y697" i="5"/>
  <c r="Y698" i="5"/>
  <c r="Y699" i="5"/>
  <c r="Y700" i="5"/>
  <c r="Y701" i="5"/>
  <c r="Y702" i="5"/>
  <c r="Y703" i="5"/>
  <c r="Y704" i="5"/>
  <c r="Y705" i="5"/>
  <c r="Y706" i="5"/>
  <c r="Y707" i="5"/>
  <c r="Y708" i="5"/>
  <c r="Y709" i="5"/>
  <c r="Y710" i="5"/>
  <c r="Y711" i="5"/>
  <c r="Y712" i="5"/>
  <c r="Y713" i="5"/>
  <c r="Y714" i="5"/>
  <c r="Y715" i="5"/>
  <c r="Y716" i="5"/>
  <c r="Y717" i="5"/>
  <c r="Y718" i="5"/>
  <c r="Y719" i="5"/>
  <c r="Y720" i="5"/>
  <c r="Y721" i="5"/>
  <c r="Y722" i="5"/>
  <c r="Y723" i="5"/>
  <c r="Y724" i="5"/>
  <c r="Y725" i="5"/>
  <c r="Y726" i="5"/>
  <c r="Y727" i="5"/>
  <c r="Y728" i="5"/>
  <c r="Y729" i="5"/>
  <c r="Y730" i="5"/>
  <c r="Y731" i="5"/>
  <c r="Y732" i="5"/>
  <c r="Y733" i="5"/>
  <c r="Y734" i="5"/>
  <c r="Y735" i="5"/>
  <c r="Y736" i="5"/>
  <c r="Y737" i="5"/>
  <c r="Y738" i="5"/>
  <c r="Y739" i="5"/>
  <c r="Y740" i="5"/>
  <c r="Y741" i="5"/>
  <c r="Y742" i="5"/>
  <c r="Y743" i="5"/>
  <c r="Y744" i="5"/>
  <c r="Y745" i="5"/>
  <c r="Y746" i="5"/>
  <c r="Y747" i="5"/>
  <c r="Y748" i="5"/>
  <c r="Y749" i="5"/>
  <c r="Y750" i="5"/>
  <c r="Y751" i="5"/>
  <c r="Y752" i="5"/>
  <c r="Y753" i="5"/>
  <c r="Y754" i="5"/>
  <c r="Y755" i="5"/>
  <c r="Y756" i="5"/>
  <c r="Y757" i="5"/>
  <c r="Y758" i="5"/>
  <c r="Y759" i="5"/>
  <c r="Y760" i="5"/>
  <c r="Y761" i="5"/>
  <c r="Y762" i="5"/>
  <c r="Y763" i="5"/>
  <c r="Y764" i="5"/>
  <c r="Y765" i="5"/>
  <c r="Y766" i="5"/>
  <c r="Y767" i="5"/>
  <c r="Y768" i="5"/>
  <c r="Y769" i="5"/>
  <c r="Y770" i="5"/>
  <c r="Y771" i="5"/>
  <c r="Y772" i="5"/>
  <c r="Y773" i="5"/>
  <c r="Y774" i="5"/>
  <c r="Y775" i="5"/>
  <c r="Y776" i="5"/>
  <c r="Y777" i="5"/>
  <c r="Y778" i="5"/>
  <c r="Y779" i="5"/>
  <c r="Y780" i="5"/>
  <c r="Y781" i="5"/>
  <c r="Y782" i="5"/>
  <c r="Y783" i="5"/>
  <c r="Y784" i="5"/>
  <c r="Y785" i="5"/>
  <c r="Y786" i="5"/>
  <c r="Y787" i="5"/>
  <c r="Y788" i="5"/>
  <c r="Y789" i="5"/>
  <c r="Y790" i="5"/>
  <c r="Y791" i="5"/>
  <c r="Y792" i="5"/>
  <c r="Y793" i="5"/>
  <c r="Y794" i="5"/>
  <c r="Y795" i="5"/>
  <c r="Y796" i="5"/>
  <c r="Y797" i="5"/>
  <c r="Y798" i="5"/>
  <c r="Y799" i="5"/>
  <c r="Y800" i="5"/>
  <c r="Y801" i="5"/>
  <c r="Y802" i="5"/>
  <c r="Y803" i="5"/>
  <c r="Y804" i="5"/>
  <c r="Y805" i="5"/>
  <c r="Y806" i="5"/>
  <c r="Y807" i="5"/>
  <c r="Y808" i="5"/>
  <c r="Y809" i="5"/>
  <c r="Y810" i="5"/>
  <c r="Y811" i="5"/>
  <c r="Y812" i="5"/>
  <c r="Y813" i="5"/>
  <c r="Y814" i="5"/>
  <c r="Y815" i="5"/>
  <c r="Y816" i="5"/>
  <c r="Y817" i="5"/>
  <c r="Y818" i="5"/>
  <c r="Y819" i="5"/>
  <c r="Y820" i="5"/>
  <c r="Y821" i="5"/>
  <c r="Y822" i="5"/>
  <c r="Y823" i="5"/>
  <c r="Y824" i="5"/>
  <c r="Y825" i="5"/>
  <c r="Y826" i="5"/>
  <c r="Y827" i="5"/>
  <c r="Y828" i="5"/>
  <c r="Y829" i="5"/>
  <c r="Y830" i="5"/>
  <c r="Y831" i="5"/>
  <c r="Y832" i="5"/>
  <c r="Y833" i="5"/>
  <c r="Y834" i="5"/>
  <c r="Y835" i="5"/>
  <c r="Y836" i="5"/>
  <c r="Y837" i="5"/>
  <c r="Y838" i="5"/>
  <c r="Y839" i="5"/>
  <c r="Y840" i="5"/>
  <c r="Y841" i="5"/>
  <c r="Y842" i="5"/>
  <c r="Y843" i="5"/>
  <c r="Y844" i="5"/>
  <c r="Y845" i="5"/>
  <c r="Y846" i="5"/>
  <c r="Y847" i="5"/>
  <c r="Y848" i="5"/>
  <c r="Y849" i="5"/>
  <c r="Y850" i="5"/>
  <c r="Y851" i="5"/>
  <c r="Y852" i="5"/>
  <c r="Y853" i="5"/>
  <c r="Y854" i="5"/>
  <c r="Y855" i="5"/>
  <c r="Y856" i="5"/>
  <c r="Y857" i="5"/>
  <c r="Y858" i="5"/>
  <c r="Y859" i="5"/>
  <c r="Y860" i="5"/>
  <c r="Y861" i="5"/>
  <c r="Y862" i="5"/>
  <c r="Y863" i="5"/>
  <c r="Y864" i="5"/>
  <c r="Y865" i="5"/>
  <c r="Y866" i="5"/>
  <c r="Y867" i="5"/>
  <c r="Y868" i="5"/>
  <c r="Y869" i="5"/>
  <c r="Y870" i="5"/>
  <c r="Y871" i="5"/>
  <c r="Y872" i="5"/>
  <c r="Y873" i="5"/>
  <c r="Y874" i="5"/>
  <c r="Y875" i="5"/>
  <c r="Y876" i="5"/>
  <c r="Y877" i="5"/>
  <c r="Y878" i="5"/>
  <c r="Y879" i="5"/>
  <c r="Y880" i="5"/>
  <c r="Y881" i="5"/>
  <c r="Y882" i="5"/>
  <c r="Y883" i="5"/>
  <c r="Y884" i="5"/>
  <c r="Y885" i="5"/>
  <c r="Y886" i="5"/>
  <c r="Y887" i="5"/>
  <c r="Y888" i="5"/>
  <c r="Y889" i="5"/>
  <c r="Y890" i="5"/>
  <c r="Y891" i="5"/>
  <c r="Y892" i="5"/>
  <c r="Y893" i="5"/>
  <c r="Y894" i="5"/>
  <c r="Y895" i="5"/>
  <c r="Y896" i="5"/>
  <c r="Y897" i="5"/>
  <c r="Y898" i="5"/>
  <c r="Y899" i="5"/>
  <c r="Y900" i="5"/>
  <c r="Y901" i="5"/>
  <c r="Y902" i="5"/>
  <c r="Y903" i="5"/>
  <c r="Y904" i="5"/>
  <c r="Y905" i="5"/>
  <c r="Y906" i="5"/>
  <c r="Y907" i="5"/>
  <c r="Y908" i="5"/>
  <c r="Y909" i="5"/>
  <c r="Y910" i="5"/>
  <c r="Y911" i="5"/>
  <c r="Y912" i="5"/>
  <c r="Y913" i="5"/>
  <c r="Y914" i="5"/>
  <c r="Y915" i="5"/>
  <c r="Y916" i="5"/>
  <c r="Y2" i="5"/>
  <c r="X3" i="5"/>
  <c r="X4" i="5"/>
  <c r="X5" i="5"/>
  <c r="X6" i="5"/>
  <c r="X7" i="5"/>
  <c r="X8" i="5"/>
  <c r="X9" i="5"/>
  <c r="X10" i="5"/>
  <c r="X11" i="5"/>
  <c r="X12" i="5"/>
  <c r="X13" i="5"/>
  <c r="X14" i="5"/>
  <c r="X15" i="5"/>
  <c r="X16" i="5"/>
  <c r="X17" i="5"/>
  <c r="X18" i="5"/>
  <c r="X19" i="5"/>
  <c r="X20" i="5"/>
  <c r="X21" i="5"/>
  <c r="X22" i="5"/>
  <c r="X23" i="5"/>
  <c r="X24" i="5"/>
  <c r="X25" i="5"/>
  <c r="X26" i="5"/>
  <c r="X27" i="5"/>
  <c r="X28" i="5"/>
  <c r="X29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X45" i="5"/>
  <c r="X46" i="5"/>
  <c r="X47" i="5"/>
  <c r="X48" i="5"/>
  <c r="X49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68" i="5"/>
  <c r="X69" i="5"/>
  <c r="X70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84" i="5"/>
  <c r="X85" i="5"/>
  <c r="X86" i="5"/>
  <c r="X87" i="5"/>
  <c r="X88" i="5"/>
  <c r="X89" i="5"/>
  <c r="X90" i="5"/>
  <c r="X91" i="5"/>
  <c r="X92" i="5"/>
  <c r="X93" i="5"/>
  <c r="X94" i="5"/>
  <c r="X95" i="5"/>
  <c r="X96" i="5"/>
  <c r="X97" i="5"/>
  <c r="X98" i="5"/>
  <c r="X99" i="5"/>
  <c r="X100" i="5"/>
  <c r="X101" i="5"/>
  <c r="X102" i="5"/>
  <c r="X103" i="5"/>
  <c r="X104" i="5"/>
  <c r="X105" i="5"/>
  <c r="X106" i="5"/>
  <c r="X107" i="5"/>
  <c r="X108" i="5"/>
  <c r="X109" i="5"/>
  <c r="X110" i="5"/>
  <c r="X111" i="5"/>
  <c r="X112" i="5"/>
  <c r="X113" i="5"/>
  <c r="X114" i="5"/>
  <c r="X115" i="5"/>
  <c r="X116" i="5"/>
  <c r="X117" i="5"/>
  <c r="X118" i="5"/>
  <c r="X119" i="5"/>
  <c r="X120" i="5"/>
  <c r="X121" i="5"/>
  <c r="X122" i="5"/>
  <c r="X123" i="5"/>
  <c r="X124" i="5"/>
  <c r="X125" i="5"/>
  <c r="X126" i="5"/>
  <c r="X127" i="5"/>
  <c r="X128" i="5"/>
  <c r="X129" i="5"/>
  <c r="X130" i="5"/>
  <c r="X131" i="5"/>
  <c r="X132" i="5"/>
  <c r="X133" i="5"/>
  <c r="X134" i="5"/>
  <c r="X135" i="5"/>
  <c r="X136" i="5"/>
  <c r="X137" i="5"/>
  <c r="X138" i="5"/>
  <c r="X139" i="5"/>
  <c r="X140" i="5"/>
  <c r="X141" i="5"/>
  <c r="X142" i="5"/>
  <c r="X143" i="5"/>
  <c r="X144" i="5"/>
  <c r="X145" i="5"/>
  <c r="X146" i="5"/>
  <c r="X147" i="5"/>
  <c r="X148" i="5"/>
  <c r="X149" i="5"/>
  <c r="X150" i="5"/>
  <c r="X151" i="5"/>
  <c r="X152" i="5"/>
  <c r="X153" i="5"/>
  <c r="X154" i="5"/>
  <c r="X155" i="5"/>
  <c r="X156" i="5"/>
  <c r="X157" i="5"/>
  <c r="X158" i="5"/>
  <c r="X159" i="5"/>
  <c r="X160" i="5"/>
  <c r="X161" i="5"/>
  <c r="X162" i="5"/>
  <c r="X163" i="5"/>
  <c r="X164" i="5"/>
  <c r="X165" i="5"/>
  <c r="X166" i="5"/>
  <c r="X167" i="5"/>
  <c r="X168" i="5"/>
  <c r="X169" i="5"/>
  <c r="X170" i="5"/>
  <c r="X171" i="5"/>
  <c r="X172" i="5"/>
  <c r="X173" i="5"/>
  <c r="X174" i="5"/>
  <c r="X175" i="5"/>
  <c r="X176" i="5"/>
  <c r="X177" i="5"/>
  <c r="X178" i="5"/>
  <c r="X179" i="5"/>
  <c r="X180" i="5"/>
  <c r="X181" i="5"/>
  <c r="X182" i="5"/>
  <c r="X183" i="5"/>
  <c r="X184" i="5"/>
  <c r="X185" i="5"/>
  <c r="X186" i="5"/>
  <c r="X187" i="5"/>
  <c r="X188" i="5"/>
  <c r="X189" i="5"/>
  <c r="X190" i="5"/>
  <c r="X191" i="5"/>
  <c r="X192" i="5"/>
  <c r="X193" i="5"/>
  <c r="X194" i="5"/>
  <c r="X195" i="5"/>
  <c r="X196" i="5"/>
  <c r="X197" i="5"/>
  <c r="X198" i="5"/>
  <c r="X199" i="5"/>
  <c r="X200" i="5"/>
  <c r="X201" i="5"/>
  <c r="X202" i="5"/>
  <c r="X203" i="5"/>
  <c r="X204" i="5"/>
  <c r="X205" i="5"/>
  <c r="X206" i="5"/>
  <c r="X207" i="5"/>
  <c r="X208" i="5"/>
  <c r="X209" i="5"/>
  <c r="X210" i="5"/>
  <c r="X211" i="5"/>
  <c r="X212" i="5"/>
  <c r="X213" i="5"/>
  <c r="X214" i="5"/>
  <c r="X215" i="5"/>
  <c r="X216" i="5"/>
  <c r="X217" i="5"/>
  <c r="X218" i="5"/>
  <c r="X219" i="5"/>
  <c r="X220" i="5"/>
  <c r="X221" i="5"/>
  <c r="X222" i="5"/>
  <c r="X223" i="5"/>
  <c r="X224" i="5"/>
  <c r="X225" i="5"/>
  <c r="X226" i="5"/>
  <c r="X227" i="5"/>
  <c r="X228" i="5"/>
  <c r="X229" i="5"/>
  <c r="X230" i="5"/>
  <c r="X231" i="5"/>
  <c r="X232" i="5"/>
  <c r="X233" i="5"/>
  <c r="X234" i="5"/>
  <c r="X235" i="5"/>
  <c r="X236" i="5"/>
  <c r="X237" i="5"/>
  <c r="X238" i="5"/>
  <c r="X239" i="5"/>
  <c r="X240" i="5"/>
  <c r="X241" i="5"/>
  <c r="X242" i="5"/>
  <c r="X243" i="5"/>
  <c r="X244" i="5"/>
  <c r="X245" i="5"/>
  <c r="X246" i="5"/>
  <c r="X247" i="5"/>
  <c r="X248" i="5"/>
  <c r="X249" i="5"/>
  <c r="X250" i="5"/>
  <c r="X251" i="5"/>
  <c r="X252" i="5"/>
  <c r="X253" i="5"/>
  <c r="X254" i="5"/>
  <c r="X255" i="5"/>
  <c r="X256" i="5"/>
  <c r="X257" i="5"/>
  <c r="X258" i="5"/>
  <c r="X259" i="5"/>
  <c r="X260" i="5"/>
  <c r="X261" i="5"/>
  <c r="X262" i="5"/>
  <c r="X263" i="5"/>
  <c r="X264" i="5"/>
  <c r="X265" i="5"/>
  <c r="X266" i="5"/>
  <c r="X267" i="5"/>
  <c r="X268" i="5"/>
  <c r="X269" i="5"/>
  <c r="X270" i="5"/>
  <c r="X271" i="5"/>
  <c r="X272" i="5"/>
  <c r="X273" i="5"/>
  <c r="X274" i="5"/>
  <c r="X275" i="5"/>
  <c r="X276" i="5"/>
  <c r="X277" i="5"/>
  <c r="X278" i="5"/>
  <c r="X279" i="5"/>
  <c r="X280" i="5"/>
  <c r="X281" i="5"/>
  <c r="X282" i="5"/>
  <c r="X283" i="5"/>
  <c r="X284" i="5"/>
  <c r="X285" i="5"/>
  <c r="X286" i="5"/>
  <c r="X287" i="5"/>
  <c r="X288" i="5"/>
  <c r="X289" i="5"/>
  <c r="X290" i="5"/>
  <c r="X291" i="5"/>
  <c r="X292" i="5"/>
  <c r="X293" i="5"/>
  <c r="X294" i="5"/>
  <c r="X295" i="5"/>
  <c r="X296" i="5"/>
  <c r="X297" i="5"/>
  <c r="X298" i="5"/>
  <c r="X299" i="5"/>
  <c r="X300" i="5"/>
  <c r="X301" i="5"/>
  <c r="X302" i="5"/>
  <c r="X303" i="5"/>
  <c r="X304" i="5"/>
  <c r="X305" i="5"/>
  <c r="X306" i="5"/>
  <c r="X307" i="5"/>
  <c r="X308" i="5"/>
  <c r="X309" i="5"/>
  <c r="X310" i="5"/>
  <c r="X311" i="5"/>
  <c r="X312" i="5"/>
  <c r="X313" i="5"/>
  <c r="X314" i="5"/>
  <c r="X315" i="5"/>
  <c r="X316" i="5"/>
  <c r="X317" i="5"/>
  <c r="X318" i="5"/>
  <c r="X319" i="5"/>
  <c r="X320" i="5"/>
  <c r="X321" i="5"/>
  <c r="X322" i="5"/>
  <c r="X323" i="5"/>
  <c r="X324" i="5"/>
  <c r="X325" i="5"/>
  <c r="X326" i="5"/>
  <c r="X327" i="5"/>
  <c r="X328" i="5"/>
  <c r="X329" i="5"/>
  <c r="X330" i="5"/>
  <c r="X331" i="5"/>
  <c r="X332" i="5"/>
  <c r="X333" i="5"/>
  <c r="X334" i="5"/>
  <c r="X335" i="5"/>
  <c r="X336" i="5"/>
  <c r="X337" i="5"/>
  <c r="X338" i="5"/>
  <c r="X339" i="5"/>
  <c r="X340" i="5"/>
  <c r="X341" i="5"/>
  <c r="X342" i="5"/>
  <c r="X343" i="5"/>
  <c r="X344" i="5"/>
  <c r="X345" i="5"/>
  <c r="X346" i="5"/>
  <c r="X347" i="5"/>
  <c r="X348" i="5"/>
  <c r="X349" i="5"/>
  <c r="X350" i="5"/>
  <c r="X351" i="5"/>
  <c r="X352" i="5"/>
  <c r="X353" i="5"/>
  <c r="X354" i="5"/>
  <c r="X355" i="5"/>
  <c r="X356" i="5"/>
  <c r="X357" i="5"/>
  <c r="X358" i="5"/>
  <c r="X359" i="5"/>
  <c r="X360" i="5"/>
  <c r="X361" i="5"/>
  <c r="X362" i="5"/>
  <c r="X363" i="5"/>
  <c r="X364" i="5"/>
  <c r="X365" i="5"/>
  <c r="X366" i="5"/>
  <c r="X367" i="5"/>
  <c r="X368" i="5"/>
  <c r="X369" i="5"/>
  <c r="X370" i="5"/>
  <c r="X371" i="5"/>
  <c r="X372" i="5"/>
  <c r="X373" i="5"/>
  <c r="X374" i="5"/>
  <c r="X375" i="5"/>
  <c r="X376" i="5"/>
  <c r="X377" i="5"/>
  <c r="X378" i="5"/>
  <c r="X379" i="5"/>
  <c r="X380" i="5"/>
  <c r="X381" i="5"/>
  <c r="X382" i="5"/>
  <c r="X383" i="5"/>
  <c r="X384" i="5"/>
  <c r="X385" i="5"/>
  <c r="X386" i="5"/>
  <c r="X387" i="5"/>
  <c r="X388" i="5"/>
  <c r="X389" i="5"/>
  <c r="X390" i="5"/>
  <c r="X391" i="5"/>
  <c r="X392" i="5"/>
  <c r="X393" i="5"/>
  <c r="X394" i="5"/>
  <c r="X395" i="5"/>
  <c r="X396" i="5"/>
  <c r="X397" i="5"/>
  <c r="X398" i="5"/>
  <c r="X399" i="5"/>
  <c r="X400" i="5"/>
  <c r="X401" i="5"/>
  <c r="X402" i="5"/>
  <c r="X403" i="5"/>
  <c r="X404" i="5"/>
  <c r="X405" i="5"/>
  <c r="X406" i="5"/>
  <c r="X407" i="5"/>
  <c r="X408" i="5"/>
  <c r="X409" i="5"/>
  <c r="X410" i="5"/>
  <c r="X411" i="5"/>
  <c r="X412" i="5"/>
  <c r="X413" i="5"/>
  <c r="X414" i="5"/>
  <c r="X415" i="5"/>
  <c r="X416" i="5"/>
  <c r="X417" i="5"/>
  <c r="X418" i="5"/>
  <c r="X419" i="5"/>
  <c r="X420" i="5"/>
  <c r="X421" i="5"/>
  <c r="X422" i="5"/>
  <c r="X423" i="5"/>
  <c r="X424" i="5"/>
  <c r="X425" i="5"/>
  <c r="X426" i="5"/>
  <c r="X427" i="5"/>
  <c r="X428" i="5"/>
  <c r="X429" i="5"/>
  <c r="X430" i="5"/>
  <c r="X431" i="5"/>
  <c r="X432" i="5"/>
  <c r="X433" i="5"/>
  <c r="X434" i="5"/>
  <c r="X435" i="5"/>
  <c r="X436" i="5"/>
  <c r="X437" i="5"/>
  <c r="X438" i="5"/>
  <c r="X439" i="5"/>
  <c r="X440" i="5"/>
  <c r="X441" i="5"/>
  <c r="X442" i="5"/>
  <c r="X443" i="5"/>
  <c r="X444" i="5"/>
  <c r="X445" i="5"/>
  <c r="X446" i="5"/>
  <c r="X447" i="5"/>
  <c r="X448" i="5"/>
  <c r="X449" i="5"/>
  <c r="X450" i="5"/>
  <c r="X451" i="5"/>
  <c r="X452" i="5"/>
  <c r="X453" i="5"/>
  <c r="X454" i="5"/>
  <c r="X455" i="5"/>
  <c r="X456" i="5"/>
  <c r="X457" i="5"/>
  <c r="X458" i="5"/>
  <c r="X459" i="5"/>
  <c r="X460" i="5"/>
  <c r="X461" i="5"/>
  <c r="X462" i="5"/>
  <c r="X463" i="5"/>
  <c r="X464" i="5"/>
  <c r="X465" i="5"/>
  <c r="X466" i="5"/>
  <c r="X467" i="5"/>
  <c r="X468" i="5"/>
  <c r="X469" i="5"/>
  <c r="X470" i="5"/>
  <c r="X471" i="5"/>
  <c r="X472" i="5"/>
  <c r="X473" i="5"/>
  <c r="X474" i="5"/>
  <c r="X475" i="5"/>
  <c r="X476" i="5"/>
  <c r="X477" i="5"/>
  <c r="X478" i="5"/>
  <c r="X479" i="5"/>
  <c r="X480" i="5"/>
  <c r="X481" i="5"/>
  <c r="X482" i="5"/>
  <c r="X483" i="5"/>
  <c r="X484" i="5"/>
  <c r="X485" i="5"/>
  <c r="X486" i="5"/>
  <c r="X487" i="5"/>
  <c r="X488" i="5"/>
  <c r="X489" i="5"/>
  <c r="X490" i="5"/>
  <c r="X491" i="5"/>
  <c r="X492" i="5"/>
  <c r="X493" i="5"/>
  <c r="X494" i="5"/>
  <c r="X495" i="5"/>
  <c r="X496" i="5"/>
  <c r="X497" i="5"/>
  <c r="X498" i="5"/>
  <c r="X499" i="5"/>
  <c r="X500" i="5"/>
  <c r="X501" i="5"/>
  <c r="X502" i="5"/>
  <c r="X503" i="5"/>
  <c r="X504" i="5"/>
  <c r="X505" i="5"/>
  <c r="X506" i="5"/>
  <c r="X507" i="5"/>
  <c r="X508" i="5"/>
  <c r="X509" i="5"/>
  <c r="X510" i="5"/>
  <c r="X511" i="5"/>
  <c r="X512" i="5"/>
  <c r="X513" i="5"/>
  <c r="X514" i="5"/>
  <c r="X515" i="5"/>
  <c r="X516" i="5"/>
  <c r="X517" i="5"/>
  <c r="X518" i="5"/>
  <c r="X519" i="5"/>
  <c r="X520" i="5"/>
  <c r="X521" i="5"/>
  <c r="X522" i="5"/>
  <c r="X523" i="5"/>
  <c r="X524" i="5"/>
  <c r="X525" i="5"/>
  <c r="X526" i="5"/>
  <c r="X527" i="5"/>
  <c r="X528" i="5"/>
  <c r="X529" i="5"/>
  <c r="X530" i="5"/>
  <c r="X531" i="5"/>
  <c r="X532" i="5"/>
  <c r="X533" i="5"/>
  <c r="X534" i="5"/>
  <c r="X535" i="5"/>
  <c r="X536" i="5"/>
  <c r="X537" i="5"/>
  <c r="X538" i="5"/>
  <c r="X539" i="5"/>
  <c r="X540" i="5"/>
  <c r="X541" i="5"/>
  <c r="X542" i="5"/>
  <c r="X543" i="5"/>
  <c r="X544" i="5"/>
  <c r="X545" i="5"/>
  <c r="X546" i="5"/>
  <c r="X547" i="5"/>
  <c r="X548" i="5"/>
  <c r="X549" i="5"/>
  <c r="X550" i="5"/>
  <c r="X551" i="5"/>
  <c r="X552" i="5"/>
  <c r="X553" i="5"/>
  <c r="X554" i="5"/>
  <c r="X555" i="5"/>
  <c r="X556" i="5"/>
  <c r="X557" i="5"/>
  <c r="X558" i="5"/>
  <c r="X559" i="5"/>
  <c r="X560" i="5"/>
  <c r="X561" i="5"/>
  <c r="X562" i="5"/>
  <c r="X563" i="5"/>
  <c r="X564" i="5"/>
  <c r="X565" i="5"/>
  <c r="X566" i="5"/>
  <c r="X567" i="5"/>
  <c r="X568" i="5"/>
  <c r="X569" i="5"/>
  <c r="X570" i="5"/>
  <c r="X571" i="5"/>
  <c r="X572" i="5"/>
  <c r="X573" i="5"/>
  <c r="X574" i="5"/>
  <c r="X575" i="5"/>
  <c r="X576" i="5"/>
  <c r="X577" i="5"/>
  <c r="X578" i="5"/>
  <c r="X579" i="5"/>
  <c r="X580" i="5"/>
  <c r="X581" i="5"/>
  <c r="X582" i="5"/>
  <c r="X583" i="5"/>
  <c r="X584" i="5"/>
  <c r="X585" i="5"/>
  <c r="X586" i="5"/>
  <c r="X587" i="5"/>
  <c r="X588" i="5"/>
  <c r="X589" i="5"/>
  <c r="X590" i="5"/>
  <c r="X591" i="5"/>
  <c r="X592" i="5"/>
  <c r="X593" i="5"/>
  <c r="X594" i="5"/>
  <c r="X595" i="5"/>
  <c r="X596" i="5"/>
  <c r="X597" i="5"/>
  <c r="X598" i="5"/>
  <c r="X599" i="5"/>
  <c r="X600" i="5"/>
  <c r="X601" i="5"/>
  <c r="X602" i="5"/>
  <c r="X603" i="5"/>
  <c r="X604" i="5"/>
  <c r="X605" i="5"/>
  <c r="X606" i="5"/>
  <c r="X607" i="5"/>
  <c r="X608" i="5"/>
  <c r="X609" i="5"/>
  <c r="X610" i="5"/>
  <c r="X611" i="5"/>
  <c r="X612" i="5"/>
  <c r="X613" i="5"/>
  <c r="X614" i="5"/>
  <c r="X615" i="5"/>
  <c r="X616" i="5"/>
  <c r="X617" i="5"/>
  <c r="X618" i="5"/>
  <c r="X619" i="5"/>
  <c r="X620" i="5"/>
  <c r="X621" i="5"/>
  <c r="X622" i="5"/>
  <c r="X623" i="5"/>
  <c r="X624" i="5"/>
  <c r="X625" i="5"/>
  <c r="X626" i="5"/>
  <c r="X627" i="5"/>
  <c r="X628" i="5"/>
  <c r="X629" i="5"/>
  <c r="X630" i="5"/>
  <c r="X631" i="5"/>
  <c r="X632" i="5"/>
  <c r="X633" i="5"/>
  <c r="X634" i="5"/>
  <c r="X635" i="5"/>
  <c r="X636" i="5"/>
  <c r="X637" i="5"/>
  <c r="X638" i="5"/>
  <c r="X639" i="5"/>
  <c r="X640" i="5"/>
  <c r="X641" i="5"/>
  <c r="X642" i="5"/>
  <c r="X643" i="5"/>
  <c r="X644" i="5"/>
  <c r="X645" i="5"/>
  <c r="X646" i="5"/>
  <c r="X647" i="5"/>
  <c r="X648" i="5"/>
  <c r="X649" i="5"/>
  <c r="X650" i="5"/>
  <c r="X651" i="5"/>
  <c r="X652" i="5"/>
  <c r="X653" i="5"/>
  <c r="X654" i="5"/>
  <c r="X655" i="5"/>
  <c r="X656" i="5"/>
  <c r="X657" i="5"/>
  <c r="X658" i="5"/>
  <c r="X659" i="5"/>
  <c r="X660" i="5"/>
  <c r="X661" i="5"/>
  <c r="X662" i="5"/>
  <c r="X663" i="5"/>
  <c r="X664" i="5"/>
  <c r="X665" i="5"/>
  <c r="X666" i="5"/>
  <c r="X667" i="5"/>
  <c r="X668" i="5"/>
  <c r="X669" i="5"/>
  <c r="X670" i="5"/>
  <c r="X671" i="5"/>
  <c r="X672" i="5"/>
  <c r="X673" i="5"/>
  <c r="X674" i="5"/>
  <c r="X675" i="5"/>
  <c r="X676" i="5"/>
  <c r="X677" i="5"/>
  <c r="X678" i="5"/>
  <c r="X679" i="5"/>
  <c r="X680" i="5"/>
  <c r="X681" i="5"/>
  <c r="X682" i="5"/>
  <c r="X683" i="5"/>
  <c r="X684" i="5"/>
  <c r="X685" i="5"/>
  <c r="X686" i="5"/>
  <c r="X687" i="5"/>
  <c r="X688" i="5"/>
  <c r="X689" i="5"/>
  <c r="X690" i="5"/>
  <c r="X691" i="5"/>
  <c r="X692" i="5"/>
  <c r="X693" i="5"/>
  <c r="X694" i="5"/>
  <c r="X695" i="5"/>
  <c r="X696" i="5"/>
  <c r="X697" i="5"/>
  <c r="X698" i="5"/>
  <c r="X699" i="5"/>
  <c r="X700" i="5"/>
  <c r="X701" i="5"/>
  <c r="X702" i="5"/>
  <c r="X703" i="5"/>
  <c r="X704" i="5"/>
  <c r="X705" i="5"/>
  <c r="X706" i="5"/>
  <c r="X707" i="5"/>
  <c r="X708" i="5"/>
  <c r="X709" i="5"/>
  <c r="X710" i="5"/>
  <c r="X711" i="5"/>
  <c r="X712" i="5"/>
  <c r="X713" i="5"/>
  <c r="X714" i="5"/>
  <c r="X715" i="5"/>
  <c r="X716" i="5"/>
  <c r="X717" i="5"/>
  <c r="X718" i="5"/>
  <c r="X719" i="5"/>
  <c r="X720" i="5"/>
  <c r="X721" i="5"/>
  <c r="X722" i="5"/>
  <c r="X723" i="5"/>
  <c r="X724" i="5"/>
  <c r="X725" i="5"/>
  <c r="X726" i="5"/>
  <c r="X727" i="5"/>
  <c r="X728" i="5"/>
  <c r="X729" i="5"/>
  <c r="X730" i="5"/>
  <c r="X731" i="5"/>
  <c r="X732" i="5"/>
  <c r="X733" i="5"/>
  <c r="X734" i="5"/>
  <c r="X735" i="5"/>
  <c r="X736" i="5"/>
  <c r="X737" i="5"/>
  <c r="X738" i="5"/>
  <c r="X739" i="5"/>
  <c r="X740" i="5"/>
  <c r="X741" i="5"/>
  <c r="X742" i="5"/>
  <c r="X743" i="5"/>
  <c r="X744" i="5"/>
  <c r="X745" i="5"/>
  <c r="X746" i="5"/>
  <c r="X747" i="5"/>
  <c r="X748" i="5"/>
  <c r="X749" i="5"/>
  <c r="X750" i="5"/>
  <c r="X751" i="5"/>
  <c r="X752" i="5"/>
  <c r="X753" i="5"/>
  <c r="X754" i="5"/>
  <c r="X755" i="5"/>
  <c r="X756" i="5"/>
  <c r="X757" i="5"/>
  <c r="X758" i="5"/>
  <c r="X759" i="5"/>
  <c r="X760" i="5"/>
  <c r="X761" i="5"/>
  <c r="X762" i="5"/>
  <c r="X763" i="5"/>
  <c r="X764" i="5"/>
  <c r="X765" i="5"/>
  <c r="X766" i="5"/>
  <c r="X767" i="5"/>
  <c r="X768" i="5"/>
  <c r="X769" i="5"/>
  <c r="X770" i="5"/>
  <c r="X771" i="5"/>
  <c r="X772" i="5"/>
  <c r="X773" i="5"/>
  <c r="X774" i="5"/>
  <c r="X775" i="5"/>
  <c r="X776" i="5"/>
  <c r="X777" i="5"/>
  <c r="X778" i="5"/>
  <c r="X779" i="5"/>
  <c r="X780" i="5"/>
  <c r="X781" i="5"/>
  <c r="X782" i="5"/>
  <c r="X783" i="5"/>
  <c r="X784" i="5"/>
  <c r="X785" i="5"/>
  <c r="X786" i="5"/>
  <c r="X787" i="5"/>
  <c r="X788" i="5"/>
  <c r="X789" i="5"/>
  <c r="X790" i="5"/>
  <c r="X791" i="5"/>
  <c r="X792" i="5"/>
  <c r="X793" i="5"/>
  <c r="X794" i="5"/>
  <c r="X795" i="5"/>
  <c r="X796" i="5"/>
  <c r="X797" i="5"/>
  <c r="X798" i="5"/>
  <c r="X799" i="5"/>
  <c r="X800" i="5"/>
  <c r="X801" i="5"/>
  <c r="X802" i="5"/>
  <c r="X803" i="5"/>
  <c r="X804" i="5"/>
  <c r="X805" i="5"/>
  <c r="X806" i="5"/>
  <c r="X807" i="5"/>
  <c r="X808" i="5"/>
  <c r="X809" i="5"/>
  <c r="X810" i="5"/>
  <c r="X811" i="5"/>
  <c r="X812" i="5"/>
  <c r="X813" i="5"/>
  <c r="X814" i="5"/>
  <c r="X815" i="5"/>
  <c r="X816" i="5"/>
  <c r="X817" i="5"/>
  <c r="X818" i="5"/>
  <c r="X819" i="5"/>
  <c r="X820" i="5"/>
  <c r="X821" i="5"/>
  <c r="X822" i="5"/>
  <c r="X823" i="5"/>
  <c r="X824" i="5"/>
  <c r="X825" i="5"/>
  <c r="X826" i="5"/>
  <c r="X827" i="5"/>
  <c r="X828" i="5"/>
  <c r="X829" i="5"/>
  <c r="X830" i="5"/>
  <c r="X831" i="5"/>
  <c r="X832" i="5"/>
  <c r="X833" i="5"/>
  <c r="X834" i="5"/>
  <c r="X835" i="5"/>
  <c r="X836" i="5"/>
  <c r="X837" i="5"/>
  <c r="X838" i="5"/>
  <c r="X839" i="5"/>
  <c r="X840" i="5"/>
  <c r="X841" i="5"/>
  <c r="X842" i="5"/>
  <c r="X843" i="5"/>
  <c r="X844" i="5"/>
  <c r="X845" i="5"/>
  <c r="X846" i="5"/>
  <c r="X847" i="5"/>
  <c r="X848" i="5"/>
  <c r="X849" i="5"/>
  <c r="X850" i="5"/>
  <c r="X851" i="5"/>
  <c r="X852" i="5"/>
  <c r="X853" i="5"/>
  <c r="X854" i="5"/>
  <c r="X855" i="5"/>
  <c r="X856" i="5"/>
  <c r="X857" i="5"/>
  <c r="X858" i="5"/>
  <c r="X859" i="5"/>
  <c r="X860" i="5"/>
  <c r="X861" i="5"/>
  <c r="X862" i="5"/>
  <c r="X863" i="5"/>
  <c r="X864" i="5"/>
  <c r="X865" i="5"/>
  <c r="X866" i="5"/>
  <c r="X867" i="5"/>
  <c r="X868" i="5"/>
  <c r="X869" i="5"/>
  <c r="X870" i="5"/>
  <c r="X871" i="5"/>
  <c r="X872" i="5"/>
  <c r="X873" i="5"/>
  <c r="X874" i="5"/>
  <c r="X875" i="5"/>
  <c r="X876" i="5"/>
  <c r="X877" i="5"/>
  <c r="X878" i="5"/>
  <c r="X879" i="5"/>
  <c r="X880" i="5"/>
  <c r="X881" i="5"/>
  <c r="X882" i="5"/>
  <c r="X883" i="5"/>
  <c r="X884" i="5"/>
  <c r="X885" i="5"/>
  <c r="X886" i="5"/>
  <c r="X887" i="5"/>
  <c r="X888" i="5"/>
  <c r="X889" i="5"/>
  <c r="X890" i="5"/>
  <c r="X891" i="5"/>
  <c r="X892" i="5"/>
  <c r="X893" i="5"/>
  <c r="X894" i="5"/>
  <c r="X895" i="5"/>
  <c r="X896" i="5"/>
  <c r="X897" i="5"/>
  <c r="X898" i="5"/>
  <c r="X899" i="5"/>
  <c r="X900" i="5"/>
  <c r="X901" i="5"/>
  <c r="X902" i="5"/>
  <c r="X903" i="5"/>
  <c r="X904" i="5"/>
  <c r="X905" i="5"/>
  <c r="X906" i="5"/>
  <c r="X907" i="5"/>
  <c r="X908" i="5"/>
  <c r="X909" i="5"/>
  <c r="X910" i="5"/>
  <c r="X911" i="5"/>
  <c r="X912" i="5"/>
  <c r="X913" i="5"/>
  <c r="X914" i="5"/>
  <c r="X915" i="5"/>
  <c r="X916" i="5"/>
  <c r="X2" i="5"/>
  <c r="W897" i="5"/>
  <c r="AB897" i="5" s="1"/>
  <c r="W3" i="5"/>
  <c r="AB3" i="5" s="1"/>
  <c r="W4" i="5"/>
  <c r="AB4" i="5" s="1"/>
  <c r="W5" i="5"/>
  <c r="AB5" i="5" s="1"/>
  <c r="W6" i="5"/>
  <c r="AB6" i="5" s="1"/>
  <c r="W7" i="5"/>
  <c r="AB7" i="5" s="1"/>
  <c r="W8" i="5"/>
  <c r="AB8" i="5" s="1"/>
  <c r="W9" i="5"/>
  <c r="AB9" i="5" s="1"/>
  <c r="W10" i="5"/>
  <c r="AB10" i="5" s="1"/>
  <c r="W11" i="5"/>
  <c r="AB11" i="5" s="1"/>
  <c r="W12" i="5"/>
  <c r="AB12" i="5" s="1"/>
  <c r="W13" i="5"/>
  <c r="AB13" i="5" s="1"/>
  <c r="W14" i="5"/>
  <c r="AB14" i="5" s="1"/>
  <c r="W15" i="5"/>
  <c r="AB15" i="5" s="1"/>
  <c r="W16" i="5"/>
  <c r="AB16" i="5" s="1"/>
  <c r="W17" i="5"/>
  <c r="AB17" i="5" s="1"/>
  <c r="W18" i="5"/>
  <c r="AB18" i="5" s="1"/>
  <c r="W19" i="5"/>
  <c r="AB19" i="5" s="1"/>
  <c r="W20" i="5"/>
  <c r="AB20" i="5" s="1"/>
  <c r="W21" i="5"/>
  <c r="AB21" i="5" s="1"/>
  <c r="W22" i="5"/>
  <c r="AB22" i="5" s="1"/>
  <c r="W23" i="5"/>
  <c r="AB23" i="5" s="1"/>
  <c r="W24" i="5"/>
  <c r="AB24" i="5" s="1"/>
  <c r="W25" i="5"/>
  <c r="AB25" i="5" s="1"/>
  <c r="W26" i="5"/>
  <c r="AB26" i="5" s="1"/>
  <c r="W27" i="5"/>
  <c r="AB27" i="5" s="1"/>
  <c r="W28" i="5"/>
  <c r="AB28" i="5" s="1"/>
  <c r="W29" i="5"/>
  <c r="AB29" i="5" s="1"/>
  <c r="W30" i="5"/>
  <c r="AB30" i="5" s="1"/>
  <c r="W31" i="5"/>
  <c r="AB31" i="5" s="1"/>
  <c r="W32" i="5"/>
  <c r="AB32" i="5" s="1"/>
  <c r="W33" i="5"/>
  <c r="AB33" i="5" s="1"/>
  <c r="W34" i="5"/>
  <c r="AB34" i="5" s="1"/>
  <c r="W35" i="5"/>
  <c r="AB35" i="5" s="1"/>
  <c r="W36" i="5"/>
  <c r="AB36" i="5" s="1"/>
  <c r="W37" i="5"/>
  <c r="AB37" i="5" s="1"/>
  <c r="W38" i="5"/>
  <c r="AB38" i="5" s="1"/>
  <c r="W39" i="5"/>
  <c r="AB39" i="5" s="1"/>
  <c r="W40" i="5"/>
  <c r="AB40" i="5" s="1"/>
  <c r="W41" i="5"/>
  <c r="AB41" i="5" s="1"/>
  <c r="W42" i="5"/>
  <c r="AB42" i="5" s="1"/>
  <c r="W43" i="5"/>
  <c r="AB43" i="5" s="1"/>
  <c r="W44" i="5"/>
  <c r="AB44" i="5" s="1"/>
  <c r="W45" i="5"/>
  <c r="AB45" i="5" s="1"/>
  <c r="W46" i="5"/>
  <c r="AB46" i="5" s="1"/>
  <c r="W47" i="5"/>
  <c r="AB47" i="5" s="1"/>
  <c r="W48" i="5"/>
  <c r="AB48" i="5" s="1"/>
  <c r="W49" i="5"/>
  <c r="AB49" i="5" s="1"/>
  <c r="W50" i="5"/>
  <c r="AB50" i="5" s="1"/>
  <c r="W51" i="5"/>
  <c r="AB51" i="5" s="1"/>
  <c r="W52" i="5"/>
  <c r="AB52" i="5" s="1"/>
  <c r="W53" i="5"/>
  <c r="AB53" i="5" s="1"/>
  <c r="W54" i="5"/>
  <c r="AB54" i="5" s="1"/>
  <c r="W55" i="5"/>
  <c r="AB55" i="5" s="1"/>
  <c r="W56" i="5"/>
  <c r="AB56" i="5" s="1"/>
  <c r="W57" i="5"/>
  <c r="AB57" i="5" s="1"/>
  <c r="W58" i="5"/>
  <c r="AB58" i="5" s="1"/>
  <c r="W59" i="5"/>
  <c r="AB59" i="5" s="1"/>
  <c r="W60" i="5"/>
  <c r="AB60" i="5" s="1"/>
  <c r="W61" i="5"/>
  <c r="AB61" i="5" s="1"/>
  <c r="W62" i="5"/>
  <c r="AB62" i="5" s="1"/>
  <c r="W63" i="5"/>
  <c r="AB63" i="5" s="1"/>
  <c r="W64" i="5"/>
  <c r="AB64" i="5" s="1"/>
  <c r="W65" i="5"/>
  <c r="AB65" i="5" s="1"/>
  <c r="W66" i="5"/>
  <c r="AB66" i="5" s="1"/>
  <c r="W67" i="5"/>
  <c r="AB67" i="5" s="1"/>
  <c r="W68" i="5"/>
  <c r="AB68" i="5" s="1"/>
  <c r="W69" i="5"/>
  <c r="AB69" i="5" s="1"/>
  <c r="W70" i="5"/>
  <c r="AB70" i="5" s="1"/>
  <c r="W71" i="5"/>
  <c r="AB71" i="5" s="1"/>
  <c r="W72" i="5"/>
  <c r="AB72" i="5" s="1"/>
  <c r="W73" i="5"/>
  <c r="AB73" i="5" s="1"/>
  <c r="W74" i="5"/>
  <c r="AB74" i="5" s="1"/>
  <c r="W75" i="5"/>
  <c r="AB75" i="5" s="1"/>
  <c r="W76" i="5"/>
  <c r="AB76" i="5" s="1"/>
  <c r="W77" i="5"/>
  <c r="AB77" i="5" s="1"/>
  <c r="W78" i="5"/>
  <c r="AB78" i="5" s="1"/>
  <c r="W79" i="5"/>
  <c r="AB79" i="5" s="1"/>
  <c r="W80" i="5"/>
  <c r="AB80" i="5" s="1"/>
  <c r="W81" i="5"/>
  <c r="AB81" i="5" s="1"/>
  <c r="W82" i="5"/>
  <c r="AB82" i="5" s="1"/>
  <c r="W83" i="5"/>
  <c r="AB83" i="5" s="1"/>
  <c r="W84" i="5"/>
  <c r="AB84" i="5" s="1"/>
  <c r="W85" i="5"/>
  <c r="AB85" i="5" s="1"/>
  <c r="W86" i="5"/>
  <c r="AB86" i="5" s="1"/>
  <c r="W87" i="5"/>
  <c r="AB87" i="5" s="1"/>
  <c r="W88" i="5"/>
  <c r="AB88" i="5" s="1"/>
  <c r="W89" i="5"/>
  <c r="AB89" i="5" s="1"/>
  <c r="W90" i="5"/>
  <c r="AB90" i="5" s="1"/>
  <c r="W91" i="5"/>
  <c r="AB91" i="5" s="1"/>
  <c r="W92" i="5"/>
  <c r="AB92" i="5" s="1"/>
  <c r="W93" i="5"/>
  <c r="AB93" i="5" s="1"/>
  <c r="W94" i="5"/>
  <c r="AB94" i="5" s="1"/>
  <c r="W95" i="5"/>
  <c r="AB95" i="5" s="1"/>
  <c r="W96" i="5"/>
  <c r="AB96" i="5" s="1"/>
  <c r="W97" i="5"/>
  <c r="AB97" i="5" s="1"/>
  <c r="W98" i="5"/>
  <c r="AB98" i="5" s="1"/>
  <c r="W99" i="5"/>
  <c r="AB99" i="5" s="1"/>
  <c r="W100" i="5"/>
  <c r="AB100" i="5" s="1"/>
  <c r="W101" i="5"/>
  <c r="AB101" i="5" s="1"/>
  <c r="W102" i="5"/>
  <c r="AB102" i="5" s="1"/>
  <c r="W103" i="5"/>
  <c r="AB103" i="5" s="1"/>
  <c r="W104" i="5"/>
  <c r="AB104" i="5" s="1"/>
  <c r="W105" i="5"/>
  <c r="AB105" i="5" s="1"/>
  <c r="W106" i="5"/>
  <c r="AB106" i="5" s="1"/>
  <c r="W107" i="5"/>
  <c r="AB107" i="5" s="1"/>
  <c r="W108" i="5"/>
  <c r="AB108" i="5" s="1"/>
  <c r="W109" i="5"/>
  <c r="AB109" i="5" s="1"/>
  <c r="W110" i="5"/>
  <c r="AB110" i="5" s="1"/>
  <c r="W111" i="5"/>
  <c r="AB111" i="5" s="1"/>
  <c r="W112" i="5"/>
  <c r="AB112" i="5" s="1"/>
  <c r="W113" i="5"/>
  <c r="AB113" i="5" s="1"/>
  <c r="W114" i="5"/>
  <c r="AB114" i="5" s="1"/>
  <c r="W115" i="5"/>
  <c r="AB115" i="5" s="1"/>
  <c r="W116" i="5"/>
  <c r="AB116" i="5" s="1"/>
  <c r="W117" i="5"/>
  <c r="AB117" i="5" s="1"/>
  <c r="W118" i="5"/>
  <c r="AB118" i="5" s="1"/>
  <c r="W119" i="5"/>
  <c r="AB119" i="5" s="1"/>
  <c r="W120" i="5"/>
  <c r="AB120" i="5" s="1"/>
  <c r="W121" i="5"/>
  <c r="AB121" i="5" s="1"/>
  <c r="W122" i="5"/>
  <c r="AB122" i="5" s="1"/>
  <c r="W123" i="5"/>
  <c r="AB123" i="5" s="1"/>
  <c r="W124" i="5"/>
  <c r="AB124" i="5" s="1"/>
  <c r="W125" i="5"/>
  <c r="AB125" i="5" s="1"/>
  <c r="W126" i="5"/>
  <c r="AB126" i="5" s="1"/>
  <c r="W127" i="5"/>
  <c r="AB127" i="5" s="1"/>
  <c r="W128" i="5"/>
  <c r="AB128" i="5" s="1"/>
  <c r="W129" i="5"/>
  <c r="AB129" i="5" s="1"/>
  <c r="W130" i="5"/>
  <c r="AB130" i="5" s="1"/>
  <c r="W131" i="5"/>
  <c r="AB131" i="5" s="1"/>
  <c r="W132" i="5"/>
  <c r="AB132" i="5" s="1"/>
  <c r="W133" i="5"/>
  <c r="AB133" i="5" s="1"/>
  <c r="W134" i="5"/>
  <c r="AB134" i="5" s="1"/>
  <c r="W135" i="5"/>
  <c r="AB135" i="5" s="1"/>
  <c r="W136" i="5"/>
  <c r="AB136" i="5" s="1"/>
  <c r="W137" i="5"/>
  <c r="AB137" i="5" s="1"/>
  <c r="W138" i="5"/>
  <c r="AB138" i="5" s="1"/>
  <c r="W139" i="5"/>
  <c r="AB139" i="5" s="1"/>
  <c r="W140" i="5"/>
  <c r="AB140" i="5" s="1"/>
  <c r="W141" i="5"/>
  <c r="AB141" i="5" s="1"/>
  <c r="W142" i="5"/>
  <c r="AB142" i="5" s="1"/>
  <c r="W143" i="5"/>
  <c r="AB143" i="5" s="1"/>
  <c r="W144" i="5"/>
  <c r="AB144" i="5" s="1"/>
  <c r="W145" i="5"/>
  <c r="AB145" i="5" s="1"/>
  <c r="W146" i="5"/>
  <c r="AB146" i="5" s="1"/>
  <c r="W147" i="5"/>
  <c r="AB147" i="5" s="1"/>
  <c r="W148" i="5"/>
  <c r="AB148" i="5" s="1"/>
  <c r="W149" i="5"/>
  <c r="AB149" i="5" s="1"/>
  <c r="W150" i="5"/>
  <c r="AB150" i="5" s="1"/>
  <c r="W151" i="5"/>
  <c r="AB151" i="5" s="1"/>
  <c r="W152" i="5"/>
  <c r="AB152" i="5" s="1"/>
  <c r="W153" i="5"/>
  <c r="AB153" i="5" s="1"/>
  <c r="W154" i="5"/>
  <c r="AB154" i="5" s="1"/>
  <c r="W155" i="5"/>
  <c r="AB155" i="5" s="1"/>
  <c r="W156" i="5"/>
  <c r="AB156" i="5" s="1"/>
  <c r="W157" i="5"/>
  <c r="AB157" i="5" s="1"/>
  <c r="W158" i="5"/>
  <c r="AB158" i="5" s="1"/>
  <c r="W159" i="5"/>
  <c r="AB159" i="5" s="1"/>
  <c r="W160" i="5"/>
  <c r="AB160" i="5" s="1"/>
  <c r="W161" i="5"/>
  <c r="AB161" i="5" s="1"/>
  <c r="W162" i="5"/>
  <c r="AB162" i="5" s="1"/>
  <c r="W163" i="5"/>
  <c r="AB163" i="5" s="1"/>
  <c r="W164" i="5"/>
  <c r="AB164" i="5" s="1"/>
  <c r="W165" i="5"/>
  <c r="AB165" i="5" s="1"/>
  <c r="W166" i="5"/>
  <c r="AB166" i="5" s="1"/>
  <c r="W167" i="5"/>
  <c r="AB167" i="5" s="1"/>
  <c r="W168" i="5"/>
  <c r="AB168" i="5" s="1"/>
  <c r="W169" i="5"/>
  <c r="AB169" i="5" s="1"/>
  <c r="W170" i="5"/>
  <c r="AB170" i="5" s="1"/>
  <c r="W171" i="5"/>
  <c r="AB171" i="5" s="1"/>
  <c r="W172" i="5"/>
  <c r="AB172" i="5" s="1"/>
  <c r="W173" i="5"/>
  <c r="AB173" i="5" s="1"/>
  <c r="W174" i="5"/>
  <c r="AB174" i="5" s="1"/>
  <c r="W175" i="5"/>
  <c r="AB175" i="5" s="1"/>
  <c r="W176" i="5"/>
  <c r="AB176" i="5" s="1"/>
  <c r="W177" i="5"/>
  <c r="AB177" i="5" s="1"/>
  <c r="W178" i="5"/>
  <c r="AB178" i="5" s="1"/>
  <c r="W179" i="5"/>
  <c r="AB179" i="5" s="1"/>
  <c r="W180" i="5"/>
  <c r="AB180" i="5" s="1"/>
  <c r="W181" i="5"/>
  <c r="AB181" i="5" s="1"/>
  <c r="W182" i="5"/>
  <c r="AB182" i="5" s="1"/>
  <c r="W183" i="5"/>
  <c r="AB183" i="5" s="1"/>
  <c r="W184" i="5"/>
  <c r="AB184" i="5" s="1"/>
  <c r="W185" i="5"/>
  <c r="AB185" i="5" s="1"/>
  <c r="W186" i="5"/>
  <c r="AB186" i="5" s="1"/>
  <c r="W187" i="5"/>
  <c r="AB187" i="5" s="1"/>
  <c r="W188" i="5"/>
  <c r="AB188" i="5" s="1"/>
  <c r="W189" i="5"/>
  <c r="AB189" i="5" s="1"/>
  <c r="W190" i="5"/>
  <c r="AB190" i="5" s="1"/>
  <c r="W191" i="5"/>
  <c r="AB191" i="5" s="1"/>
  <c r="W192" i="5"/>
  <c r="AB192" i="5" s="1"/>
  <c r="W193" i="5"/>
  <c r="AB193" i="5" s="1"/>
  <c r="W194" i="5"/>
  <c r="AB194" i="5" s="1"/>
  <c r="W195" i="5"/>
  <c r="AB195" i="5" s="1"/>
  <c r="W196" i="5"/>
  <c r="AB196" i="5" s="1"/>
  <c r="W197" i="5"/>
  <c r="AB197" i="5" s="1"/>
  <c r="W198" i="5"/>
  <c r="AB198" i="5" s="1"/>
  <c r="W199" i="5"/>
  <c r="AB199" i="5" s="1"/>
  <c r="W200" i="5"/>
  <c r="AB200" i="5" s="1"/>
  <c r="W201" i="5"/>
  <c r="AB201" i="5" s="1"/>
  <c r="W202" i="5"/>
  <c r="AB202" i="5" s="1"/>
  <c r="W203" i="5"/>
  <c r="AB203" i="5" s="1"/>
  <c r="W204" i="5"/>
  <c r="AB204" i="5" s="1"/>
  <c r="W205" i="5"/>
  <c r="AB205" i="5" s="1"/>
  <c r="W206" i="5"/>
  <c r="AB206" i="5" s="1"/>
  <c r="W207" i="5"/>
  <c r="AB207" i="5" s="1"/>
  <c r="W208" i="5"/>
  <c r="AB208" i="5" s="1"/>
  <c r="W209" i="5"/>
  <c r="AB209" i="5" s="1"/>
  <c r="W210" i="5"/>
  <c r="AB210" i="5" s="1"/>
  <c r="W211" i="5"/>
  <c r="AB211" i="5" s="1"/>
  <c r="W212" i="5"/>
  <c r="AB212" i="5" s="1"/>
  <c r="W213" i="5"/>
  <c r="AB213" i="5" s="1"/>
  <c r="W214" i="5"/>
  <c r="AB214" i="5" s="1"/>
  <c r="W215" i="5"/>
  <c r="AB215" i="5" s="1"/>
  <c r="W216" i="5"/>
  <c r="AB216" i="5" s="1"/>
  <c r="W217" i="5"/>
  <c r="AB217" i="5" s="1"/>
  <c r="W218" i="5"/>
  <c r="AB218" i="5" s="1"/>
  <c r="W219" i="5"/>
  <c r="AB219" i="5" s="1"/>
  <c r="W220" i="5"/>
  <c r="AB220" i="5" s="1"/>
  <c r="W221" i="5"/>
  <c r="AB221" i="5" s="1"/>
  <c r="W222" i="5"/>
  <c r="AB222" i="5" s="1"/>
  <c r="W223" i="5"/>
  <c r="AB223" i="5" s="1"/>
  <c r="W224" i="5"/>
  <c r="AB224" i="5" s="1"/>
  <c r="W225" i="5"/>
  <c r="AB225" i="5" s="1"/>
  <c r="W226" i="5"/>
  <c r="AB226" i="5" s="1"/>
  <c r="W227" i="5"/>
  <c r="AB227" i="5" s="1"/>
  <c r="W228" i="5"/>
  <c r="AB228" i="5" s="1"/>
  <c r="W229" i="5"/>
  <c r="AB229" i="5" s="1"/>
  <c r="W230" i="5"/>
  <c r="AB230" i="5" s="1"/>
  <c r="W231" i="5"/>
  <c r="AB231" i="5" s="1"/>
  <c r="W232" i="5"/>
  <c r="AB232" i="5" s="1"/>
  <c r="W233" i="5"/>
  <c r="AB233" i="5" s="1"/>
  <c r="W234" i="5"/>
  <c r="AB234" i="5" s="1"/>
  <c r="W235" i="5"/>
  <c r="AB235" i="5" s="1"/>
  <c r="W236" i="5"/>
  <c r="AB236" i="5" s="1"/>
  <c r="W237" i="5"/>
  <c r="AB237" i="5" s="1"/>
  <c r="W238" i="5"/>
  <c r="AB238" i="5" s="1"/>
  <c r="W239" i="5"/>
  <c r="AB239" i="5" s="1"/>
  <c r="W240" i="5"/>
  <c r="AB240" i="5" s="1"/>
  <c r="W241" i="5"/>
  <c r="AB241" i="5" s="1"/>
  <c r="W242" i="5"/>
  <c r="AB242" i="5" s="1"/>
  <c r="W243" i="5"/>
  <c r="AB243" i="5" s="1"/>
  <c r="W244" i="5"/>
  <c r="AB244" i="5" s="1"/>
  <c r="W245" i="5"/>
  <c r="AB245" i="5" s="1"/>
  <c r="W246" i="5"/>
  <c r="AB246" i="5" s="1"/>
  <c r="W247" i="5"/>
  <c r="AB247" i="5" s="1"/>
  <c r="W248" i="5"/>
  <c r="AB248" i="5" s="1"/>
  <c r="W249" i="5"/>
  <c r="AB249" i="5" s="1"/>
  <c r="W250" i="5"/>
  <c r="AB250" i="5" s="1"/>
  <c r="W251" i="5"/>
  <c r="AB251" i="5" s="1"/>
  <c r="W252" i="5"/>
  <c r="AB252" i="5" s="1"/>
  <c r="W253" i="5"/>
  <c r="AB253" i="5" s="1"/>
  <c r="W254" i="5"/>
  <c r="AB254" i="5" s="1"/>
  <c r="W255" i="5"/>
  <c r="AB255" i="5" s="1"/>
  <c r="W256" i="5"/>
  <c r="AB256" i="5" s="1"/>
  <c r="W257" i="5"/>
  <c r="AB257" i="5" s="1"/>
  <c r="W258" i="5"/>
  <c r="AB258" i="5" s="1"/>
  <c r="W259" i="5"/>
  <c r="AB259" i="5" s="1"/>
  <c r="W260" i="5"/>
  <c r="AB260" i="5" s="1"/>
  <c r="W261" i="5"/>
  <c r="AB261" i="5" s="1"/>
  <c r="W262" i="5"/>
  <c r="AB262" i="5" s="1"/>
  <c r="W263" i="5"/>
  <c r="AB263" i="5" s="1"/>
  <c r="W264" i="5"/>
  <c r="AB264" i="5" s="1"/>
  <c r="W265" i="5"/>
  <c r="AB265" i="5" s="1"/>
  <c r="W266" i="5"/>
  <c r="AB266" i="5" s="1"/>
  <c r="W267" i="5"/>
  <c r="AB267" i="5" s="1"/>
  <c r="W268" i="5"/>
  <c r="AB268" i="5" s="1"/>
  <c r="W269" i="5"/>
  <c r="AB269" i="5" s="1"/>
  <c r="W270" i="5"/>
  <c r="AB270" i="5" s="1"/>
  <c r="W271" i="5"/>
  <c r="AB271" i="5" s="1"/>
  <c r="W272" i="5"/>
  <c r="AB272" i="5" s="1"/>
  <c r="W273" i="5"/>
  <c r="AB273" i="5" s="1"/>
  <c r="W274" i="5"/>
  <c r="AB274" i="5" s="1"/>
  <c r="W275" i="5"/>
  <c r="AB275" i="5" s="1"/>
  <c r="W276" i="5"/>
  <c r="AB276" i="5" s="1"/>
  <c r="W277" i="5"/>
  <c r="AB277" i="5" s="1"/>
  <c r="W278" i="5"/>
  <c r="AB278" i="5" s="1"/>
  <c r="W279" i="5"/>
  <c r="AB279" i="5" s="1"/>
  <c r="W280" i="5"/>
  <c r="AB280" i="5" s="1"/>
  <c r="W281" i="5"/>
  <c r="AB281" i="5" s="1"/>
  <c r="W282" i="5"/>
  <c r="AB282" i="5" s="1"/>
  <c r="W283" i="5"/>
  <c r="AB283" i="5" s="1"/>
  <c r="W284" i="5"/>
  <c r="AB284" i="5" s="1"/>
  <c r="W285" i="5"/>
  <c r="AB285" i="5" s="1"/>
  <c r="W286" i="5"/>
  <c r="AB286" i="5" s="1"/>
  <c r="W287" i="5"/>
  <c r="AB287" i="5" s="1"/>
  <c r="W288" i="5"/>
  <c r="AB288" i="5" s="1"/>
  <c r="W289" i="5"/>
  <c r="AB289" i="5" s="1"/>
  <c r="W290" i="5"/>
  <c r="AB290" i="5" s="1"/>
  <c r="W291" i="5"/>
  <c r="AB291" i="5" s="1"/>
  <c r="W292" i="5"/>
  <c r="AB292" i="5" s="1"/>
  <c r="W293" i="5"/>
  <c r="AB293" i="5" s="1"/>
  <c r="W294" i="5"/>
  <c r="AB294" i="5" s="1"/>
  <c r="W295" i="5"/>
  <c r="AB295" i="5" s="1"/>
  <c r="W296" i="5"/>
  <c r="AB296" i="5" s="1"/>
  <c r="W297" i="5"/>
  <c r="AB297" i="5" s="1"/>
  <c r="W298" i="5"/>
  <c r="AB298" i="5" s="1"/>
  <c r="W299" i="5"/>
  <c r="AB299" i="5" s="1"/>
  <c r="W300" i="5"/>
  <c r="AB300" i="5" s="1"/>
  <c r="W301" i="5"/>
  <c r="AB301" i="5" s="1"/>
  <c r="W302" i="5"/>
  <c r="AB302" i="5" s="1"/>
  <c r="W303" i="5"/>
  <c r="AB303" i="5" s="1"/>
  <c r="W304" i="5"/>
  <c r="AB304" i="5" s="1"/>
  <c r="W305" i="5"/>
  <c r="AB305" i="5" s="1"/>
  <c r="W306" i="5"/>
  <c r="AB306" i="5" s="1"/>
  <c r="W307" i="5"/>
  <c r="AB307" i="5" s="1"/>
  <c r="W308" i="5"/>
  <c r="AB308" i="5" s="1"/>
  <c r="W309" i="5"/>
  <c r="AB309" i="5" s="1"/>
  <c r="W310" i="5"/>
  <c r="AB310" i="5" s="1"/>
  <c r="W311" i="5"/>
  <c r="AB311" i="5" s="1"/>
  <c r="W312" i="5"/>
  <c r="AB312" i="5" s="1"/>
  <c r="W313" i="5"/>
  <c r="AB313" i="5" s="1"/>
  <c r="W314" i="5"/>
  <c r="AB314" i="5" s="1"/>
  <c r="W315" i="5"/>
  <c r="AB315" i="5" s="1"/>
  <c r="W316" i="5"/>
  <c r="AB316" i="5" s="1"/>
  <c r="W317" i="5"/>
  <c r="AB317" i="5" s="1"/>
  <c r="W318" i="5"/>
  <c r="AB318" i="5" s="1"/>
  <c r="W319" i="5"/>
  <c r="AB319" i="5" s="1"/>
  <c r="W320" i="5"/>
  <c r="AB320" i="5" s="1"/>
  <c r="W321" i="5"/>
  <c r="AB321" i="5" s="1"/>
  <c r="W322" i="5"/>
  <c r="AB322" i="5" s="1"/>
  <c r="W323" i="5"/>
  <c r="AB323" i="5" s="1"/>
  <c r="W324" i="5"/>
  <c r="AB324" i="5" s="1"/>
  <c r="W325" i="5"/>
  <c r="AB325" i="5" s="1"/>
  <c r="W326" i="5"/>
  <c r="AB326" i="5" s="1"/>
  <c r="W327" i="5"/>
  <c r="AB327" i="5" s="1"/>
  <c r="W328" i="5"/>
  <c r="AB328" i="5" s="1"/>
  <c r="W329" i="5"/>
  <c r="AB329" i="5" s="1"/>
  <c r="W330" i="5"/>
  <c r="AB330" i="5" s="1"/>
  <c r="W331" i="5"/>
  <c r="AB331" i="5" s="1"/>
  <c r="W332" i="5"/>
  <c r="AB332" i="5" s="1"/>
  <c r="W333" i="5"/>
  <c r="AB333" i="5" s="1"/>
  <c r="W334" i="5"/>
  <c r="AB334" i="5" s="1"/>
  <c r="W335" i="5"/>
  <c r="AB335" i="5" s="1"/>
  <c r="W336" i="5"/>
  <c r="AB336" i="5" s="1"/>
  <c r="W337" i="5"/>
  <c r="AB337" i="5" s="1"/>
  <c r="W338" i="5"/>
  <c r="AB338" i="5" s="1"/>
  <c r="W339" i="5"/>
  <c r="AB339" i="5" s="1"/>
  <c r="W340" i="5"/>
  <c r="AB340" i="5" s="1"/>
  <c r="W341" i="5"/>
  <c r="AB341" i="5" s="1"/>
  <c r="W342" i="5"/>
  <c r="AB342" i="5" s="1"/>
  <c r="W343" i="5"/>
  <c r="AB343" i="5" s="1"/>
  <c r="W344" i="5"/>
  <c r="AB344" i="5" s="1"/>
  <c r="W345" i="5"/>
  <c r="AB345" i="5" s="1"/>
  <c r="W346" i="5"/>
  <c r="AB346" i="5" s="1"/>
  <c r="W347" i="5"/>
  <c r="AB347" i="5" s="1"/>
  <c r="W348" i="5"/>
  <c r="AB348" i="5" s="1"/>
  <c r="W349" i="5"/>
  <c r="AB349" i="5" s="1"/>
  <c r="W350" i="5"/>
  <c r="AB350" i="5" s="1"/>
  <c r="W351" i="5"/>
  <c r="AB351" i="5" s="1"/>
  <c r="W352" i="5"/>
  <c r="AB352" i="5" s="1"/>
  <c r="W353" i="5"/>
  <c r="AB353" i="5" s="1"/>
  <c r="W354" i="5"/>
  <c r="AB354" i="5" s="1"/>
  <c r="W355" i="5"/>
  <c r="AB355" i="5" s="1"/>
  <c r="W356" i="5"/>
  <c r="AB356" i="5" s="1"/>
  <c r="W357" i="5"/>
  <c r="AB357" i="5" s="1"/>
  <c r="W358" i="5"/>
  <c r="AB358" i="5" s="1"/>
  <c r="W359" i="5"/>
  <c r="AB359" i="5" s="1"/>
  <c r="W360" i="5"/>
  <c r="AB360" i="5" s="1"/>
  <c r="W361" i="5"/>
  <c r="AB361" i="5" s="1"/>
  <c r="W362" i="5"/>
  <c r="AB362" i="5" s="1"/>
  <c r="W363" i="5"/>
  <c r="AB363" i="5" s="1"/>
  <c r="W364" i="5"/>
  <c r="AB364" i="5" s="1"/>
  <c r="W365" i="5"/>
  <c r="AB365" i="5" s="1"/>
  <c r="W366" i="5"/>
  <c r="AB366" i="5" s="1"/>
  <c r="W367" i="5"/>
  <c r="AB367" i="5" s="1"/>
  <c r="W368" i="5"/>
  <c r="AB368" i="5" s="1"/>
  <c r="W369" i="5"/>
  <c r="AB369" i="5" s="1"/>
  <c r="W370" i="5"/>
  <c r="AB370" i="5" s="1"/>
  <c r="W371" i="5"/>
  <c r="AB371" i="5" s="1"/>
  <c r="W372" i="5"/>
  <c r="AB372" i="5" s="1"/>
  <c r="W373" i="5"/>
  <c r="AB373" i="5" s="1"/>
  <c r="W374" i="5"/>
  <c r="AB374" i="5" s="1"/>
  <c r="W375" i="5"/>
  <c r="AB375" i="5" s="1"/>
  <c r="W376" i="5"/>
  <c r="AB376" i="5" s="1"/>
  <c r="W377" i="5"/>
  <c r="AB377" i="5" s="1"/>
  <c r="W378" i="5"/>
  <c r="AB378" i="5" s="1"/>
  <c r="W379" i="5"/>
  <c r="AB379" i="5" s="1"/>
  <c r="W380" i="5"/>
  <c r="AB380" i="5" s="1"/>
  <c r="W381" i="5"/>
  <c r="AB381" i="5" s="1"/>
  <c r="W382" i="5"/>
  <c r="AB382" i="5" s="1"/>
  <c r="W383" i="5"/>
  <c r="AB383" i="5" s="1"/>
  <c r="W384" i="5"/>
  <c r="AB384" i="5" s="1"/>
  <c r="W385" i="5"/>
  <c r="AB385" i="5" s="1"/>
  <c r="W386" i="5"/>
  <c r="AB386" i="5" s="1"/>
  <c r="W387" i="5"/>
  <c r="AB387" i="5" s="1"/>
  <c r="W388" i="5"/>
  <c r="AB388" i="5" s="1"/>
  <c r="W389" i="5"/>
  <c r="AB389" i="5" s="1"/>
  <c r="W390" i="5"/>
  <c r="AB390" i="5" s="1"/>
  <c r="W391" i="5"/>
  <c r="AB391" i="5" s="1"/>
  <c r="W392" i="5"/>
  <c r="AB392" i="5" s="1"/>
  <c r="W393" i="5"/>
  <c r="AB393" i="5" s="1"/>
  <c r="W394" i="5"/>
  <c r="AB394" i="5" s="1"/>
  <c r="W395" i="5"/>
  <c r="AB395" i="5" s="1"/>
  <c r="W396" i="5"/>
  <c r="AB396" i="5" s="1"/>
  <c r="W397" i="5"/>
  <c r="AB397" i="5" s="1"/>
  <c r="W398" i="5"/>
  <c r="AB398" i="5" s="1"/>
  <c r="W399" i="5"/>
  <c r="AB399" i="5" s="1"/>
  <c r="W400" i="5"/>
  <c r="AB400" i="5" s="1"/>
  <c r="W401" i="5"/>
  <c r="AB401" i="5" s="1"/>
  <c r="W402" i="5"/>
  <c r="AB402" i="5" s="1"/>
  <c r="W403" i="5"/>
  <c r="AB403" i="5" s="1"/>
  <c r="W404" i="5"/>
  <c r="AB404" i="5" s="1"/>
  <c r="W405" i="5"/>
  <c r="AB405" i="5" s="1"/>
  <c r="W406" i="5"/>
  <c r="AB406" i="5" s="1"/>
  <c r="W407" i="5"/>
  <c r="AB407" i="5" s="1"/>
  <c r="W408" i="5"/>
  <c r="AB408" i="5" s="1"/>
  <c r="W409" i="5"/>
  <c r="AB409" i="5" s="1"/>
  <c r="W410" i="5"/>
  <c r="AB410" i="5" s="1"/>
  <c r="W411" i="5"/>
  <c r="AB411" i="5" s="1"/>
  <c r="W412" i="5"/>
  <c r="AB412" i="5" s="1"/>
  <c r="W413" i="5"/>
  <c r="AB413" i="5" s="1"/>
  <c r="W414" i="5"/>
  <c r="AB414" i="5" s="1"/>
  <c r="W415" i="5"/>
  <c r="AB415" i="5" s="1"/>
  <c r="W416" i="5"/>
  <c r="AB416" i="5" s="1"/>
  <c r="W417" i="5"/>
  <c r="AB417" i="5" s="1"/>
  <c r="W418" i="5"/>
  <c r="AB418" i="5" s="1"/>
  <c r="W419" i="5"/>
  <c r="AB419" i="5" s="1"/>
  <c r="W420" i="5"/>
  <c r="AB420" i="5" s="1"/>
  <c r="W421" i="5"/>
  <c r="AB421" i="5" s="1"/>
  <c r="W422" i="5"/>
  <c r="AB422" i="5" s="1"/>
  <c r="W423" i="5"/>
  <c r="AB423" i="5" s="1"/>
  <c r="W424" i="5"/>
  <c r="AB424" i="5" s="1"/>
  <c r="W425" i="5"/>
  <c r="AB425" i="5" s="1"/>
  <c r="W426" i="5"/>
  <c r="AB426" i="5" s="1"/>
  <c r="W427" i="5"/>
  <c r="AB427" i="5" s="1"/>
  <c r="W428" i="5"/>
  <c r="AB428" i="5" s="1"/>
  <c r="W429" i="5"/>
  <c r="AB429" i="5" s="1"/>
  <c r="W430" i="5"/>
  <c r="AB430" i="5" s="1"/>
  <c r="W431" i="5"/>
  <c r="AB431" i="5" s="1"/>
  <c r="W432" i="5"/>
  <c r="AB432" i="5" s="1"/>
  <c r="W433" i="5"/>
  <c r="AB433" i="5" s="1"/>
  <c r="W434" i="5"/>
  <c r="AB434" i="5" s="1"/>
  <c r="W435" i="5"/>
  <c r="AB435" i="5" s="1"/>
  <c r="W436" i="5"/>
  <c r="AB436" i="5" s="1"/>
  <c r="W437" i="5"/>
  <c r="AB437" i="5" s="1"/>
  <c r="W438" i="5"/>
  <c r="AB438" i="5" s="1"/>
  <c r="W439" i="5"/>
  <c r="AB439" i="5" s="1"/>
  <c r="W440" i="5"/>
  <c r="AB440" i="5" s="1"/>
  <c r="W441" i="5"/>
  <c r="AB441" i="5" s="1"/>
  <c r="W442" i="5"/>
  <c r="AB442" i="5" s="1"/>
  <c r="W443" i="5"/>
  <c r="AB443" i="5" s="1"/>
  <c r="W444" i="5"/>
  <c r="AB444" i="5" s="1"/>
  <c r="W445" i="5"/>
  <c r="AB445" i="5" s="1"/>
  <c r="W446" i="5"/>
  <c r="AB446" i="5" s="1"/>
  <c r="W447" i="5"/>
  <c r="AB447" i="5" s="1"/>
  <c r="W448" i="5"/>
  <c r="AB448" i="5" s="1"/>
  <c r="W449" i="5"/>
  <c r="AB449" i="5" s="1"/>
  <c r="W450" i="5"/>
  <c r="AB450" i="5" s="1"/>
  <c r="W451" i="5"/>
  <c r="AB451" i="5" s="1"/>
  <c r="W452" i="5"/>
  <c r="AB452" i="5" s="1"/>
  <c r="W453" i="5"/>
  <c r="AB453" i="5" s="1"/>
  <c r="W454" i="5"/>
  <c r="AB454" i="5" s="1"/>
  <c r="W455" i="5"/>
  <c r="AB455" i="5" s="1"/>
  <c r="W456" i="5"/>
  <c r="AB456" i="5" s="1"/>
  <c r="W457" i="5"/>
  <c r="AB457" i="5" s="1"/>
  <c r="W458" i="5"/>
  <c r="AB458" i="5" s="1"/>
  <c r="W459" i="5"/>
  <c r="AB459" i="5" s="1"/>
  <c r="W460" i="5"/>
  <c r="AB460" i="5" s="1"/>
  <c r="W461" i="5"/>
  <c r="AB461" i="5" s="1"/>
  <c r="W462" i="5"/>
  <c r="AB462" i="5" s="1"/>
  <c r="W463" i="5"/>
  <c r="AB463" i="5" s="1"/>
  <c r="W464" i="5"/>
  <c r="AB464" i="5" s="1"/>
  <c r="W465" i="5"/>
  <c r="AB465" i="5" s="1"/>
  <c r="W466" i="5"/>
  <c r="AB466" i="5" s="1"/>
  <c r="W467" i="5"/>
  <c r="AB467" i="5" s="1"/>
  <c r="W468" i="5"/>
  <c r="AB468" i="5" s="1"/>
  <c r="W469" i="5"/>
  <c r="AB469" i="5" s="1"/>
  <c r="W470" i="5"/>
  <c r="AB470" i="5" s="1"/>
  <c r="W471" i="5"/>
  <c r="AB471" i="5" s="1"/>
  <c r="W472" i="5"/>
  <c r="AB472" i="5" s="1"/>
  <c r="W473" i="5"/>
  <c r="AB473" i="5" s="1"/>
  <c r="W474" i="5"/>
  <c r="AB474" i="5" s="1"/>
  <c r="W475" i="5"/>
  <c r="AB475" i="5" s="1"/>
  <c r="W476" i="5"/>
  <c r="AB476" i="5" s="1"/>
  <c r="W477" i="5"/>
  <c r="AB477" i="5" s="1"/>
  <c r="W478" i="5"/>
  <c r="AB478" i="5" s="1"/>
  <c r="W479" i="5"/>
  <c r="AB479" i="5" s="1"/>
  <c r="W480" i="5"/>
  <c r="AB480" i="5" s="1"/>
  <c r="W481" i="5"/>
  <c r="AB481" i="5" s="1"/>
  <c r="W482" i="5"/>
  <c r="AB482" i="5" s="1"/>
  <c r="W483" i="5"/>
  <c r="AB483" i="5" s="1"/>
  <c r="W484" i="5"/>
  <c r="AB484" i="5" s="1"/>
  <c r="W485" i="5"/>
  <c r="AB485" i="5" s="1"/>
  <c r="W486" i="5"/>
  <c r="AB486" i="5" s="1"/>
  <c r="W487" i="5"/>
  <c r="AB487" i="5" s="1"/>
  <c r="W488" i="5"/>
  <c r="AB488" i="5" s="1"/>
  <c r="W489" i="5"/>
  <c r="AB489" i="5" s="1"/>
  <c r="W490" i="5"/>
  <c r="AB490" i="5" s="1"/>
  <c r="W491" i="5"/>
  <c r="AB491" i="5" s="1"/>
  <c r="W492" i="5"/>
  <c r="AB492" i="5" s="1"/>
  <c r="W493" i="5"/>
  <c r="AB493" i="5" s="1"/>
  <c r="W494" i="5"/>
  <c r="AB494" i="5" s="1"/>
  <c r="W495" i="5"/>
  <c r="AB495" i="5" s="1"/>
  <c r="W496" i="5"/>
  <c r="AB496" i="5" s="1"/>
  <c r="W497" i="5"/>
  <c r="AB497" i="5" s="1"/>
  <c r="W498" i="5"/>
  <c r="AB498" i="5" s="1"/>
  <c r="W499" i="5"/>
  <c r="AB499" i="5" s="1"/>
  <c r="W500" i="5"/>
  <c r="AB500" i="5" s="1"/>
  <c r="W501" i="5"/>
  <c r="AB501" i="5" s="1"/>
  <c r="W502" i="5"/>
  <c r="AB502" i="5" s="1"/>
  <c r="W503" i="5"/>
  <c r="AB503" i="5" s="1"/>
  <c r="W504" i="5"/>
  <c r="AB504" i="5" s="1"/>
  <c r="W505" i="5"/>
  <c r="AB505" i="5" s="1"/>
  <c r="W506" i="5"/>
  <c r="AB506" i="5" s="1"/>
  <c r="W507" i="5"/>
  <c r="AB507" i="5" s="1"/>
  <c r="W508" i="5"/>
  <c r="AB508" i="5" s="1"/>
  <c r="W509" i="5"/>
  <c r="AB509" i="5" s="1"/>
  <c r="W510" i="5"/>
  <c r="AB510" i="5" s="1"/>
  <c r="W511" i="5"/>
  <c r="AB511" i="5" s="1"/>
  <c r="W512" i="5"/>
  <c r="AB512" i="5" s="1"/>
  <c r="W513" i="5"/>
  <c r="AB513" i="5" s="1"/>
  <c r="W514" i="5"/>
  <c r="AB514" i="5" s="1"/>
  <c r="W515" i="5"/>
  <c r="AB515" i="5" s="1"/>
  <c r="W516" i="5"/>
  <c r="AB516" i="5" s="1"/>
  <c r="W517" i="5"/>
  <c r="AB517" i="5" s="1"/>
  <c r="W518" i="5"/>
  <c r="AB518" i="5" s="1"/>
  <c r="W519" i="5"/>
  <c r="AB519" i="5" s="1"/>
  <c r="W520" i="5"/>
  <c r="AB520" i="5" s="1"/>
  <c r="W521" i="5"/>
  <c r="AB521" i="5" s="1"/>
  <c r="W522" i="5"/>
  <c r="AB522" i="5" s="1"/>
  <c r="W523" i="5"/>
  <c r="AB523" i="5" s="1"/>
  <c r="W524" i="5"/>
  <c r="AB524" i="5" s="1"/>
  <c r="W525" i="5"/>
  <c r="AB525" i="5" s="1"/>
  <c r="W526" i="5"/>
  <c r="AB526" i="5" s="1"/>
  <c r="W527" i="5"/>
  <c r="AB527" i="5" s="1"/>
  <c r="W528" i="5"/>
  <c r="AB528" i="5" s="1"/>
  <c r="W529" i="5"/>
  <c r="AB529" i="5" s="1"/>
  <c r="W530" i="5"/>
  <c r="AB530" i="5" s="1"/>
  <c r="W531" i="5"/>
  <c r="AB531" i="5" s="1"/>
  <c r="W532" i="5"/>
  <c r="AB532" i="5" s="1"/>
  <c r="W533" i="5"/>
  <c r="AB533" i="5" s="1"/>
  <c r="W534" i="5"/>
  <c r="AB534" i="5" s="1"/>
  <c r="W535" i="5"/>
  <c r="AB535" i="5" s="1"/>
  <c r="W536" i="5"/>
  <c r="AB536" i="5" s="1"/>
  <c r="W537" i="5"/>
  <c r="AB537" i="5" s="1"/>
  <c r="W538" i="5"/>
  <c r="AB538" i="5" s="1"/>
  <c r="W539" i="5"/>
  <c r="AB539" i="5" s="1"/>
  <c r="W540" i="5"/>
  <c r="AB540" i="5" s="1"/>
  <c r="W541" i="5"/>
  <c r="AB541" i="5" s="1"/>
  <c r="W542" i="5"/>
  <c r="AB542" i="5" s="1"/>
  <c r="W543" i="5"/>
  <c r="AB543" i="5" s="1"/>
  <c r="W544" i="5"/>
  <c r="AB544" i="5" s="1"/>
  <c r="W545" i="5"/>
  <c r="AB545" i="5" s="1"/>
  <c r="W546" i="5"/>
  <c r="AB546" i="5" s="1"/>
  <c r="W547" i="5"/>
  <c r="AB547" i="5" s="1"/>
  <c r="W548" i="5"/>
  <c r="AB548" i="5" s="1"/>
  <c r="W549" i="5"/>
  <c r="AB549" i="5" s="1"/>
  <c r="W550" i="5"/>
  <c r="AB550" i="5" s="1"/>
  <c r="W551" i="5"/>
  <c r="AB551" i="5" s="1"/>
  <c r="W552" i="5"/>
  <c r="AB552" i="5" s="1"/>
  <c r="W553" i="5"/>
  <c r="AB553" i="5" s="1"/>
  <c r="W554" i="5"/>
  <c r="AB554" i="5" s="1"/>
  <c r="W555" i="5"/>
  <c r="AB555" i="5" s="1"/>
  <c r="W556" i="5"/>
  <c r="AB556" i="5" s="1"/>
  <c r="W557" i="5"/>
  <c r="AB557" i="5" s="1"/>
  <c r="W558" i="5"/>
  <c r="AB558" i="5" s="1"/>
  <c r="W559" i="5"/>
  <c r="AB559" i="5" s="1"/>
  <c r="W560" i="5"/>
  <c r="AB560" i="5" s="1"/>
  <c r="W561" i="5"/>
  <c r="AB561" i="5" s="1"/>
  <c r="W562" i="5"/>
  <c r="AB562" i="5" s="1"/>
  <c r="W563" i="5"/>
  <c r="AB563" i="5" s="1"/>
  <c r="W564" i="5"/>
  <c r="AB564" i="5" s="1"/>
  <c r="W565" i="5"/>
  <c r="AB565" i="5" s="1"/>
  <c r="W566" i="5"/>
  <c r="AB566" i="5" s="1"/>
  <c r="W567" i="5"/>
  <c r="AB567" i="5" s="1"/>
  <c r="W568" i="5"/>
  <c r="AB568" i="5" s="1"/>
  <c r="W569" i="5"/>
  <c r="AB569" i="5" s="1"/>
  <c r="W570" i="5"/>
  <c r="AB570" i="5" s="1"/>
  <c r="W571" i="5"/>
  <c r="AB571" i="5" s="1"/>
  <c r="W572" i="5"/>
  <c r="AB572" i="5" s="1"/>
  <c r="W573" i="5"/>
  <c r="AB573" i="5" s="1"/>
  <c r="W574" i="5"/>
  <c r="AB574" i="5" s="1"/>
  <c r="W575" i="5"/>
  <c r="AB575" i="5" s="1"/>
  <c r="W576" i="5"/>
  <c r="AB576" i="5" s="1"/>
  <c r="W577" i="5"/>
  <c r="AB577" i="5" s="1"/>
  <c r="W578" i="5"/>
  <c r="AB578" i="5" s="1"/>
  <c r="W579" i="5"/>
  <c r="AB579" i="5" s="1"/>
  <c r="W580" i="5"/>
  <c r="AB580" i="5" s="1"/>
  <c r="W581" i="5"/>
  <c r="AB581" i="5" s="1"/>
  <c r="W582" i="5"/>
  <c r="AB582" i="5" s="1"/>
  <c r="W583" i="5"/>
  <c r="AB583" i="5" s="1"/>
  <c r="W584" i="5"/>
  <c r="AB584" i="5" s="1"/>
  <c r="W585" i="5"/>
  <c r="AB585" i="5" s="1"/>
  <c r="W586" i="5"/>
  <c r="AB586" i="5" s="1"/>
  <c r="W587" i="5"/>
  <c r="AB587" i="5" s="1"/>
  <c r="W588" i="5"/>
  <c r="AB588" i="5" s="1"/>
  <c r="W589" i="5"/>
  <c r="AB589" i="5" s="1"/>
  <c r="W590" i="5"/>
  <c r="AB590" i="5" s="1"/>
  <c r="W591" i="5"/>
  <c r="AB591" i="5" s="1"/>
  <c r="W592" i="5"/>
  <c r="AB592" i="5" s="1"/>
  <c r="W593" i="5"/>
  <c r="AB593" i="5" s="1"/>
  <c r="W594" i="5"/>
  <c r="AB594" i="5" s="1"/>
  <c r="W595" i="5"/>
  <c r="AB595" i="5" s="1"/>
  <c r="W596" i="5"/>
  <c r="AB596" i="5" s="1"/>
  <c r="W597" i="5"/>
  <c r="AB597" i="5" s="1"/>
  <c r="W598" i="5"/>
  <c r="AB598" i="5" s="1"/>
  <c r="W599" i="5"/>
  <c r="AB599" i="5" s="1"/>
  <c r="W600" i="5"/>
  <c r="AB600" i="5" s="1"/>
  <c r="W601" i="5"/>
  <c r="AB601" i="5" s="1"/>
  <c r="W602" i="5"/>
  <c r="AB602" i="5" s="1"/>
  <c r="W603" i="5"/>
  <c r="AB603" i="5" s="1"/>
  <c r="W604" i="5"/>
  <c r="AB604" i="5" s="1"/>
  <c r="W605" i="5"/>
  <c r="AB605" i="5" s="1"/>
  <c r="W606" i="5"/>
  <c r="AB606" i="5" s="1"/>
  <c r="W607" i="5"/>
  <c r="AB607" i="5" s="1"/>
  <c r="W608" i="5"/>
  <c r="AB608" i="5" s="1"/>
  <c r="W609" i="5"/>
  <c r="AB609" i="5" s="1"/>
  <c r="W610" i="5"/>
  <c r="AB610" i="5" s="1"/>
  <c r="W611" i="5"/>
  <c r="AB611" i="5" s="1"/>
  <c r="W612" i="5"/>
  <c r="AB612" i="5" s="1"/>
  <c r="W613" i="5"/>
  <c r="AB613" i="5" s="1"/>
  <c r="W614" i="5"/>
  <c r="AB614" i="5" s="1"/>
  <c r="W615" i="5"/>
  <c r="AB615" i="5" s="1"/>
  <c r="W616" i="5"/>
  <c r="AB616" i="5" s="1"/>
  <c r="W617" i="5"/>
  <c r="AB617" i="5" s="1"/>
  <c r="W618" i="5"/>
  <c r="AB618" i="5" s="1"/>
  <c r="W619" i="5"/>
  <c r="AB619" i="5" s="1"/>
  <c r="W620" i="5"/>
  <c r="AB620" i="5" s="1"/>
  <c r="W621" i="5"/>
  <c r="AB621" i="5" s="1"/>
  <c r="W622" i="5"/>
  <c r="AB622" i="5" s="1"/>
  <c r="W623" i="5"/>
  <c r="AB623" i="5" s="1"/>
  <c r="W624" i="5"/>
  <c r="AB624" i="5" s="1"/>
  <c r="W625" i="5"/>
  <c r="AB625" i="5" s="1"/>
  <c r="W626" i="5"/>
  <c r="AB626" i="5" s="1"/>
  <c r="W627" i="5"/>
  <c r="AB627" i="5" s="1"/>
  <c r="W628" i="5"/>
  <c r="AB628" i="5" s="1"/>
  <c r="W629" i="5"/>
  <c r="AB629" i="5" s="1"/>
  <c r="W630" i="5"/>
  <c r="AB630" i="5" s="1"/>
  <c r="W631" i="5"/>
  <c r="AB631" i="5" s="1"/>
  <c r="W632" i="5"/>
  <c r="AB632" i="5" s="1"/>
  <c r="W633" i="5"/>
  <c r="AB633" i="5" s="1"/>
  <c r="W634" i="5"/>
  <c r="AB634" i="5" s="1"/>
  <c r="W635" i="5"/>
  <c r="AB635" i="5" s="1"/>
  <c r="W636" i="5"/>
  <c r="AB636" i="5" s="1"/>
  <c r="W637" i="5"/>
  <c r="AB637" i="5" s="1"/>
  <c r="W638" i="5"/>
  <c r="AB638" i="5" s="1"/>
  <c r="W639" i="5"/>
  <c r="AB639" i="5" s="1"/>
  <c r="W640" i="5"/>
  <c r="AB640" i="5" s="1"/>
  <c r="W641" i="5"/>
  <c r="AB641" i="5" s="1"/>
  <c r="W642" i="5"/>
  <c r="AB642" i="5" s="1"/>
  <c r="W643" i="5"/>
  <c r="AB643" i="5" s="1"/>
  <c r="W644" i="5"/>
  <c r="AB644" i="5" s="1"/>
  <c r="W645" i="5"/>
  <c r="AB645" i="5" s="1"/>
  <c r="W646" i="5"/>
  <c r="AB646" i="5" s="1"/>
  <c r="W647" i="5"/>
  <c r="AB647" i="5" s="1"/>
  <c r="W648" i="5"/>
  <c r="AB648" i="5" s="1"/>
  <c r="W649" i="5"/>
  <c r="AB649" i="5" s="1"/>
  <c r="W650" i="5"/>
  <c r="AB650" i="5" s="1"/>
  <c r="W651" i="5"/>
  <c r="AB651" i="5" s="1"/>
  <c r="W652" i="5"/>
  <c r="AB652" i="5" s="1"/>
  <c r="W653" i="5"/>
  <c r="AB653" i="5" s="1"/>
  <c r="W654" i="5"/>
  <c r="AB654" i="5" s="1"/>
  <c r="W655" i="5"/>
  <c r="AB655" i="5" s="1"/>
  <c r="W656" i="5"/>
  <c r="AB656" i="5" s="1"/>
  <c r="W657" i="5"/>
  <c r="AB657" i="5" s="1"/>
  <c r="W658" i="5"/>
  <c r="AB658" i="5" s="1"/>
  <c r="W659" i="5"/>
  <c r="AB659" i="5" s="1"/>
  <c r="W660" i="5"/>
  <c r="AB660" i="5" s="1"/>
  <c r="W661" i="5"/>
  <c r="AB661" i="5" s="1"/>
  <c r="W662" i="5"/>
  <c r="AB662" i="5" s="1"/>
  <c r="W663" i="5"/>
  <c r="AB663" i="5" s="1"/>
  <c r="W664" i="5"/>
  <c r="AB664" i="5" s="1"/>
  <c r="W665" i="5"/>
  <c r="AB665" i="5" s="1"/>
  <c r="W666" i="5"/>
  <c r="AB666" i="5" s="1"/>
  <c r="W667" i="5"/>
  <c r="AB667" i="5" s="1"/>
  <c r="W668" i="5"/>
  <c r="AB668" i="5" s="1"/>
  <c r="W669" i="5"/>
  <c r="AB669" i="5" s="1"/>
  <c r="W670" i="5"/>
  <c r="AB670" i="5" s="1"/>
  <c r="W671" i="5"/>
  <c r="AB671" i="5" s="1"/>
  <c r="W672" i="5"/>
  <c r="AB672" i="5" s="1"/>
  <c r="W673" i="5"/>
  <c r="AB673" i="5" s="1"/>
  <c r="W674" i="5"/>
  <c r="AB674" i="5" s="1"/>
  <c r="W675" i="5"/>
  <c r="AB675" i="5" s="1"/>
  <c r="W676" i="5"/>
  <c r="AB676" i="5" s="1"/>
  <c r="W677" i="5"/>
  <c r="AB677" i="5" s="1"/>
  <c r="W678" i="5"/>
  <c r="AB678" i="5" s="1"/>
  <c r="W679" i="5"/>
  <c r="AB679" i="5" s="1"/>
  <c r="W680" i="5"/>
  <c r="AB680" i="5" s="1"/>
  <c r="W681" i="5"/>
  <c r="AB681" i="5" s="1"/>
  <c r="W682" i="5"/>
  <c r="AB682" i="5" s="1"/>
  <c r="W683" i="5"/>
  <c r="AB683" i="5" s="1"/>
  <c r="W684" i="5"/>
  <c r="AB684" i="5" s="1"/>
  <c r="W685" i="5"/>
  <c r="AB685" i="5" s="1"/>
  <c r="W686" i="5"/>
  <c r="AB686" i="5" s="1"/>
  <c r="W687" i="5"/>
  <c r="AB687" i="5" s="1"/>
  <c r="W688" i="5"/>
  <c r="AB688" i="5" s="1"/>
  <c r="W689" i="5"/>
  <c r="AB689" i="5" s="1"/>
  <c r="W690" i="5"/>
  <c r="AB690" i="5" s="1"/>
  <c r="W691" i="5"/>
  <c r="AB691" i="5" s="1"/>
  <c r="W692" i="5"/>
  <c r="AB692" i="5" s="1"/>
  <c r="W693" i="5"/>
  <c r="AB693" i="5" s="1"/>
  <c r="W694" i="5"/>
  <c r="AB694" i="5" s="1"/>
  <c r="W695" i="5"/>
  <c r="AB695" i="5" s="1"/>
  <c r="W696" i="5"/>
  <c r="AB696" i="5" s="1"/>
  <c r="W697" i="5"/>
  <c r="AB697" i="5" s="1"/>
  <c r="W698" i="5"/>
  <c r="AB698" i="5" s="1"/>
  <c r="W699" i="5"/>
  <c r="AB699" i="5" s="1"/>
  <c r="W700" i="5"/>
  <c r="AB700" i="5" s="1"/>
  <c r="W701" i="5"/>
  <c r="AB701" i="5" s="1"/>
  <c r="W702" i="5"/>
  <c r="AB702" i="5" s="1"/>
  <c r="W703" i="5"/>
  <c r="AB703" i="5" s="1"/>
  <c r="W704" i="5"/>
  <c r="AB704" i="5" s="1"/>
  <c r="W705" i="5"/>
  <c r="AB705" i="5" s="1"/>
  <c r="W706" i="5"/>
  <c r="AB706" i="5" s="1"/>
  <c r="W707" i="5"/>
  <c r="AB707" i="5" s="1"/>
  <c r="W708" i="5"/>
  <c r="AB708" i="5" s="1"/>
  <c r="W709" i="5"/>
  <c r="AB709" i="5" s="1"/>
  <c r="W710" i="5"/>
  <c r="AB710" i="5" s="1"/>
  <c r="W711" i="5"/>
  <c r="AB711" i="5" s="1"/>
  <c r="W712" i="5"/>
  <c r="AB712" i="5" s="1"/>
  <c r="W713" i="5"/>
  <c r="AB713" i="5" s="1"/>
  <c r="W714" i="5"/>
  <c r="AB714" i="5" s="1"/>
  <c r="W715" i="5"/>
  <c r="AB715" i="5" s="1"/>
  <c r="W716" i="5"/>
  <c r="AB716" i="5" s="1"/>
  <c r="W717" i="5"/>
  <c r="AB717" i="5" s="1"/>
  <c r="W718" i="5"/>
  <c r="AB718" i="5" s="1"/>
  <c r="W719" i="5"/>
  <c r="AB719" i="5" s="1"/>
  <c r="W720" i="5"/>
  <c r="AB720" i="5" s="1"/>
  <c r="W721" i="5"/>
  <c r="AB721" i="5" s="1"/>
  <c r="W722" i="5"/>
  <c r="AB722" i="5" s="1"/>
  <c r="W723" i="5"/>
  <c r="AB723" i="5" s="1"/>
  <c r="W724" i="5"/>
  <c r="AB724" i="5" s="1"/>
  <c r="W725" i="5"/>
  <c r="AB725" i="5" s="1"/>
  <c r="W726" i="5"/>
  <c r="AB726" i="5" s="1"/>
  <c r="W727" i="5"/>
  <c r="AB727" i="5" s="1"/>
  <c r="W728" i="5"/>
  <c r="AB728" i="5" s="1"/>
  <c r="W729" i="5"/>
  <c r="AB729" i="5" s="1"/>
  <c r="W730" i="5"/>
  <c r="AB730" i="5" s="1"/>
  <c r="W731" i="5"/>
  <c r="AB731" i="5" s="1"/>
  <c r="W732" i="5"/>
  <c r="AB732" i="5" s="1"/>
  <c r="W733" i="5"/>
  <c r="AB733" i="5" s="1"/>
  <c r="W734" i="5"/>
  <c r="AB734" i="5" s="1"/>
  <c r="W735" i="5"/>
  <c r="AB735" i="5" s="1"/>
  <c r="W736" i="5"/>
  <c r="AB736" i="5" s="1"/>
  <c r="W737" i="5"/>
  <c r="AB737" i="5" s="1"/>
  <c r="W738" i="5"/>
  <c r="AB738" i="5" s="1"/>
  <c r="W739" i="5"/>
  <c r="AB739" i="5" s="1"/>
  <c r="W740" i="5"/>
  <c r="AB740" i="5" s="1"/>
  <c r="W741" i="5"/>
  <c r="AB741" i="5" s="1"/>
  <c r="W742" i="5"/>
  <c r="AB742" i="5" s="1"/>
  <c r="W743" i="5"/>
  <c r="AB743" i="5" s="1"/>
  <c r="W744" i="5"/>
  <c r="AB744" i="5" s="1"/>
  <c r="W745" i="5"/>
  <c r="AB745" i="5" s="1"/>
  <c r="W746" i="5"/>
  <c r="AB746" i="5" s="1"/>
  <c r="W747" i="5"/>
  <c r="AB747" i="5" s="1"/>
  <c r="W748" i="5"/>
  <c r="AB748" i="5" s="1"/>
  <c r="W749" i="5"/>
  <c r="AB749" i="5" s="1"/>
  <c r="W750" i="5"/>
  <c r="AB750" i="5" s="1"/>
  <c r="W751" i="5"/>
  <c r="AB751" i="5" s="1"/>
  <c r="W752" i="5"/>
  <c r="AB752" i="5" s="1"/>
  <c r="W753" i="5"/>
  <c r="AB753" i="5" s="1"/>
  <c r="W754" i="5"/>
  <c r="AB754" i="5" s="1"/>
  <c r="W755" i="5"/>
  <c r="AB755" i="5" s="1"/>
  <c r="W756" i="5"/>
  <c r="AB756" i="5" s="1"/>
  <c r="W757" i="5"/>
  <c r="AB757" i="5" s="1"/>
  <c r="W758" i="5"/>
  <c r="AB758" i="5" s="1"/>
  <c r="W759" i="5"/>
  <c r="AB759" i="5" s="1"/>
  <c r="W760" i="5"/>
  <c r="AB760" i="5" s="1"/>
  <c r="W761" i="5"/>
  <c r="AB761" i="5" s="1"/>
  <c r="W762" i="5"/>
  <c r="AB762" i="5" s="1"/>
  <c r="W763" i="5"/>
  <c r="AB763" i="5" s="1"/>
  <c r="W764" i="5"/>
  <c r="AB764" i="5" s="1"/>
  <c r="W765" i="5"/>
  <c r="AB765" i="5" s="1"/>
  <c r="W766" i="5"/>
  <c r="AB766" i="5" s="1"/>
  <c r="W767" i="5"/>
  <c r="AB767" i="5" s="1"/>
  <c r="W768" i="5"/>
  <c r="AB768" i="5" s="1"/>
  <c r="W769" i="5"/>
  <c r="AB769" i="5" s="1"/>
  <c r="W770" i="5"/>
  <c r="AB770" i="5" s="1"/>
  <c r="W771" i="5"/>
  <c r="AB771" i="5" s="1"/>
  <c r="W772" i="5"/>
  <c r="AB772" i="5" s="1"/>
  <c r="W773" i="5"/>
  <c r="AB773" i="5" s="1"/>
  <c r="W774" i="5"/>
  <c r="AB774" i="5" s="1"/>
  <c r="W775" i="5"/>
  <c r="AB775" i="5" s="1"/>
  <c r="W776" i="5"/>
  <c r="AB776" i="5" s="1"/>
  <c r="W777" i="5"/>
  <c r="AB777" i="5" s="1"/>
  <c r="W778" i="5"/>
  <c r="AB778" i="5" s="1"/>
  <c r="W779" i="5"/>
  <c r="AB779" i="5" s="1"/>
  <c r="W780" i="5"/>
  <c r="AB780" i="5" s="1"/>
  <c r="W781" i="5"/>
  <c r="AB781" i="5" s="1"/>
  <c r="W782" i="5"/>
  <c r="AB782" i="5" s="1"/>
  <c r="W783" i="5"/>
  <c r="AB783" i="5" s="1"/>
  <c r="W784" i="5"/>
  <c r="AB784" i="5" s="1"/>
  <c r="W785" i="5"/>
  <c r="AB785" i="5" s="1"/>
  <c r="W786" i="5"/>
  <c r="AB786" i="5" s="1"/>
  <c r="W787" i="5"/>
  <c r="AB787" i="5" s="1"/>
  <c r="W788" i="5"/>
  <c r="AB788" i="5" s="1"/>
  <c r="W789" i="5"/>
  <c r="AB789" i="5" s="1"/>
  <c r="W790" i="5"/>
  <c r="AB790" i="5" s="1"/>
  <c r="W791" i="5"/>
  <c r="AB791" i="5" s="1"/>
  <c r="W792" i="5"/>
  <c r="AB792" i="5" s="1"/>
  <c r="W793" i="5"/>
  <c r="AB793" i="5" s="1"/>
  <c r="W794" i="5"/>
  <c r="AB794" i="5" s="1"/>
  <c r="W795" i="5"/>
  <c r="AB795" i="5" s="1"/>
  <c r="W796" i="5"/>
  <c r="AB796" i="5" s="1"/>
  <c r="W797" i="5"/>
  <c r="AB797" i="5" s="1"/>
  <c r="W798" i="5"/>
  <c r="AB798" i="5" s="1"/>
  <c r="W799" i="5"/>
  <c r="AB799" i="5" s="1"/>
  <c r="W800" i="5"/>
  <c r="AB800" i="5" s="1"/>
  <c r="W801" i="5"/>
  <c r="AB801" i="5" s="1"/>
  <c r="W802" i="5"/>
  <c r="AB802" i="5" s="1"/>
  <c r="W803" i="5"/>
  <c r="AB803" i="5" s="1"/>
  <c r="W804" i="5"/>
  <c r="AB804" i="5" s="1"/>
  <c r="W805" i="5"/>
  <c r="AB805" i="5" s="1"/>
  <c r="W806" i="5"/>
  <c r="AB806" i="5" s="1"/>
  <c r="W807" i="5"/>
  <c r="AB807" i="5" s="1"/>
  <c r="W808" i="5"/>
  <c r="AB808" i="5" s="1"/>
  <c r="W809" i="5"/>
  <c r="AB809" i="5" s="1"/>
  <c r="W810" i="5"/>
  <c r="AB810" i="5" s="1"/>
  <c r="W811" i="5"/>
  <c r="AB811" i="5" s="1"/>
  <c r="W812" i="5"/>
  <c r="AB812" i="5" s="1"/>
  <c r="W813" i="5"/>
  <c r="AB813" i="5" s="1"/>
  <c r="W814" i="5"/>
  <c r="AB814" i="5" s="1"/>
  <c r="W815" i="5"/>
  <c r="AB815" i="5" s="1"/>
  <c r="W816" i="5"/>
  <c r="AB816" i="5" s="1"/>
  <c r="W817" i="5"/>
  <c r="AB817" i="5" s="1"/>
  <c r="W818" i="5"/>
  <c r="AB818" i="5" s="1"/>
  <c r="W819" i="5"/>
  <c r="AB819" i="5" s="1"/>
  <c r="W820" i="5"/>
  <c r="AB820" i="5" s="1"/>
  <c r="W821" i="5"/>
  <c r="AB821" i="5" s="1"/>
  <c r="W822" i="5"/>
  <c r="AB822" i="5" s="1"/>
  <c r="W823" i="5"/>
  <c r="AB823" i="5" s="1"/>
  <c r="W824" i="5"/>
  <c r="AB824" i="5" s="1"/>
  <c r="W825" i="5"/>
  <c r="AB825" i="5" s="1"/>
  <c r="W826" i="5"/>
  <c r="AB826" i="5" s="1"/>
  <c r="W827" i="5"/>
  <c r="AB827" i="5" s="1"/>
  <c r="W828" i="5"/>
  <c r="AB828" i="5" s="1"/>
  <c r="W829" i="5"/>
  <c r="AB829" i="5" s="1"/>
  <c r="W830" i="5"/>
  <c r="AB830" i="5" s="1"/>
  <c r="W831" i="5"/>
  <c r="AB831" i="5" s="1"/>
  <c r="W832" i="5"/>
  <c r="AB832" i="5" s="1"/>
  <c r="W833" i="5"/>
  <c r="AB833" i="5" s="1"/>
  <c r="W834" i="5"/>
  <c r="AB834" i="5" s="1"/>
  <c r="W835" i="5"/>
  <c r="AB835" i="5" s="1"/>
  <c r="W836" i="5"/>
  <c r="AB836" i="5" s="1"/>
  <c r="W837" i="5"/>
  <c r="AB837" i="5" s="1"/>
  <c r="W838" i="5"/>
  <c r="AB838" i="5" s="1"/>
  <c r="W839" i="5"/>
  <c r="AB839" i="5" s="1"/>
  <c r="W840" i="5"/>
  <c r="AB840" i="5" s="1"/>
  <c r="W841" i="5"/>
  <c r="AB841" i="5" s="1"/>
  <c r="W842" i="5"/>
  <c r="AB842" i="5" s="1"/>
  <c r="W843" i="5"/>
  <c r="AB843" i="5" s="1"/>
  <c r="W844" i="5"/>
  <c r="AB844" i="5" s="1"/>
  <c r="W845" i="5"/>
  <c r="AB845" i="5" s="1"/>
  <c r="W846" i="5"/>
  <c r="AB846" i="5" s="1"/>
  <c r="W847" i="5"/>
  <c r="AB847" i="5" s="1"/>
  <c r="W848" i="5"/>
  <c r="AB848" i="5" s="1"/>
  <c r="W849" i="5"/>
  <c r="AB849" i="5" s="1"/>
  <c r="W850" i="5"/>
  <c r="AB850" i="5" s="1"/>
  <c r="W851" i="5"/>
  <c r="AB851" i="5" s="1"/>
  <c r="W852" i="5"/>
  <c r="AB852" i="5" s="1"/>
  <c r="W853" i="5"/>
  <c r="AB853" i="5" s="1"/>
  <c r="W854" i="5"/>
  <c r="AB854" i="5" s="1"/>
  <c r="W855" i="5"/>
  <c r="AB855" i="5" s="1"/>
  <c r="W856" i="5"/>
  <c r="AB856" i="5" s="1"/>
  <c r="W857" i="5"/>
  <c r="AB857" i="5" s="1"/>
  <c r="W858" i="5"/>
  <c r="AB858" i="5" s="1"/>
  <c r="W859" i="5"/>
  <c r="AB859" i="5" s="1"/>
  <c r="W860" i="5"/>
  <c r="AB860" i="5" s="1"/>
  <c r="W861" i="5"/>
  <c r="AB861" i="5" s="1"/>
  <c r="W862" i="5"/>
  <c r="AB862" i="5" s="1"/>
  <c r="W863" i="5"/>
  <c r="AB863" i="5" s="1"/>
  <c r="W864" i="5"/>
  <c r="AB864" i="5" s="1"/>
  <c r="W865" i="5"/>
  <c r="AB865" i="5" s="1"/>
  <c r="W866" i="5"/>
  <c r="AB866" i="5" s="1"/>
  <c r="W867" i="5"/>
  <c r="AB867" i="5" s="1"/>
  <c r="W868" i="5"/>
  <c r="AB868" i="5" s="1"/>
  <c r="W869" i="5"/>
  <c r="AB869" i="5" s="1"/>
  <c r="W870" i="5"/>
  <c r="AB870" i="5" s="1"/>
  <c r="W871" i="5"/>
  <c r="AB871" i="5" s="1"/>
  <c r="W872" i="5"/>
  <c r="AB872" i="5" s="1"/>
  <c r="W873" i="5"/>
  <c r="AB873" i="5" s="1"/>
  <c r="W874" i="5"/>
  <c r="AB874" i="5" s="1"/>
  <c r="W875" i="5"/>
  <c r="AB875" i="5" s="1"/>
  <c r="W876" i="5"/>
  <c r="AB876" i="5" s="1"/>
  <c r="W877" i="5"/>
  <c r="AB877" i="5" s="1"/>
  <c r="W878" i="5"/>
  <c r="AB878" i="5" s="1"/>
  <c r="W879" i="5"/>
  <c r="AB879" i="5" s="1"/>
  <c r="W880" i="5"/>
  <c r="AB880" i="5" s="1"/>
  <c r="W881" i="5"/>
  <c r="AB881" i="5" s="1"/>
  <c r="W882" i="5"/>
  <c r="AB882" i="5" s="1"/>
  <c r="W883" i="5"/>
  <c r="AB883" i="5" s="1"/>
  <c r="W884" i="5"/>
  <c r="AB884" i="5" s="1"/>
  <c r="W885" i="5"/>
  <c r="AB885" i="5" s="1"/>
  <c r="W886" i="5"/>
  <c r="AB886" i="5" s="1"/>
  <c r="W887" i="5"/>
  <c r="AB887" i="5" s="1"/>
  <c r="W888" i="5"/>
  <c r="AB888" i="5" s="1"/>
  <c r="W889" i="5"/>
  <c r="AB889" i="5" s="1"/>
  <c r="W890" i="5"/>
  <c r="AB890" i="5" s="1"/>
  <c r="W891" i="5"/>
  <c r="AB891" i="5" s="1"/>
  <c r="W892" i="5"/>
  <c r="AB892" i="5" s="1"/>
  <c r="W893" i="5"/>
  <c r="AB893" i="5" s="1"/>
  <c r="W894" i="5"/>
  <c r="AB894" i="5" s="1"/>
  <c r="W895" i="5"/>
  <c r="AB895" i="5" s="1"/>
  <c r="W896" i="5"/>
  <c r="AB896" i="5" s="1"/>
  <c r="W898" i="5"/>
  <c r="AB898" i="5" s="1"/>
  <c r="W899" i="5"/>
  <c r="AB899" i="5" s="1"/>
  <c r="W900" i="5"/>
  <c r="AB900" i="5" s="1"/>
  <c r="W901" i="5"/>
  <c r="AB901" i="5" s="1"/>
  <c r="W902" i="5"/>
  <c r="AB902" i="5" s="1"/>
  <c r="W903" i="5"/>
  <c r="AB903" i="5" s="1"/>
  <c r="W904" i="5"/>
  <c r="AB904" i="5" s="1"/>
  <c r="W905" i="5"/>
  <c r="AB905" i="5" s="1"/>
  <c r="W906" i="5"/>
  <c r="AB906" i="5" s="1"/>
  <c r="W907" i="5"/>
  <c r="AB907" i="5" s="1"/>
  <c r="W908" i="5"/>
  <c r="AB908" i="5" s="1"/>
  <c r="W909" i="5"/>
  <c r="AB909" i="5" s="1"/>
  <c r="W910" i="5"/>
  <c r="AB910" i="5" s="1"/>
  <c r="W911" i="5"/>
  <c r="AB911" i="5" s="1"/>
  <c r="W912" i="5"/>
  <c r="AB912" i="5" s="1"/>
  <c r="W913" i="5"/>
  <c r="AB913" i="5" s="1"/>
  <c r="W914" i="5"/>
  <c r="AB914" i="5" s="1"/>
  <c r="W915" i="5"/>
  <c r="AB915" i="5" s="1"/>
  <c r="W916" i="5"/>
  <c r="AB916" i="5" s="1"/>
  <c r="W2" i="5"/>
  <c r="AB2" i="5" s="1"/>
  <c r="T3" i="3"/>
  <c r="T4" i="3"/>
  <c r="T5" i="3"/>
  <c r="T6" i="3"/>
  <c r="T7" i="3"/>
  <c r="T8" i="3"/>
  <c r="T9" i="3"/>
  <c r="T10" i="3"/>
  <c r="T11" i="3"/>
  <c r="T12" i="3"/>
  <c r="T13" i="3"/>
  <c r="T14" i="3"/>
  <c r="T15" i="3"/>
  <c r="T16" i="3"/>
  <c r="T17" i="3"/>
  <c r="T18" i="3"/>
  <c r="T19" i="3"/>
  <c r="T20" i="3"/>
  <c r="T21" i="3"/>
  <c r="T22" i="3"/>
  <c r="T23" i="3"/>
  <c r="T24" i="3"/>
  <c r="T25" i="3"/>
  <c r="T26" i="3"/>
  <c r="T27" i="3"/>
  <c r="T28" i="3"/>
  <c r="T29" i="3"/>
  <c r="T30" i="3"/>
  <c r="T31" i="3"/>
  <c r="T32" i="3"/>
  <c r="T33" i="3"/>
  <c r="T34" i="3"/>
  <c r="T35" i="3"/>
  <c r="T36" i="3"/>
  <c r="T37" i="3"/>
  <c r="T38" i="3"/>
  <c r="T39" i="3"/>
  <c r="T40" i="3"/>
  <c r="T41" i="3"/>
  <c r="T42" i="3"/>
  <c r="T43" i="3"/>
  <c r="T44" i="3"/>
  <c r="T45" i="3"/>
  <c r="T46" i="3"/>
  <c r="T47" i="3"/>
  <c r="T48" i="3"/>
  <c r="T49" i="3"/>
  <c r="T50" i="3"/>
  <c r="T51" i="3"/>
  <c r="T52" i="3"/>
  <c r="T53" i="3"/>
  <c r="T54" i="3"/>
  <c r="T55" i="3"/>
  <c r="T56" i="3"/>
  <c r="T57" i="3"/>
  <c r="T58" i="3"/>
  <c r="T59" i="3"/>
  <c r="T60" i="3"/>
  <c r="T61" i="3"/>
  <c r="T62" i="3"/>
  <c r="T63" i="3"/>
  <c r="T64" i="3"/>
  <c r="T65" i="3"/>
  <c r="T66" i="3"/>
  <c r="T67" i="3"/>
  <c r="T68" i="3"/>
  <c r="T69" i="3"/>
  <c r="T70" i="3"/>
  <c r="T71" i="3"/>
  <c r="T72" i="3"/>
  <c r="T73" i="3"/>
  <c r="T74" i="3"/>
  <c r="T75" i="3"/>
  <c r="T76" i="3"/>
  <c r="T77" i="3"/>
  <c r="T78" i="3"/>
  <c r="T79" i="3"/>
  <c r="T80" i="3"/>
  <c r="T81" i="3"/>
  <c r="T82" i="3"/>
  <c r="T83" i="3"/>
  <c r="T84" i="3"/>
  <c r="T85" i="3"/>
  <c r="T86" i="3"/>
  <c r="T87" i="3"/>
  <c r="T88" i="3"/>
  <c r="T89" i="3"/>
  <c r="T90" i="3"/>
  <c r="T91" i="3"/>
  <c r="T92" i="3"/>
  <c r="T93" i="3"/>
  <c r="T94" i="3"/>
  <c r="T95" i="3"/>
  <c r="T96" i="3"/>
  <c r="T97" i="3"/>
  <c r="T98" i="3"/>
  <c r="T99" i="3"/>
  <c r="T100" i="3"/>
  <c r="T101" i="3"/>
  <c r="T102" i="3"/>
  <c r="T103" i="3"/>
  <c r="T104" i="3"/>
  <c r="T105" i="3"/>
  <c r="T106" i="3"/>
  <c r="T107" i="3"/>
  <c r="T108" i="3"/>
  <c r="T109" i="3"/>
  <c r="T110" i="3"/>
  <c r="T111" i="3"/>
  <c r="T112" i="3"/>
  <c r="T113" i="3"/>
  <c r="T114" i="3"/>
  <c r="T115" i="3"/>
  <c r="T116" i="3"/>
  <c r="T117" i="3"/>
  <c r="T118" i="3"/>
  <c r="T119" i="3"/>
  <c r="T120" i="3"/>
  <c r="T121" i="3"/>
  <c r="T122" i="3"/>
  <c r="T123" i="3"/>
  <c r="T124" i="3"/>
  <c r="T125" i="3"/>
  <c r="T126" i="3"/>
  <c r="T127" i="3"/>
  <c r="T128" i="3"/>
  <c r="T129" i="3"/>
  <c r="T130" i="3"/>
  <c r="T131" i="3"/>
  <c r="T132" i="3"/>
  <c r="T133" i="3"/>
  <c r="T134" i="3"/>
  <c r="T135" i="3"/>
  <c r="T136" i="3"/>
  <c r="T137" i="3"/>
  <c r="T138" i="3"/>
  <c r="T139" i="3"/>
  <c r="T140" i="3"/>
  <c r="T141" i="3"/>
  <c r="T142" i="3"/>
  <c r="T143" i="3"/>
  <c r="T144" i="3"/>
  <c r="T145" i="3"/>
  <c r="T146" i="3"/>
  <c r="T147" i="3"/>
  <c r="T148" i="3"/>
  <c r="T149" i="3"/>
  <c r="T150" i="3"/>
  <c r="T151" i="3"/>
  <c r="T152" i="3"/>
  <c r="T153" i="3"/>
  <c r="T154" i="3"/>
  <c r="T155" i="3"/>
  <c r="T156" i="3"/>
  <c r="T157" i="3"/>
  <c r="T158" i="3"/>
  <c r="T159" i="3"/>
  <c r="T160" i="3"/>
  <c r="T161" i="3"/>
  <c r="T162" i="3"/>
  <c r="T163" i="3"/>
  <c r="T164" i="3"/>
  <c r="T165" i="3"/>
  <c r="T166" i="3"/>
  <c r="T167" i="3"/>
  <c r="T168" i="3"/>
  <c r="T169" i="3"/>
  <c r="T170" i="3"/>
  <c r="T171" i="3"/>
  <c r="T172" i="3"/>
  <c r="T173" i="3"/>
  <c r="T174" i="3"/>
  <c r="T175" i="3"/>
  <c r="T176" i="3"/>
  <c r="T177" i="3"/>
  <c r="T178" i="3"/>
  <c r="T179" i="3"/>
  <c r="T180" i="3"/>
  <c r="T181" i="3"/>
  <c r="T182" i="3"/>
  <c r="T183" i="3"/>
  <c r="T184" i="3"/>
  <c r="T185" i="3"/>
  <c r="T186" i="3"/>
  <c r="T187" i="3"/>
  <c r="T188" i="3"/>
  <c r="T189" i="3"/>
  <c r="T190" i="3"/>
  <c r="T191" i="3"/>
  <c r="T192" i="3"/>
  <c r="T193" i="3"/>
  <c r="T194" i="3"/>
  <c r="T195" i="3"/>
  <c r="T196" i="3"/>
  <c r="T197" i="3"/>
  <c r="T198" i="3"/>
  <c r="T199" i="3"/>
  <c r="T200" i="3"/>
  <c r="T201" i="3"/>
  <c r="T202" i="3"/>
  <c r="T203" i="3"/>
  <c r="T204" i="3"/>
  <c r="T205" i="3"/>
  <c r="T206" i="3"/>
  <c r="T207" i="3"/>
  <c r="T208" i="3"/>
  <c r="T209" i="3"/>
  <c r="T210" i="3"/>
  <c r="T211" i="3"/>
  <c r="T212" i="3"/>
  <c r="T213" i="3"/>
  <c r="T214" i="3"/>
  <c r="T215" i="3"/>
  <c r="T216" i="3"/>
  <c r="T217" i="3"/>
  <c r="T218" i="3"/>
  <c r="T219" i="3"/>
  <c r="T220" i="3"/>
  <c r="T221" i="3"/>
  <c r="T222" i="3"/>
  <c r="T223" i="3"/>
  <c r="T224" i="3"/>
  <c r="T225" i="3"/>
  <c r="T226" i="3"/>
  <c r="T227" i="3"/>
  <c r="T228" i="3"/>
  <c r="T229" i="3"/>
  <c r="T230" i="3"/>
  <c r="T231" i="3"/>
  <c r="T232" i="3"/>
  <c r="T233" i="3"/>
  <c r="T234" i="3"/>
  <c r="T235" i="3"/>
  <c r="T236" i="3"/>
  <c r="T237" i="3"/>
  <c r="T238" i="3"/>
  <c r="T239" i="3"/>
  <c r="T240" i="3"/>
  <c r="T241" i="3"/>
  <c r="T242" i="3"/>
  <c r="T243" i="3"/>
  <c r="T244" i="3"/>
  <c r="T245" i="3"/>
  <c r="T246" i="3"/>
  <c r="T247" i="3"/>
  <c r="T248" i="3"/>
  <c r="T249" i="3"/>
  <c r="T250" i="3"/>
  <c r="T251" i="3"/>
  <c r="T252" i="3"/>
  <c r="T253" i="3"/>
  <c r="T254" i="3"/>
  <c r="T255" i="3"/>
  <c r="T256" i="3"/>
  <c r="T257" i="3"/>
  <c r="T258" i="3"/>
  <c r="T259" i="3"/>
  <c r="T260" i="3"/>
  <c r="T261" i="3"/>
  <c r="T262" i="3"/>
  <c r="T263" i="3"/>
  <c r="T264" i="3"/>
  <c r="T265" i="3"/>
  <c r="T266" i="3"/>
  <c r="T267" i="3"/>
  <c r="T268" i="3"/>
  <c r="T269" i="3"/>
  <c r="T270" i="3"/>
  <c r="T271" i="3"/>
  <c r="T272" i="3"/>
  <c r="T273" i="3"/>
  <c r="T274" i="3"/>
  <c r="T275" i="3"/>
  <c r="T276" i="3"/>
  <c r="T277" i="3"/>
  <c r="T278" i="3"/>
  <c r="T279" i="3"/>
  <c r="T280" i="3"/>
  <c r="T281" i="3"/>
  <c r="T282" i="3"/>
  <c r="T283" i="3"/>
  <c r="T284" i="3"/>
  <c r="T285" i="3"/>
  <c r="T286" i="3"/>
  <c r="T287" i="3"/>
  <c r="T288" i="3"/>
  <c r="T289" i="3"/>
  <c r="T290" i="3"/>
  <c r="T291" i="3"/>
  <c r="T292" i="3"/>
  <c r="T293" i="3"/>
  <c r="T294" i="3"/>
  <c r="T295" i="3"/>
  <c r="T296" i="3"/>
  <c r="T297" i="3"/>
  <c r="T298" i="3"/>
  <c r="T299" i="3"/>
  <c r="T300" i="3"/>
  <c r="T301" i="3"/>
  <c r="T302" i="3"/>
  <c r="T303" i="3"/>
  <c r="T304" i="3"/>
  <c r="T305" i="3"/>
  <c r="T306" i="3"/>
  <c r="T307" i="3"/>
  <c r="T308" i="3"/>
  <c r="T309" i="3"/>
  <c r="T310" i="3"/>
  <c r="T311" i="3"/>
  <c r="T312" i="3"/>
  <c r="T313" i="3"/>
  <c r="T314" i="3"/>
  <c r="T315" i="3"/>
  <c r="T316" i="3"/>
  <c r="T317" i="3"/>
  <c r="T318" i="3"/>
  <c r="T319" i="3"/>
  <c r="T320" i="3"/>
  <c r="T321" i="3"/>
  <c r="T322" i="3"/>
  <c r="T323" i="3"/>
  <c r="T324" i="3"/>
  <c r="T325" i="3"/>
  <c r="T326" i="3"/>
  <c r="T327" i="3"/>
  <c r="T328" i="3"/>
  <c r="T329" i="3"/>
  <c r="T330" i="3"/>
  <c r="T331" i="3"/>
  <c r="T332" i="3"/>
  <c r="T333" i="3"/>
  <c r="T334" i="3"/>
  <c r="T335" i="3"/>
  <c r="T336" i="3"/>
  <c r="T337" i="3"/>
  <c r="T338" i="3"/>
  <c r="T339" i="3"/>
  <c r="T340" i="3"/>
  <c r="T341" i="3"/>
  <c r="T342" i="3"/>
  <c r="T343" i="3"/>
  <c r="T344" i="3"/>
  <c r="T345" i="3"/>
  <c r="T346" i="3"/>
  <c r="T347" i="3"/>
  <c r="T348" i="3"/>
  <c r="T349" i="3"/>
  <c r="T350" i="3"/>
  <c r="T351" i="3"/>
  <c r="T352" i="3"/>
  <c r="T353" i="3"/>
  <c r="T354" i="3"/>
  <c r="T355" i="3"/>
  <c r="T356" i="3"/>
  <c r="T357" i="3"/>
  <c r="T358" i="3"/>
  <c r="T359" i="3"/>
  <c r="T360" i="3"/>
  <c r="T361" i="3"/>
  <c r="T362" i="3"/>
  <c r="T363" i="3"/>
  <c r="T364" i="3"/>
  <c r="T365" i="3"/>
  <c r="T366" i="3"/>
  <c r="T367" i="3"/>
  <c r="T368" i="3"/>
  <c r="T369" i="3"/>
  <c r="T370" i="3"/>
  <c r="T371" i="3"/>
  <c r="T372" i="3"/>
  <c r="T373" i="3"/>
  <c r="T374" i="3"/>
  <c r="T375" i="3"/>
  <c r="T376" i="3"/>
  <c r="T377" i="3"/>
  <c r="T378" i="3"/>
  <c r="T379" i="3"/>
  <c r="T380" i="3"/>
  <c r="T381" i="3"/>
  <c r="T382" i="3"/>
  <c r="T383" i="3"/>
  <c r="T384" i="3"/>
  <c r="T385" i="3"/>
  <c r="T386" i="3"/>
  <c r="T387" i="3"/>
  <c r="T388" i="3"/>
  <c r="T389" i="3"/>
  <c r="T390" i="3"/>
  <c r="T391" i="3"/>
  <c r="T392" i="3"/>
  <c r="T393" i="3"/>
  <c r="T394" i="3"/>
  <c r="T395" i="3"/>
  <c r="T396" i="3"/>
  <c r="T397" i="3"/>
  <c r="T398" i="3"/>
  <c r="T399" i="3"/>
  <c r="T400" i="3"/>
  <c r="T401" i="3"/>
  <c r="T402" i="3"/>
  <c r="T403" i="3"/>
  <c r="T404" i="3"/>
  <c r="T405" i="3"/>
  <c r="T406" i="3"/>
  <c r="T407" i="3"/>
  <c r="T408" i="3"/>
  <c r="T409" i="3"/>
  <c r="T410" i="3"/>
  <c r="T411" i="3"/>
  <c r="T412" i="3"/>
  <c r="T413" i="3"/>
  <c r="T414" i="3"/>
  <c r="T415" i="3"/>
  <c r="T416" i="3"/>
  <c r="T417" i="3"/>
  <c r="T418" i="3"/>
  <c r="T419" i="3"/>
  <c r="T420" i="3"/>
  <c r="T421" i="3"/>
  <c r="T422" i="3"/>
  <c r="T423" i="3"/>
  <c r="T424" i="3"/>
  <c r="T425" i="3"/>
  <c r="T426" i="3"/>
  <c r="T427" i="3"/>
  <c r="T428" i="3"/>
  <c r="T429" i="3"/>
  <c r="T430" i="3"/>
  <c r="T431" i="3"/>
  <c r="T432" i="3"/>
  <c r="T433" i="3"/>
  <c r="T434" i="3"/>
  <c r="T435" i="3"/>
  <c r="T436" i="3"/>
  <c r="T437" i="3"/>
  <c r="T438" i="3"/>
  <c r="T439" i="3"/>
  <c r="T440" i="3"/>
  <c r="T441" i="3"/>
  <c r="T442" i="3"/>
  <c r="T443" i="3"/>
  <c r="T444" i="3"/>
  <c r="T445" i="3"/>
  <c r="T446" i="3"/>
  <c r="T447" i="3"/>
  <c r="T448" i="3"/>
  <c r="T449" i="3"/>
  <c r="T450" i="3"/>
  <c r="T451" i="3"/>
  <c r="T452" i="3"/>
  <c r="T453" i="3"/>
  <c r="T454" i="3"/>
  <c r="T455" i="3"/>
  <c r="T456" i="3"/>
  <c r="T457" i="3"/>
  <c r="T458" i="3"/>
  <c r="T459" i="3"/>
  <c r="T460" i="3"/>
  <c r="T461" i="3"/>
  <c r="T462" i="3"/>
  <c r="T463" i="3"/>
  <c r="T464" i="3"/>
  <c r="T465" i="3"/>
  <c r="T466" i="3"/>
  <c r="T467" i="3"/>
  <c r="T468" i="3"/>
  <c r="T469" i="3"/>
  <c r="T470" i="3"/>
  <c r="T471" i="3"/>
  <c r="T472" i="3"/>
  <c r="T473" i="3"/>
  <c r="T474" i="3"/>
  <c r="T475" i="3"/>
  <c r="T476" i="3"/>
  <c r="T477" i="3"/>
  <c r="T478" i="3"/>
  <c r="T479" i="3"/>
  <c r="T480" i="3"/>
  <c r="T481" i="3"/>
  <c r="T482" i="3"/>
  <c r="T483" i="3"/>
  <c r="T484" i="3"/>
  <c r="T485" i="3"/>
  <c r="T486" i="3"/>
  <c r="T487" i="3"/>
  <c r="T488" i="3"/>
  <c r="T489" i="3"/>
  <c r="T490" i="3"/>
  <c r="T491" i="3"/>
  <c r="T492" i="3"/>
  <c r="T493" i="3"/>
  <c r="T494" i="3"/>
  <c r="T495" i="3"/>
  <c r="T496" i="3"/>
  <c r="T497" i="3"/>
  <c r="T498" i="3"/>
  <c r="T499" i="3"/>
  <c r="T500" i="3"/>
  <c r="T501" i="3"/>
  <c r="T502" i="3"/>
  <c r="T503" i="3"/>
  <c r="T504" i="3"/>
  <c r="T505" i="3"/>
  <c r="T506" i="3"/>
  <c r="T507" i="3"/>
  <c r="T508" i="3"/>
  <c r="T509" i="3"/>
  <c r="T510" i="3"/>
  <c r="T511" i="3"/>
  <c r="T512" i="3"/>
  <c r="T513" i="3"/>
  <c r="T514" i="3"/>
  <c r="T515" i="3"/>
  <c r="T516" i="3"/>
  <c r="T517" i="3"/>
  <c r="T518" i="3"/>
  <c r="T519" i="3"/>
  <c r="T520" i="3"/>
  <c r="T521" i="3"/>
  <c r="T522" i="3"/>
  <c r="T523" i="3"/>
  <c r="T524" i="3"/>
  <c r="T525" i="3"/>
  <c r="T526" i="3"/>
  <c r="T527" i="3"/>
  <c r="T528" i="3"/>
  <c r="T529" i="3"/>
  <c r="T530" i="3"/>
  <c r="T531" i="3"/>
  <c r="T532" i="3"/>
  <c r="T533" i="3"/>
  <c r="T534" i="3"/>
  <c r="T535" i="3"/>
  <c r="T536" i="3"/>
  <c r="T537" i="3"/>
  <c r="T538" i="3"/>
  <c r="T539" i="3"/>
  <c r="T540" i="3"/>
  <c r="T541" i="3"/>
  <c r="T542" i="3"/>
  <c r="T543" i="3"/>
  <c r="T544" i="3"/>
  <c r="T545" i="3"/>
  <c r="T546" i="3"/>
  <c r="T547" i="3"/>
  <c r="T548" i="3"/>
  <c r="T549" i="3"/>
  <c r="T550" i="3"/>
  <c r="T551" i="3"/>
  <c r="T552" i="3"/>
  <c r="T553" i="3"/>
  <c r="T554" i="3"/>
  <c r="T555" i="3"/>
  <c r="T556" i="3"/>
  <c r="T557" i="3"/>
  <c r="T558" i="3"/>
  <c r="T559" i="3"/>
  <c r="T560" i="3"/>
  <c r="T561" i="3"/>
  <c r="T562" i="3"/>
  <c r="T563" i="3"/>
  <c r="T564" i="3"/>
  <c r="T565" i="3"/>
  <c r="T566" i="3"/>
  <c r="T567" i="3"/>
  <c r="T568" i="3"/>
  <c r="T569" i="3"/>
  <c r="T570" i="3"/>
  <c r="T571" i="3"/>
  <c r="T572" i="3"/>
  <c r="T573" i="3"/>
  <c r="T574" i="3"/>
  <c r="T575" i="3"/>
  <c r="T576" i="3"/>
  <c r="T577" i="3"/>
  <c r="T578" i="3"/>
  <c r="T579" i="3"/>
  <c r="T580" i="3"/>
  <c r="T581" i="3"/>
  <c r="T582" i="3"/>
  <c r="T583" i="3"/>
  <c r="T584" i="3"/>
  <c r="T585" i="3"/>
  <c r="T586" i="3"/>
  <c r="T587" i="3"/>
  <c r="T588" i="3"/>
  <c r="T589" i="3"/>
  <c r="T590" i="3"/>
  <c r="T591" i="3"/>
  <c r="T592" i="3"/>
  <c r="T593" i="3"/>
  <c r="T594" i="3"/>
  <c r="T595" i="3"/>
  <c r="T596" i="3"/>
  <c r="T597" i="3"/>
  <c r="T598" i="3"/>
  <c r="T599" i="3"/>
  <c r="T600" i="3"/>
  <c r="T601" i="3"/>
  <c r="T602" i="3"/>
  <c r="T603" i="3"/>
  <c r="T604" i="3"/>
  <c r="T605" i="3"/>
  <c r="T606" i="3"/>
  <c r="T607" i="3"/>
  <c r="T608" i="3"/>
  <c r="T609" i="3"/>
  <c r="T610" i="3"/>
  <c r="T611" i="3"/>
  <c r="T612" i="3"/>
  <c r="T613" i="3"/>
  <c r="T614" i="3"/>
  <c r="T615" i="3"/>
  <c r="T616" i="3"/>
  <c r="T617" i="3"/>
  <c r="T618" i="3"/>
  <c r="T619" i="3"/>
  <c r="T620" i="3"/>
  <c r="T621" i="3"/>
  <c r="T622" i="3"/>
  <c r="T623" i="3"/>
  <c r="T624" i="3"/>
  <c r="T625" i="3"/>
  <c r="T626" i="3"/>
  <c r="T627" i="3"/>
  <c r="T628" i="3"/>
  <c r="T629" i="3"/>
  <c r="T630" i="3"/>
  <c r="T631" i="3"/>
  <c r="T632" i="3"/>
  <c r="T633" i="3"/>
  <c r="T634" i="3"/>
  <c r="T635" i="3"/>
  <c r="T636" i="3"/>
  <c r="T637" i="3"/>
  <c r="T638" i="3"/>
  <c r="T639" i="3"/>
  <c r="T640" i="3"/>
  <c r="T641" i="3"/>
  <c r="T642" i="3"/>
  <c r="T643" i="3"/>
  <c r="T644" i="3"/>
  <c r="T645" i="3"/>
  <c r="T646" i="3"/>
  <c r="T647" i="3"/>
  <c r="T648" i="3"/>
  <c r="T649" i="3"/>
  <c r="T650" i="3"/>
  <c r="T651" i="3"/>
  <c r="T652" i="3"/>
  <c r="T653" i="3"/>
  <c r="T654" i="3"/>
  <c r="T655" i="3"/>
  <c r="T656" i="3"/>
  <c r="T657" i="3"/>
  <c r="T658" i="3"/>
  <c r="T659" i="3"/>
  <c r="T660" i="3"/>
  <c r="T661" i="3"/>
  <c r="T662" i="3"/>
  <c r="T663" i="3"/>
  <c r="T664" i="3"/>
  <c r="T665" i="3"/>
  <c r="T666" i="3"/>
  <c r="T667" i="3"/>
  <c r="T668" i="3"/>
  <c r="T669" i="3"/>
  <c r="T670" i="3"/>
  <c r="T671" i="3"/>
  <c r="T672" i="3"/>
  <c r="T673" i="3"/>
  <c r="T674" i="3"/>
  <c r="T675" i="3"/>
  <c r="T676" i="3"/>
  <c r="T677" i="3"/>
  <c r="T678" i="3"/>
  <c r="T679" i="3"/>
  <c r="T680" i="3"/>
  <c r="T681" i="3"/>
  <c r="T682" i="3"/>
  <c r="T683" i="3"/>
  <c r="T684" i="3"/>
  <c r="T685" i="3"/>
  <c r="T686" i="3"/>
  <c r="T687" i="3"/>
  <c r="T688" i="3"/>
  <c r="T689" i="3"/>
  <c r="T690" i="3"/>
  <c r="T691" i="3"/>
  <c r="T692" i="3"/>
  <c r="T693" i="3"/>
  <c r="T694" i="3"/>
  <c r="T695" i="3"/>
  <c r="T696" i="3"/>
  <c r="T697" i="3"/>
  <c r="T698" i="3"/>
  <c r="T699" i="3"/>
  <c r="T700" i="3"/>
  <c r="T701" i="3"/>
  <c r="T702" i="3"/>
  <c r="T703" i="3"/>
  <c r="T704" i="3"/>
  <c r="T705" i="3"/>
  <c r="T706" i="3"/>
  <c r="T707" i="3"/>
  <c r="T708" i="3"/>
  <c r="T709" i="3"/>
  <c r="T710" i="3"/>
  <c r="T711" i="3"/>
  <c r="T712" i="3"/>
  <c r="T713" i="3"/>
  <c r="T714" i="3"/>
  <c r="T715" i="3"/>
  <c r="T716" i="3"/>
  <c r="T717" i="3"/>
  <c r="T718" i="3"/>
  <c r="T719" i="3"/>
  <c r="T720" i="3"/>
  <c r="T721" i="3"/>
  <c r="T722" i="3"/>
  <c r="T723" i="3"/>
  <c r="T724" i="3"/>
  <c r="T725" i="3"/>
  <c r="T726" i="3"/>
  <c r="T727" i="3"/>
  <c r="T728" i="3"/>
  <c r="T729" i="3"/>
  <c r="T730" i="3"/>
  <c r="T731" i="3"/>
  <c r="T732" i="3"/>
  <c r="T733" i="3"/>
  <c r="T734" i="3"/>
  <c r="T735" i="3"/>
  <c r="T736" i="3"/>
  <c r="T737" i="3"/>
  <c r="T738" i="3"/>
  <c r="T739" i="3"/>
  <c r="T740" i="3"/>
  <c r="T741" i="3"/>
  <c r="T742" i="3"/>
  <c r="T743" i="3"/>
  <c r="T744" i="3"/>
  <c r="T745" i="3"/>
  <c r="T746" i="3"/>
  <c r="T747" i="3"/>
  <c r="T748" i="3"/>
  <c r="T749" i="3"/>
  <c r="T750" i="3"/>
  <c r="T751" i="3"/>
  <c r="T752" i="3"/>
  <c r="T753" i="3"/>
  <c r="T754" i="3"/>
  <c r="T755" i="3"/>
  <c r="T756" i="3"/>
  <c r="T757" i="3"/>
  <c r="T758" i="3"/>
  <c r="T759" i="3"/>
  <c r="T760" i="3"/>
  <c r="T761" i="3"/>
  <c r="T762" i="3"/>
  <c r="T763" i="3"/>
  <c r="T764" i="3"/>
  <c r="T765" i="3"/>
  <c r="T766" i="3"/>
  <c r="T767" i="3"/>
  <c r="T768" i="3"/>
  <c r="T769" i="3"/>
  <c r="T770" i="3"/>
  <c r="T771" i="3"/>
  <c r="T772" i="3"/>
  <c r="T773" i="3"/>
  <c r="T774" i="3"/>
  <c r="T775" i="3"/>
  <c r="T776" i="3"/>
  <c r="T777" i="3"/>
  <c r="T778" i="3"/>
  <c r="T779" i="3"/>
  <c r="T780" i="3"/>
  <c r="T781" i="3"/>
  <c r="T782" i="3"/>
  <c r="T783" i="3"/>
  <c r="T784" i="3"/>
  <c r="T785" i="3"/>
  <c r="T786" i="3"/>
  <c r="T787" i="3"/>
  <c r="T788" i="3"/>
  <c r="T789" i="3"/>
  <c r="T790" i="3"/>
  <c r="T791" i="3"/>
  <c r="T792" i="3"/>
  <c r="T793" i="3"/>
  <c r="T794" i="3"/>
  <c r="T795" i="3"/>
  <c r="T796" i="3"/>
  <c r="T797" i="3"/>
  <c r="T798" i="3"/>
  <c r="T799" i="3"/>
  <c r="T800" i="3"/>
  <c r="T801" i="3"/>
  <c r="T802" i="3"/>
  <c r="T803" i="3"/>
  <c r="T804" i="3"/>
  <c r="T805" i="3"/>
  <c r="T806" i="3"/>
  <c r="T807" i="3"/>
  <c r="T808" i="3"/>
  <c r="T809" i="3"/>
  <c r="T810" i="3"/>
  <c r="T811" i="3"/>
  <c r="T812" i="3"/>
  <c r="T813" i="3"/>
  <c r="T814" i="3"/>
  <c r="T815" i="3"/>
  <c r="T816" i="3"/>
  <c r="T817" i="3"/>
  <c r="T818" i="3"/>
  <c r="T819" i="3"/>
  <c r="T820" i="3"/>
  <c r="T821" i="3"/>
  <c r="T822" i="3"/>
  <c r="T823" i="3"/>
  <c r="T824" i="3"/>
  <c r="T825" i="3"/>
  <c r="T826" i="3"/>
  <c r="T827" i="3"/>
  <c r="T828" i="3"/>
  <c r="T829" i="3"/>
  <c r="T830" i="3"/>
  <c r="T831" i="3"/>
  <c r="T832" i="3"/>
  <c r="T833" i="3"/>
  <c r="T834" i="3"/>
  <c r="T835" i="3"/>
  <c r="T836" i="3"/>
  <c r="T837" i="3"/>
  <c r="T838" i="3"/>
  <c r="T839" i="3"/>
  <c r="T840" i="3"/>
  <c r="T841" i="3"/>
  <c r="T842" i="3"/>
  <c r="T843" i="3"/>
  <c r="T844" i="3"/>
  <c r="T845" i="3"/>
  <c r="T846" i="3"/>
  <c r="T847" i="3"/>
  <c r="T848" i="3"/>
  <c r="T849" i="3"/>
  <c r="T850" i="3"/>
  <c r="T851" i="3"/>
  <c r="T852" i="3"/>
  <c r="T853" i="3"/>
  <c r="T854" i="3"/>
  <c r="T855" i="3"/>
  <c r="T856" i="3"/>
  <c r="T857" i="3"/>
  <c r="T858" i="3"/>
  <c r="T859" i="3"/>
  <c r="T860" i="3"/>
  <c r="T861" i="3"/>
  <c r="T862" i="3"/>
  <c r="T863" i="3"/>
  <c r="T864" i="3"/>
  <c r="T865" i="3"/>
  <c r="T866" i="3"/>
  <c r="T867" i="3"/>
  <c r="T868" i="3"/>
  <c r="T869" i="3"/>
  <c r="T870" i="3"/>
  <c r="T871" i="3"/>
  <c r="T872" i="3"/>
  <c r="T873" i="3"/>
  <c r="T874" i="3"/>
  <c r="T875" i="3"/>
  <c r="T876" i="3"/>
  <c r="T877" i="3"/>
  <c r="T878" i="3"/>
  <c r="T879" i="3"/>
  <c r="T880" i="3"/>
  <c r="T881" i="3"/>
  <c r="T882" i="3"/>
  <c r="T883" i="3"/>
  <c r="T884" i="3"/>
  <c r="T885" i="3"/>
  <c r="T886" i="3"/>
  <c r="T887" i="3"/>
  <c r="T888" i="3"/>
  <c r="T889" i="3"/>
  <c r="T890" i="3"/>
  <c r="T891" i="3"/>
  <c r="T892" i="3"/>
  <c r="T893" i="3"/>
  <c r="T894" i="3"/>
  <c r="T895" i="3"/>
  <c r="T896" i="3"/>
  <c r="T897" i="3"/>
  <c r="T898" i="3"/>
  <c r="T899" i="3"/>
  <c r="T900" i="3"/>
  <c r="T901" i="3"/>
  <c r="T902" i="3"/>
  <c r="T903" i="3"/>
  <c r="T904" i="3"/>
  <c r="T905" i="3"/>
  <c r="T906" i="3"/>
  <c r="T907" i="3"/>
  <c r="T908" i="3"/>
  <c r="T909" i="3"/>
  <c r="T910" i="3"/>
  <c r="T911" i="3"/>
  <c r="T912" i="3"/>
  <c r="T913" i="3"/>
  <c r="T914" i="3"/>
  <c r="T915" i="3"/>
  <c r="T916" i="3"/>
  <c r="T2" i="3"/>
  <c r="R888" i="3"/>
  <c r="R3" i="3"/>
  <c r="R4" i="3"/>
  <c r="R5" i="3"/>
  <c r="R6" i="3"/>
  <c r="R7" i="3"/>
  <c r="R8" i="3"/>
  <c r="R9" i="3"/>
  <c r="R10" i="3"/>
  <c r="R11" i="3"/>
  <c r="R12" i="3"/>
  <c r="R13" i="3"/>
  <c r="R14" i="3"/>
  <c r="R15" i="3"/>
  <c r="R16" i="3"/>
  <c r="R17" i="3"/>
  <c r="R18" i="3"/>
  <c r="R19" i="3"/>
  <c r="R20" i="3"/>
  <c r="R21" i="3"/>
  <c r="R22" i="3"/>
  <c r="R23" i="3"/>
  <c r="R24" i="3"/>
  <c r="R25" i="3"/>
  <c r="R26" i="3"/>
  <c r="R27" i="3"/>
  <c r="R28" i="3"/>
  <c r="R29" i="3"/>
  <c r="R30" i="3"/>
  <c r="R31" i="3"/>
  <c r="R32" i="3"/>
  <c r="R33" i="3"/>
  <c r="R34" i="3"/>
  <c r="R35" i="3"/>
  <c r="R36" i="3"/>
  <c r="R37" i="3"/>
  <c r="R38" i="3"/>
  <c r="R39" i="3"/>
  <c r="R40" i="3"/>
  <c r="R41" i="3"/>
  <c r="R42" i="3"/>
  <c r="R43" i="3"/>
  <c r="R44" i="3"/>
  <c r="R45" i="3"/>
  <c r="R46" i="3"/>
  <c r="R47" i="3"/>
  <c r="R48" i="3"/>
  <c r="R49" i="3"/>
  <c r="R50" i="3"/>
  <c r="R51" i="3"/>
  <c r="R52" i="3"/>
  <c r="R53" i="3"/>
  <c r="R54" i="3"/>
  <c r="R55" i="3"/>
  <c r="R56" i="3"/>
  <c r="R57" i="3"/>
  <c r="R58" i="3"/>
  <c r="R59" i="3"/>
  <c r="R60" i="3"/>
  <c r="R61" i="3"/>
  <c r="R62" i="3"/>
  <c r="R63" i="3"/>
  <c r="R64" i="3"/>
  <c r="R65" i="3"/>
  <c r="R66" i="3"/>
  <c r="R67" i="3"/>
  <c r="R68" i="3"/>
  <c r="R69" i="3"/>
  <c r="R70" i="3"/>
  <c r="R71" i="3"/>
  <c r="R72" i="3"/>
  <c r="R73" i="3"/>
  <c r="R74" i="3"/>
  <c r="R75" i="3"/>
  <c r="R76" i="3"/>
  <c r="R77" i="3"/>
  <c r="R78" i="3"/>
  <c r="R79" i="3"/>
  <c r="R80" i="3"/>
  <c r="R81" i="3"/>
  <c r="R82" i="3"/>
  <c r="R83" i="3"/>
  <c r="R84" i="3"/>
  <c r="R85" i="3"/>
  <c r="R86" i="3"/>
  <c r="R87" i="3"/>
  <c r="R88" i="3"/>
  <c r="R89" i="3"/>
  <c r="R90" i="3"/>
  <c r="R91" i="3"/>
  <c r="R92" i="3"/>
  <c r="R93" i="3"/>
  <c r="R94" i="3"/>
  <c r="R95" i="3"/>
  <c r="R96" i="3"/>
  <c r="R97" i="3"/>
  <c r="R98" i="3"/>
  <c r="R99" i="3"/>
  <c r="R100" i="3"/>
  <c r="R101" i="3"/>
  <c r="R102" i="3"/>
  <c r="R103" i="3"/>
  <c r="R104" i="3"/>
  <c r="R105" i="3"/>
  <c r="R106" i="3"/>
  <c r="R107" i="3"/>
  <c r="R108" i="3"/>
  <c r="R109" i="3"/>
  <c r="R110" i="3"/>
  <c r="R111" i="3"/>
  <c r="R112" i="3"/>
  <c r="R113" i="3"/>
  <c r="R114" i="3"/>
  <c r="R115" i="3"/>
  <c r="R116" i="3"/>
  <c r="R117" i="3"/>
  <c r="R118" i="3"/>
  <c r="R119" i="3"/>
  <c r="R120" i="3"/>
  <c r="R121" i="3"/>
  <c r="R122" i="3"/>
  <c r="R123" i="3"/>
  <c r="R124" i="3"/>
  <c r="R125" i="3"/>
  <c r="R126" i="3"/>
  <c r="R127" i="3"/>
  <c r="R128" i="3"/>
  <c r="R129" i="3"/>
  <c r="R130" i="3"/>
  <c r="R131" i="3"/>
  <c r="R132" i="3"/>
  <c r="R133" i="3"/>
  <c r="R134" i="3"/>
  <c r="R135" i="3"/>
  <c r="R136" i="3"/>
  <c r="R137" i="3"/>
  <c r="R138" i="3"/>
  <c r="R139" i="3"/>
  <c r="R140" i="3"/>
  <c r="R141" i="3"/>
  <c r="R142" i="3"/>
  <c r="R143" i="3"/>
  <c r="R144" i="3"/>
  <c r="R145" i="3"/>
  <c r="R146" i="3"/>
  <c r="R147" i="3"/>
  <c r="R148" i="3"/>
  <c r="R149" i="3"/>
  <c r="R150" i="3"/>
  <c r="R151" i="3"/>
  <c r="R152" i="3"/>
  <c r="R153" i="3"/>
  <c r="R154" i="3"/>
  <c r="R155" i="3"/>
  <c r="R156" i="3"/>
  <c r="R157" i="3"/>
  <c r="R158" i="3"/>
  <c r="R159" i="3"/>
  <c r="R160" i="3"/>
  <c r="R161" i="3"/>
  <c r="R162" i="3"/>
  <c r="R163" i="3"/>
  <c r="R164" i="3"/>
  <c r="R165" i="3"/>
  <c r="R166" i="3"/>
  <c r="R167" i="3"/>
  <c r="R168" i="3"/>
  <c r="R169" i="3"/>
  <c r="R170" i="3"/>
  <c r="R171" i="3"/>
  <c r="R172" i="3"/>
  <c r="R173" i="3"/>
  <c r="R174" i="3"/>
  <c r="R175" i="3"/>
  <c r="R176" i="3"/>
  <c r="R177" i="3"/>
  <c r="R178" i="3"/>
  <c r="R179" i="3"/>
  <c r="R180" i="3"/>
  <c r="R181" i="3"/>
  <c r="R182" i="3"/>
  <c r="R183" i="3"/>
  <c r="R184" i="3"/>
  <c r="R185" i="3"/>
  <c r="R186" i="3"/>
  <c r="R187" i="3"/>
  <c r="R188" i="3"/>
  <c r="R189" i="3"/>
  <c r="R190" i="3"/>
  <c r="R191" i="3"/>
  <c r="R192" i="3"/>
  <c r="R193" i="3"/>
  <c r="R194" i="3"/>
  <c r="R195" i="3"/>
  <c r="R196" i="3"/>
  <c r="R197" i="3"/>
  <c r="R198" i="3"/>
  <c r="R199" i="3"/>
  <c r="R200" i="3"/>
  <c r="R201" i="3"/>
  <c r="R202" i="3"/>
  <c r="R203" i="3"/>
  <c r="R204" i="3"/>
  <c r="R205" i="3"/>
  <c r="R206" i="3"/>
  <c r="R207" i="3"/>
  <c r="R208" i="3"/>
  <c r="R209" i="3"/>
  <c r="R210" i="3"/>
  <c r="R211" i="3"/>
  <c r="R212" i="3"/>
  <c r="R213" i="3"/>
  <c r="R214" i="3"/>
  <c r="R215" i="3"/>
  <c r="R216" i="3"/>
  <c r="R217" i="3"/>
  <c r="R218" i="3"/>
  <c r="R219" i="3"/>
  <c r="R220" i="3"/>
  <c r="R221" i="3"/>
  <c r="R222" i="3"/>
  <c r="R223" i="3"/>
  <c r="R224" i="3"/>
  <c r="R225" i="3"/>
  <c r="R226" i="3"/>
  <c r="R227" i="3"/>
  <c r="R228" i="3"/>
  <c r="R229" i="3"/>
  <c r="R230" i="3"/>
  <c r="R231" i="3"/>
  <c r="R232" i="3"/>
  <c r="R233" i="3"/>
  <c r="R234" i="3"/>
  <c r="R235" i="3"/>
  <c r="R236" i="3"/>
  <c r="R237" i="3"/>
  <c r="R238" i="3"/>
  <c r="R239" i="3"/>
  <c r="R240" i="3"/>
  <c r="R241" i="3"/>
  <c r="R242" i="3"/>
  <c r="R243" i="3"/>
  <c r="R244" i="3"/>
  <c r="R245" i="3"/>
  <c r="R246" i="3"/>
  <c r="R247" i="3"/>
  <c r="R248" i="3"/>
  <c r="R249" i="3"/>
  <c r="R250" i="3"/>
  <c r="R251" i="3"/>
  <c r="R252" i="3"/>
  <c r="R253" i="3"/>
  <c r="R254" i="3"/>
  <c r="R255" i="3"/>
  <c r="R256" i="3"/>
  <c r="R257" i="3"/>
  <c r="R258" i="3"/>
  <c r="R259" i="3"/>
  <c r="R260" i="3"/>
  <c r="R261" i="3"/>
  <c r="R262" i="3"/>
  <c r="R263" i="3"/>
  <c r="R264" i="3"/>
  <c r="R265" i="3"/>
  <c r="R266" i="3"/>
  <c r="R267" i="3"/>
  <c r="R268" i="3"/>
  <c r="R269" i="3"/>
  <c r="R270" i="3"/>
  <c r="R271" i="3"/>
  <c r="R272" i="3"/>
  <c r="R273" i="3"/>
  <c r="R274" i="3"/>
  <c r="R275" i="3"/>
  <c r="R276" i="3"/>
  <c r="R277" i="3"/>
  <c r="R278" i="3"/>
  <c r="R279" i="3"/>
  <c r="R280" i="3"/>
  <c r="R281" i="3"/>
  <c r="R282" i="3"/>
  <c r="R283" i="3"/>
  <c r="R284" i="3"/>
  <c r="R285" i="3"/>
  <c r="R286" i="3"/>
  <c r="R287" i="3"/>
  <c r="R288" i="3"/>
  <c r="R289" i="3"/>
  <c r="R290" i="3"/>
  <c r="R291" i="3"/>
  <c r="R292" i="3"/>
  <c r="R293" i="3"/>
  <c r="R294" i="3"/>
  <c r="R295" i="3"/>
  <c r="R296" i="3"/>
  <c r="R297" i="3"/>
  <c r="R298" i="3"/>
  <c r="R299" i="3"/>
  <c r="R300" i="3"/>
  <c r="R301" i="3"/>
  <c r="R302" i="3"/>
  <c r="R303" i="3"/>
  <c r="R304" i="3"/>
  <c r="R305" i="3"/>
  <c r="R306" i="3"/>
  <c r="R307" i="3"/>
  <c r="R308" i="3"/>
  <c r="R309" i="3"/>
  <c r="R310" i="3"/>
  <c r="R311" i="3"/>
  <c r="R312" i="3"/>
  <c r="R313" i="3"/>
  <c r="R314" i="3"/>
  <c r="R315" i="3"/>
  <c r="R316" i="3"/>
  <c r="R317" i="3"/>
  <c r="R318" i="3"/>
  <c r="R319" i="3"/>
  <c r="R320" i="3"/>
  <c r="R321" i="3"/>
  <c r="R322" i="3"/>
  <c r="R323" i="3"/>
  <c r="R324" i="3"/>
  <c r="R325" i="3"/>
  <c r="R326" i="3"/>
  <c r="R327" i="3"/>
  <c r="R328" i="3"/>
  <c r="R329" i="3"/>
  <c r="R330" i="3"/>
  <c r="R331" i="3"/>
  <c r="R332" i="3"/>
  <c r="R333" i="3"/>
  <c r="R334" i="3"/>
  <c r="R335" i="3"/>
  <c r="R336" i="3"/>
  <c r="R337" i="3"/>
  <c r="R338" i="3"/>
  <c r="R339" i="3"/>
  <c r="R340" i="3"/>
  <c r="R341" i="3"/>
  <c r="R342" i="3"/>
  <c r="R343" i="3"/>
  <c r="R344" i="3"/>
  <c r="R345" i="3"/>
  <c r="R346" i="3"/>
  <c r="R347" i="3"/>
  <c r="R348" i="3"/>
  <c r="R349" i="3"/>
  <c r="R350" i="3"/>
  <c r="R351" i="3"/>
  <c r="R352" i="3"/>
  <c r="R353" i="3"/>
  <c r="R354" i="3"/>
  <c r="R355" i="3"/>
  <c r="R356" i="3"/>
  <c r="R357" i="3"/>
  <c r="R358" i="3"/>
  <c r="R359" i="3"/>
  <c r="R360" i="3"/>
  <c r="R361" i="3"/>
  <c r="R362" i="3"/>
  <c r="R363" i="3"/>
  <c r="R364" i="3"/>
  <c r="R365" i="3"/>
  <c r="R366" i="3"/>
  <c r="R367" i="3"/>
  <c r="R368" i="3"/>
  <c r="R369" i="3"/>
  <c r="R370" i="3"/>
  <c r="R371" i="3"/>
  <c r="R372" i="3"/>
  <c r="R373" i="3"/>
  <c r="R374" i="3"/>
  <c r="R375" i="3"/>
  <c r="R376" i="3"/>
  <c r="R377" i="3"/>
  <c r="R378" i="3"/>
  <c r="R379" i="3"/>
  <c r="R380" i="3"/>
  <c r="R381" i="3"/>
  <c r="R382" i="3"/>
  <c r="R383" i="3"/>
  <c r="R384" i="3"/>
  <c r="R385" i="3"/>
  <c r="R386" i="3"/>
  <c r="R387" i="3"/>
  <c r="R388" i="3"/>
  <c r="R389" i="3"/>
  <c r="R390" i="3"/>
  <c r="R391" i="3"/>
  <c r="R392" i="3"/>
  <c r="R393" i="3"/>
  <c r="R394" i="3"/>
  <c r="R395" i="3"/>
  <c r="R396" i="3"/>
  <c r="R397" i="3"/>
  <c r="R398" i="3"/>
  <c r="R399" i="3"/>
  <c r="R400" i="3"/>
  <c r="R401" i="3"/>
  <c r="R402" i="3"/>
  <c r="R403" i="3"/>
  <c r="R404" i="3"/>
  <c r="R405" i="3"/>
  <c r="R406" i="3"/>
  <c r="R407" i="3"/>
  <c r="R408" i="3"/>
  <c r="R409" i="3"/>
  <c r="R410" i="3"/>
  <c r="R411" i="3"/>
  <c r="R412" i="3"/>
  <c r="R413" i="3"/>
  <c r="R414" i="3"/>
  <c r="R415" i="3"/>
  <c r="R416" i="3"/>
  <c r="R417" i="3"/>
  <c r="R418" i="3"/>
  <c r="R419" i="3"/>
  <c r="R420" i="3"/>
  <c r="R421" i="3"/>
  <c r="R422" i="3"/>
  <c r="R423" i="3"/>
  <c r="R424" i="3"/>
  <c r="R425" i="3"/>
  <c r="R426" i="3"/>
  <c r="R427" i="3"/>
  <c r="R428" i="3"/>
  <c r="R429" i="3"/>
  <c r="R430" i="3"/>
  <c r="R431" i="3"/>
  <c r="R432" i="3"/>
  <c r="R433" i="3"/>
  <c r="R434" i="3"/>
  <c r="R435" i="3"/>
  <c r="R436" i="3"/>
  <c r="R437" i="3"/>
  <c r="R438" i="3"/>
  <c r="R439" i="3"/>
  <c r="R440" i="3"/>
  <c r="R441" i="3"/>
  <c r="R442" i="3"/>
  <c r="R443" i="3"/>
  <c r="R444" i="3"/>
  <c r="R445" i="3"/>
  <c r="R446" i="3"/>
  <c r="R447" i="3"/>
  <c r="R448" i="3"/>
  <c r="R449" i="3"/>
  <c r="R450" i="3"/>
  <c r="R451" i="3"/>
  <c r="R452" i="3"/>
  <c r="R453" i="3"/>
  <c r="R454" i="3"/>
  <c r="R455" i="3"/>
  <c r="R456" i="3"/>
  <c r="R457" i="3"/>
  <c r="R458" i="3"/>
  <c r="R459" i="3"/>
  <c r="R460" i="3"/>
  <c r="R461" i="3"/>
  <c r="R462" i="3"/>
  <c r="R463" i="3"/>
  <c r="R464" i="3"/>
  <c r="R465" i="3"/>
  <c r="R466" i="3"/>
  <c r="R467" i="3"/>
  <c r="R468" i="3"/>
  <c r="R469" i="3"/>
  <c r="R470" i="3"/>
  <c r="R471" i="3"/>
  <c r="R472" i="3"/>
  <c r="R473" i="3"/>
  <c r="R474" i="3"/>
  <c r="R475" i="3"/>
  <c r="R476" i="3"/>
  <c r="R477" i="3"/>
  <c r="R478" i="3"/>
  <c r="R479" i="3"/>
  <c r="R480" i="3"/>
  <c r="R481" i="3"/>
  <c r="R482" i="3"/>
  <c r="R483" i="3"/>
  <c r="R484" i="3"/>
  <c r="R485" i="3"/>
  <c r="R486" i="3"/>
  <c r="R487" i="3"/>
  <c r="R488" i="3"/>
  <c r="R489" i="3"/>
  <c r="R490" i="3"/>
  <c r="R491" i="3"/>
  <c r="R492" i="3"/>
  <c r="R493" i="3"/>
  <c r="R494" i="3"/>
  <c r="R495" i="3"/>
  <c r="R496" i="3"/>
  <c r="R497" i="3"/>
  <c r="R498" i="3"/>
  <c r="R499" i="3"/>
  <c r="R500" i="3"/>
  <c r="R501" i="3"/>
  <c r="R502" i="3"/>
  <c r="R503" i="3"/>
  <c r="R504" i="3"/>
  <c r="R505" i="3"/>
  <c r="R506" i="3"/>
  <c r="R507" i="3"/>
  <c r="R508" i="3"/>
  <c r="R509" i="3"/>
  <c r="R510" i="3"/>
  <c r="R511" i="3"/>
  <c r="R512" i="3"/>
  <c r="R513" i="3"/>
  <c r="R514" i="3"/>
  <c r="R515" i="3"/>
  <c r="R516" i="3"/>
  <c r="R517" i="3"/>
  <c r="R518" i="3"/>
  <c r="R519" i="3"/>
  <c r="R520" i="3"/>
  <c r="R521" i="3"/>
  <c r="R522" i="3"/>
  <c r="R523" i="3"/>
  <c r="R524" i="3"/>
  <c r="R525" i="3"/>
  <c r="R526" i="3"/>
  <c r="R527" i="3"/>
  <c r="R528" i="3"/>
  <c r="R529" i="3"/>
  <c r="R530" i="3"/>
  <c r="R531" i="3"/>
  <c r="R532" i="3"/>
  <c r="R533" i="3"/>
  <c r="R534" i="3"/>
  <c r="R535" i="3"/>
  <c r="R536" i="3"/>
  <c r="R537" i="3"/>
  <c r="R538" i="3"/>
  <c r="R539" i="3"/>
  <c r="R540" i="3"/>
  <c r="R541" i="3"/>
  <c r="R542" i="3"/>
  <c r="R543" i="3"/>
  <c r="R544" i="3"/>
  <c r="R545" i="3"/>
  <c r="R546" i="3"/>
  <c r="R547" i="3"/>
  <c r="R548" i="3"/>
  <c r="R549" i="3"/>
  <c r="R550" i="3"/>
  <c r="R551" i="3"/>
  <c r="R552" i="3"/>
  <c r="R553" i="3"/>
  <c r="R554" i="3"/>
  <c r="R555" i="3"/>
  <c r="R556" i="3"/>
  <c r="R557" i="3"/>
  <c r="R558" i="3"/>
  <c r="R559" i="3"/>
  <c r="R560" i="3"/>
  <c r="R561" i="3"/>
  <c r="R562" i="3"/>
  <c r="R563" i="3"/>
  <c r="R564" i="3"/>
  <c r="R565" i="3"/>
  <c r="R566" i="3"/>
  <c r="R567" i="3"/>
  <c r="R568" i="3"/>
  <c r="R569" i="3"/>
  <c r="R570" i="3"/>
  <c r="R571" i="3"/>
  <c r="R572" i="3"/>
  <c r="R573" i="3"/>
  <c r="R574" i="3"/>
  <c r="R575" i="3"/>
  <c r="R576" i="3"/>
  <c r="R577" i="3"/>
  <c r="R578" i="3"/>
  <c r="R579" i="3"/>
  <c r="R580" i="3"/>
  <c r="R581" i="3"/>
  <c r="R582" i="3"/>
  <c r="R583" i="3"/>
  <c r="R584" i="3"/>
  <c r="R585" i="3"/>
  <c r="R586" i="3"/>
  <c r="R587" i="3"/>
  <c r="R588" i="3"/>
  <c r="R589" i="3"/>
  <c r="R590" i="3"/>
  <c r="R591" i="3"/>
  <c r="R592" i="3"/>
  <c r="R593" i="3"/>
  <c r="R594" i="3"/>
  <c r="R595" i="3"/>
  <c r="R596" i="3"/>
  <c r="R597" i="3"/>
  <c r="R598" i="3"/>
  <c r="R599" i="3"/>
  <c r="R600" i="3"/>
  <c r="R601" i="3"/>
  <c r="R602" i="3"/>
  <c r="R603" i="3"/>
  <c r="R604" i="3"/>
  <c r="R605" i="3"/>
  <c r="R606" i="3"/>
  <c r="R607" i="3"/>
  <c r="R608" i="3"/>
  <c r="R609" i="3"/>
  <c r="R610" i="3"/>
  <c r="R611" i="3"/>
  <c r="R612" i="3"/>
  <c r="R613" i="3"/>
  <c r="R614" i="3"/>
  <c r="R615" i="3"/>
  <c r="R616" i="3"/>
  <c r="R617" i="3"/>
  <c r="R618" i="3"/>
  <c r="R619" i="3"/>
  <c r="R620" i="3"/>
  <c r="R621" i="3"/>
  <c r="R622" i="3"/>
  <c r="R623" i="3"/>
  <c r="R624" i="3"/>
  <c r="R625" i="3"/>
  <c r="R626" i="3"/>
  <c r="R627" i="3"/>
  <c r="R628" i="3"/>
  <c r="R629" i="3"/>
  <c r="R630" i="3"/>
  <c r="R631" i="3"/>
  <c r="R632" i="3"/>
  <c r="R633" i="3"/>
  <c r="R634" i="3"/>
  <c r="R635" i="3"/>
  <c r="R636" i="3"/>
  <c r="R637" i="3"/>
  <c r="R638" i="3"/>
  <c r="R639" i="3"/>
  <c r="R640" i="3"/>
  <c r="R641" i="3"/>
  <c r="R642" i="3"/>
  <c r="R643" i="3"/>
  <c r="R644" i="3"/>
  <c r="R645" i="3"/>
  <c r="R646" i="3"/>
  <c r="R647" i="3"/>
  <c r="R648" i="3"/>
  <c r="R649" i="3"/>
  <c r="R650" i="3"/>
  <c r="R651" i="3"/>
  <c r="R652" i="3"/>
  <c r="R653" i="3"/>
  <c r="R654" i="3"/>
  <c r="R655" i="3"/>
  <c r="R656" i="3"/>
  <c r="R657" i="3"/>
  <c r="R658" i="3"/>
  <c r="R659" i="3"/>
  <c r="R660" i="3"/>
  <c r="R661" i="3"/>
  <c r="R662" i="3"/>
  <c r="R663" i="3"/>
  <c r="R664" i="3"/>
  <c r="R665" i="3"/>
  <c r="R666" i="3"/>
  <c r="R667" i="3"/>
  <c r="R668" i="3"/>
  <c r="R669" i="3"/>
  <c r="R670" i="3"/>
  <c r="R671" i="3"/>
  <c r="R672" i="3"/>
  <c r="R673" i="3"/>
  <c r="R674" i="3"/>
  <c r="R675" i="3"/>
  <c r="R676" i="3"/>
  <c r="R677" i="3"/>
  <c r="R678" i="3"/>
  <c r="R679" i="3"/>
  <c r="R680" i="3"/>
  <c r="R681" i="3"/>
  <c r="R682" i="3"/>
  <c r="R683" i="3"/>
  <c r="R684" i="3"/>
  <c r="R685" i="3"/>
  <c r="R686" i="3"/>
  <c r="R687" i="3"/>
  <c r="R688" i="3"/>
  <c r="R689" i="3"/>
  <c r="R690" i="3"/>
  <c r="R691" i="3"/>
  <c r="R692" i="3"/>
  <c r="R693" i="3"/>
  <c r="R694" i="3"/>
  <c r="R695" i="3"/>
  <c r="R696" i="3"/>
  <c r="R697" i="3"/>
  <c r="R698" i="3"/>
  <c r="R699" i="3"/>
  <c r="R700" i="3"/>
  <c r="R701" i="3"/>
  <c r="R702" i="3"/>
  <c r="R703" i="3"/>
  <c r="R704" i="3"/>
  <c r="R705" i="3"/>
  <c r="R706" i="3"/>
  <c r="R707" i="3"/>
  <c r="R708" i="3"/>
  <c r="R709" i="3"/>
  <c r="R710" i="3"/>
  <c r="R711" i="3"/>
  <c r="R712" i="3"/>
  <c r="R713" i="3"/>
  <c r="R714" i="3"/>
  <c r="R715" i="3"/>
  <c r="R716" i="3"/>
  <c r="R717" i="3"/>
  <c r="R718" i="3"/>
  <c r="R719" i="3"/>
  <c r="R720" i="3"/>
  <c r="R721" i="3"/>
  <c r="R722" i="3"/>
  <c r="R723" i="3"/>
  <c r="R724" i="3"/>
  <c r="R725" i="3"/>
  <c r="R726" i="3"/>
  <c r="R727" i="3"/>
  <c r="R728" i="3"/>
  <c r="R729" i="3"/>
  <c r="R730" i="3"/>
  <c r="R731" i="3"/>
  <c r="R732" i="3"/>
  <c r="R733" i="3"/>
  <c r="R734" i="3"/>
  <c r="R735" i="3"/>
  <c r="R736" i="3"/>
  <c r="R737" i="3"/>
  <c r="R738" i="3"/>
  <c r="R739" i="3"/>
  <c r="R740" i="3"/>
  <c r="R741" i="3"/>
  <c r="R742" i="3"/>
  <c r="R743" i="3"/>
  <c r="R744" i="3"/>
  <c r="R745" i="3"/>
  <c r="R746" i="3"/>
  <c r="R747" i="3"/>
  <c r="R748" i="3"/>
  <c r="R749" i="3"/>
  <c r="R750" i="3"/>
  <c r="R751" i="3"/>
  <c r="R752" i="3"/>
  <c r="R753" i="3"/>
  <c r="R754" i="3"/>
  <c r="R755" i="3"/>
  <c r="R756" i="3"/>
  <c r="R757" i="3"/>
  <c r="R758" i="3"/>
  <c r="R759" i="3"/>
  <c r="R760" i="3"/>
  <c r="R761" i="3"/>
  <c r="R762" i="3"/>
  <c r="R763" i="3"/>
  <c r="R764" i="3"/>
  <c r="R765" i="3"/>
  <c r="R766" i="3"/>
  <c r="R767" i="3"/>
  <c r="R768" i="3"/>
  <c r="R769" i="3"/>
  <c r="R770" i="3"/>
  <c r="R771" i="3"/>
  <c r="R772" i="3"/>
  <c r="R773" i="3"/>
  <c r="R774" i="3"/>
  <c r="R775" i="3"/>
  <c r="R776" i="3"/>
  <c r="R777" i="3"/>
  <c r="R778" i="3"/>
  <c r="R779" i="3"/>
  <c r="R780" i="3"/>
  <c r="R781" i="3"/>
  <c r="R782" i="3"/>
  <c r="R783" i="3"/>
  <c r="R784" i="3"/>
  <c r="R785" i="3"/>
  <c r="R786" i="3"/>
  <c r="R787" i="3"/>
  <c r="R788" i="3"/>
  <c r="R789" i="3"/>
  <c r="R790" i="3"/>
  <c r="R791" i="3"/>
  <c r="R792" i="3"/>
  <c r="R793" i="3"/>
  <c r="R794" i="3"/>
  <c r="R795" i="3"/>
  <c r="R796" i="3"/>
  <c r="R797" i="3"/>
  <c r="R798" i="3"/>
  <c r="R799" i="3"/>
  <c r="R800" i="3"/>
  <c r="R801" i="3"/>
  <c r="R802" i="3"/>
  <c r="R803" i="3"/>
  <c r="R804" i="3"/>
  <c r="R805" i="3"/>
  <c r="R806" i="3"/>
  <c r="R807" i="3"/>
  <c r="R808" i="3"/>
  <c r="R809" i="3"/>
  <c r="R810" i="3"/>
  <c r="R811" i="3"/>
  <c r="R812" i="3"/>
  <c r="R813" i="3"/>
  <c r="R814" i="3"/>
  <c r="R815" i="3"/>
  <c r="R816" i="3"/>
  <c r="R817" i="3"/>
  <c r="R818" i="3"/>
  <c r="R819" i="3"/>
  <c r="R820" i="3"/>
  <c r="R821" i="3"/>
  <c r="R822" i="3"/>
  <c r="R823" i="3"/>
  <c r="R824" i="3"/>
  <c r="R825" i="3"/>
  <c r="R826" i="3"/>
  <c r="R827" i="3"/>
  <c r="R828" i="3"/>
  <c r="R829" i="3"/>
  <c r="R830" i="3"/>
  <c r="R831" i="3"/>
  <c r="R832" i="3"/>
  <c r="R833" i="3"/>
  <c r="R834" i="3"/>
  <c r="R835" i="3"/>
  <c r="R836" i="3"/>
  <c r="R837" i="3"/>
  <c r="R838" i="3"/>
  <c r="R839" i="3"/>
  <c r="R840" i="3"/>
  <c r="R841" i="3"/>
  <c r="R842" i="3"/>
  <c r="R843" i="3"/>
  <c r="R844" i="3"/>
  <c r="R845" i="3"/>
  <c r="R846" i="3"/>
  <c r="R847" i="3"/>
  <c r="R848" i="3"/>
  <c r="R849" i="3"/>
  <c r="R850" i="3"/>
  <c r="R851" i="3"/>
  <c r="R852" i="3"/>
  <c r="R853" i="3"/>
  <c r="R854" i="3"/>
  <c r="R855" i="3"/>
  <c r="R856" i="3"/>
  <c r="R857" i="3"/>
  <c r="R858" i="3"/>
  <c r="R859" i="3"/>
  <c r="R860" i="3"/>
  <c r="R861" i="3"/>
  <c r="R862" i="3"/>
  <c r="R863" i="3"/>
  <c r="R864" i="3"/>
  <c r="R865" i="3"/>
  <c r="R866" i="3"/>
  <c r="R867" i="3"/>
  <c r="R868" i="3"/>
  <c r="R869" i="3"/>
  <c r="R870" i="3"/>
  <c r="R871" i="3"/>
  <c r="R872" i="3"/>
  <c r="R873" i="3"/>
  <c r="R874" i="3"/>
  <c r="R875" i="3"/>
  <c r="R876" i="3"/>
  <c r="R877" i="3"/>
  <c r="R878" i="3"/>
  <c r="R879" i="3"/>
  <c r="R880" i="3"/>
  <c r="R881" i="3"/>
  <c r="R882" i="3"/>
  <c r="R883" i="3"/>
  <c r="R884" i="3"/>
  <c r="R885" i="3"/>
  <c r="R886" i="3"/>
  <c r="R887" i="3"/>
  <c r="R889" i="3"/>
  <c r="R890" i="3"/>
  <c r="R891" i="3"/>
  <c r="R892" i="3"/>
  <c r="R893" i="3"/>
  <c r="R894" i="3"/>
  <c r="R895" i="3"/>
  <c r="R896" i="3"/>
  <c r="R897" i="3"/>
  <c r="R898" i="3"/>
  <c r="R899" i="3"/>
  <c r="R900" i="3"/>
  <c r="R901" i="3"/>
  <c r="R902" i="3"/>
  <c r="R903" i="3"/>
  <c r="R904" i="3"/>
  <c r="R905" i="3"/>
  <c r="R906" i="3"/>
  <c r="R907" i="3"/>
  <c r="R908" i="3"/>
  <c r="R909" i="3"/>
  <c r="R910" i="3"/>
  <c r="R911" i="3"/>
  <c r="R912" i="3"/>
  <c r="R913" i="3"/>
  <c r="R914" i="3"/>
  <c r="R915" i="3"/>
  <c r="R916" i="3"/>
  <c r="R2" i="3"/>
  <c r="S891" i="3"/>
  <c r="S3" i="3"/>
  <c r="S4" i="3"/>
  <c r="S5" i="3"/>
  <c r="S6" i="3"/>
  <c r="S7" i="3"/>
  <c r="S8" i="3"/>
  <c r="S9" i="3"/>
  <c r="S10" i="3"/>
  <c r="S11" i="3"/>
  <c r="S12" i="3"/>
  <c r="S13" i="3"/>
  <c r="S14" i="3"/>
  <c r="S15" i="3"/>
  <c r="S16" i="3"/>
  <c r="S17" i="3"/>
  <c r="S18" i="3"/>
  <c r="S19" i="3"/>
  <c r="S20" i="3"/>
  <c r="S21" i="3"/>
  <c r="S22" i="3"/>
  <c r="S23" i="3"/>
  <c r="S24" i="3"/>
  <c r="S25" i="3"/>
  <c r="S26" i="3"/>
  <c r="S27" i="3"/>
  <c r="S28" i="3"/>
  <c r="S29" i="3"/>
  <c r="S30" i="3"/>
  <c r="S31" i="3"/>
  <c r="S32" i="3"/>
  <c r="S33" i="3"/>
  <c r="S34" i="3"/>
  <c r="S35" i="3"/>
  <c r="S36" i="3"/>
  <c r="S37" i="3"/>
  <c r="S38" i="3"/>
  <c r="S39" i="3"/>
  <c r="S40" i="3"/>
  <c r="S41" i="3"/>
  <c r="S42" i="3"/>
  <c r="S43" i="3"/>
  <c r="S44" i="3"/>
  <c r="S45" i="3"/>
  <c r="S46" i="3"/>
  <c r="S47" i="3"/>
  <c r="S48" i="3"/>
  <c r="S49" i="3"/>
  <c r="S50" i="3"/>
  <c r="S51" i="3"/>
  <c r="S52" i="3"/>
  <c r="S53" i="3"/>
  <c r="S54" i="3"/>
  <c r="S55" i="3"/>
  <c r="S56" i="3"/>
  <c r="S57" i="3"/>
  <c r="S58" i="3"/>
  <c r="S59" i="3"/>
  <c r="S60" i="3"/>
  <c r="S61" i="3"/>
  <c r="S62" i="3"/>
  <c r="S63" i="3"/>
  <c r="S64" i="3"/>
  <c r="S65" i="3"/>
  <c r="S66" i="3"/>
  <c r="S67" i="3"/>
  <c r="S68" i="3"/>
  <c r="S69" i="3"/>
  <c r="S70" i="3"/>
  <c r="S71" i="3"/>
  <c r="S72" i="3"/>
  <c r="S73" i="3"/>
  <c r="S74" i="3"/>
  <c r="S75" i="3"/>
  <c r="S76" i="3"/>
  <c r="S77" i="3"/>
  <c r="S78" i="3"/>
  <c r="S79" i="3"/>
  <c r="S80" i="3"/>
  <c r="S81" i="3"/>
  <c r="S82" i="3"/>
  <c r="S83" i="3"/>
  <c r="S84" i="3"/>
  <c r="S85" i="3"/>
  <c r="S86" i="3"/>
  <c r="S87" i="3"/>
  <c r="S88" i="3"/>
  <c r="S89" i="3"/>
  <c r="S90" i="3"/>
  <c r="S91" i="3"/>
  <c r="S92" i="3"/>
  <c r="S93" i="3"/>
  <c r="S94" i="3"/>
  <c r="S95" i="3"/>
  <c r="S96" i="3"/>
  <c r="S97" i="3"/>
  <c r="S98" i="3"/>
  <c r="S99" i="3"/>
  <c r="S100" i="3"/>
  <c r="S101" i="3"/>
  <c r="S102" i="3"/>
  <c r="S103" i="3"/>
  <c r="S104" i="3"/>
  <c r="S105" i="3"/>
  <c r="S106" i="3"/>
  <c r="S107" i="3"/>
  <c r="S108" i="3"/>
  <c r="S109" i="3"/>
  <c r="S110" i="3"/>
  <c r="S111" i="3"/>
  <c r="S112" i="3"/>
  <c r="S113" i="3"/>
  <c r="S114" i="3"/>
  <c r="S115" i="3"/>
  <c r="S116" i="3"/>
  <c r="S117" i="3"/>
  <c r="S118" i="3"/>
  <c r="S119" i="3"/>
  <c r="S120" i="3"/>
  <c r="S121" i="3"/>
  <c r="S122" i="3"/>
  <c r="S123" i="3"/>
  <c r="S124" i="3"/>
  <c r="S125" i="3"/>
  <c r="S126" i="3"/>
  <c r="S127" i="3"/>
  <c r="S128" i="3"/>
  <c r="S129" i="3"/>
  <c r="S130" i="3"/>
  <c r="S131" i="3"/>
  <c r="S132" i="3"/>
  <c r="S133" i="3"/>
  <c r="S134" i="3"/>
  <c r="S135" i="3"/>
  <c r="S136" i="3"/>
  <c r="S137" i="3"/>
  <c r="S138" i="3"/>
  <c r="S139" i="3"/>
  <c r="S140" i="3"/>
  <c r="S141" i="3"/>
  <c r="S142" i="3"/>
  <c r="S143" i="3"/>
  <c r="S144" i="3"/>
  <c r="S145" i="3"/>
  <c r="S146" i="3"/>
  <c r="S147" i="3"/>
  <c r="S148" i="3"/>
  <c r="S149" i="3"/>
  <c r="S150" i="3"/>
  <c r="S151" i="3"/>
  <c r="S152" i="3"/>
  <c r="S153" i="3"/>
  <c r="S154" i="3"/>
  <c r="S155" i="3"/>
  <c r="S156" i="3"/>
  <c r="S157" i="3"/>
  <c r="S158" i="3"/>
  <c r="S159" i="3"/>
  <c r="S160" i="3"/>
  <c r="S161" i="3"/>
  <c r="S162" i="3"/>
  <c r="S163" i="3"/>
  <c r="S164" i="3"/>
  <c r="S165" i="3"/>
  <c r="S166" i="3"/>
  <c r="S167" i="3"/>
  <c r="S168" i="3"/>
  <c r="S169" i="3"/>
  <c r="S170" i="3"/>
  <c r="S171" i="3"/>
  <c r="S172" i="3"/>
  <c r="S173" i="3"/>
  <c r="S174" i="3"/>
  <c r="S175" i="3"/>
  <c r="S176" i="3"/>
  <c r="S177" i="3"/>
  <c r="S178" i="3"/>
  <c r="S179" i="3"/>
  <c r="S180" i="3"/>
  <c r="S181" i="3"/>
  <c r="S182" i="3"/>
  <c r="S183" i="3"/>
  <c r="S184" i="3"/>
  <c r="S185" i="3"/>
  <c r="S186" i="3"/>
  <c r="S187" i="3"/>
  <c r="S188" i="3"/>
  <c r="S189" i="3"/>
  <c r="S190" i="3"/>
  <c r="S191" i="3"/>
  <c r="S192" i="3"/>
  <c r="S193" i="3"/>
  <c r="S194" i="3"/>
  <c r="S195" i="3"/>
  <c r="S196" i="3"/>
  <c r="S197" i="3"/>
  <c r="S198" i="3"/>
  <c r="S199" i="3"/>
  <c r="S200" i="3"/>
  <c r="S201" i="3"/>
  <c r="S202" i="3"/>
  <c r="S203" i="3"/>
  <c r="S204" i="3"/>
  <c r="S205" i="3"/>
  <c r="S206" i="3"/>
  <c r="S207" i="3"/>
  <c r="S208" i="3"/>
  <c r="S209" i="3"/>
  <c r="S210" i="3"/>
  <c r="S211" i="3"/>
  <c r="S212" i="3"/>
  <c r="S213" i="3"/>
  <c r="S214" i="3"/>
  <c r="S215" i="3"/>
  <c r="S216" i="3"/>
  <c r="S217" i="3"/>
  <c r="S218" i="3"/>
  <c r="S219" i="3"/>
  <c r="S220" i="3"/>
  <c r="S221" i="3"/>
  <c r="S222" i="3"/>
  <c r="S223" i="3"/>
  <c r="S224" i="3"/>
  <c r="S225" i="3"/>
  <c r="S226" i="3"/>
  <c r="S227" i="3"/>
  <c r="S228" i="3"/>
  <c r="S229" i="3"/>
  <c r="S230" i="3"/>
  <c r="S231" i="3"/>
  <c r="S232" i="3"/>
  <c r="S233" i="3"/>
  <c r="S234" i="3"/>
  <c r="S235" i="3"/>
  <c r="S236" i="3"/>
  <c r="S237" i="3"/>
  <c r="S238" i="3"/>
  <c r="S239" i="3"/>
  <c r="S240" i="3"/>
  <c r="S241" i="3"/>
  <c r="S242" i="3"/>
  <c r="S243" i="3"/>
  <c r="S244" i="3"/>
  <c r="S245" i="3"/>
  <c r="S246" i="3"/>
  <c r="S247" i="3"/>
  <c r="S248" i="3"/>
  <c r="S249" i="3"/>
  <c r="S250" i="3"/>
  <c r="S251" i="3"/>
  <c r="S252" i="3"/>
  <c r="S253" i="3"/>
  <c r="S254" i="3"/>
  <c r="S255" i="3"/>
  <c r="S256" i="3"/>
  <c r="S257" i="3"/>
  <c r="S258" i="3"/>
  <c r="S259" i="3"/>
  <c r="S260" i="3"/>
  <c r="S261" i="3"/>
  <c r="S262" i="3"/>
  <c r="S263" i="3"/>
  <c r="S264" i="3"/>
  <c r="S265" i="3"/>
  <c r="S266" i="3"/>
  <c r="S267" i="3"/>
  <c r="S268" i="3"/>
  <c r="S269" i="3"/>
  <c r="S270" i="3"/>
  <c r="S271" i="3"/>
  <c r="S272" i="3"/>
  <c r="S273" i="3"/>
  <c r="S274" i="3"/>
  <c r="S275" i="3"/>
  <c r="S276" i="3"/>
  <c r="S277" i="3"/>
  <c r="S278" i="3"/>
  <c r="S279" i="3"/>
  <c r="S280" i="3"/>
  <c r="S281" i="3"/>
  <c r="S282" i="3"/>
  <c r="S283" i="3"/>
  <c r="S284" i="3"/>
  <c r="S285" i="3"/>
  <c r="S286" i="3"/>
  <c r="S287" i="3"/>
  <c r="S288" i="3"/>
  <c r="S289" i="3"/>
  <c r="S290" i="3"/>
  <c r="S291" i="3"/>
  <c r="S292" i="3"/>
  <c r="S293" i="3"/>
  <c r="S294" i="3"/>
  <c r="S295" i="3"/>
  <c r="S296" i="3"/>
  <c r="S297" i="3"/>
  <c r="S298" i="3"/>
  <c r="S299" i="3"/>
  <c r="S300" i="3"/>
  <c r="S301" i="3"/>
  <c r="S302" i="3"/>
  <c r="S303" i="3"/>
  <c r="S304" i="3"/>
  <c r="S305" i="3"/>
  <c r="S306" i="3"/>
  <c r="S307" i="3"/>
  <c r="S308" i="3"/>
  <c r="S309" i="3"/>
  <c r="S310" i="3"/>
  <c r="S311" i="3"/>
  <c r="S312" i="3"/>
  <c r="S313" i="3"/>
  <c r="S314" i="3"/>
  <c r="S315" i="3"/>
  <c r="S316" i="3"/>
  <c r="S317" i="3"/>
  <c r="S318" i="3"/>
  <c r="S319" i="3"/>
  <c r="S320" i="3"/>
  <c r="S321" i="3"/>
  <c r="S322" i="3"/>
  <c r="S323" i="3"/>
  <c r="S324" i="3"/>
  <c r="S325" i="3"/>
  <c r="S326" i="3"/>
  <c r="S327" i="3"/>
  <c r="S328" i="3"/>
  <c r="S329" i="3"/>
  <c r="S330" i="3"/>
  <c r="S331" i="3"/>
  <c r="S332" i="3"/>
  <c r="S333" i="3"/>
  <c r="S334" i="3"/>
  <c r="S335" i="3"/>
  <c r="S336" i="3"/>
  <c r="S337" i="3"/>
  <c r="S338" i="3"/>
  <c r="S339" i="3"/>
  <c r="S340" i="3"/>
  <c r="S341" i="3"/>
  <c r="S342" i="3"/>
  <c r="S343" i="3"/>
  <c r="S344" i="3"/>
  <c r="S345" i="3"/>
  <c r="S346" i="3"/>
  <c r="S347" i="3"/>
  <c r="S348" i="3"/>
  <c r="S349" i="3"/>
  <c r="S350" i="3"/>
  <c r="S351" i="3"/>
  <c r="S352" i="3"/>
  <c r="S353" i="3"/>
  <c r="S354" i="3"/>
  <c r="S355" i="3"/>
  <c r="S356" i="3"/>
  <c r="S357" i="3"/>
  <c r="S358" i="3"/>
  <c r="S359" i="3"/>
  <c r="S360" i="3"/>
  <c r="S361" i="3"/>
  <c r="S362" i="3"/>
  <c r="S363" i="3"/>
  <c r="S364" i="3"/>
  <c r="S365" i="3"/>
  <c r="S366" i="3"/>
  <c r="S367" i="3"/>
  <c r="S368" i="3"/>
  <c r="S369" i="3"/>
  <c r="S370" i="3"/>
  <c r="S371" i="3"/>
  <c r="S372" i="3"/>
  <c r="S373" i="3"/>
  <c r="S374" i="3"/>
  <c r="S375" i="3"/>
  <c r="S376" i="3"/>
  <c r="S377" i="3"/>
  <c r="S378" i="3"/>
  <c r="S379" i="3"/>
  <c r="S380" i="3"/>
  <c r="S381" i="3"/>
  <c r="S382" i="3"/>
  <c r="S383" i="3"/>
  <c r="S384" i="3"/>
  <c r="S385" i="3"/>
  <c r="S386" i="3"/>
  <c r="S387" i="3"/>
  <c r="S388" i="3"/>
  <c r="S389" i="3"/>
  <c r="S390" i="3"/>
  <c r="S391" i="3"/>
  <c r="S392" i="3"/>
  <c r="S393" i="3"/>
  <c r="S394" i="3"/>
  <c r="S395" i="3"/>
  <c r="S396" i="3"/>
  <c r="S397" i="3"/>
  <c r="S398" i="3"/>
  <c r="S399" i="3"/>
  <c r="S400" i="3"/>
  <c r="S401" i="3"/>
  <c r="S402" i="3"/>
  <c r="S403" i="3"/>
  <c r="S404" i="3"/>
  <c r="S405" i="3"/>
  <c r="S406" i="3"/>
  <c r="S407" i="3"/>
  <c r="S408" i="3"/>
  <c r="S409" i="3"/>
  <c r="S410" i="3"/>
  <c r="S411" i="3"/>
  <c r="S412" i="3"/>
  <c r="S413" i="3"/>
  <c r="S414" i="3"/>
  <c r="S415" i="3"/>
  <c r="S416" i="3"/>
  <c r="S417" i="3"/>
  <c r="S418" i="3"/>
  <c r="S419" i="3"/>
  <c r="S420" i="3"/>
  <c r="S421" i="3"/>
  <c r="S422" i="3"/>
  <c r="S423" i="3"/>
  <c r="S424" i="3"/>
  <c r="S425" i="3"/>
  <c r="S426" i="3"/>
  <c r="S427" i="3"/>
  <c r="S428" i="3"/>
  <c r="S429" i="3"/>
  <c r="S430" i="3"/>
  <c r="S431" i="3"/>
  <c r="S432" i="3"/>
  <c r="S433" i="3"/>
  <c r="S434" i="3"/>
  <c r="S435" i="3"/>
  <c r="S436" i="3"/>
  <c r="S437" i="3"/>
  <c r="S438" i="3"/>
  <c r="S439" i="3"/>
  <c r="S440" i="3"/>
  <c r="S441" i="3"/>
  <c r="S442" i="3"/>
  <c r="S443" i="3"/>
  <c r="S444" i="3"/>
  <c r="S445" i="3"/>
  <c r="S446" i="3"/>
  <c r="S447" i="3"/>
  <c r="S448" i="3"/>
  <c r="S449" i="3"/>
  <c r="S450" i="3"/>
  <c r="S451" i="3"/>
  <c r="S452" i="3"/>
  <c r="S453" i="3"/>
  <c r="S454" i="3"/>
  <c r="S455" i="3"/>
  <c r="S456" i="3"/>
  <c r="S457" i="3"/>
  <c r="S458" i="3"/>
  <c r="S459" i="3"/>
  <c r="S460" i="3"/>
  <c r="S461" i="3"/>
  <c r="S462" i="3"/>
  <c r="S463" i="3"/>
  <c r="S464" i="3"/>
  <c r="S465" i="3"/>
  <c r="S466" i="3"/>
  <c r="S467" i="3"/>
  <c r="S468" i="3"/>
  <c r="S469" i="3"/>
  <c r="S470" i="3"/>
  <c r="S471" i="3"/>
  <c r="S472" i="3"/>
  <c r="S473" i="3"/>
  <c r="S474" i="3"/>
  <c r="S475" i="3"/>
  <c r="S476" i="3"/>
  <c r="S477" i="3"/>
  <c r="S478" i="3"/>
  <c r="S479" i="3"/>
  <c r="S480" i="3"/>
  <c r="S481" i="3"/>
  <c r="S482" i="3"/>
  <c r="S483" i="3"/>
  <c r="S484" i="3"/>
  <c r="S485" i="3"/>
  <c r="S486" i="3"/>
  <c r="S487" i="3"/>
  <c r="S488" i="3"/>
  <c r="S489" i="3"/>
  <c r="S490" i="3"/>
  <c r="S491" i="3"/>
  <c r="S492" i="3"/>
  <c r="S493" i="3"/>
  <c r="S494" i="3"/>
  <c r="S495" i="3"/>
  <c r="S496" i="3"/>
  <c r="S497" i="3"/>
  <c r="S498" i="3"/>
  <c r="S499" i="3"/>
  <c r="S500" i="3"/>
  <c r="S501" i="3"/>
  <c r="S502" i="3"/>
  <c r="S503" i="3"/>
  <c r="S504" i="3"/>
  <c r="S505" i="3"/>
  <c r="S506" i="3"/>
  <c r="S507" i="3"/>
  <c r="S508" i="3"/>
  <c r="S509" i="3"/>
  <c r="S510" i="3"/>
  <c r="S511" i="3"/>
  <c r="S512" i="3"/>
  <c r="S513" i="3"/>
  <c r="S514" i="3"/>
  <c r="S515" i="3"/>
  <c r="S516" i="3"/>
  <c r="S517" i="3"/>
  <c r="S518" i="3"/>
  <c r="S519" i="3"/>
  <c r="S520" i="3"/>
  <c r="S521" i="3"/>
  <c r="S522" i="3"/>
  <c r="S523" i="3"/>
  <c r="S524" i="3"/>
  <c r="S525" i="3"/>
  <c r="S526" i="3"/>
  <c r="S527" i="3"/>
  <c r="S528" i="3"/>
  <c r="S529" i="3"/>
  <c r="S530" i="3"/>
  <c r="S531" i="3"/>
  <c r="S532" i="3"/>
  <c r="S533" i="3"/>
  <c r="S534" i="3"/>
  <c r="S535" i="3"/>
  <c r="S536" i="3"/>
  <c r="S537" i="3"/>
  <c r="S538" i="3"/>
  <c r="S539" i="3"/>
  <c r="S540" i="3"/>
  <c r="S541" i="3"/>
  <c r="S542" i="3"/>
  <c r="S543" i="3"/>
  <c r="S544" i="3"/>
  <c r="S545" i="3"/>
  <c r="S546" i="3"/>
  <c r="S547" i="3"/>
  <c r="S548" i="3"/>
  <c r="S549" i="3"/>
  <c r="S550" i="3"/>
  <c r="S551" i="3"/>
  <c r="S552" i="3"/>
  <c r="S553" i="3"/>
  <c r="S554" i="3"/>
  <c r="S555" i="3"/>
  <c r="S556" i="3"/>
  <c r="S557" i="3"/>
  <c r="S558" i="3"/>
  <c r="S559" i="3"/>
  <c r="S560" i="3"/>
  <c r="S561" i="3"/>
  <c r="S562" i="3"/>
  <c r="S563" i="3"/>
  <c r="S564" i="3"/>
  <c r="S565" i="3"/>
  <c r="S566" i="3"/>
  <c r="S567" i="3"/>
  <c r="S568" i="3"/>
  <c r="S569" i="3"/>
  <c r="S570" i="3"/>
  <c r="S571" i="3"/>
  <c r="S572" i="3"/>
  <c r="S573" i="3"/>
  <c r="S574" i="3"/>
  <c r="S575" i="3"/>
  <c r="S576" i="3"/>
  <c r="S577" i="3"/>
  <c r="S578" i="3"/>
  <c r="S579" i="3"/>
  <c r="S580" i="3"/>
  <c r="S581" i="3"/>
  <c r="S582" i="3"/>
  <c r="S583" i="3"/>
  <c r="S584" i="3"/>
  <c r="S585" i="3"/>
  <c r="S586" i="3"/>
  <c r="S587" i="3"/>
  <c r="S588" i="3"/>
  <c r="S589" i="3"/>
  <c r="S590" i="3"/>
  <c r="S591" i="3"/>
  <c r="S592" i="3"/>
  <c r="S593" i="3"/>
  <c r="S594" i="3"/>
  <c r="S595" i="3"/>
  <c r="S596" i="3"/>
  <c r="S597" i="3"/>
  <c r="S598" i="3"/>
  <c r="S599" i="3"/>
  <c r="S600" i="3"/>
  <c r="S601" i="3"/>
  <c r="S602" i="3"/>
  <c r="S603" i="3"/>
  <c r="S604" i="3"/>
  <c r="S605" i="3"/>
  <c r="S606" i="3"/>
  <c r="S607" i="3"/>
  <c r="S608" i="3"/>
  <c r="S609" i="3"/>
  <c r="S610" i="3"/>
  <c r="S611" i="3"/>
  <c r="S612" i="3"/>
  <c r="S613" i="3"/>
  <c r="S614" i="3"/>
  <c r="S615" i="3"/>
  <c r="S616" i="3"/>
  <c r="S617" i="3"/>
  <c r="S618" i="3"/>
  <c r="S619" i="3"/>
  <c r="S620" i="3"/>
  <c r="S621" i="3"/>
  <c r="S622" i="3"/>
  <c r="S623" i="3"/>
  <c r="S624" i="3"/>
  <c r="S625" i="3"/>
  <c r="S626" i="3"/>
  <c r="S627" i="3"/>
  <c r="S628" i="3"/>
  <c r="S629" i="3"/>
  <c r="S630" i="3"/>
  <c r="S631" i="3"/>
  <c r="S632" i="3"/>
  <c r="S633" i="3"/>
  <c r="S634" i="3"/>
  <c r="S635" i="3"/>
  <c r="S636" i="3"/>
  <c r="S637" i="3"/>
  <c r="S638" i="3"/>
  <c r="S639" i="3"/>
  <c r="S640" i="3"/>
  <c r="S641" i="3"/>
  <c r="S642" i="3"/>
  <c r="S643" i="3"/>
  <c r="S644" i="3"/>
  <c r="S645" i="3"/>
  <c r="S646" i="3"/>
  <c r="S647" i="3"/>
  <c r="S648" i="3"/>
  <c r="S649" i="3"/>
  <c r="S650" i="3"/>
  <c r="S651" i="3"/>
  <c r="S652" i="3"/>
  <c r="S653" i="3"/>
  <c r="S654" i="3"/>
  <c r="S655" i="3"/>
  <c r="S656" i="3"/>
  <c r="S657" i="3"/>
  <c r="S658" i="3"/>
  <c r="S659" i="3"/>
  <c r="S660" i="3"/>
  <c r="S661" i="3"/>
  <c r="S662" i="3"/>
  <c r="S663" i="3"/>
  <c r="S664" i="3"/>
  <c r="S665" i="3"/>
  <c r="S666" i="3"/>
  <c r="S667" i="3"/>
  <c r="S668" i="3"/>
  <c r="S669" i="3"/>
  <c r="S670" i="3"/>
  <c r="S671" i="3"/>
  <c r="S672" i="3"/>
  <c r="S673" i="3"/>
  <c r="S674" i="3"/>
  <c r="S675" i="3"/>
  <c r="S676" i="3"/>
  <c r="S677" i="3"/>
  <c r="S678" i="3"/>
  <c r="S679" i="3"/>
  <c r="S680" i="3"/>
  <c r="S681" i="3"/>
  <c r="S682" i="3"/>
  <c r="S683" i="3"/>
  <c r="S684" i="3"/>
  <c r="S685" i="3"/>
  <c r="S686" i="3"/>
  <c r="S687" i="3"/>
  <c r="S688" i="3"/>
  <c r="S689" i="3"/>
  <c r="S690" i="3"/>
  <c r="S691" i="3"/>
  <c r="S692" i="3"/>
  <c r="S693" i="3"/>
  <c r="S694" i="3"/>
  <c r="S695" i="3"/>
  <c r="S696" i="3"/>
  <c r="S697" i="3"/>
  <c r="S698" i="3"/>
  <c r="S699" i="3"/>
  <c r="S700" i="3"/>
  <c r="S701" i="3"/>
  <c r="S702" i="3"/>
  <c r="S703" i="3"/>
  <c r="S704" i="3"/>
  <c r="S705" i="3"/>
  <c r="S706" i="3"/>
  <c r="S707" i="3"/>
  <c r="S708" i="3"/>
  <c r="S709" i="3"/>
  <c r="S710" i="3"/>
  <c r="S711" i="3"/>
  <c r="S712" i="3"/>
  <c r="S713" i="3"/>
  <c r="S714" i="3"/>
  <c r="S715" i="3"/>
  <c r="S716" i="3"/>
  <c r="S717" i="3"/>
  <c r="S718" i="3"/>
  <c r="S719" i="3"/>
  <c r="S720" i="3"/>
  <c r="S721" i="3"/>
  <c r="S722" i="3"/>
  <c r="S723" i="3"/>
  <c r="S724" i="3"/>
  <c r="S725" i="3"/>
  <c r="S726" i="3"/>
  <c r="S727" i="3"/>
  <c r="S728" i="3"/>
  <c r="S729" i="3"/>
  <c r="S730" i="3"/>
  <c r="S731" i="3"/>
  <c r="S732" i="3"/>
  <c r="S733" i="3"/>
  <c r="S734" i="3"/>
  <c r="S735" i="3"/>
  <c r="S736" i="3"/>
  <c r="S737" i="3"/>
  <c r="S738" i="3"/>
  <c r="S739" i="3"/>
  <c r="S740" i="3"/>
  <c r="S741" i="3"/>
  <c r="S742" i="3"/>
  <c r="S743" i="3"/>
  <c r="S744" i="3"/>
  <c r="S745" i="3"/>
  <c r="S746" i="3"/>
  <c r="S747" i="3"/>
  <c r="S748" i="3"/>
  <c r="S749" i="3"/>
  <c r="S750" i="3"/>
  <c r="S751" i="3"/>
  <c r="S752" i="3"/>
  <c r="S753" i="3"/>
  <c r="S754" i="3"/>
  <c r="S755" i="3"/>
  <c r="S756" i="3"/>
  <c r="S757" i="3"/>
  <c r="S758" i="3"/>
  <c r="S759" i="3"/>
  <c r="S760" i="3"/>
  <c r="S761" i="3"/>
  <c r="S762" i="3"/>
  <c r="S763" i="3"/>
  <c r="S764" i="3"/>
  <c r="S765" i="3"/>
  <c r="S766" i="3"/>
  <c r="S767" i="3"/>
  <c r="S768" i="3"/>
  <c r="S769" i="3"/>
  <c r="S770" i="3"/>
  <c r="S771" i="3"/>
  <c r="S772" i="3"/>
  <c r="S773" i="3"/>
  <c r="S774" i="3"/>
  <c r="S775" i="3"/>
  <c r="S776" i="3"/>
  <c r="S777" i="3"/>
  <c r="S778" i="3"/>
  <c r="S779" i="3"/>
  <c r="S780" i="3"/>
  <c r="S781" i="3"/>
  <c r="S782" i="3"/>
  <c r="S783" i="3"/>
  <c r="S784" i="3"/>
  <c r="S785" i="3"/>
  <c r="S786" i="3"/>
  <c r="S787" i="3"/>
  <c r="S788" i="3"/>
  <c r="S789" i="3"/>
  <c r="S790" i="3"/>
  <c r="S791" i="3"/>
  <c r="S792" i="3"/>
  <c r="S793" i="3"/>
  <c r="S794" i="3"/>
  <c r="S795" i="3"/>
  <c r="S796" i="3"/>
  <c r="S797" i="3"/>
  <c r="S798" i="3"/>
  <c r="S799" i="3"/>
  <c r="S800" i="3"/>
  <c r="S801" i="3"/>
  <c r="S802" i="3"/>
  <c r="S803" i="3"/>
  <c r="S804" i="3"/>
  <c r="S805" i="3"/>
  <c r="S806" i="3"/>
  <c r="S807" i="3"/>
  <c r="S808" i="3"/>
  <c r="S809" i="3"/>
  <c r="S810" i="3"/>
  <c r="S811" i="3"/>
  <c r="S812" i="3"/>
  <c r="S813" i="3"/>
  <c r="S814" i="3"/>
  <c r="S815" i="3"/>
  <c r="S816" i="3"/>
  <c r="S817" i="3"/>
  <c r="S818" i="3"/>
  <c r="S819" i="3"/>
  <c r="S820" i="3"/>
  <c r="S821" i="3"/>
  <c r="S822" i="3"/>
  <c r="S823" i="3"/>
  <c r="S824" i="3"/>
  <c r="S825" i="3"/>
  <c r="S826" i="3"/>
  <c r="S827" i="3"/>
  <c r="S828" i="3"/>
  <c r="S829" i="3"/>
  <c r="S830" i="3"/>
  <c r="S831" i="3"/>
  <c r="S832" i="3"/>
  <c r="S833" i="3"/>
  <c r="S834" i="3"/>
  <c r="S835" i="3"/>
  <c r="S836" i="3"/>
  <c r="S837" i="3"/>
  <c r="S838" i="3"/>
  <c r="S839" i="3"/>
  <c r="S840" i="3"/>
  <c r="S841" i="3"/>
  <c r="S842" i="3"/>
  <c r="S843" i="3"/>
  <c r="S844" i="3"/>
  <c r="S845" i="3"/>
  <c r="S846" i="3"/>
  <c r="S847" i="3"/>
  <c r="S848" i="3"/>
  <c r="S849" i="3"/>
  <c r="S850" i="3"/>
  <c r="S851" i="3"/>
  <c r="S852" i="3"/>
  <c r="S853" i="3"/>
  <c r="S854" i="3"/>
  <c r="S855" i="3"/>
  <c r="S856" i="3"/>
  <c r="S857" i="3"/>
  <c r="S858" i="3"/>
  <c r="S859" i="3"/>
  <c r="S860" i="3"/>
  <c r="S861" i="3"/>
  <c r="S862" i="3"/>
  <c r="S863" i="3"/>
  <c r="S864" i="3"/>
  <c r="S865" i="3"/>
  <c r="S866" i="3"/>
  <c r="S867" i="3"/>
  <c r="S868" i="3"/>
  <c r="S869" i="3"/>
  <c r="S870" i="3"/>
  <c r="S871" i="3"/>
  <c r="S872" i="3"/>
  <c r="S873" i="3"/>
  <c r="S874" i="3"/>
  <c r="S875" i="3"/>
  <c r="S876" i="3"/>
  <c r="S877" i="3"/>
  <c r="S878" i="3"/>
  <c r="S879" i="3"/>
  <c r="S880" i="3"/>
  <c r="S881" i="3"/>
  <c r="S882" i="3"/>
  <c r="S883" i="3"/>
  <c r="S884" i="3"/>
  <c r="S885" i="3"/>
  <c r="S886" i="3"/>
  <c r="S887" i="3"/>
  <c r="S888" i="3"/>
  <c r="S889" i="3"/>
  <c r="S890" i="3"/>
  <c r="S892" i="3"/>
  <c r="S893" i="3"/>
  <c r="S894" i="3"/>
  <c r="S895" i="3"/>
  <c r="S896" i="3"/>
  <c r="S897" i="3"/>
  <c r="S898" i="3"/>
  <c r="S899" i="3"/>
  <c r="S900" i="3"/>
  <c r="S901" i="3"/>
  <c r="S902" i="3"/>
  <c r="S903" i="3"/>
  <c r="S904" i="3"/>
  <c r="S905" i="3"/>
  <c r="S906" i="3"/>
  <c r="S907" i="3"/>
  <c r="S908" i="3"/>
  <c r="S909" i="3"/>
  <c r="S910" i="3"/>
  <c r="S911" i="3"/>
  <c r="S912" i="3"/>
  <c r="S913" i="3"/>
  <c r="S914" i="3"/>
  <c r="S915" i="3"/>
  <c r="S916" i="3"/>
  <c r="S2" i="3"/>
  <c r="Q875" i="3"/>
  <c r="W875" i="3" s="1"/>
  <c r="Q3" i="3"/>
  <c r="W3" i="3" s="1"/>
  <c r="Q4" i="3"/>
  <c r="W4" i="3" s="1"/>
  <c r="Q5" i="3"/>
  <c r="W5" i="3" s="1"/>
  <c r="Q6" i="3"/>
  <c r="W6" i="3" s="1"/>
  <c r="Q7" i="3"/>
  <c r="W7" i="3" s="1"/>
  <c r="Q8" i="3"/>
  <c r="W8" i="3" s="1"/>
  <c r="Q9" i="3"/>
  <c r="W9" i="3" s="1"/>
  <c r="Q10" i="3"/>
  <c r="W10" i="3" s="1"/>
  <c r="Q11" i="3"/>
  <c r="W11" i="3" s="1"/>
  <c r="Q12" i="3"/>
  <c r="W12" i="3" s="1"/>
  <c r="Q13" i="3"/>
  <c r="W13" i="3" s="1"/>
  <c r="Q14" i="3"/>
  <c r="W14" i="3" s="1"/>
  <c r="Q15" i="3"/>
  <c r="W15" i="3" s="1"/>
  <c r="Q16" i="3"/>
  <c r="W16" i="3" s="1"/>
  <c r="Q17" i="3"/>
  <c r="W17" i="3" s="1"/>
  <c r="Q18" i="3"/>
  <c r="W18" i="3" s="1"/>
  <c r="Q19" i="3"/>
  <c r="W19" i="3" s="1"/>
  <c r="Q20" i="3"/>
  <c r="W20" i="3" s="1"/>
  <c r="Q21" i="3"/>
  <c r="W21" i="3" s="1"/>
  <c r="Q22" i="3"/>
  <c r="W22" i="3" s="1"/>
  <c r="Q23" i="3"/>
  <c r="W23" i="3" s="1"/>
  <c r="Q24" i="3"/>
  <c r="W24" i="3" s="1"/>
  <c r="Q25" i="3"/>
  <c r="W25" i="3" s="1"/>
  <c r="Q26" i="3"/>
  <c r="W26" i="3" s="1"/>
  <c r="Q27" i="3"/>
  <c r="W27" i="3" s="1"/>
  <c r="Q28" i="3"/>
  <c r="W28" i="3" s="1"/>
  <c r="Q29" i="3"/>
  <c r="W29" i="3" s="1"/>
  <c r="Q30" i="3"/>
  <c r="W30" i="3" s="1"/>
  <c r="Q31" i="3"/>
  <c r="W31" i="3" s="1"/>
  <c r="Q32" i="3"/>
  <c r="W32" i="3" s="1"/>
  <c r="Q33" i="3"/>
  <c r="W33" i="3" s="1"/>
  <c r="Q34" i="3"/>
  <c r="W34" i="3" s="1"/>
  <c r="Q35" i="3"/>
  <c r="W35" i="3" s="1"/>
  <c r="Q36" i="3"/>
  <c r="W36" i="3" s="1"/>
  <c r="Q37" i="3"/>
  <c r="W37" i="3" s="1"/>
  <c r="Q38" i="3"/>
  <c r="W38" i="3" s="1"/>
  <c r="Q39" i="3"/>
  <c r="W39" i="3" s="1"/>
  <c r="Q40" i="3"/>
  <c r="W40" i="3" s="1"/>
  <c r="Q41" i="3"/>
  <c r="W41" i="3" s="1"/>
  <c r="Q42" i="3"/>
  <c r="W42" i="3" s="1"/>
  <c r="Q43" i="3"/>
  <c r="W43" i="3" s="1"/>
  <c r="Q44" i="3"/>
  <c r="W44" i="3" s="1"/>
  <c r="Q45" i="3"/>
  <c r="W45" i="3" s="1"/>
  <c r="Q46" i="3"/>
  <c r="W46" i="3" s="1"/>
  <c r="Q47" i="3"/>
  <c r="W47" i="3" s="1"/>
  <c r="Q48" i="3"/>
  <c r="W48" i="3" s="1"/>
  <c r="Q49" i="3"/>
  <c r="W49" i="3" s="1"/>
  <c r="Q50" i="3"/>
  <c r="W50" i="3" s="1"/>
  <c r="Q51" i="3"/>
  <c r="W51" i="3" s="1"/>
  <c r="Q52" i="3"/>
  <c r="W52" i="3" s="1"/>
  <c r="Q53" i="3"/>
  <c r="W53" i="3" s="1"/>
  <c r="Q54" i="3"/>
  <c r="W54" i="3" s="1"/>
  <c r="Q55" i="3"/>
  <c r="W55" i="3" s="1"/>
  <c r="Q56" i="3"/>
  <c r="W56" i="3" s="1"/>
  <c r="Q57" i="3"/>
  <c r="W57" i="3" s="1"/>
  <c r="Q58" i="3"/>
  <c r="W58" i="3" s="1"/>
  <c r="Q59" i="3"/>
  <c r="W59" i="3" s="1"/>
  <c r="Q60" i="3"/>
  <c r="W60" i="3" s="1"/>
  <c r="Q61" i="3"/>
  <c r="W61" i="3" s="1"/>
  <c r="Q62" i="3"/>
  <c r="W62" i="3" s="1"/>
  <c r="Q63" i="3"/>
  <c r="W63" i="3" s="1"/>
  <c r="Q64" i="3"/>
  <c r="W64" i="3" s="1"/>
  <c r="Q65" i="3"/>
  <c r="W65" i="3" s="1"/>
  <c r="Q66" i="3"/>
  <c r="W66" i="3" s="1"/>
  <c r="Q67" i="3"/>
  <c r="W67" i="3" s="1"/>
  <c r="Q68" i="3"/>
  <c r="W68" i="3" s="1"/>
  <c r="Q69" i="3"/>
  <c r="W69" i="3" s="1"/>
  <c r="Q70" i="3"/>
  <c r="W70" i="3" s="1"/>
  <c r="Q71" i="3"/>
  <c r="W71" i="3" s="1"/>
  <c r="Q72" i="3"/>
  <c r="W72" i="3" s="1"/>
  <c r="Q73" i="3"/>
  <c r="W73" i="3" s="1"/>
  <c r="Q74" i="3"/>
  <c r="W74" i="3" s="1"/>
  <c r="Q75" i="3"/>
  <c r="W75" i="3" s="1"/>
  <c r="Q76" i="3"/>
  <c r="W76" i="3" s="1"/>
  <c r="Q77" i="3"/>
  <c r="W77" i="3" s="1"/>
  <c r="Q78" i="3"/>
  <c r="W78" i="3" s="1"/>
  <c r="Q79" i="3"/>
  <c r="W79" i="3" s="1"/>
  <c r="Q80" i="3"/>
  <c r="W80" i="3" s="1"/>
  <c r="Q81" i="3"/>
  <c r="W81" i="3" s="1"/>
  <c r="Q82" i="3"/>
  <c r="W82" i="3" s="1"/>
  <c r="Q83" i="3"/>
  <c r="W83" i="3" s="1"/>
  <c r="Q84" i="3"/>
  <c r="W84" i="3" s="1"/>
  <c r="Q85" i="3"/>
  <c r="W85" i="3" s="1"/>
  <c r="Q86" i="3"/>
  <c r="W86" i="3" s="1"/>
  <c r="Q87" i="3"/>
  <c r="W87" i="3" s="1"/>
  <c r="Q88" i="3"/>
  <c r="W88" i="3" s="1"/>
  <c r="Q89" i="3"/>
  <c r="W89" i="3" s="1"/>
  <c r="Q90" i="3"/>
  <c r="W90" i="3" s="1"/>
  <c r="Q91" i="3"/>
  <c r="W91" i="3" s="1"/>
  <c r="Q92" i="3"/>
  <c r="W92" i="3" s="1"/>
  <c r="Q93" i="3"/>
  <c r="W93" i="3" s="1"/>
  <c r="Q94" i="3"/>
  <c r="W94" i="3" s="1"/>
  <c r="Q95" i="3"/>
  <c r="W95" i="3" s="1"/>
  <c r="Q96" i="3"/>
  <c r="W96" i="3" s="1"/>
  <c r="Q97" i="3"/>
  <c r="W97" i="3" s="1"/>
  <c r="Q98" i="3"/>
  <c r="W98" i="3" s="1"/>
  <c r="Q99" i="3"/>
  <c r="W99" i="3" s="1"/>
  <c r="Q100" i="3"/>
  <c r="W100" i="3" s="1"/>
  <c r="Q101" i="3"/>
  <c r="W101" i="3" s="1"/>
  <c r="Q102" i="3"/>
  <c r="W102" i="3" s="1"/>
  <c r="Q103" i="3"/>
  <c r="W103" i="3" s="1"/>
  <c r="Q104" i="3"/>
  <c r="W104" i="3" s="1"/>
  <c r="Q105" i="3"/>
  <c r="W105" i="3" s="1"/>
  <c r="Q106" i="3"/>
  <c r="W106" i="3" s="1"/>
  <c r="Q107" i="3"/>
  <c r="W107" i="3" s="1"/>
  <c r="Q108" i="3"/>
  <c r="W108" i="3" s="1"/>
  <c r="Q109" i="3"/>
  <c r="W109" i="3" s="1"/>
  <c r="Q110" i="3"/>
  <c r="W110" i="3" s="1"/>
  <c r="Q111" i="3"/>
  <c r="W111" i="3" s="1"/>
  <c r="Q112" i="3"/>
  <c r="W112" i="3" s="1"/>
  <c r="Q113" i="3"/>
  <c r="W113" i="3" s="1"/>
  <c r="Q114" i="3"/>
  <c r="W114" i="3" s="1"/>
  <c r="Q115" i="3"/>
  <c r="W115" i="3" s="1"/>
  <c r="Q116" i="3"/>
  <c r="W116" i="3" s="1"/>
  <c r="Q117" i="3"/>
  <c r="W117" i="3" s="1"/>
  <c r="Q118" i="3"/>
  <c r="W118" i="3" s="1"/>
  <c r="Q119" i="3"/>
  <c r="W119" i="3" s="1"/>
  <c r="Q120" i="3"/>
  <c r="W120" i="3" s="1"/>
  <c r="Q121" i="3"/>
  <c r="W121" i="3" s="1"/>
  <c r="Q122" i="3"/>
  <c r="W122" i="3" s="1"/>
  <c r="Q123" i="3"/>
  <c r="W123" i="3" s="1"/>
  <c r="Q124" i="3"/>
  <c r="W124" i="3" s="1"/>
  <c r="Q125" i="3"/>
  <c r="W125" i="3" s="1"/>
  <c r="Q126" i="3"/>
  <c r="W126" i="3" s="1"/>
  <c r="Q127" i="3"/>
  <c r="W127" i="3" s="1"/>
  <c r="Q128" i="3"/>
  <c r="W128" i="3" s="1"/>
  <c r="Q129" i="3"/>
  <c r="W129" i="3" s="1"/>
  <c r="Q130" i="3"/>
  <c r="W130" i="3" s="1"/>
  <c r="Q131" i="3"/>
  <c r="W131" i="3" s="1"/>
  <c r="Q132" i="3"/>
  <c r="W132" i="3" s="1"/>
  <c r="Q133" i="3"/>
  <c r="W133" i="3" s="1"/>
  <c r="Q134" i="3"/>
  <c r="W134" i="3" s="1"/>
  <c r="Q135" i="3"/>
  <c r="W135" i="3" s="1"/>
  <c r="Q136" i="3"/>
  <c r="W136" i="3" s="1"/>
  <c r="Q137" i="3"/>
  <c r="W137" i="3" s="1"/>
  <c r="Q138" i="3"/>
  <c r="W138" i="3" s="1"/>
  <c r="Q139" i="3"/>
  <c r="W139" i="3" s="1"/>
  <c r="Q140" i="3"/>
  <c r="W140" i="3" s="1"/>
  <c r="Q141" i="3"/>
  <c r="W141" i="3" s="1"/>
  <c r="Q142" i="3"/>
  <c r="W142" i="3" s="1"/>
  <c r="Q143" i="3"/>
  <c r="W143" i="3" s="1"/>
  <c r="Q144" i="3"/>
  <c r="W144" i="3" s="1"/>
  <c r="Q145" i="3"/>
  <c r="W145" i="3" s="1"/>
  <c r="Q146" i="3"/>
  <c r="W146" i="3" s="1"/>
  <c r="Q147" i="3"/>
  <c r="W147" i="3" s="1"/>
  <c r="Q148" i="3"/>
  <c r="W148" i="3" s="1"/>
  <c r="Q149" i="3"/>
  <c r="W149" i="3" s="1"/>
  <c r="Q150" i="3"/>
  <c r="W150" i="3" s="1"/>
  <c r="Q151" i="3"/>
  <c r="W151" i="3" s="1"/>
  <c r="Q152" i="3"/>
  <c r="W152" i="3" s="1"/>
  <c r="Q153" i="3"/>
  <c r="W153" i="3" s="1"/>
  <c r="Q154" i="3"/>
  <c r="W154" i="3" s="1"/>
  <c r="Q155" i="3"/>
  <c r="W155" i="3" s="1"/>
  <c r="Q156" i="3"/>
  <c r="W156" i="3" s="1"/>
  <c r="Q157" i="3"/>
  <c r="W157" i="3" s="1"/>
  <c r="Q158" i="3"/>
  <c r="W158" i="3" s="1"/>
  <c r="Q159" i="3"/>
  <c r="W159" i="3" s="1"/>
  <c r="Q160" i="3"/>
  <c r="W160" i="3" s="1"/>
  <c r="Q161" i="3"/>
  <c r="W161" i="3" s="1"/>
  <c r="Q162" i="3"/>
  <c r="W162" i="3" s="1"/>
  <c r="Q163" i="3"/>
  <c r="W163" i="3" s="1"/>
  <c r="Q164" i="3"/>
  <c r="W164" i="3" s="1"/>
  <c r="Q165" i="3"/>
  <c r="W165" i="3" s="1"/>
  <c r="Q166" i="3"/>
  <c r="W166" i="3" s="1"/>
  <c r="Q167" i="3"/>
  <c r="W167" i="3" s="1"/>
  <c r="Q168" i="3"/>
  <c r="W168" i="3" s="1"/>
  <c r="Q169" i="3"/>
  <c r="W169" i="3" s="1"/>
  <c r="Q170" i="3"/>
  <c r="W170" i="3" s="1"/>
  <c r="Q171" i="3"/>
  <c r="W171" i="3" s="1"/>
  <c r="Q172" i="3"/>
  <c r="W172" i="3" s="1"/>
  <c r="Q173" i="3"/>
  <c r="W173" i="3" s="1"/>
  <c r="Q174" i="3"/>
  <c r="W174" i="3" s="1"/>
  <c r="Q175" i="3"/>
  <c r="W175" i="3" s="1"/>
  <c r="Q176" i="3"/>
  <c r="W176" i="3" s="1"/>
  <c r="Q177" i="3"/>
  <c r="W177" i="3" s="1"/>
  <c r="Q178" i="3"/>
  <c r="W178" i="3" s="1"/>
  <c r="Q179" i="3"/>
  <c r="W179" i="3" s="1"/>
  <c r="Q180" i="3"/>
  <c r="W180" i="3" s="1"/>
  <c r="Q181" i="3"/>
  <c r="W181" i="3" s="1"/>
  <c r="Q182" i="3"/>
  <c r="W182" i="3" s="1"/>
  <c r="Q183" i="3"/>
  <c r="W183" i="3" s="1"/>
  <c r="Q184" i="3"/>
  <c r="W184" i="3" s="1"/>
  <c r="Q185" i="3"/>
  <c r="W185" i="3" s="1"/>
  <c r="Q186" i="3"/>
  <c r="W186" i="3" s="1"/>
  <c r="Q187" i="3"/>
  <c r="W187" i="3" s="1"/>
  <c r="Q188" i="3"/>
  <c r="W188" i="3" s="1"/>
  <c r="Q189" i="3"/>
  <c r="W189" i="3" s="1"/>
  <c r="Q190" i="3"/>
  <c r="W190" i="3" s="1"/>
  <c r="Q191" i="3"/>
  <c r="W191" i="3" s="1"/>
  <c r="Q192" i="3"/>
  <c r="W192" i="3" s="1"/>
  <c r="Q193" i="3"/>
  <c r="W193" i="3" s="1"/>
  <c r="Q194" i="3"/>
  <c r="W194" i="3" s="1"/>
  <c r="Q195" i="3"/>
  <c r="W195" i="3" s="1"/>
  <c r="Q196" i="3"/>
  <c r="W196" i="3" s="1"/>
  <c r="Q197" i="3"/>
  <c r="W197" i="3" s="1"/>
  <c r="Q198" i="3"/>
  <c r="W198" i="3" s="1"/>
  <c r="Q199" i="3"/>
  <c r="W199" i="3" s="1"/>
  <c r="Q200" i="3"/>
  <c r="W200" i="3" s="1"/>
  <c r="Q201" i="3"/>
  <c r="W201" i="3" s="1"/>
  <c r="Q202" i="3"/>
  <c r="W202" i="3" s="1"/>
  <c r="Q203" i="3"/>
  <c r="W203" i="3" s="1"/>
  <c r="Q204" i="3"/>
  <c r="W204" i="3" s="1"/>
  <c r="Q205" i="3"/>
  <c r="W205" i="3" s="1"/>
  <c r="Q206" i="3"/>
  <c r="W206" i="3" s="1"/>
  <c r="Q207" i="3"/>
  <c r="W207" i="3" s="1"/>
  <c r="Q208" i="3"/>
  <c r="W208" i="3" s="1"/>
  <c r="Q209" i="3"/>
  <c r="W209" i="3" s="1"/>
  <c r="Q210" i="3"/>
  <c r="W210" i="3" s="1"/>
  <c r="Q211" i="3"/>
  <c r="W211" i="3" s="1"/>
  <c r="Q212" i="3"/>
  <c r="W212" i="3" s="1"/>
  <c r="Q213" i="3"/>
  <c r="W213" i="3" s="1"/>
  <c r="Q214" i="3"/>
  <c r="W214" i="3" s="1"/>
  <c r="Q215" i="3"/>
  <c r="W215" i="3" s="1"/>
  <c r="Q216" i="3"/>
  <c r="W216" i="3" s="1"/>
  <c r="Q217" i="3"/>
  <c r="W217" i="3" s="1"/>
  <c r="Q218" i="3"/>
  <c r="W218" i="3" s="1"/>
  <c r="Q219" i="3"/>
  <c r="W219" i="3" s="1"/>
  <c r="Q220" i="3"/>
  <c r="W220" i="3" s="1"/>
  <c r="Q221" i="3"/>
  <c r="W221" i="3" s="1"/>
  <c r="Q222" i="3"/>
  <c r="W222" i="3" s="1"/>
  <c r="Q223" i="3"/>
  <c r="W223" i="3" s="1"/>
  <c r="Q224" i="3"/>
  <c r="W224" i="3" s="1"/>
  <c r="Q225" i="3"/>
  <c r="W225" i="3" s="1"/>
  <c r="Q226" i="3"/>
  <c r="W226" i="3" s="1"/>
  <c r="Q227" i="3"/>
  <c r="W227" i="3" s="1"/>
  <c r="Q228" i="3"/>
  <c r="W228" i="3" s="1"/>
  <c r="Q229" i="3"/>
  <c r="W229" i="3" s="1"/>
  <c r="Q230" i="3"/>
  <c r="W230" i="3" s="1"/>
  <c r="Q231" i="3"/>
  <c r="W231" i="3" s="1"/>
  <c r="Q232" i="3"/>
  <c r="W232" i="3" s="1"/>
  <c r="Q233" i="3"/>
  <c r="W233" i="3" s="1"/>
  <c r="Q234" i="3"/>
  <c r="W234" i="3" s="1"/>
  <c r="Q235" i="3"/>
  <c r="W235" i="3" s="1"/>
  <c r="Q236" i="3"/>
  <c r="W236" i="3" s="1"/>
  <c r="Q237" i="3"/>
  <c r="W237" i="3" s="1"/>
  <c r="Q238" i="3"/>
  <c r="W238" i="3" s="1"/>
  <c r="Q239" i="3"/>
  <c r="W239" i="3" s="1"/>
  <c r="Q240" i="3"/>
  <c r="W240" i="3" s="1"/>
  <c r="Q241" i="3"/>
  <c r="W241" i="3" s="1"/>
  <c r="Q242" i="3"/>
  <c r="W242" i="3" s="1"/>
  <c r="Q243" i="3"/>
  <c r="W243" i="3" s="1"/>
  <c r="Q244" i="3"/>
  <c r="W244" i="3" s="1"/>
  <c r="Q245" i="3"/>
  <c r="W245" i="3" s="1"/>
  <c r="Q246" i="3"/>
  <c r="W246" i="3" s="1"/>
  <c r="Q247" i="3"/>
  <c r="W247" i="3" s="1"/>
  <c r="Q248" i="3"/>
  <c r="W248" i="3" s="1"/>
  <c r="Q249" i="3"/>
  <c r="W249" i="3" s="1"/>
  <c r="Q250" i="3"/>
  <c r="W250" i="3" s="1"/>
  <c r="Q251" i="3"/>
  <c r="W251" i="3" s="1"/>
  <c r="Q252" i="3"/>
  <c r="W252" i="3" s="1"/>
  <c r="Q253" i="3"/>
  <c r="W253" i="3" s="1"/>
  <c r="Q254" i="3"/>
  <c r="W254" i="3" s="1"/>
  <c r="Q255" i="3"/>
  <c r="W255" i="3" s="1"/>
  <c r="Q256" i="3"/>
  <c r="W256" i="3" s="1"/>
  <c r="Q257" i="3"/>
  <c r="W257" i="3" s="1"/>
  <c r="Q258" i="3"/>
  <c r="W258" i="3" s="1"/>
  <c r="Q259" i="3"/>
  <c r="W259" i="3" s="1"/>
  <c r="Q260" i="3"/>
  <c r="W260" i="3" s="1"/>
  <c r="Q261" i="3"/>
  <c r="W261" i="3" s="1"/>
  <c r="Q262" i="3"/>
  <c r="W262" i="3" s="1"/>
  <c r="Q263" i="3"/>
  <c r="W263" i="3" s="1"/>
  <c r="Q264" i="3"/>
  <c r="W264" i="3" s="1"/>
  <c r="Q265" i="3"/>
  <c r="W265" i="3" s="1"/>
  <c r="Q266" i="3"/>
  <c r="W266" i="3" s="1"/>
  <c r="Q267" i="3"/>
  <c r="W267" i="3" s="1"/>
  <c r="Q268" i="3"/>
  <c r="W268" i="3" s="1"/>
  <c r="Q269" i="3"/>
  <c r="W269" i="3" s="1"/>
  <c r="Q270" i="3"/>
  <c r="W270" i="3" s="1"/>
  <c r="Q271" i="3"/>
  <c r="W271" i="3" s="1"/>
  <c r="Q272" i="3"/>
  <c r="W272" i="3" s="1"/>
  <c r="Q273" i="3"/>
  <c r="W273" i="3" s="1"/>
  <c r="Q274" i="3"/>
  <c r="W274" i="3" s="1"/>
  <c r="Q275" i="3"/>
  <c r="W275" i="3" s="1"/>
  <c r="Q276" i="3"/>
  <c r="W276" i="3" s="1"/>
  <c r="Q277" i="3"/>
  <c r="W277" i="3" s="1"/>
  <c r="Q278" i="3"/>
  <c r="W278" i="3" s="1"/>
  <c r="Q279" i="3"/>
  <c r="W279" i="3" s="1"/>
  <c r="Q280" i="3"/>
  <c r="W280" i="3" s="1"/>
  <c r="Q281" i="3"/>
  <c r="W281" i="3" s="1"/>
  <c r="Q282" i="3"/>
  <c r="W282" i="3" s="1"/>
  <c r="Q283" i="3"/>
  <c r="W283" i="3" s="1"/>
  <c r="Q284" i="3"/>
  <c r="W284" i="3" s="1"/>
  <c r="Q285" i="3"/>
  <c r="W285" i="3" s="1"/>
  <c r="Q286" i="3"/>
  <c r="W286" i="3" s="1"/>
  <c r="Q287" i="3"/>
  <c r="W287" i="3" s="1"/>
  <c r="Q288" i="3"/>
  <c r="W288" i="3" s="1"/>
  <c r="Q289" i="3"/>
  <c r="W289" i="3" s="1"/>
  <c r="Q290" i="3"/>
  <c r="W290" i="3" s="1"/>
  <c r="Q291" i="3"/>
  <c r="W291" i="3" s="1"/>
  <c r="Q292" i="3"/>
  <c r="W292" i="3" s="1"/>
  <c r="Q293" i="3"/>
  <c r="W293" i="3" s="1"/>
  <c r="Q294" i="3"/>
  <c r="W294" i="3" s="1"/>
  <c r="Q295" i="3"/>
  <c r="W295" i="3" s="1"/>
  <c r="Q296" i="3"/>
  <c r="W296" i="3" s="1"/>
  <c r="Q297" i="3"/>
  <c r="W297" i="3" s="1"/>
  <c r="Q298" i="3"/>
  <c r="W298" i="3" s="1"/>
  <c r="Q299" i="3"/>
  <c r="W299" i="3" s="1"/>
  <c r="Q300" i="3"/>
  <c r="W300" i="3" s="1"/>
  <c r="Q301" i="3"/>
  <c r="W301" i="3" s="1"/>
  <c r="Q302" i="3"/>
  <c r="W302" i="3" s="1"/>
  <c r="Q303" i="3"/>
  <c r="W303" i="3" s="1"/>
  <c r="Q304" i="3"/>
  <c r="W304" i="3" s="1"/>
  <c r="Q305" i="3"/>
  <c r="W305" i="3" s="1"/>
  <c r="Q306" i="3"/>
  <c r="W306" i="3" s="1"/>
  <c r="Q307" i="3"/>
  <c r="W307" i="3" s="1"/>
  <c r="Q308" i="3"/>
  <c r="W308" i="3" s="1"/>
  <c r="Q309" i="3"/>
  <c r="W309" i="3" s="1"/>
  <c r="Q310" i="3"/>
  <c r="W310" i="3" s="1"/>
  <c r="Q311" i="3"/>
  <c r="W311" i="3" s="1"/>
  <c r="Q312" i="3"/>
  <c r="W312" i="3" s="1"/>
  <c r="Q313" i="3"/>
  <c r="W313" i="3" s="1"/>
  <c r="Q314" i="3"/>
  <c r="W314" i="3" s="1"/>
  <c r="Q315" i="3"/>
  <c r="W315" i="3" s="1"/>
  <c r="Q316" i="3"/>
  <c r="W316" i="3" s="1"/>
  <c r="Q317" i="3"/>
  <c r="W317" i="3" s="1"/>
  <c r="Q318" i="3"/>
  <c r="W318" i="3" s="1"/>
  <c r="Q319" i="3"/>
  <c r="W319" i="3" s="1"/>
  <c r="Q320" i="3"/>
  <c r="W320" i="3" s="1"/>
  <c r="Q321" i="3"/>
  <c r="W321" i="3" s="1"/>
  <c r="Q322" i="3"/>
  <c r="W322" i="3" s="1"/>
  <c r="Q323" i="3"/>
  <c r="W323" i="3" s="1"/>
  <c r="Q324" i="3"/>
  <c r="W324" i="3" s="1"/>
  <c r="Q325" i="3"/>
  <c r="W325" i="3" s="1"/>
  <c r="Q326" i="3"/>
  <c r="W326" i="3" s="1"/>
  <c r="Q327" i="3"/>
  <c r="W327" i="3" s="1"/>
  <c r="Q328" i="3"/>
  <c r="W328" i="3" s="1"/>
  <c r="Q329" i="3"/>
  <c r="W329" i="3" s="1"/>
  <c r="Q330" i="3"/>
  <c r="W330" i="3" s="1"/>
  <c r="Q331" i="3"/>
  <c r="W331" i="3" s="1"/>
  <c r="Q332" i="3"/>
  <c r="W332" i="3" s="1"/>
  <c r="Q333" i="3"/>
  <c r="W333" i="3" s="1"/>
  <c r="Q334" i="3"/>
  <c r="W334" i="3" s="1"/>
  <c r="Q335" i="3"/>
  <c r="W335" i="3" s="1"/>
  <c r="Q336" i="3"/>
  <c r="W336" i="3" s="1"/>
  <c r="Q337" i="3"/>
  <c r="W337" i="3" s="1"/>
  <c r="Q338" i="3"/>
  <c r="W338" i="3" s="1"/>
  <c r="Q339" i="3"/>
  <c r="W339" i="3" s="1"/>
  <c r="Q340" i="3"/>
  <c r="W340" i="3" s="1"/>
  <c r="Q341" i="3"/>
  <c r="W341" i="3" s="1"/>
  <c r="Q342" i="3"/>
  <c r="W342" i="3" s="1"/>
  <c r="Q343" i="3"/>
  <c r="W343" i="3" s="1"/>
  <c r="Q344" i="3"/>
  <c r="W344" i="3" s="1"/>
  <c r="Q345" i="3"/>
  <c r="W345" i="3" s="1"/>
  <c r="Q346" i="3"/>
  <c r="W346" i="3" s="1"/>
  <c r="Q347" i="3"/>
  <c r="W347" i="3" s="1"/>
  <c r="Q348" i="3"/>
  <c r="W348" i="3" s="1"/>
  <c r="Q349" i="3"/>
  <c r="W349" i="3" s="1"/>
  <c r="Q350" i="3"/>
  <c r="W350" i="3" s="1"/>
  <c r="Q351" i="3"/>
  <c r="W351" i="3" s="1"/>
  <c r="Q352" i="3"/>
  <c r="W352" i="3" s="1"/>
  <c r="Q353" i="3"/>
  <c r="W353" i="3" s="1"/>
  <c r="Q354" i="3"/>
  <c r="W354" i="3" s="1"/>
  <c r="Q355" i="3"/>
  <c r="W355" i="3" s="1"/>
  <c r="Q356" i="3"/>
  <c r="W356" i="3" s="1"/>
  <c r="Q357" i="3"/>
  <c r="W357" i="3" s="1"/>
  <c r="Q358" i="3"/>
  <c r="W358" i="3" s="1"/>
  <c r="Q359" i="3"/>
  <c r="W359" i="3" s="1"/>
  <c r="Q360" i="3"/>
  <c r="W360" i="3" s="1"/>
  <c r="Q361" i="3"/>
  <c r="W361" i="3" s="1"/>
  <c r="Q362" i="3"/>
  <c r="W362" i="3" s="1"/>
  <c r="Q363" i="3"/>
  <c r="W363" i="3" s="1"/>
  <c r="Q364" i="3"/>
  <c r="W364" i="3" s="1"/>
  <c r="Q365" i="3"/>
  <c r="W365" i="3" s="1"/>
  <c r="Q366" i="3"/>
  <c r="W366" i="3" s="1"/>
  <c r="Q367" i="3"/>
  <c r="W367" i="3" s="1"/>
  <c r="Q368" i="3"/>
  <c r="W368" i="3" s="1"/>
  <c r="Q369" i="3"/>
  <c r="W369" i="3" s="1"/>
  <c r="Q370" i="3"/>
  <c r="W370" i="3" s="1"/>
  <c r="Q371" i="3"/>
  <c r="W371" i="3" s="1"/>
  <c r="Q372" i="3"/>
  <c r="W372" i="3" s="1"/>
  <c r="Q373" i="3"/>
  <c r="W373" i="3" s="1"/>
  <c r="Q374" i="3"/>
  <c r="W374" i="3" s="1"/>
  <c r="Q375" i="3"/>
  <c r="W375" i="3" s="1"/>
  <c r="Q376" i="3"/>
  <c r="W376" i="3" s="1"/>
  <c r="Q377" i="3"/>
  <c r="W377" i="3" s="1"/>
  <c r="Q378" i="3"/>
  <c r="W378" i="3" s="1"/>
  <c r="Q379" i="3"/>
  <c r="W379" i="3" s="1"/>
  <c r="Q380" i="3"/>
  <c r="W380" i="3" s="1"/>
  <c r="Q381" i="3"/>
  <c r="W381" i="3" s="1"/>
  <c r="Q382" i="3"/>
  <c r="W382" i="3" s="1"/>
  <c r="Q383" i="3"/>
  <c r="W383" i="3" s="1"/>
  <c r="Q384" i="3"/>
  <c r="W384" i="3" s="1"/>
  <c r="Q385" i="3"/>
  <c r="W385" i="3" s="1"/>
  <c r="Q386" i="3"/>
  <c r="W386" i="3" s="1"/>
  <c r="Q387" i="3"/>
  <c r="W387" i="3" s="1"/>
  <c r="Q388" i="3"/>
  <c r="W388" i="3" s="1"/>
  <c r="Q389" i="3"/>
  <c r="W389" i="3" s="1"/>
  <c r="Q390" i="3"/>
  <c r="W390" i="3" s="1"/>
  <c r="Q391" i="3"/>
  <c r="W391" i="3" s="1"/>
  <c r="Q392" i="3"/>
  <c r="W392" i="3" s="1"/>
  <c r="Q393" i="3"/>
  <c r="W393" i="3" s="1"/>
  <c r="Q394" i="3"/>
  <c r="W394" i="3" s="1"/>
  <c r="Q395" i="3"/>
  <c r="W395" i="3" s="1"/>
  <c r="Q396" i="3"/>
  <c r="W396" i="3" s="1"/>
  <c r="Q397" i="3"/>
  <c r="W397" i="3" s="1"/>
  <c r="Q398" i="3"/>
  <c r="W398" i="3" s="1"/>
  <c r="Q399" i="3"/>
  <c r="W399" i="3" s="1"/>
  <c r="Q400" i="3"/>
  <c r="W400" i="3" s="1"/>
  <c r="Q401" i="3"/>
  <c r="W401" i="3" s="1"/>
  <c r="Q402" i="3"/>
  <c r="W402" i="3" s="1"/>
  <c r="Q403" i="3"/>
  <c r="W403" i="3" s="1"/>
  <c r="Q404" i="3"/>
  <c r="W404" i="3" s="1"/>
  <c r="Q405" i="3"/>
  <c r="W405" i="3" s="1"/>
  <c r="Q406" i="3"/>
  <c r="W406" i="3" s="1"/>
  <c r="Q407" i="3"/>
  <c r="W407" i="3" s="1"/>
  <c r="Q408" i="3"/>
  <c r="W408" i="3" s="1"/>
  <c r="Q409" i="3"/>
  <c r="W409" i="3" s="1"/>
  <c r="Q410" i="3"/>
  <c r="W410" i="3" s="1"/>
  <c r="Q411" i="3"/>
  <c r="W411" i="3" s="1"/>
  <c r="Q412" i="3"/>
  <c r="W412" i="3" s="1"/>
  <c r="Q413" i="3"/>
  <c r="W413" i="3" s="1"/>
  <c r="Q414" i="3"/>
  <c r="W414" i="3" s="1"/>
  <c r="Q415" i="3"/>
  <c r="W415" i="3" s="1"/>
  <c r="Q416" i="3"/>
  <c r="W416" i="3" s="1"/>
  <c r="Q417" i="3"/>
  <c r="W417" i="3" s="1"/>
  <c r="Q418" i="3"/>
  <c r="W418" i="3" s="1"/>
  <c r="Q419" i="3"/>
  <c r="W419" i="3" s="1"/>
  <c r="Q420" i="3"/>
  <c r="W420" i="3" s="1"/>
  <c r="Q421" i="3"/>
  <c r="W421" i="3" s="1"/>
  <c r="Q422" i="3"/>
  <c r="W422" i="3" s="1"/>
  <c r="Q423" i="3"/>
  <c r="W423" i="3" s="1"/>
  <c r="Q424" i="3"/>
  <c r="W424" i="3" s="1"/>
  <c r="Q425" i="3"/>
  <c r="W425" i="3" s="1"/>
  <c r="Q426" i="3"/>
  <c r="W426" i="3" s="1"/>
  <c r="Q427" i="3"/>
  <c r="W427" i="3" s="1"/>
  <c r="Q428" i="3"/>
  <c r="W428" i="3" s="1"/>
  <c r="Q429" i="3"/>
  <c r="W429" i="3" s="1"/>
  <c r="Q430" i="3"/>
  <c r="W430" i="3" s="1"/>
  <c r="Q431" i="3"/>
  <c r="W431" i="3" s="1"/>
  <c r="Q432" i="3"/>
  <c r="W432" i="3" s="1"/>
  <c r="Q433" i="3"/>
  <c r="W433" i="3" s="1"/>
  <c r="Q434" i="3"/>
  <c r="W434" i="3" s="1"/>
  <c r="Q435" i="3"/>
  <c r="W435" i="3" s="1"/>
  <c r="Q436" i="3"/>
  <c r="W436" i="3" s="1"/>
  <c r="Q437" i="3"/>
  <c r="W437" i="3" s="1"/>
  <c r="Q438" i="3"/>
  <c r="W438" i="3" s="1"/>
  <c r="Q439" i="3"/>
  <c r="W439" i="3" s="1"/>
  <c r="Q440" i="3"/>
  <c r="W440" i="3" s="1"/>
  <c r="Q441" i="3"/>
  <c r="W441" i="3" s="1"/>
  <c r="Q442" i="3"/>
  <c r="W442" i="3" s="1"/>
  <c r="Q443" i="3"/>
  <c r="W443" i="3" s="1"/>
  <c r="Q444" i="3"/>
  <c r="W444" i="3" s="1"/>
  <c r="Q445" i="3"/>
  <c r="W445" i="3" s="1"/>
  <c r="Q446" i="3"/>
  <c r="W446" i="3" s="1"/>
  <c r="Q447" i="3"/>
  <c r="W447" i="3" s="1"/>
  <c r="Q448" i="3"/>
  <c r="W448" i="3" s="1"/>
  <c r="Q449" i="3"/>
  <c r="W449" i="3" s="1"/>
  <c r="Q450" i="3"/>
  <c r="W450" i="3" s="1"/>
  <c r="Q451" i="3"/>
  <c r="W451" i="3" s="1"/>
  <c r="Q452" i="3"/>
  <c r="W452" i="3" s="1"/>
  <c r="Q453" i="3"/>
  <c r="W453" i="3" s="1"/>
  <c r="Q454" i="3"/>
  <c r="W454" i="3" s="1"/>
  <c r="Q455" i="3"/>
  <c r="W455" i="3" s="1"/>
  <c r="Q456" i="3"/>
  <c r="W456" i="3" s="1"/>
  <c r="Q457" i="3"/>
  <c r="W457" i="3" s="1"/>
  <c r="Q458" i="3"/>
  <c r="W458" i="3" s="1"/>
  <c r="Q459" i="3"/>
  <c r="W459" i="3" s="1"/>
  <c r="Q460" i="3"/>
  <c r="W460" i="3" s="1"/>
  <c r="Q461" i="3"/>
  <c r="W461" i="3" s="1"/>
  <c r="Q462" i="3"/>
  <c r="W462" i="3" s="1"/>
  <c r="Q463" i="3"/>
  <c r="W463" i="3" s="1"/>
  <c r="Q464" i="3"/>
  <c r="W464" i="3" s="1"/>
  <c r="Q465" i="3"/>
  <c r="W465" i="3" s="1"/>
  <c r="Q466" i="3"/>
  <c r="W466" i="3" s="1"/>
  <c r="Q467" i="3"/>
  <c r="W467" i="3" s="1"/>
  <c r="Q468" i="3"/>
  <c r="W468" i="3" s="1"/>
  <c r="Q469" i="3"/>
  <c r="W469" i="3" s="1"/>
  <c r="Q470" i="3"/>
  <c r="W470" i="3" s="1"/>
  <c r="Q471" i="3"/>
  <c r="W471" i="3" s="1"/>
  <c r="Q472" i="3"/>
  <c r="W472" i="3" s="1"/>
  <c r="Q473" i="3"/>
  <c r="W473" i="3" s="1"/>
  <c r="Q474" i="3"/>
  <c r="W474" i="3" s="1"/>
  <c r="Q475" i="3"/>
  <c r="W475" i="3" s="1"/>
  <c r="Q476" i="3"/>
  <c r="W476" i="3" s="1"/>
  <c r="Q477" i="3"/>
  <c r="W477" i="3" s="1"/>
  <c r="Q478" i="3"/>
  <c r="W478" i="3" s="1"/>
  <c r="Q479" i="3"/>
  <c r="W479" i="3" s="1"/>
  <c r="Q480" i="3"/>
  <c r="W480" i="3" s="1"/>
  <c r="Q481" i="3"/>
  <c r="W481" i="3" s="1"/>
  <c r="Q482" i="3"/>
  <c r="W482" i="3" s="1"/>
  <c r="Q483" i="3"/>
  <c r="W483" i="3" s="1"/>
  <c r="Q484" i="3"/>
  <c r="W484" i="3" s="1"/>
  <c r="Q485" i="3"/>
  <c r="W485" i="3" s="1"/>
  <c r="Q486" i="3"/>
  <c r="W486" i="3" s="1"/>
  <c r="Q487" i="3"/>
  <c r="W487" i="3" s="1"/>
  <c r="Q488" i="3"/>
  <c r="W488" i="3" s="1"/>
  <c r="Q489" i="3"/>
  <c r="W489" i="3" s="1"/>
  <c r="Q490" i="3"/>
  <c r="W490" i="3" s="1"/>
  <c r="Q491" i="3"/>
  <c r="W491" i="3" s="1"/>
  <c r="Q492" i="3"/>
  <c r="W492" i="3" s="1"/>
  <c r="Q493" i="3"/>
  <c r="W493" i="3" s="1"/>
  <c r="Q494" i="3"/>
  <c r="W494" i="3" s="1"/>
  <c r="Q495" i="3"/>
  <c r="W495" i="3" s="1"/>
  <c r="Q496" i="3"/>
  <c r="W496" i="3" s="1"/>
  <c r="Q497" i="3"/>
  <c r="W497" i="3" s="1"/>
  <c r="Q498" i="3"/>
  <c r="W498" i="3" s="1"/>
  <c r="Q499" i="3"/>
  <c r="W499" i="3" s="1"/>
  <c r="Q500" i="3"/>
  <c r="W500" i="3" s="1"/>
  <c r="Q501" i="3"/>
  <c r="W501" i="3" s="1"/>
  <c r="Q502" i="3"/>
  <c r="W502" i="3" s="1"/>
  <c r="Q503" i="3"/>
  <c r="W503" i="3" s="1"/>
  <c r="Q504" i="3"/>
  <c r="W504" i="3" s="1"/>
  <c r="Q505" i="3"/>
  <c r="W505" i="3" s="1"/>
  <c r="Q506" i="3"/>
  <c r="W506" i="3" s="1"/>
  <c r="Q507" i="3"/>
  <c r="W507" i="3" s="1"/>
  <c r="Q508" i="3"/>
  <c r="W508" i="3" s="1"/>
  <c r="Q509" i="3"/>
  <c r="W509" i="3" s="1"/>
  <c r="Q510" i="3"/>
  <c r="W510" i="3" s="1"/>
  <c r="Q511" i="3"/>
  <c r="W511" i="3" s="1"/>
  <c r="Q512" i="3"/>
  <c r="W512" i="3" s="1"/>
  <c r="Q513" i="3"/>
  <c r="W513" i="3" s="1"/>
  <c r="Q514" i="3"/>
  <c r="W514" i="3" s="1"/>
  <c r="Q515" i="3"/>
  <c r="W515" i="3" s="1"/>
  <c r="Q516" i="3"/>
  <c r="W516" i="3" s="1"/>
  <c r="Q517" i="3"/>
  <c r="W517" i="3" s="1"/>
  <c r="Q518" i="3"/>
  <c r="W518" i="3" s="1"/>
  <c r="Q519" i="3"/>
  <c r="W519" i="3" s="1"/>
  <c r="Q520" i="3"/>
  <c r="W520" i="3" s="1"/>
  <c r="Q521" i="3"/>
  <c r="W521" i="3" s="1"/>
  <c r="Q522" i="3"/>
  <c r="W522" i="3" s="1"/>
  <c r="Q523" i="3"/>
  <c r="W523" i="3" s="1"/>
  <c r="Q524" i="3"/>
  <c r="W524" i="3" s="1"/>
  <c r="Q525" i="3"/>
  <c r="W525" i="3" s="1"/>
  <c r="Q526" i="3"/>
  <c r="W526" i="3" s="1"/>
  <c r="Q527" i="3"/>
  <c r="W527" i="3" s="1"/>
  <c r="Q528" i="3"/>
  <c r="W528" i="3" s="1"/>
  <c r="Q529" i="3"/>
  <c r="W529" i="3" s="1"/>
  <c r="Q530" i="3"/>
  <c r="W530" i="3" s="1"/>
  <c r="Q531" i="3"/>
  <c r="W531" i="3" s="1"/>
  <c r="Q532" i="3"/>
  <c r="W532" i="3" s="1"/>
  <c r="Q533" i="3"/>
  <c r="W533" i="3" s="1"/>
  <c r="Q534" i="3"/>
  <c r="W534" i="3" s="1"/>
  <c r="Q535" i="3"/>
  <c r="W535" i="3" s="1"/>
  <c r="Q536" i="3"/>
  <c r="W536" i="3" s="1"/>
  <c r="Q537" i="3"/>
  <c r="W537" i="3" s="1"/>
  <c r="Q538" i="3"/>
  <c r="W538" i="3" s="1"/>
  <c r="Q539" i="3"/>
  <c r="W539" i="3" s="1"/>
  <c r="Q540" i="3"/>
  <c r="W540" i="3" s="1"/>
  <c r="Q541" i="3"/>
  <c r="W541" i="3" s="1"/>
  <c r="Q542" i="3"/>
  <c r="W542" i="3" s="1"/>
  <c r="Q543" i="3"/>
  <c r="W543" i="3" s="1"/>
  <c r="Q544" i="3"/>
  <c r="W544" i="3" s="1"/>
  <c r="Q545" i="3"/>
  <c r="W545" i="3" s="1"/>
  <c r="Q546" i="3"/>
  <c r="W546" i="3" s="1"/>
  <c r="Q547" i="3"/>
  <c r="W547" i="3" s="1"/>
  <c r="Q548" i="3"/>
  <c r="W548" i="3" s="1"/>
  <c r="Q549" i="3"/>
  <c r="W549" i="3" s="1"/>
  <c r="Q550" i="3"/>
  <c r="W550" i="3" s="1"/>
  <c r="Q551" i="3"/>
  <c r="W551" i="3" s="1"/>
  <c r="Q552" i="3"/>
  <c r="W552" i="3" s="1"/>
  <c r="Q553" i="3"/>
  <c r="W553" i="3" s="1"/>
  <c r="Q554" i="3"/>
  <c r="W554" i="3" s="1"/>
  <c r="Q555" i="3"/>
  <c r="W555" i="3" s="1"/>
  <c r="Q556" i="3"/>
  <c r="W556" i="3" s="1"/>
  <c r="Q557" i="3"/>
  <c r="W557" i="3" s="1"/>
  <c r="Q558" i="3"/>
  <c r="W558" i="3" s="1"/>
  <c r="Q559" i="3"/>
  <c r="W559" i="3" s="1"/>
  <c r="Q560" i="3"/>
  <c r="W560" i="3" s="1"/>
  <c r="Q561" i="3"/>
  <c r="W561" i="3" s="1"/>
  <c r="Q562" i="3"/>
  <c r="W562" i="3" s="1"/>
  <c r="Q563" i="3"/>
  <c r="W563" i="3" s="1"/>
  <c r="Q564" i="3"/>
  <c r="W564" i="3" s="1"/>
  <c r="Q565" i="3"/>
  <c r="W565" i="3" s="1"/>
  <c r="Q566" i="3"/>
  <c r="W566" i="3" s="1"/>
  <c r="Q567" i="3"/>
  <c r="W567" i="3" s="1"/>
  <c r="Q568" i="3"/>
  <c r="W568" i="3" s="1"/>
  <c r="Q569" i="3"/>
  <c r="W569" i="3" s="1"/>
  <c r="Q570" i="3"/>
  <c r="W570" i="3" s="1"/>
  <c r="Q571" i="3"/>
  <c r="W571" i="3" s="1"/>
  <c r="Q572" i="3"/>
  <c r="W572" i="3" s="1"/>
  <c r="Q573" i="3"/>
  <c r="W573" i="3" s="1"/>
  <c r="Q574" i="3"/>
  <c r="W574" i="3" s="1"/>
  <c r="Q575" i="3"/>
  <c r="W575" i="3" s="1"/>
  <c r="Q576" i="3"/>
  <c r="W576" i="3" s="1"/>
  <c r="Q577" i="3"/>
  <c r="W577" i="3" s="1"/>
  <c r="Q578" i="3"/>
  <c r="W578" i="3" s="1"/>
  <c r="Q579" i="3"/>
  <c r="W579" i="3" s="1"/>
  <c r="Q580" i="3"/>
  <c r="W580" i="3" s="1"/>
  <c r="Q581" i="3"/>
  <c r="W581" i="3" s="1"/>
  <c r="Q582" i="3"/>
  <c r="W582" i="3" s="1"/>
  <c r="Q583" i="3"/>
  <c r="W583" i="3" s="1"/>
  <c r="Q584" i="3"/>
  <c r="W584" i="3" s="1"/>
  <c r="Q585" i="3"/>
  <c r="W585" i="3" s="1"/>
  <c r="Q586" i="3"/>
  <c r="W586" i="3" s="1"/>
  <c r="Q587" i="3"/>
  <c r="W587" i="3" s="1"/>
  <c r="Q588" i="3"/>
  <c r="W588" i="3" s="1"/>
  <c r="Q589" i="3"/>
  <c r="W589" i="3" s="1"/>
  <c r="Q590" i="3"/>
  <c r="W590" i="3" s="1"/>
  <c r="Q591" i="3"/>
  <c r="W591" i="3" s="1"/>
  <c r="Q592" i="3"/>
  <c r="W592" i="3" s="1"/>
  <c r="Q593" i="3"/>
  <c r="W593" i="3" s="1"/>
  <c r="Q594" i="3"/>
  <c r="W594" i="3" s="1"/>
  <c r="Q595" i="3"/>
  <c r="W595" i="3" s="1"/>
  <c r="Q596" i="3"/>
  <c r="W596" i="3" s="1"/>
  <c r="Q597" i="3"/>
  <c r="W597" i="3" s="1"/>
  <c r="Q598" i="3"/>
  <c r="W598" i="3" s="1"/>
  <c r="Q599" i="3"/>
  <c r="W599" i="3" s="1"/>
  <c r="Q600" i="3"/>
  <c r="W600" i="3" s="1"/>
  <c r="Q601" i="3"/>
  <c r="W601" i="3" s="1"/>
  <c r="Q602" i="3"/>
  <c r="W602" i="3" s="1"/>
  <c r="Q603" i="3"/>
  <c r="W603" i="3" s="1"/>
  <c r="Q604" i="3"/>
  <c r="W604" i="3" s="1"/>
  <c r="Q605" i="3"/>
  <c r="W605" i="3" s="1"/>
  <c r="Q606" i="3"/>
  <c r="W606" i="3" s="1"/>
  <c r="Q607" i="3"/>
  <c r="W607" i="3" s="1"/>
  <c r="Q608" i="3"/>
  <c r="W608" i="3" s="1"/>
  <c r="Q609" i="3"/>
  <c r="W609" i="3" s="1"/>
  <c r="Q610" i="3"/>
  <c r="W610" i="3" s="1"/>
  <c r="Q611" i="3"/>
  <c r="W611" i="3" s="1"/>
  <c r="Q612" i="3"/>
  <c r="W612" i="3" s="1"/>
  <c r="Q613" i="3"/>
  <c r="W613" i="3" s="1"/>
  <c r="Q614" i="3"/>
  <c r="W614" i="3" s="1"/>
  <c r="Q615" i="3"/>
  <c r="W615" i="3" s="1"/>
  <c r="Q616" i="3"/>
  <c r="W616" i="3" s="1"/>
  <c r="Q617" i="3"/>
  <c r="W617" i="3" s="1"/>
  <c r="Q618" i="3"/>
  <c r="W618" i="3" s="1"/>
  <c r="Q619" i="3"/>
  <c r="W619" i="3" s="1"/>
  <c r="Q620" i="3"/>
  <c r="W620" i="3" s="1"/>
  <c r="Q621" i="3"/>
  <c r="W621" i="3" s="1"/>
  <c r="Q622" i="3"/>
  <c r="W622" i="3" s="1"/>
  <c r="Q623" i="3"/>
  <c r="W623" i="3" s="1"/>
  <c r="Q624" i="3"/>
  <c r="W624" i="3" s="1"/>
  <c r="Q625" i="3"/>
  <c r="W625" i="3" s="1"/>
  <c r="Q626" i="3"/>
  <c r="W626" i="3" s="1"/>
  <c r="Q627" i="3"/>
  <c r="W627" i="3" s="1"/>
  <c r="Q628" i="3"/>
  <c r="W628" i="3" s="1"/>
  <c r="Q629" i="3"/>
  <c r="W629" i="3" s="1"/>
  <c r="Q630" i="3"/>
  <c r="W630" i="3" s="1"/>
  <c r="Q631" i="3"/>
  <c r="W631" i="3" s="1"/>
  <c r="Q632" i="3"/>
  <c r="W632" i="3" s="1"/>
  <c r="Q633" i="3"/>
  <c r="W633" i="3" s="1"/>
  <c r="Q634" i="3"/>
  <c r="W634" i="3" s="1"/>
  <c r="Q635" i="3"/>
  <c r="W635" i="3" s="1"/>
  <c r="Q636" i="3"/>
  <c r="W636" i="3" s="1"/>
  <c r="Q637" i="3"/>
  <c r="W637" i="3" s="1"/>
  <c r="Q638" i="3"/>
  <c r="W638" i="3" s="1"/>
  <c r="Q639" i="3"/>
  <c r="W639" i="3" s="1"/>
  <c r="Q640" i="3"/>
  <c r="W640" i="3" s="1"/>
  <c r="Q641" i="3"/>
  <c r="W641" i="3" s="1"/>
  <c r="Q642" i="3"/>
  <c r="W642" i="3" s="1"/>
  <c r="Q643" i="3"/>
  <c r="W643" i="3" s="1"/>
  <c r="Q644" i="3"/>
  <c r="W644" i="3" s="1"/>
  <c r="Q645" i="3"/>
  <c r="W645" i="3" s="1"/>
  <c r="Q646" i="3"/>
  <c r="W646" i="3" s="1"/>
  <c r="Q647" i="3"/>
  <c r="W647" i="3" s="1"/>
  <c r="Q648" i="3"/>
  <c r="W648" i="3" s="1"/>
  <c r="Q649" i="3"/>
  <c r="W649" i="3" s="1"/>
  <c r="Q650" i="3"/>
  <c r="W650" i="3" s="1"/>
  <c r="Q651" i="3"/>
  <c r="W651" i="3" s="1"/>
  <c r="Q652" i="3"/>
  <c r="W652" i="3" s="1"/>
  <c r="Q653" i="3"/>
  <c r="W653" i="3" s="1"/>
  <c r="Q654" i="3"/>
  <c r="W654" i="3" s="1"/>
  <c r="Q655" i="3"/>
  <c r="W655" i="3" s="1"/>
  <c r="Q656" i="3"/>
  <c r="W656" i="3" s="1"/>
  <c r="Q657" i="3"/>
  <c r="W657" i="3" s="1"/>
  <c r="Q658" i="3"/>
  <c r="W658" i="3" s="1"/>
  <c r="Q659" i="3"/>
  <c r="W659" i="3" s="1"/>
  <c r="Q660" i="3"/>
  <c r="W660" i="3" s="1"/>
  <c r="Q661" i="3"/>
  <c r="W661" i="3" s="1"/>
  <c r="Q662" i="3"/>
  <c r="W662" i="3" s="1"/>
  <c r="Q663" i="3"/>
  <c r="W663" i="3" s="1"/>
  <c r="Q664" i="3"/>
  <c r="W664" i="3" s="1"/>
  <c r="Q665" i="3"/>
  <c r="W665" i="3" s="1"/>
  <c r="Q666" i="3"/>
  <c r="W666" i="3" s="1"/>
  <c r="Q667" i="3"/>
  <c r="W667" i="3" s="1"/>
  <c r="Q668" i="3"/>
  <c r="W668" i="3" s="1"/>
  <c r="Q669" i="3"/>
  <c r="W669" i="3" s="1"/>
  <c r="Q670" i="3"/>
  <c r="W670" i="3" s="1"/>
  <c r="Q671" i="3"/>
  <c r="W671" i="3" s="1"/>
  <c r="Q672" i="3"/>
  <c r="W672" i="3" s="1"/>
  <c r="Q673" i="3"/>
  <c r="W673" i="3" s="1"/>
  <c r="Q674" i="3"/>
  <c r="W674" i="3" s="1"/>
  <c r="Q675" i="3"/>
  <c r="W675" i="3" s="1"/>
  <c r="Q676" i="3"/>
  <c r="W676" i="3" s="1"/>
  <c r="Q677" i="3"/>
  <c r="W677" i="3" s="1"/>
  <c r="Q678" i="3"/>
  <c r="W678" i="3" s="1"/>
  <c r="Q679" i="3"/>
  <c r="W679" i="3" s="1"/>
  <c r="Q680" i="3"/>
  <c r="W680" i="3" s="1"/>
  <c r="Q681" i="3"/>
  <c r="W681" i="3" s="1"/>
  <c r="Q682" i="3"/>
  <c r="W682" i="3" s="1"/>
  <c r="Q683" i="3"/>
  <c r="W683" i="3" s="1"/>
  <c r="Q684" i="3"/>
  <c r="W684" i="3" s="1"/>
  <c r="Q685" i="3"/>
  <c r="W685" i="3" s="1"/>
  <c r="Q686" i="3"/>
  <c r="W686" i="3" s="1"/>
  <c r="Q687" i="3"/>
  <c r="W687" i="3" s="1"/>
  <c r="Q688" i="3"/>
  <c r="W688" i="3" s="1"/>
  <c r="Q689" i="3"/>
  <c r="W689" i="3" s="1"/>
  <c r="Q690" i="3"/>
  <c r="W690" i="3" s="1"/>
  <c r="Q691" i="3"/>
  <c r="W691" i="3" s="1"/>
  <c r="Q692" i="3"/>
  <c r="W692" i="3" s="1"/>
  <c r="Q693" i="3"/>
  <c r="W693" i="3" s="1"/>
  <c r="Q694" i="3"/>
  <c r="W694" i="3" s="1"/>
  <c r="Q695" i="3"/>
  <c r="W695" i="3" s="1"/>
  <c r="Q696" i="3"/>
  <c r="W696" i="3" s="1"/>
  <c r="Q697" i="3"/>
  <c r="W697" i="3" s="1"/>
  <c r="Q698" i="3"/>
  <c r="W698" i="3" s="1"/>
  <c r="Q699" i="3"/>
  <c r="W699" i="3" s="1"/>
  <c r="Q700" i="3"/>
  <c r="W700" i="3" s="1"/>
  <c r="Q701" i="3"/>
  <c r="W701" i="3" s="1"/>
  <c r="Q702" i="3"/>
  <c r="W702" i="3" s="1"/>
  <c r="Q703" i="3"/>
  <c r="W703" i="3" s="1"/>
  <c r="Q704" i="3"/>
  <c r="W704" i="3" s="1"/>
  <c r="Q705" i="3"/>
  <c r="W705" i="3" s="1"/>
  <c r="Q706" i="3"/>
  <c r="W706" i="3" s="1"/>
  <c r="Q707" i="3"/>
  <c r="W707" i="3" s="1"/>
  <c r="Q708" i="3"/>
  <c r="W708" i="3" s="1"/>
  <c r="Q709" i="3"/>
  <c r="W709" i="3" s="1"/>
  <c r="Q710" i="3"/>
  <c r="W710" i="3" s="1"/>
  <c r="Q711" i="3"/>
  <c r="W711" i="3" s="1"/>
  <c r="Q712" i="3"/>
  <c r="W712" i="3" s="1"/>
  <c r="Q713" i="3"/>
  <c r="W713" i="3" s="1"/>
  <c r="Q714" i="3"/>
  <c r="W714" i="3" s="1"/>
  <c r="Q715" i="3"/>
  <c r="W715" i="3" s="1"/>
  <c r="Q716" i="3"/>
  <c r="W716" i="3" s="1"/>
  <c r="Q717" i="3"/>
  <c r="W717" i="3" s="1"/>
  <c r="Q718" i="3"/>
  <c r="W718" i="3" s="1"/>
  <c r="Q719" i="3"/>
  <c r="W719" i="3" s="1"/>
  <c r="Q720" i="3"/>
  <c r="W720" i="3" s="1"/>
  <c r="Q721" i="3"/>
  <c r="W721" i="3" s="1"/>
  <c r="Q722" i="3"/>
  <c r="W722" i="3" s="1"/>
  <c r="Q723" i="3"/>
  <c r="W723" i="3" s="1"/>
  <c r="Q724" i="3"/>
  <c r="W724" i="3" s="1"/>
  <c r="Q725" i="3"/>
  <c r="W725" i="3" s="1"/>
  <c r="Q726" i="3"/>
  <c r="W726" i="3" s="1"/>
  <c r="Q727" i="3"/>
  <c r="W727" i="3" s="1"/>
  <c r="Q728" i="3"/>
  <c r="W728" i="3" s="1"/>
  <c r="Q729" i="3"/>
  <c r="W729" i="3" s="1"/>
  <c r="Q730" i="3"/>
  <c r="W730" i="3" s="1"/>
  <c r="Q731" i="3"/>
  <c r="W731" i="3" s="1"/>
  <c r="Q732" i="3"/>
  <c r="W732" i="3" s="1"/>
  <c r="Q733" i="3"/>
  <c r="W733" i="3" s="1"/>
  <c r="Q734" i="3"/>
  <c r="W734" i="3" s="1"/>
  <c r="Q735" i="3"/>
  <c r="W735" i="3" s="1"/>
  <c r="Q736" i="3"/>
  <c r="W736" i="3" s="1"/>
  <c r="Q737" i="3"/>
  <c r="W737" i="3" s="1"/>
  <c r="Q738" i="3"/>
  <c r="W738" i="3" s="1"/>
  <c r="Q739" i="3"/>
  <c r="W739" i="3" s="1"/>
  <c r="Q740" i="3"/>
  <c r="W740" i="3" s="1"/>
  <c r="Q741" i="3"/>
  <c r="W741" i="3" s="1"/>
  <c r="Q742" i="3"/>
  <c r="W742" i="3" s="1"/>
  <c r="Q743" i="3"/>
  <c r="W743" i="3" s="1"/>
  <c r="Q744" i="3"/>
  <c r="W744" i="3" s="1"/>
  <c r="Q745" i="3"/>
  <c r="W745" i="3" s="1"/>
  <c r="Q746" i="3"/>
  <c r="W746" i="3" s="1"/>
  <c r="Q747" i="3"/>
  <c r="W747" i="3" s="1"/>
  <c r="Q748" i="3"/>
  <c r="W748" i="3" s="1"/>
  <c r="Q749" i="3"/>
  <c r="W749" i="3" s="1"/>
  <c r="Q750" i="3"/>
  <c r="W750" i="3" s="1"/>
  <c r="Q751" i="3"/>
  <c r="W751" i="3" s="1"/>
  <c r="Q752" i="3"/>
  <c r="W752" i="3" s="1"/>
  <c r="Q753" i="3"/>
  <c r="W753" i="3" s="1"/>
  <c r="Q754" i="3"/>
  <c r="W754" i="3" s="1"/>
  <c r="Q755" i="3"/>
  <c r="W755" i="3" s="1"/>
  <c r="Q756" i="3"/>
  <c r="W756" i="3" s="1"/>
  <c r="Q757" i="3"/>
  <c r="W757" i="3" s="1"/>
  <c r="Q758" i="3"/>
  <c r="W758" i="3" s="1"/>
  <c r="Q759" i="3"/>
  <c r="W759" i="3" s="1"/>
  <c r="Q760" i="3"/>
  <c r="W760" i="3" s="1"/>
  <c r="Q761" i="3"/>
  <c r="W761" i="3" s="1"/>
  <c r="Q762" i="3"/>
  <c r="W762" i="3" s="1"/>
  <c r="Q763" i="3"/>
  <c r="W763" i="3" s="1"/>
  <c r="Q764" i="3"/>
  <c r="W764" i="3" s="1"/>
  <c r="Q765" i="3"/>
  <c r="W765" i="3" s="1"/>
  <c r="Q766" i="3"/>
  <c r="W766" i="3" s="1"/>
  <c r="Q767" i="3"/>
  <c r="W767" i="3" s="1"/>
  <c r="Q768" i="3"/>
  <c r="W768" i="3" s="1"/>
  <c r="Q769" i="3"/>
  <c r="W769" i="3" s="1"/>
  <c r="Q770" i="3"/>
  <c r="W770" i="3" s="1"/>
  <c r="Q771" i="3"/>
  <c r="W771" i="3" s="1"/>
  <c r="Q772" i="3"/>
  <c r="W772" i="3" s="1"/>
  <c r="Q773" i="3"/>
  <c r="W773" i="3" s="1"/>
  <c r="Q774" i="3"/>
  <c r="W774" i="3" s="1"/>
  <c r="Q775" i="3"/>
  <c r="W775" i="3" s="1"/>
  <c r="Q776" i="3"/>
  <c r="W776" i="3" s="1"/>
  <c r="Q777" i="3"/>
  <c r="W777" i="3" s="1"/>
  <c r="Q778" i="3"/>
  <c r="W778" i="3" s="1"/>
  <c r="Q779" i="3"/>
  <c r="W779" i="3" s="1"/>
  <c r="Q780" i="3"/>
  <c r="W780" i="3" s="1"/>
  <c r="Q781" i="3"/>
  <c r="W781" i="3" s="1"/>
  <c r="Q782" i="3"/>
  <c r="W782" i="3" s="1"/>
  <c r="Q783" i="3"/>
  <c r="W783" i="3" s="1"/>
  <c r="Q784" i="3"/>
  <c r="W784" i="3" s="1"/>
  <c r="Q785" i="3"/>
  <c r="W785" i="3" s="1"/>
  <c r="Q786" i="3"/>
  <c r="W786" i="3" s="1"/>
  <c r="Q787" i="3"/>
  <c r="W787" i="3" s="1"/>
  <c r="Q788" i="3"/>
  <c r="W788" i="3" s="1"/>
  <c r="Q789" i="3"/>
  <c r="W789" i="3" s="1"/>
  <c r="Q790" i="3"/>
  <c r="W790" i="3" s="1"/>
  <c r="Q791" i="3"/>
  <c r="W791" i="3" s="1"/>
  <c r="Q792" i="3"/>
  <c r="W792" i="3" s="1"/>
  <c r="Q793" i="3"/>
  <c r="W793" i="3" s="1"/>
  <c r="Q794" i="3"/>
  <c r="W794" i="3" s="1"/>
  <c r="Q795" i="3"/>
  <c r="W795" i="3" s="1"/>
  <c r="Q796" i="3"/>
  <c r="W796" i="3" s="1"/>
  <c r="Q797" i="3"/>
  <c r="W797" i="3" s="1"/>
  <c r="Q798" i="3"/>
  <c r="W798" i="3" s="1"/>
  <c r="Q799" i="3"/>
  <c r="W799" i="3" s="1"/>
  <c r="Q800" i="3"/>
  <c r="W800" i="3" s="1"/>
  <c r="Q801" i="3"/>
  <c r="W801" i="3" s="1"/>
  <c r="Q802" i="3"/>
  <c r="W802" i="3" s="1"/>
  <c r="Q803" i="3"/>
  <c r="W803" i="3" s="1"/>
  <c r="Q804" i="3"/>
  <c r="W804" i="3" s="1"/>
  <c r="Q805" i="3"/>
  <c r="W805" i="3" s="1"/>
  <c r="Q806" i="3"/>
  <c r="W806" i="3" s="1"/>
  <c r="Q807" i="3"/>
  <c r="W807" i="3" s="1"/>
  <c r="Q808" i="3"/>
  <c r="W808" i="3" s="1"/>
  <c r="Q809" i="3"/>
  <c r="W809" i="3" s="1"/>
  <c r="Q810" i="3"/>
  <c r="W810" i="3" s="1"/>
  <c r="Q811" i="3"/>
  <c r="W811" i="3" s="1"/>
  <c r="Q812" i="3"/>
  <c r="W812" i="3" s="1"/>
  <c r="Q813" i="3"/>
  <c r="W813" i="3" s="1"/>
  <c r="Q814" i="3"/>
  <c r="W814" i="3" s="1"/>
  <c r="Q815" i="3"/>
  <c r="W815" i="3" s="1"/>
  <c r="Q816" i="3"/>
  <c r="W816" i="3" s="1"/>
  <c r="Q817" i="3"/>
  <c r="W817" i="3" s="1"/>
  <c r="Q818" i="3"/>
  <c r="W818" i="3" s="1"/>
  <c r="Q819" i="3"/>
  <c r="W819" i="3" s="1"/>
  <c r="Q820" i="3"/>
  <c r="W820" i="3" s="1"/>
  <c r="Q821" i="3"/>
  <c r="W821" i="3" s="1"/>
  <c r="Q822" i="3"/>
  <c r="W822" i="3" s="1"/>
  <c r="Q823" i="3"/>
  <c r="W823" i="3" s="1"/>
  <c r="Q824" i="3"/>
  <c r="W824" i="3" s="1"/>
  <c r="Q825" i="3"/>
  <c r="W825" i="3" s="1"/>
  <c r="Q826" i="3"/>
  <c r="W826" i="3" s="1"/>
  <c r="Q827" i="3"/>
  <c r="W827" i="3" s="1"/>
  <c r="Q828" i="3"/>
  <c r="W828" i="3" s="1"/>
  <c r="Q829" i="3"/>
  <c r="W829" i="3" s="1"/>
  <c r="Q830" i="3"/>
  <c r="W830" i="3" s="1"/>
  <c r="Q831" i="3"/>
  <c r="W831" i="3" s="1"/>
  <c r="Q832" i="3"/>
  <c r="W832" i="3" s="1"/>
  <c r="Q833" i="3"/>
  <c r="W833" i="3" s="1"/>
  <c r="Q834" i="3"/>
  <c r="W834" i="3" s="1"/>
  <c r="Q835" i="3"/>
  <c r="W835" i="3" s="1"/>
  <c r="Q836" i="3"/>
  <c r="W836" i="3" s="1"/>
  <c r="Q837" i="3"/>
  <c r="W837" i="3" s="1"/>
  <c r="Q838" i="3"/>
  <c r="W838" i="3" s="1"/>
  <c r="Q839" i="3"/>
  <c r="W839" i="3" s="1"/>
  <c r="Q840" i="3"/>
  <c r="W840" i="3" s="1"/>
  <c r="Q841" i="3"/>
  <c r="W841" i="3" s="1"/>
  <c r="Q842" i="3"/>
  <c r="W842" i="3" s="1"/>
  <c r="Q843" i="3"/>
  <c r="W843" i="3" s="1"/>
  <c r="Q844" i="3"/>
  <c r="W844" i="3" s="1"/>
  <c r="Q845" i="3"/>
  <c r="W845" i="3" s="1"/>
  <c r="Q846" i="3"/>
  <c r="W846" i="3" s="1"/>
  <c r="Q847" i="3"/>
  <c r="W847" i="3" s="1"/>
  <c r="Q848" i="3"/>
  <c r="W848" i="3" s="1"/>
  <c r="Q849" i="3"/>
  <c r="W849" i="3" s="1"/>
  <c r="Q850" i="3"/>
  <c r="W850" i="3" s="1"/>
  <c r="Q851" i="3"/>
  <c r="W851" i="3" s="1"/>
  <c r="Q852" i="3"/>
  <c r="W852" i="3" s="1"/>
  <c r="Q853" i="3"/>
  <c r="W853" i="3" s="1"/>
  <c r="Q854" i="3"/>
  <c r="W854" i="3" s="1"/>
  <c r="Q855" i="3"/>
  <c r="W855" i="3" s="1"/>
  <c r="Q856" i="3"/>
  <c r="W856" i="3" s="1"/>
  <c r="Q857" i="3"/>
  <c r="W857" i="3" s="1"/>
  <c r="Q858" i="3"/>
  <c r="W858" i="3" s="1"/>
  <c r="Q859" i="3"/>
  <c r="W859" i="3" s="1"/>
  <c r="Q860" i="3"/>
  <c r="W860" i="3" s="1"/>
  <c r="Q861" i="3"/>
  <c r="W861" i="3" s="1"/>
  <c r="Q862" i="3"/>
  <c r="W862" i="3" s="1"/>
  <c r="Q863" i="3"/>
  <c r="W863" i="3" s="1"/>
  <c r="Q864" i="3"/>
  <c r="W864" i="3" s="1"/>
  <c r="Q865" i="3"/>
  <c r="W865" i="3" s="1"/>
  <c r="Q866" i="3"/>
  <c r="W866" i="3" s="1"/>
  <c r="Q867" i="3"/>
  <c r="W867" i="3" s="1"/>
  <c r="Q868" i="3"/>
  <c r="W868" i="3" s="1"/>
  <c r="Q869" i="3"/>
  <c r="W869" i="3" s="1"/>
  <c r="Q870" i="3"/>
  <c r="W870" i="3" s="1"/>
  <c r="Q871" i="3"/>
  <c r="W871" i="3" s="1"/>
  <c r="Q872" i="3"/>
  <c r="W872" i="3" s="1"/>
  <c r="Q873" i="3"/>
  <c r="W873" i="3" s="1"/>
  <c r="Q874" i="3"/>
  <c r="W874" i="3" s="1"/>
  <c r="Q876" i="3"/>
  <c r="W876" i="3" s="1"/>
  <c r="Q877" i="3"/>
  <c r="W877" i="3" s="1"/>
  <c r="Q878" i="3"/>
  <c r="W878" i="3" s="1"/>
  <c r="Q879" i="3"/>
  <c r="W879" i="3" s="1"/>
  <c r="Q880" i="3"/>
  <c r="W880" i="3" s="1"/>
  <c r="Q881" i="3"/>
  <c r="W881" i="3" s="1"/>
  <c r="Q882" i="3"/>
  <c r="W882" i="3" s="1"/>
  <c r="Q883" i="3"/>
  <c r="W883" i="3" s="1"/>
  <c r="Q884" i="3"/>
  <c r="W884" i="3" s="1"/>
  <c r="Q885" i="3"/>
  <c r="W885" i="3" s="1"/>
  <c r="Q886" i="3"/>
  <c r="W886" i="3" s="1"/>
  <c r="Q887" i="3"/>
  <c r="W887" i="3" s="1"/>
  <c r="Q888" i="3"/>
  <c r="W888" i="3" s="1"/>
  <c r="Q889" i="3"/>
  <c r="W889" i="3" s="1"/>
  <c r="Q890" i="3"/>
  <c r="W890" i="3" s="1"/>
  <c r="Q891" i="3"/>
  <c r="W891" i="3" s="1"/>
  <c r="Q892" i="3"/>
  <c r="W892" i="3" s="1"/>
  <c r="Q893" i="3"/>
  <c r="W893" i="3" s="1"/>
  <c r="Q894" i="3"/>
  <c r="W894" i="3" s="1"/>
  <c r="Q895" i="3"/>
  <c r="W895" i="3" s="1"/>
  <c r="Q896" i="3"/>
  <c r="W896" i="3" s="1"/>
  <c r="Q897" i="3"/>
  <c r="W897" i="3" s="1"/>
  <c r="Q898" i="3"/>
  <c r="W898" i="3" s="1"/>
  <c r="Q899" i="3"/>
  <c r="W899" i="3" s="1"/>
  <c r="Q900" i="3"/>
  <c r="W900" i="3" s="1"/>
  <c r="Q901" i="3"/>
  <c r="W901" i="3" s="1"/>
  <c r="Q902" i="3"/>
  <c r="W902" i="3" s="1"/>
  <c r="Q903" i="3"/>
  <c r="W903" i="3" s="1"/>
  <c r="Q904" i="3"/>
  <c r="W904" i="3" s="1"/>
  <c r="Q905" i="3"/>
  <c r="W905" i="3" s="1"/>
  <c r="Q906" i="3"/>
  <c r="W906" i="3" s="1"/>
  <c r="Q907" i="3"/>
  <c r="W907" i="3" s="1"/>
  <c r="Q908" i="3"/>
  <c r="W908" i="3" s="1"/>
  <c r="Q909" i="3"/>
  <c r="W909" i="3" s="1"/>
  <c r="Q910" i="3"/>
  <c r="W910" i="3" s="1"/>
  <c r="Q911" i="3"/>
  <c r="W911" i="3" s="1"/>
  <c r="Q912" i="3"/>
  <c r="W912" i="3" s="1"/>
  <c r="Q913" i="3"/>
  <c r="W913" i="3" s="1"/>
  <c r="Q914" i="3"/>
  <c r="W914" i="3" s="1"/>
  <c r="Q915" i="3"/>
  <c r="W915" i="3" s="1"/>
  <c r="Q916" i="3"/>
  <c r="W916" i="3" s="1"/>
  <c r="Q2" i="3"/>
  <c r="W2" i="3" s="1"/>
</calcChain>
</file>

<file path=xl/sharedStrings.xml><?xml version="1.0" encoding="utf-8"?>
<sst xmlns="http://schemas.openxmlformats.org/spreadsheetml/2006/main" count="23557" uniqueCount="1495">
  <si>
    <t>contig</t>
  </si>
  <si>
    <t>strand</t>
  </si>
  <si>
    <t>event_id</t>
  </si>
  <si>
    <t>gene_name</t>
  </si>
  <si>
    <t>exon_pre_start</t>
  </si>
  <si>
    <t>exon_pre_end</t>
  </si>
  <si>
    <t>exon1_start</t>
  </si>
  <si>
    <t>exon1_end</t>
  </si>
  <si>
    <t>exon2_start</t>
  </si>
  <si>
    <t>exon2_end</t>
  </si>
  <si>
    <t>exon_aft_start</t>
  </si>
  <si>
    <t>exon_aft_end</t>
  </si>
  <si>
    <t>CTR_1_S1_sorted:exon_pre_cov</t>
  </si>
  <si>
    <t>CTR_1_S1_sorted:exon1_cov</t>
  </si>
  <si>
    <t>CTR_1_S1_sorted:exon2_cov</t>
  </si>
  <si>
    <t>CTR_1_S1_sorted:exon_aft_cov</t>
  </si>
  <si>
    <t>CTR_1_S1_sorted:pre_exon1_conf</t>
  </si>
  <si>
    <t>CTR_1_S1_sorted:pre_exon2_conf</t>
  </si>
  <si>
    <t>CTR_1_S1_sorted:exon1_aft_conf</t>
  </si>
  <si>
    <t>CTR_1_S1_sorted:exon2_aft_conf</t>
  </si>
  <si>
    <t>CTR_1_S1_sorted:psi</t>
  </si>
  <si>
    <t>CTR_3_S2_sorted:exon_pre_cov</t>
  </si>
  <si>
    <t>CTR_3_S2_sorted:exon1_cov</t>
  </si>
  <si>
    <t>CTR_3_S2_sorted:exon2_cov</t>
  </si>
  <si>
    <t>CTR_3_S2_sorted:exon_aft_cov</t>
  </si>
  <si>
    <t>CTR_3_S2_sorted:pre_exon1_conf</t>
  </si>
  <si>
    <t>CTR_3_S2_sorted:pre_exon2_conf</t>
  </si>
  <si>
    <t>CTR_3_S2_sorted:exon1_aft_conf</t>
  </si>
  <si>
    <t>CTR_3_S2_sorted:exon2_aft_conf</t>
  </si>
  <si>
    <t>CTR_3_S2_sorted:psi</t>
  </si>
  <si>
    <t>CTR_4_S3_sorted:exon_pre_cov</t>
  </si>
  <si>
    <t>CTR_4_S3_sorted:exon1_cov</t>
  </si>
  <si>
    <t>CTR_4_S3_sorted:exon2_cov</t>
  </si>
  <si>
    <t>CTR_4_S3_sorted:exon_aft_cov</t>
  </si>
  <si>
    <t>CTR_4_S3_sorted:pre_exon1_conf</t>
  </si>
  <si>
    <t>CTR_4_S3_sorted:pre_exon2_conf</t>
  </si>
  <si>
    <t>CTR_4_S3_sorted:exon1_aft_conf</t>
  </si>
  <si>
    <t>CTR_4_S3_sorted:exon2_aft_conf</t>
  </si>
  <si>
    <t>CTR_4_S3_sorted:psi</t>
  </si>
  <si>
    <t>HRVA_2_S4_sorted:exon_pre_cov</t>
  </si>
  <si>
    <t>HRVA_2_S4_sorted:exon1_cov</t>
  </si>
  <si>
    <t>HRVA_2_S4_sorted:exon2_cov</t>
  </si>
  <si>
    <t>HRVA_2_S4_sorted:exon_aft_cov</t>
  </si>
  <si>
    <t>HRVA_2_S4_sorted:pre_exon1_conf</t>
  </si>
  <si>
    <t>HRVA_2_S4_sorted:pre_exon2_conf</t>
  </si>
  <si>
    <t>HRVA_2_S4_sorted:exon1_aft_conf</t>
  </si>
  <si>
    <t>HRVA_2_S4_sorted:exon2_aft_conf</t>
  </si>
  <si>
    <t>HRVA_2_S4_sorted:psi</t>
  </si>
  <si>
    <t>HRVA_3_S5_sorted:exon_pre_cov</t>
  </si>
  <si>
    <t>HRVA_3_S5_sorted:exon1_cov</t>
  </si>
  <si>
    <t>HRVA_3_S5_sorted:exon2_cov</t>
  </si>
  <si>
    <t>HRVA_3_S5_sorted:exon_aft_cov</t>
  </si>
  <si>
    <t>HRVA_3_S5_sorted:pre_exon1_conf</t>
  </si>
  <si>
    <t>HRVA_3_S5_sorted:pre_exon2_conf</t>
  </si>
  <si>
    <t>HRVA_3_S5_sorted:exon1_aft_conf</t>
  </si>
  <si>
    <t>HRVA_3_S5_sorted:exon2_aft_conf</t>
  </si>
  <si>
    <t>HRVA_3_S5_sorted:psi</t>
  </si>
  <si>
    <t>HRVA_4_S6_sorted:exon_pre_cov</t>
  </si>
  <si>
    <t>HRVA_4_S6_sorted:exon1_cov</t>
  </si>
  <si>
    <t>HRVA_4_S6_sorted:exon2_cov</t>
  </si>
  <si>
    <t>HRVA_4_S6_sorted:exon_aft_cov</t>
  </si>
  <si>
    <t>HRVA_4_S6_sorted:pre_exon1_conf</t>
  </si>
  <si>
    <t>HRVA_4_S6_sorted:pre_exon2_conf</t>
  </si>
  <si>
    <t>HRVA_4_S6_sorted:exon1_aft_conf</t>
  </si>
  <si>
    <t>HRVA_4_S6_sorted:exon2_aft_conf</t>
  </si>
  <si>
    <t>HRVA_4_S6_sorted:psi</t>
  </si>
  <si>
    <t>+</t>
  </si>
  <si>
    <t>mutex_exons.1</t>
  </si>
  <si>
    <t>ENSG00000162571</t>
  </si>
  <si>
    <t>mutex_exons.2</t>
  </si>
  <si>
    <t>mutex_exons.6</t>
  </si>
  <si>
    <t>ENSG00000234546</t>
  </si>
  <si>
    <t>nan</t>
  </si>
  <si>
    <t>mutex_exons.10</t>
  </si>
  <si>
    <t>ENSG00000142621</t>
  </si>
  <si>
    <t>mutex_exons.15</t>
  </si>
  <si>
    <t>ENSG00000058453</t>
  </si>
  <si>
    <t>mutex_exons.16</t>
  </si>
  <si>
    <t>mutex_exons.17</t>
  </si>
  <si>
    <t>mutex_exons.19</t>
  </si>
  <si>
    <t>ENSG00000142794</t>
  </si>
  <si>
    <t>mutex_exons.20</t>
  </si>
  <si>
    <t>mutex_exons.21</t>
  </si>
  <si>
    <t>ENSG00000117640</t>
  </si>
  <si>
    <t>mutex_exons.24</t>
  </si>
  <si>
    <t>ENSG00000204138</t>
  </si>
  <si>
    <t>mutex_exons.25</t>
  </si>
  <si>
    <t>mutex_exons.26</t>
  </si>
  <si>
    <t>mutex_exons.27</t>
  </si>
  <si>
    <t>mutex_exons.30</t>
  </si>
  <si>
    <t>ENSG00000134698</t>
  </si>
  <si>
    <t>mutex_exons.31</t>
  </si>
  <si>
    <t>ENSG00000054118</t>
  </si>
  <si>
    <t>mutex_exons.37</t>
  </si>
  <si>
    <t>ENSG00000186409</t>
  </si>
  <si>
    <t>mutex_exons.38</t>
  </si>
  <si>
    <t>ENSG00000164010</t>
  </si>
  <si>
    <t>mutex_exons.40</t>
  </si>
  <si>
    <t>ENSG00000198520</t>
  </si>
  <si>
    <t>mutex_exons.43</t>
  </si>
  <si>
    <t>ENSG00000173660</t>
  </si>
  <si>
    <t>mutex_exons.50</t>
  </si>
  <si>
    <t>ENSG00000116212</t>
  </si>
  <si>
    <t>mutex_exons.56</t>
  </si>
  <si>
    <t>ENSG00000152760</t>
  </si>
  <si>
    <t>mutex_exons.78</t>
  </si>
  <si>
    <t>ENSG00000137965</t>
  </si>
  <si>
    <t>mutex_exons.79</t>
  </si>
  <si>
    <t>mutex_exons.80</t>
  </si>
  <si>
    <t>ENSG00000117114</t>
  </si>
  <si>
    <t>mutex_exons.82</t>
  </si>
  <si>
    <t>ENSG00000197147</t>
  </si>
  <si>
    <t>mutex_exons.88</t>
  </si>
  <si>
    <t>ENSG00000233184</t>
  </si>
  <si>
    <t>mutex_exons.89</t>
  </si>
  <si>
    <t>mutex_exons.96</t>
  </si>
  <si>
    <t>ENSG00000270231</t>
  </si>
  <si>
    <t>mutex_exons.97</t>
  </si>
  <si>
    <t>mutex_exons.98</t>
  </si>
  <si>
    <t>ENSG00000273136</t>
  </si>
  <si>
    <t>mutex_exons.107</t>
  </si>
  <si>
    <t>ENSG00000268043</t>
  </si>
  <si>
    <t>mutex_exons.108</t>
  </si>
  <si>
    <t>mutex_exons.109</t>
  </si>
  <si>
    <t>mutex_exons.111</t>
  </si>
  <si>
    <t>mutex_exons.113</t>
  </si>
  <si>
    <t>mutex_exons.114</t>
  </si>
  <si>
    <t>mutex_exons.115</t>
  </si>
  <si>
    <t>mutex_exons.117</t>
  </si>
  <si>
    <t>mutex_exons.120</t>
  </si>
  <si>
    <t>mutex_exons.123</t>
  </si>
  <si>
    <t>ENSG00000271383</t>
  </si>
  <si>
    <t>mutex_exons.124</t>
  </si>
  <si>
    <t>mutex_exons.125</t>
  </si>
  <si>
    <t>mutex_exons.126</t>
  </si>
  <si>
    <t>ENSG00000143363</t>
  </si>
  <si>
    <t>mutex_exons.127</t>
  </si>
  <si>
    <t>mutex_exons.128</t>
  </si>
  <si>
    <t>mutex_exons.130</t>
  </si>
  <si>
    <t>ENSG00000160688</t>
  </si>
  <si>
    <t>mutex_exons.135</t>
  </si>
  <si>
    <t>ENSG00000143537</t>
  </si>
  <si>
    <t>mutex_exons.136</t>
  </si>
  <si>
    <t>mutex_exons.142</t>
  </si>
  <si>
    <t>ENSG00000143224</t>
  </si>
  <si>
    <t>mutex_exons.143</t>
  </si>
  <si>
    <t>mutex_exons.144</t>
  </si>
  <si>
    <t>mutex_exons.146</t>
  </si>
  <si>
    <t>mutex_exons.147</t>
  </si>
  <si>
    <t>mutex_exons.148</t>
  </si>
  <si>
    <t>mutex_exons.158</t>
  </si>
  <si>
    <t>ENSG00000143164</t>
  </si>
  <si>
    <t>mutex_exons.180</t>
  </si>
  <si>
    <t>ENSG00000231057</t>
  </si>
  <si>
    <t>mutex_exons.181</t>
  </si>
  <si>
    <t>mutex_exons.182</t>
  </si>
  <si>
    <t>mutex_exons.183</t>
  </si>
  <si>
    <t>mutex_exons.184</t>
  </si>
  <si>
    <t>ENSG00000136643</t>
  </si>
  <si>
    <t>mutex_exons.187</t>
  </si>
  <si>
    <t>ENSG00000162819</t>
  </si>
  <si>
    <t>mutex_exons.188</t>
  </si>
  <si>
    <t>-</t>
  </si>
  <si>
    <t>mutex_exons.205</t>
  </si>
  <si>
    <t>ENSG00000127054</t>
  </si>
  <si>
    <t>mutex_exons.209</t>
  </si>
  <si>
    <t>ENSG00000221978</t>
  </si>
  <si>
    <t>mutex_exons.217</t>
  </si>
  <si>
    <t>ENSG00000219481</t>
  </si>
  <si>
    <t>mutex_exons.218</t>
  </si>
  <si>
    <t>mutex_exons.219</t>
  </si>
  <si>
    <t>mutex_exons.220</t>
  </si>
  <si>
    <t>mutex_exons.221</t>
  </si>
  <si>
    <t>mutex_exons.226</t>
  </si>
  <si>
    <t>ENSG00000162542</t>
  </si>
  <si>
    <t>mutex_exons.227</t>
  </si>
  <si>
    <t>mutex_exons.230</t>
  </si>
  <si>
    <t>mutex_exons.234</t>
  </si>
  <si>
    <t>ENSG00000075151</t>
  </si>
  <si>
    <t>mutex_exons.235</t>
  </si>
  <si>
    <t>mutex_exons.236</t>
  </si>
  <si>
    <t>ENSG00000188672</t>
  </si>
  <si>
    <t>mutex_exons.237</t>
  </si>
  <si>
    <t>ENSG00000169403</t>
  </si>
  <si>
    <t>mutex_exons.238</t>
  </si>
  <si>
    <t>mutex_exons.243</t>
  </si>
  <si>
    <t>ENSG00000160055</t>
  </si>
  <si>
    <t>mutex_exons.244</t>
  </si>
  <si>
    <t>mutex_exons.246</t>
  </si>
  <si>
    <t>ENSG00000176261</t>
  </si>
  <si>
    <t>mutex_exons.247</t>
  </si>
  <si>
    <t>mutex_exons.266</t>
  </si>
  <si>
    <t>ENSG00000187889</t>
  </si>
  <si>
    <t>mutex_exons.267</t>
  </si>
  <si>
    <t>ENSG00000162601</t>
  </si>
  <si>
    <t>mutex_exons.273</t>
  </si>
  <si>
    <t>ENSG00000122417</t>
  </si>
  <si>
    <t>mutex_exons.274</t>
  </si>
  <si>
    <t>mutex_exons.275</t>
  </si>
  <si>
    <t>mutex_exons.278</t>
  </si>
  <si>
    <t>ENSG00000223745</t>
  </si>
  <si>
    <t>mutex_exons.288</t>
  </si>
  <si>
    <t>ENSG00000155761</t>
  </si>
  <si>
    <t>mutex_exons.289</t>
  </si>
  <si>
    <t>mutex_exons.293</t>
  </si>
  <si>
    <t>ENSG00000162836</t>
  </si>
  <si>
    <t>mutex_exons.298</t>
  </si>
  <si>
    <t>ENSG00000270629</t>
  </si>
  <si>
    <t>mutex_exons.303</t>
  </si>
  <si>
    <t>ENSG00000269713</t>
  </si>
  <si>
    <t>mutex_exons.305</t>
  </si>
  <si>
    <t>ENSG00000270276</t>
  </si>
  <si>
    <t>mutex_exons.311</t>
  </si>
  <si>
    <t>ENSG00000143543</t>
  </si>
  <si>
    <t>mutex_exons.315</t>
  </si>
  <si>
    <t>ENSG00000185499</t>
  </si>
  <si>
    <t>mutex_exons.316</t>
  </si>
  <si>
    <t>mutex_exons.317</t>
  </si>
  <si>
    <t>mutex_exons.321</t>
  </si>
  <si>
    <t>mutex_exons.322</t>
  </si>
  <si>
    <t>mutex_exons.323</t>
  </si>
  <si>
    <t>mutex_exons.327</t>
  </si>
  <si>
    <t>ENSG00000116580</t>
  </si>
  <si>
    <t>mutex_exons.341</t>
  </si>
  <si>
    <t>ENSG00000143850</t>
  </si>
  <si>
    <t>mutex_exons.362</t>
  </si>
  <si>
    <t>ENSG00000196482</t>
  </si>
  <si>
    <t>mutex_exons.374</t>
  </si>
  <si>
    <t>ENSG00000135801</t>
  </si>
  <si>
    <t>mutex_exons.393</t>
  </si>
  <si>
    <t>ENSG00000189180</t>
  </si>
  <si>
    <t>mutex_exons.399</t>
  </si>
  <si>
    <t>ENSG00000107643</t>
  </si>
  <si>
    <t>mutex_exons.415</t>
  </si>
  <si>
    <t>ENSG00000227695</t>
  </si>
  <si>
    <t>mutex_exons.416</t>
  </si>
  <si>
    <t>ENSG00000166167</t>
  </si>
  <si>
    <t>mutex_exons.422</t>
  </si>
  <si>
    <t>ENSG00000156398</t>
  </si>
  <si>
    <t>mutex_exons.426</t>
  </si>
  <si>
    <t>ENSG00000148735</t>
  </si>
  <si>
    <t>mutex_exons.430</t>
  </si>
  <si>
    <t>mutex_exons.434</t>
  </si>
  <si>
    <t>mutex_exons.437</t>
  </si>
  <si>
    <t>mutex_exons.438</t>
  </si>
  <si>
    <t>mutex_exons.442</t>
  </si>
  <si>
    <t>mutex_exons.443</t>
  </si>
  <si>
    <t>mutex_exons.457</t>
  </si>
  <si>
    <t>mutex_exons.458</t>
  </si>
  <si>
    <t>mutex_exons.459</t>
  </si>
  <si>
    <t>mutex_exons.466</t>
  </si>
  <si>
    <t>ENSG00000107902</t>
  </si>
  <si>
    <t>mutex_exons.467</t>
  </si>
  <si>
    <t>ENSG00000203780</t>
  </si>
  <si>
    <t>mutex_exons.468</t>
  </si>
  <si>
    <t>mutex_exons.469</t>
  </si>
  <si>
    <t>mutex_exons.470</t>
  </si>
  <si>
    <t>mutex_exons.471</t>
  </si>
  <si>
    <t>mutex_exons.472</t>
  </si>
  <si>
    <t>mutex_exons.473</t>
  </si>
  <si>
    <t>mutex_exons.474</t>
  </si>
  <si>
    <t>mutex_exons.476</t>
  </si>
  <si>
    <t>mutex_exons.477</t>
  </si>
  <si>
    <t>mutex_exons.487</t>
  </si>
  <si>
    <t>mutex_exons.488</t>
  </si>
  <si>
    <t>mutex_exons.490</t>
  </si>
  <si>
    <t>mutex_exons.491</t>
  </si>
  <si>
    <t>mutex_exons.496</t>
  </si>
  <si>
    <t>mutex_exons.497</t>
  </si>
  <si>
    <t>mutex_exons.498</t>
  </si>
  <si>
    <t>mutex_exons.500</t>
  </si>
  <si>
    <t>mutex_exons.501</t>
  </si>
  <si>
    <t>mutex_exons.505</t>
  </si>
  <si>
    <t>mutex_exons.507</t>
  </si>
  <si>
    <t>mutex_exons.508</t>
  </si>
  <si>
    <t>mutex_exons.510</t>
  </si>
  <si>
    <t>mutex_exons.511</t>
  </si>
  <si>
    <t>mutex_exons.513</t>
  </si>
  <si>
    <t>mutex_exons.514</t>
  </si>
  <si>
    <t>mutex_exons.517</t>
  </si>
  <si>
    <t>ENSG00000165609</t>
  </si>
  <si>
    <t>mutex_exons.519</t>
  </si>
  <si>
    <t>ENSG00000152457</t>
  </si>
  <si>
    <t>mutex_exons.526</t>
  </si>
  <si>
    <t>ENSG00000165449</t>
  </si>
  <si>
    <t>mutex_exons.527</t>
  </si>
  <si>
    <t>mutex_exons.528</t>
  </si>
  <si>
    <t>mutex_exons.529</t>
  </si>
  <si>
    <t>ENSG00000072422</t>
  </si>
  <si>
    <t>mutex_exons.530</t>
  </si>
  <si>
    <t>ENSG00000156521</t>
  </si>
  <si>
    <t>mutex_exons.532</t>
  </si>
  <si>
    <t>ENSG00000148660</t>
  </si>
  <si>
    <t>mutex_exons.537</t>
  </si>
  <si>
    <t>ENSG00000224596</t>
  </si>
  <si>
    <t>mutex_exons.541</t>
  </si>
  <si>
    <t>ENSG00000148690</t>
  </si>
  <si>
    <t>mutex_exons.545</t>
  </si>
  <si>
    <t>ENSG00000119943</t>
  </si>
  <si>
    <t>mutex_exons.546</t>
  </si>
  <si>
    <t>ENSG00000095485</t>
  </si>
  <si>
    <t>mutex_exons.557</t>
  </si>
  <si>
    <t>ENSG00000166169</t>
  </si>
  <si>
    <t>mutex_exons.562</t>
  </si>
  <si>
    <t>mutex_exons.563</t>
  </si>
  <si>
    <t>mutex_exons.564</t>
  </si>
  <si>
    <t>mutex_exons.567</t>
  </si>
  <si>
    <t>mutex_exons.568</t>
  </si>
  <si>
    <t>mutex_exons.571</t>
  </si>
  <si>
    <t>ENSG00000197748</t>
  </si>
  <si>
    <t>mutex_exons.573</t>
  </si>
  <si>
    <t>mutex_exons.577</t>
  </si>
  <si>
    <t>mutex_exons.579</t>
  </si>
  <si>
    <t>mutex_exons.589</t>
  </si>
  <si>
    <t>ENSG00000107669</t>
  </si>
  <si>
    <t>mutex_exons.590</t>
  </si>
  <si>
    <t>ENSG00000175029</t>
  </si>
  <si>
    <t>mutex_exons.591</t>
  </si>
  <si>
    <t>mutex_exons.593</t>
  </si>
  <si>
    <t>ENSG00000171811</t>
  </si>
  <si>
    <t>mutex_exons.594</t>
  </si>
  <si>
    <t>mutex_exons.598</t>
  </si>
  <si>
    <t>ENSG00000130595</t>
  </si>
  <si>
    <t>mutex_exons.602</t>
  </si>
  <si>
    <t>ENSG00000148985</t>
  </si>
  <si>
    <t>mutex_exons.616</t>
  </si>
  <si>
    <t>ENSG00000255308</t>
  </si>
  <si>
    <t>mutex_exons.617</t>
  </si>
  <si>
    <t>mutex_exons.618</t>
  </si>
  <si>
    <t>mutex_exons.619</t>
  </si>
  <si>
    <t>mutex_exons.620</t>
  </si>
  <si>
    <t>mutex_exons.621</t>
  </si>
  <si>
    <t>mutex_exons.622</t>
  </si>
  <si>
    <t>mutex_exons.623</t>
  </si>
  <si>
    <t>mutex_exons.624</t>
  </si>
  <si>
    <t>mutex_exons.625</t>
  </si>
  <si>
    <t>mutex_exons.629</t>
  </si>
  <si>
    <t>ENSG00000169519</t>
  </si>
  <si>
    <t>mutex_exons.634</t>
  </si>
  <si>
    <t>ENSG00000026508</t>
  </si>
  <si>
    <t>mutex_exons.635</t>
  </si>
  <si>
    <t>mutex_exons.643</t>
  </si>
  <si>
    <t>ENSG00000175224</t>
  </si>
  <si>
    <t>mutex_exons.645</t>
  </si>
  <si>
    <t>mutex_exons.669</t>
  </si>
  <si>
    <t>ENSG00000149809</t>
  </si>
  <si>
    <t>mutex_exons.671</t>
  </si>
  <si>
    <t>ENSG00000173120</t>
  </si>
  <si>
    <t>mutex_exons.677</t>
  </si>
  <si>
    <t>ENSG00000110075</t>
  </si>
  <si>
    <t>mutex_exons.686</t>
  </si>
  <si>
    <t>ENSG00000078124</t>
  </si>
  <si>
    <t>mutex_exons.694</t>
  </si>
  <si>
    <t>ENSG00000110318</t>
  </si>
  <si>
    <t>mutex_exons.699</t>
  </si>
  <si>
    <t>ENSG00000154144</t>
  </si>
  <si>
    <t>mutex_exons.703</t>
  </si>
  <si>
    <t>ENSG00000043039</t>
  </si>
  <si>
    <t>mutex_exons.706</t>
  </si>
  <si>
    <t>ENSG00000151715</t>
  </si>
  <si>
    <t>mutex_exons.712</t>
  </si>
  <si>
    <t>ENSG00000005801</t>
  </si>
  <si>
    <t>mutex_exons.730</t>
  </si>
  <si>
    <t>ENSG00000130413</t>
  </si>
  <si>
    <t>mutex_exons.732</t>
  </si>
  <si>
    <t>mutex_exons.734</t>
  </si>
  <si>
    <t>mutex_exons.737</t>
  </si>
  <si>
    <t>mutex_exons.739</t>
  </si>
  <si>
    <t>ENSG00000176029</t>
  </si>
  <si>
    <t>mutex_exons.741</t>
  </si>
  <si>
    <t>mutex_exons.742</t>
  </si>
  <si>
    <t>mutex_exons.745</t>
  </si>
  <si>
    <t>ENSG00000006611</t>
  </si>
  <si>
    <t>mutex_exons.748</t>
  </si>
  <si>
    <t>ENSG00000170959</t>
  </si>
  <si>
    <t>mutex_exons.750</t>
  </si>
  <si>
    <t>ENSG00000148950</t>
  </si>
  <si>
    <t>mutex_exons.751</t>
  </si>
  <si>
    <t>mutex_exons.756</t>
  </si>
  <si>
    <t>ENSG00000175274</t>
  </si>
  <si>
    <t>mutex_exons.757</t>
  </si>
  <si>
    <t>ENSG00000135365</t>
  </si>
  <si>
    <t>mutex_exons.760</t>
  </si>
  <si>
    <t>ENSG00000162144</t>
  </si>
  <si>
    <t>mutex_exons.763</t>
  </si>
  <si>
    <t>ENSG00000149532</t>
  </si>
  <si>
    <t>mutex_exons.764</t>
  </si>
  <si>
    <t>mutex_exons.765</t>
  </si>
  <si>
    <t>ENSG00000162194</t>
  </si>
  <si>
    <t>mutex_exons.767</t>
  </si>
  <si>
    <t>ENSG00000172638</t>
  </si>
  <si>
    <t>mutex_exons.776</t>
  </si>
  <si>
    <t>ENSG00000137497</t>
  </si>
  <si>
    <t>mutex_exons.791</t>
  </si>
  <si>
    <t>ENSG00000175582</t>
  </si>
  <si>
    <t>mutex_exons.793</t>
  </si>
  <si>
    <t>ENSG00000166435</t>
  </si>
  <si>
    <t>mutex_exons.806</t>
  </si>
  <si>
    <t>ENSG00000137501</t>
  </si>
  <si>
    <t>mutex_exons.813</t>
  </si>
  <si>
    <t>ENSG00000110777</t>
  </si>
  <si>
    <t>mutex_exons.814</t>
  </si>
  <si>
    <t>mutex_exons.870</t>
  </si>
  <si>
    <t>ENSG00000161813</t>
  </si>
  <si>
    <t>mutex_exons.871</t>
  </si>
  <si>
    <t>ENSG00000050426</t>
  </si>
  <si>
    <t>mutex_exons.874</t>
  </si>
  <si>
    <t>mutex_exons.876</t>
  </si>
  <si>
    <t>mutex_exons.877</t>
  </si>
  <si>
    <t>mutex_exons.878</t>
  </si>
  <si>
    <t>mutex_exons.879</t>
  </si>
  <si>
    <t>mutex_exons.880</t>
  </si>
  <si>
    <t>mutex_exons.881</t>
  </si>
  <si>
    <t>mutex_exons.882</t>
  </si>
  <si>
    <t>mutex_exons.904</t>
  </si>
  <si>
    <t>ENSG00000182796</t>
  </si>
  <si>
    <t>mutex_exons.907</t>
  </si>
  <si>
    <t>mutex_exons.910</t>
  </si>
  <si>
    <t>ENSG00000065357</t>
  </si>
  <si>
    <t>mutex_exons.911</t>
  </si>
  <si>
    <t>mutex_exons.913</t>
  </si>
  <si>
    <t>ENSG00000139531</t>
  </si>
  <si>
    <t>mutex_exons.914</t>
  </si>
  <si>
    <t>mutex_exons.915</t>
  </si>
  <si>
    <t>ENSG00000092841</t>
  </si>
  <si>
    <t>mutex_exons.916</t>
  </si>
  <si>
    <t>mutex_exons.919</t>
  </si>
  <si>
    <t>ENSG00000178498</t>
  </si>
  <si>
    <t>mutex_exons.920</t>
  </si>
  <si>
    <t>mutex_exons.922</t>
  </si>
  <si>
    <t>ENSG00000196935</t>
  </si>
  <si>
    <t>mutex_exons.938</t>
  </si>
  <si>
    <t>ENSG00000135679</t>
  </si>
  <si>
    <t>mutex_exons.942</t>
  </si>
  <si>
    <t>ENSG00000166225</t>
  </si>
  <si>
    <t>mutex_exons.953</t>
  </si>
  <si>
    <t>ENSG00000028203</t>
  </si>
  <si>
    <t>mutex_exons.954</t>
  </si>
  <si>
    <t>mutex_exons.968</t>
  </si>
  <si>
    <t>ENSG00000111271</t>
  </si>
  <si>
    <t>mutex_exons.969</t>
  </si>
  <si>
    <t>ENSG00000089022</t>
  </si>
  <si>
    <t>mutex_exons.981</t>
  </si>
  <si>
    <t>ENSG00000183273</t>
  </si>
  <si>
    <t>mutex_exons.982</t>
  </si>
  <si>
    <t>mutex_exons.983</t>
  </si>
  <si>
    <t>mutex_exons.988</t>
  </si>
  <si>
    <t>ENSG00000158023</t>
  </si>
  <si>
    <t>mutex_exons.993</t>
  </si>
  <si>
    <t>ENSG00000177192</t>
  </si>
  <si>
    <t>mutex_exons.994</t>
  </si>
  <si>
    <t>ENSG00000112787</t>
  </si>
  <si>
    <t>mutex_exons.1004</t>
  </si>
  <si>
    <t>ENSG00000060140</t>
  </si>
  <si>
    <t>mutex_exons.1072</t>
  </si>
  <si>
    <t>ENSG00000198270</t>
  </si>
  <si>
    <t>mutex_exons.1073</t>
  </si>
  <si>
    <t>mutex_exons.1074</t>
  </si>
  <si>
    <t>mutex_exons.1075</t>
  </si>
  <si>
    <t>mutex_exons.1078</t>
  </si>
  <si>
    <t>ENSG00000184047</t>
  </si>
  <si>
    <t>mutex_exons.1079</t>
  </si>
  <si>
    <t>mutex_exons.1080</t>
  </si>
  <si>
    <t>ENSG00000130779</t>
  </si>
  <si>
    <t>mutex_exons.1086</t>
  </si>
  <si>
    <t>ENSG00000150991</t>
  </si>
  <si>
    <t>mutex_exons.1087</t>
  </si>
  <si>
    <t>mutex_exons.1088</t>
  </si>
  <si>
    <t>mutex_exons.1090</t>
  </si>
  <si>
    <t>mutex_exons.1092</t>
  </si>
  <si>
    <t>mutex_exons.1100</t>
  </si>
  <si>
    <t>mutex_exons.1102</t>
  </si>
  <si>
    <t>mutex_exons.1103</t>
  </si>
  <si>
    <t>mutex_exons.1112</t>
  </si>
  <si>
    <t>mutex_exons.1113</t>
  </si>
  <si>
    <t>mutex_exons.1116</t>
  </si>
  <si>
    <t>mutex_exons.1125</t>
  </si>
  <si>
    <t>mutex_exons.1126</t>
  </si>
  <si>
    <t>mutex_exons.1131</t>
  </si>
  <si>
    <t>mutex_exons.1132</t>
  </si>
  <si>
    <t>mutex_exons.1133</t>
  </si>
  <si>
    <t>mutex_exons.1134</t>
  </si>
  <si>
    <t>mutex_exons.1135</t>
  </si>
  <si>
    <t>mutex_exons.1136</t>
  </si>
  <si>
    <t>mutex_exons.1137</t>
  </si>
  <si>
    <t>mutex_exons.1138</t>
  </si>
  <si>
    <t>mutex_exons.1139</t>
  </si>
  <si>
    <t>mutex_exons.1140</t>
  </si>
  <si>
    <t>mutex_exons.1141</t>
  </si>
  <si>
    <t>mutex_exons.1144</t>
  </si>
  <si>
    <t>mutex_exons.1145</t>
  </si>
  <si>
    <t>mutex_exons.1147</t>
  </si>
  <si>
    <t>mutex_exons.1148</t>
  </si>
  <si>
    <t>mutex_exons.1149</t>
  </si>
  <si>
    <t>mutex_exons.1154</t>
  </si>
  <si>
    <t>mutex_exons.1155</t>
  </si>
  <si>
    <t>mutex_exons.1156</t>
  </si>
  <si>
    <t>mutex_exons.1157</t>
  </si>
  <si>
    <t>mutex_exons.1158</t>
  </si>
  <si>
    <t>mutex_exons.1159</t>
  </si>
  <si>
    <t>mutex_exons.1160</t>
  </si>
  <si>
    <t>mutex_exons.1161</t>
  </si>
  <si>
    <t>mutex_exons.1162</t>
  </si>
  <si>
    <t>mutex_exons.1163</t>
  </si>
  <si>
    <t>mutex_exons.1166</t>
  </si>
  <si>
    <t>mutex_exons.1167</t>
  </si>
  <si>
    <t>mutex_exons.1168</t>
  </si>
  <si>
    <t>mutex_exons.1169</t>
  </si>
  <si>
    <t>mutex_exons.1170</t>
  </si>
  <si>
    <t>mutex_exons.1171</t>
  </si>
  <si>
    <t>mutex_exons.1172</t>
  </si>
  <si>
    <t>mutex_exons.1177</t>
  </si>
  <si>
    <t>mutex_exons.1178</t>
  </si>
  <si>
    <t>mutex_exons.1179</t>
  </si>
  <si>
    <t>mutex_exons.1180</t>
  </si>
  <si>
    <t>mutex_exons.1181</t>
  </si>
  <si>
    <t>mutex_exons.1182</t>
  </si>
  <si>
    <t>mutex_exons.1183</t>
  </si>
  <si>
    <t>mutex_exons.1184</t>
  </si>
  <si>
    <t>mutex_exons.1185</t>
  </si>
  <si>
    <t>mutex_exons.1186</t>
  </si>
  <si>
    <t>mutex_exons.1187</t>
  </si>
  <si>
    <t>mutex_exons.1188</t>
  </si>
  <si>
    <t>mutex_exons.1189</t>
  </si>
  <si>
    <t>mutex_exons.1190</t>
  </si>
  <si>
    <t>mutex_exons.1191</t>
  </si>
  <si>
    <t>mutex_exons.1192</t>
  </si>
  <si>
    <t>mutex_exons.1196</t>
  </si>
  <si>
    <t>ENSG00000132970</t>
  </si>
  <si>
    <t>mutex_exons.1197</t>
  </si>
  <si>
    <t>ENSG00000175664</t>
  </si>
  <si>
    <t>mutex_exons.1215</t>
  </si>
  <si>
    <t>ENSG00000134873</t>
  </si>
  <si>
    <t>mutex_exons.1217</t>
  </si>
  <si>
    <t>ENSG00000134897</t>
  </si>
  <si>
    <t>mutex_exons.1218</t>
  </si>
  <si>
    <t>ENSG00000068650</t>
  </si>
  <si>
    <t>mutex_exons.1223</t>
  </si>
  <si>
    <t>ENSG00000169062</t>
  </si>
  <si>
    <t>mutex_exons.1225</t>
  </si>
  <si>
    <t>mutex_exons.1227</t>
  </si>
  <si>
    <t>mutex_exons.1229</t>
  </si>
  <si>
    <t>mutex_exons.1233</t>
  </si>
  <si>
    <t>ENSG00000139597</t>
  </si>
  <si>
    <t>mutex_exons.1245</t>
  </si>
  <si>
    <t>ENSG00000120662</t>
  </si>
  <si>
    <t>mutex_exons.1246</t>
  </si>
  <si>
    <t>mutex_exons.1256</t>
  </si>
  <si>
    <t>ENSG00000088448</t>
  </si>
  <si>
    <t>mutex_exons.1257</t>
  </si>
  <si>
    <t>mutex_exons.1258</t>
  </si>
  <si>
    <t>mutex_exons.1259</t>
  </si>
  <si>
    <t>mutex_exons.1261</t>
  </si>
  <si>
    <t>ENSG00000100823</t>
  </si>
  <si>
    <t>mutex_exons.1284</t>
  </si>
  <si>
    <t>ENSG00000119636</t>
  </si>
  <si>
    <t>mutex_exons.1291</t>
  </si>
  <si>
    <t>ENSG00000089916</t>
  </si>
  <si>
    <t>mutex_exons.1298</t>
  </si>
  <si>
    <t>ENSG00000165533</t>
  </si>
  <si>
    <t>mutex_exons.1299</t>
  </si>
  <si>
    <t>mutex_exons.1300</t>
  </si>
  <si>
    <t>ENSG00000042088</t>
  </si>
  <si>
    <t>mutex_exons.1310</t>
  </si>
  <si>
    <t>ENSG00000140153</t>
  </si>
  <si>
    <t>mutex_exons.1334</t>
  </si>
  <si>
    <t>ENSG00000100445</t>
  </si>
  <si>
    <t>mutex_exons.1335</t>
  </si>
  <si>
    <t>mutex_exons.1340</t>
  </si>
  <si>
    <t>ENSG00000182400</t>
  </si>
  <si>
    <t>mutex_exons.1342</t>
  </si>
  <si>
    <t>ENSG00000100483</t>
  </si>
  <si>
    <t>mutex_exons.1343</t>
  </si>
  <si>
    <t>ENSG00000131979</t>
  </si>
  <si>
    <t>mutex_exons.1347</t>
  </si>
  <si>
    <t>ENSG00000187097</t>
  </si>
  <si>
    <t>mutex_exons.1373</t>
  </si>
  <si>
    <t>ENSG00000140105</t>
  </si>
  <si>
    <t>mutex_exons.1374</t>
  </si>
  <si>
    <t>mutex_exons.1375</t>
  </si>
  <si>
    <t>mutex_exons.1376</t>
  </si>
  <si>
    <t>mutex_exons.1377</t>
  </si>
  <si>
    <t>mutex_exons.1385</t>
  </si>
  <si>
    <t>ENSG00000276550</t>
  </si>
  <si>
    <t>mutex_exons.1386</t>
  </si>
  <si>
    <t>mutex_exons.1390</t>
  </si>
  <si>
    <t>ENSG00000224078</t>
  </si>
  <si>
    <t>mutex_exons.1393</t>
  </si>
  <si>
    <t>ENSG00000259225</t>
  </si>
  <si>
    <t>mutex_exons.1398</t>
  </si>
  <si>
    <t>ENSG00000137770</t>
  </si>
  <si>
    <t>mutex_exons.1405</t>
  </si>
  <si>
    <t>ENSG00000245534</t>
  </si>
  <si>
    <t>mutex_exons.1409</t>
  </si>
  <si>
    <t>ENSG00000103599</t>
  </si>
  <si>
    <t>mutex_exons.1410</t>
  </si>
  <si>
    <t>mutex_exons.1441</t>
  </si>
  <si>
    <t>ENSG00000188659</t>
  </si>
  <si>
    <t>mutex_exons.1448</t>
  </si>
  <si>
    <t>mutex_exons.1485</t>
  </si>
  <si>
    <t>mutex_exons.1486</t>
  </si>
  <si>
    <t>mutex_exons.1492</t>
  </si>
  <si>
    <t>ENSG00000173575</t>
  </si>
  <si>
    <t>mutex_exons.1494</t>
  </si>
  <si>
    <t>ENSG00000259275</t>
  </si>
  <si>
    <t>mutex_exons.1497</t>
  </si>
  <si>
    <t>ENSG00000068305</t>
  </si>
  <si>
    <t>mutex_exons.1500</t>
  </si>
  <si>
    <t>ENSG00000273749</t>
  </si>
  <si>
    <t>mutex_exons.1501</t>
  </si>
  <si>
    <t>ENSG00000114062</t>
  </si>
  <si>
    <t>mutex_exons.1504</t>
  </si>
  <si>
    <t>ENSG00000176454</t>
  </si>
  <si>
    <t>mutex_exons.1511</t>
  </si>
  <si>
    <t>ENSG00000261183</t>
  </si>
  <si>
    <t>mutex_exons.1512</t>
  </si>
  <si>
    <t>mutex_exons.1550</t>
  </si>
  <si>
    <t>ENSG00000182718</t>
  </si>
  <si>
    <t>mutex_exons.1569</t>
  </si>
  <si>
    <t>ENSG00000169752</t>
  </si>
  <si>
    <t>mutex_exons.1570</t>
  </si>
  <si>
    <t>mutex_exons.1573</t>
  </si>
  <si>
    <t>ENSG00000177082</t>
  </si>
  <si>
    <t>mutex_exons.1578</t>
  </si>
  <si>
    <t>ENSG00000103852</t>
  </si>
  <si>
    <t>mutex_exons.1579</t>
  </si>
  <si>
    <t>mutex_exons.1586</t>
  </si>
  <si>
    <t>ENSG00000263011</t>
  </si>
  <si>
    <t>mutex_exons.1587</t>
  </si>
  <si>
    <t>mutex_exons.1603</t>
  </si>
  <si>
    <t>ENSG00000183889</t>
  </si>
  <si>
    <t>mutex_exons.1606</t>
  </si>
  <si>
    <t>ENSG00000243716</t>
  </si>
  <si>
    <t>mutex_exons.1607</t>
  </si>
  <si>
    <t>mutex_exons.1608</t>
  </si>
  <si>
    <t>mutex_exons.1609</t>
  </si>
  <si>
    <t>ENSG00000090905</t>
  </si>
  <si>
    <t>mutex_exons.1612</t>
  </si>
  <si>
    <t>ENSG00000196993</t>
  </si>
  <si>
    <t>mutex_exons.1617</t>
  </si>
  <si>
    <t>ENSG00000051108</t>
  </si>
  <si>
    <t>mutex_exons.1625</t>
  </si>
  <si>
    <t>ENSG00000172824</t>
  </si>
  <si>
    <t>mutex_exons.1627</t>
  </si>
  <si>
    <t>ENSG00000140939</t>
  </si>
  <si>
    <t>mutex_exons.1629</t>
  </si>
  <si>
    <t>ENSG00000132600</t>
  </si>
  <si>
    <t>mutex_exons.1635</t>
  </si>
  <si>
    <t>ENSG00000257017</t>
  </si>
  <si>
    <t>mutex_exons.1658</t>
  </si>
  <si>
    <t>ENSG00000161999</t>
  </si>
  <si>
    <t>mutex_exons.1659</t>
  </si>
  <si>
    <t>mutex_exons.1660</t>
  </si>
  <si>
    <t>ENSG00000059145</t>
  </si>
  <si>
    <t>mutex_exons.1664</t>
  </si>
  <si>
    <t>ENSG00000140987</t>
  </si>
  <si>
    <t>mutex_exons.1667</t>
  </si>
  <si>
    <t>ENSG00000153406</t>
  </si>
  <si>
    <t>mutex_exons.1668</t>
  </si>
  <si>
    <t>mutex_exons.1678</t>
  </si>
  <si>
    <t>ENSG00000169246</t>
  </si>
  <si>
    <t>mutex_exons.1680</t>
  </si>
  <si>
    <t>ENSG00000185864</t>
  </si>
  <si>
    <t>mutex_exons.1681</t>
  </si>
  <si>
    <t>mutex_exons.1693</t>
  </si>
  <si>
    <t>ENSG00000172775</t>
  </si>
  <si>
    <t>mutex_exons.1694</t>
  </si>
  <si>
    <t>mutex_exons.1707</t>
  </si>
  <si>
    <t>mutex_exons.1708</t>
  </si>
  <si>
    <t>mutex_exons.1710</t>
  </si>
  <si>
    <t>mutex_exons.1716</t>
  </si>
  <si>
    <t>ENSG00000125107</t>
  </si>
  <si>
    <t>mutex_exons.1722</t>
  </si>
  <si>
    <t>ENSG00000132613</t>
  </si>
  <si>
    <t>mutex_exons.1726</t>
  </si>
  <si>
    <t>ENSG00000183196</t>
  </si>
  <si>
    <t>mutex_exons.1728</t>
  </si>
  <si>
    <t>mutex_exons.1743</t>
  </si>
  <si>
    <t>ENSG00000103168</t>
  </si>
  <si>
    <t>mutex_exons.1745</t>
  </si>
  <si>
    <t>ENSG00000153786</t>
  </si>
  <si>
    <t>mutex_exons.1746</t>
  </si>
  <si>
    <t>mutex_exons.1748</t>
  </si>
  <si>
    <t>ENSG00000103248</t>
  </si>
  <si>
    <t>mutex_exons.1749</t>
  </si>
  <si>
    <t>ENSG00000167508</t>
  </si>
  <si>
    <t>mutex_exons.1751</t>
  </si>
  <si>
    <t>ENSG00000187624</t>
  </si>
  <si>
    <t>mutex_exons.1752</t>
  </si>
  <si>
    <t>mutex_exons.1755</t>
  </si>
  <si>
    <t>ENSG00000129197</t>
  </si>
  <si>
    <t>mutex_exons.1756</t>
  </si>
  <si>
    <t>mutex_exons.1757</t>
  </si>
  <si>
    <t>mutex_exons.1758</t>
  </si>
  <si>
    <t>mutex_exons.1764</t>
  </si>
  <si>
    <t>ENSG00000161955</t>
  </si>
  <si>
    <t>mutex_exons.1766</t>
  </si>
  <si>
    <t>ENSG00000183914</t>
  </si>
  <si>
    <t>mutex_exons.1788</t>
  </si>
  <si>
    <t>ENSG00000126858</t>
  </si>
  <si>
    <t>mutex_exons.1792</t>
  </si>
  <si>
    <t>ENSG00000006125</t>
  </si>
  <si>
    <t>mutex_exons.1795</t>
  </si>
  <si>
    <t>ENSG00000204815</t>
  </si>
  <si>
    <t>mutex_exons.1796</t>
  </si>
  <si>
    <t>ENSG00000141294</t>
  </si>
  <si>
    <t>mutex_exons.1797</t>
  </si>
  <si>
    <t>mutex_exons.1805</t>
  </si>
  <si>
    <t>mutex_exons.1813</t>
  </si>
  <si>
    <t>ENSG00000108848</t>
  </si>
  <si>
    <t>mutex_exons.1815</t>
  </si>
  <si>
    <t>ENSG00000153930</t>
  </si>
  <si>
    <t>mutex_exons.1817</t>
  </si>
  <si>
    <t>mutex_exons.1819</t>
  </si>
  <si>
    <t>mutex_exons.1821</t>
  </si>
  <si>
    <t>mutex_exons.1828</t>
  </si>
  <si>
    <t>ENSG00000224383</t>
  </si>
  <si>
    <t>mutex_exons.1831</t>
  </si>
  <si>
    <t>ENSG00000171595</t>
  </si>
  <si>
    <t>mutex_exons.1834</t>
  </si>
  <si>
    <t>mutex_exons.1837</t>
  </si>
  <si>
    <t>ENSG00000109066</t>
  </si>
  <si>
    <t>mutex_exons.1839</t>
  </si>
  <si>
    <t>ENSG00000073350</t>
  </si>
  <si>
    <t>mutex_exons.1842</t>
  </si>
  <si>
    <t>ENSG00000132478</t>
  </si>
  <si>
    <t>mutex_exons.1843</t>
  </si>
  <si>
    <t>ENSG00000267128</t>
  </si>
  <si>
    <t>mutex_exons.1845</t>
  </si>
  <si>
    <t>ENSG00000173818</t>
  </si>
  <si>
    <t>mutex_exons.1852</t>
  </si>
  <si>
    <t>ENSG00000169660</t>
  </si>
  <si>
    <t>mutex_exons.1853</t>
  </si>
  <si>
    <t>mutex_exons.1860</t>
  </si>
  <si>
    <t>ENSG00000072849</t>
  </si>
  <si>
    <t>mutex_exons.1861</t>
  </si>
  <si>
    <t>mutex_exons.1863</t>
  </si>
  <si>
    <t>mutex_exons.1864</t>
  </si>
  <si>
    <t>ENSG00000198920</t>
  </si>
  <si>
    <t>mutex_exons.1865</t>
  </si>
  <si>
    <t>mutex_exons.1866</t>
  </si>
  <si>
    <t>mutex_exons.1868</t>
  </si>
  <si>
    <t>ENSG00000221926</t>
  </si>
  <si>
    <t>mutex_exons.1874</t>
  </si>
  <si>
    <t>ENSG00000109113</t>
  </si>
  <si>
    <t>mutex_exons.1878</t>
  </si>
  <si>
    <t>ENSG00000154760</t>
  </si>
  <si>
    <t>mutex_exons.1879</t>
  </si>
  <si>
    <t>mutex_exons.1890</t>
  </si>
  <si>
    <t>ENSG00000214425</t>
  </si>
  <si>
    <t>mutex_exons.1891</t>
  </si>
  <si>
    <t>ENSG00000262879</t>
  </si>
  <si>
    <t>mutex_exons.1893</t>
  </si>
  <si>
    <t>ENSG00000136451</t>
  </si>
  <si>
    <t>mutex_exons.1894</t>
  </si>
  <si>
    <t>mutex_exons.1902</t>
  </si>
  <si>
    <t>ENSG00000214174</t>
  </si>
  <si>
    <t>mutex_exons.1904</t>
  </si>
  <si>
    <t>mutex_exons.1906</t>
  </si>
  <si>
    <t>mutex_exons.1911</t>
  </si>
  <si>
    <t>ENSG00000125454</t>
  </si>
  <si>
    <t>mutex_exons.1912</t>
  </si>
  <si>
    <t>mutex_exons.1914</t>
  </si>
  <si>
    <t>mutex_exons.1915</t>
  </si>
  <si>
    <t>mutex_exons.1919</t>
  </si>
  <si>
    <t>ENSG00000171302</t>
  </si>
  <si>
    <t>mutex_exons.1938</t>
  </si>
  <si>
    <t>ENSG00000263812</t>
  </si>
  <si>
    <t>mutex_exons.1943</t>
  </si>
  <si>
    <t>ENSG00000154889</t>
  </si>
  <si>
    <t>mutex_exons.1945</t>
  </si>
  <si>
    <t>mutex_exons.1946</t>
  </si>
  <si>
    <t>mutex_exons.1948</t>
  </si>
  <si>
    <t>ENSG00000175354</t>
  </si>
  <si>
    <t>mutex_exons.1949</t>
  </si>
  <si>
    <t>mutex_exons.1952</t>
  </si>
  <si>
    <t>ENSG00000141380</t>
  </si>
  <si>
    <t>mutex_exons.1977</t>
  </si>
  <si>
    <t>ENSG00000154080</t>
  </si>
  <si>
    <t>mutex_exons.1978</t>
  </si>
  <si>
    <t>mutex_exons.2026</t>
  </si>
  <si>
    <t>ENSG00000167733</t>
  </si>
  <si>
    <t>mutex_exons.2027</t>
  </si>
  <si>
    <t>mutex_exons.2028</t>
  </si>
  <si>
    <t>mutex_exons.2029</t>
  </si>
  <si>
    <t>ENSG00000090661</t>
  </si>
  <si>
    <t>mutex_exons.2030</t>
  </si>
  <si>
    <t>mutex_exons.2031</t>
  </si>
  <si>
    <t>mutex_exons.2032</t>
  </si>
  <si>
    <t>mutex_exons.2037</t>
  </si>
  <si>
    <t>ENSG00000270011</t>
  </si>
  <si>
    <t>mutex_exons.2038</t>
  </si>
  <si>
    <t>mutex_exons.2039</t>
  </si>
  <si>
    <t>ENSG00000079805</t>
  </si>
  <si>
    <t>mutex_exons.2048</t>
  </si>
  <si>
    <t>ENSG00000186204</t>
  </si>
  <si>
    <t>mutex_exons.2052</t>
  </si>
  <si>
    <t>ENSG00000099331</t>
  </si>
  <si>
    <t>mutex_exons.2055</t>
  </si>
  <si>
    <t>ENSG00000105700</t>
  </si>
  <si>
    <t>mutex_exons.2061</t>
  </si>
  <si>
    <t>ENSG00000233836</t>
  </si>
  <si>
    <t>mutex_exons.2065</t>
  </si>
  <si>
    <t>ENSG00000267254</t>
  </si>
  <si>
    <t>mutex_exons.2078</t>
  </si>
  <si>
    <t>ENSG00000181666</t>
  </si>
  <si>
    <t>mutex_exons.2080</t>
  </si>
  <si>
    <t>ENSG00000130402</t>
  </si>
  <si>
    <t>mutex_exons.2081</t>
  </si>
  <si>
    <t>ENSG00000179134</t>
  </si>
  <si>
    <t>mutex_exons.2084</t>
  </si>
  <si>
    <t>ENSG00000167380</t>
  </si>
  <si>
    <t>mutex_exons.2096</t>
  </si>
  <si>
    <t>ENSG00000167555</t>
  </si>
  <si>
    <t>mutex_exons.2097</t>
  </si>
  <si>
    <t>mutex_exons.2098</t>
  </si>
  <si>
    <t>ENSG00000203326</t>
  </si>
  <si>
    <t>mutex_exons.2099</t>
  </si>
  <si>
    <t>ENSG00000130433</t>
  </si>
  <si>
    <t>mutex_exons.2100</t>
  </si>
  <si>
    <t>ENSG00000160472</t>
  </si>
  <si>
    <t>mutex_exons.2101</t>
  </si>
  <si>
    <t>mutex_exons.2102</t>
  </si>
  <si>
    <t>ENSG00000152439</t>
  </si>
  <si>
    <t>mutex_exons.2103</t>
  </si>
  <si>
    <t>mutex_exons.2111</t>
  </si>
  <si>
    <t>ENSG00000065717</t>
  </si>
  <si>
    <t>mutex_exons.2115</t>
  </si>
  <si>
    <t>ENSG00000031823</t>
  </si>
  <si>
    <t>mutex_exons.2120</t>
  </si>
  <si>
    <t>ENSG00000125648</t>
  </si>
  <si>
    <t>mutex_exons.2122</t>
  </si>
  <si>
    <t>mutex_exons.2123</t>
  </si>
  <si>
    <t>mutex_exons.2125</t>
  </si>
  <si>
    <t>ENSG00000181143</t>
  </si>
  <si>
    <t>mutex_exons.2126</t>
  </si>
  <si>
    <t>mutex_exons.2127</t>
  </si>
  <si>
    <t>mutex_exons.2128</t>
  </si>
  <si>
    <t>mutex_exons.2129</t>
  </si>
  <si>
    <t>mutex_exons.2130</t>
  </si>
  <si>
    <t>mutex_exons.2131</t>
  </si>
  <si>
    <t>mutex_exons.2132</t>
  </si>
  <si>
    <t>mutex_exons.2133</t>
  </si>
  <si>
    <t>mutex_exons.2134</t>
  </si>
  <si>
    <t>mutex_exons.2135</t>
  </si>
  <si>
    <t>mutex_exons.2136</t>
  </si>
  <si>
    <t>mutex_exons.2137</t>
  </si>
  <si>
    <t>mutex_exons.2138</t>
  </si>
  <si>
    <t>mutex_exons.2139</t>
  </si>
  <si>
    <t>mutex_exons.2140</t>
  </si>
  <si>
    <t>mutex_exons.2141</t>
  </si>
  <si>
    <t>ENSG00000224689</t>
  </si>
  <si>
    <t>mutex_exons.2142</t>
  </si>
  <si>
    <t>mutex_exons.2143</t>
  </si>
  <si>
    <t>mutex_exons.2144</t>
  </si>
  <si>
    <t>mutex_exons.2145</t>
  </si>
  <si>
    <t>ENSG00000127452</t>
  </si>
  <si>
    <t>mutex_exons.2146</t>
  </si>
  <si>
    <t>mutex_exons.2151</t>
  </si>
  <si>
    <t>ENSG00000130733</t>
  </si>
  <si>
    <t>mutex_exons.2156</t>
  </si>
  <si>
    <t>ENSG00000130165</t>
  </si>
  <si>
    <t>mutex_exons.2164</t>
  </si>
  <si>
    <t>ENSG00000105655</t>
  </si>
  <si>
    <t>mutex_exons.2175</t>
  </si>
  <si>
    <t>ENSG00000161249</t>
  </si>
  <si>
    <t>mutex_exons.2176</t>
  </si>
  <si>
    <t>mutex_exons.2178</t>
  </si>
  <si>
    <t>mutex_exons.2193</t>
  </si>
  <si>
    <t>ENSG00000079385</t>
  </si>
  <si>
    <t>mutex_exons.2205</t>
  </si>
  <si>
    <t>ENSG00000126456</t>
  </si>
  <si>
    <t>mutex_exons.2206</t>
  </si>
  <si>
    <t>mutex_exons.2208</t>
  </si>
  <si>
    <t>mutex_exons.2209</t>
  </si>
  <si>
    <t>mutex_exons.2211</t>
  </si>
  <si>
    <t>mutex_exons.2218</t>
  </si>
  <si>
    <t>ENSG00000170954</t>
  </si>
  <si>
    <t>mutex_exons.2220</t>
  </si>
  <si>
    <t>mutex_exons.2226</t>
  </si>
  <si>
    <t>ENSG00000143727</t>
  </si>
  <si>
    <t>mutex_exons.2235</t>
  </si>
  <si>
    <t>ENSG00000158019</t>
  </si>
  <si>
    <t>mutex_exons.2238</t>
  </si>
  <si>
    <t>ENSG00000172954</t>
  </si>
  <si>
    <t>mutex_exons.2244</t>
  </si>
  <si>
    <t>ENSG00000231312</t>
  </si>
  <si>
    <t>mutex_exons.2260</t>
  </si>
  <si>
    <t>ENSG00000173209</t>
  </si>
  <si>
    <t>mutex_exons.2266</t>
  </si>
  <si>
    <t>ENSG00000114956</t>
  </si>
  <si>
    <t>mutex_exons.2268</t>
  </si>
  <si>
    <t>ENSG00000168894</t>
  </si>
  <si>
    <t>mutex_exons.2272</t>
  </si>
  <si>
    <t>ENSG00000115042</t>
  </si>
  <si>
    <t>mutex_exons.2286</t>
  </si>
  <si>
    <t>ENSG00000228486</t>
  </si>
  <si>
    <t>mutex_exons.2287</t>
  </si>
  <si>
    <t>ENSG00000158435</t>
  </si>
  <si>
    <t>mutex_exons.2297</t>
  </si>
  <si>
    <t>ENSG00000115107</t>
  </si>
  <si>
    <t>mutex_exons.2298</t>
  </si>
  <si>
    <t>mutex_exons.2300</t>
  </si>
  <si>
    <t>mutex_exons.2301</t>
  </si>
  <si>
    <t>mutex_exons.2302</t>
  </si>
  <si>
    <t>mutex_exons.2303</t>
  </si>
  <si>
    <t>mutex_exons.2304</t>
  </si>
  <si>
    <t>mutex_exons.2380</t>
  </si>
  <si>
    <t>ENSG00000150556</t>
  </si>
  <si>
    <t>mutex_exons.2413</t>
  </si>
  <si>
    <t>ENSG00000233654</t>
  </si>
  <si>
    <t>mutex_exons.2419</t>
  </si>
  <si>
    <t>ENSG00000138380</t>
  </si>
  <si>
    <t>mutex_exons.2420</t>
  </si>
  <si>
    <t>mutex_exons.2421</t>
  </si>
  <si>
    <t>mutex_exons.2422</t>
  </si>
  <si>
    <t>mutex_exons.2423</t>
  </si>
  <si>
    <t>mutex_exons.2425</t>
  </si>
  <si>
    <t>ENSG00000197713</t>
  </si>
  <si>
    <t>mutex_exons.2431</t>
  </si>
  <si>
    <t>ENSG00000163482</t>
  </si>
  <si>
    <t>mutex_exons.2432</t>
  </si>
  <si>
    <t>mutex_exons.2433</t>
  </si>
  <si>
    <t>ENSG00000135912</t>
  </si>
  <si>
    <t>mutex_exons.2435</t>
  </si>
  <si>
    <t>ENSG00000168958</t>
  </si>
  <si>
    <t>mutex_exons.2436</t>
  </si>
  <si>
    <t>mutex_exons.2437</t>
  </si>
  <si>
    <t>ENSG00000173744</t>
  </si>
  <si>
    <t>mutex_exons.2445</t>
  </si>
  <si>
    <t>ENSG00000204120</t>
  </si>
  <si>
    <t>mutex_exons.2447</t>
  </si>
  <si>
    <t>mutex_exons.2456</t>
  </si>
  <si>
    <t>ENSG00000168397</t>
  </si>
  <si>
    <t>mutex_exons.2457</t>
  </si>
  <si>
    <t>ENSG00000168395</t>
  </si>
  <si>
    <t>mutex_exons.2469</t>
  </si>
  <si>
    <t>ENSG00000143797</t>
  </si>
  <si>
    <t>mutex_exons.2470</t>
  </si>
  <si>
    <t>ENSG00000163029</t>
  </si>
  <si>
    <t>mutex_exons.2472</t>
  </si>
  <si>
    <t>mutex_exons.2483</t>
  </si>
  <si>
    <t>ENSG00000115875</t>
  </si>
  <si>
    <t>mutex_exons.2486</t>
  </si>
  <si>
    <t>ENSG00000068784</t>
  </si>
  <si>
    <t>mutex_exons.2487</t>
  </si>
  <si>
    <t>ENSG00000250565</t>
  </si>
  <si>
    <t>mutex_exons.2488</t>
  </si>
  <si>
    <t>ENSG00000151665</t>
  </si>
  <si>
    <t>mutex_exons.2512</t>
  </si>
  <si>
    <t>ENSG00000179818</t>
  </si>
  <si>
    <t>mutex_exons.2518</t>
  </si>
  <si>
    <t>ENSG00000174501</t>
  </si>
  <si>
    <t>mutex_exons.2519</t>
  </si>
  <si>
    <t>mutex_exons.2520</t>
  </si>
  <si>
    <t>mutex_exons.2521</t>
  </si>
  <si>
    <t>mutex_exons.2522</t>
  </si>
  <si>
    <t>mutex_exons.2524</t>
  </si>
  <si>
    <t>ENSG00000196872</t>
  </si>
  <si>
    <t>mutex_exons.2527</t>
  </si>
  <si>
    <t>ENSG00000176601</t>
  </si>
  <si>
    <t>mutex_exons.2529</t>
  </si>
  <si>
    <t>mutex_exons.2530</t>
  </si>
  <si>
    <t>mutex_exons.2531</t>
  </si>
  <si>
    <t>mutex_exons.2532</t>
  </si>
  <si>
    <t>mutex_exons.2542</t>
  </si>
  <si>
    <t>ENSG00000204380</t>
  </si>
  <si>
    <t>mutex_exons.2546</t>
  </si>
  <si>
    <t>ENSG00000123607</t>
  </si>
  <si>
    <t>mutex_exons.2550</t>
  </si>
  <si>
    <t>ENSG00000154479</t>
  </si>
  <si>
    <t>mutex_exons.2551</t>
  </si>
  <si>
    <t>mutex_exons.2552</t>
  </si>
  <si>
    <t>mutex_exons.2553</t>
  </si>
  <si>
    <t>mutex_exons.2580</t>
  </si>
  <si>
    <t>ENSG00000118997</t>
  </si>
  <si>
    <t>mutex_exons.2589</t>
  </si>
  <si>
    <t>ENSG00000115461</t>
  </si>
  <si>
    <t>mutex_exons.2591</t>
  </si>
  <si>
    <t>mutex_exons.2592</t>
  </si>
  <si>
    <t>mutex_exons.2599</t>
  </si>
  <si>
    <t>ENSG00000181378</t>
  </si>
  <si>
    <t>mutex_exons.2600</t>
  </si>
  <si>
    <t>mutex_exons.2601</t>
  </si>
  <si>
    <t>mutex_exons.2618</t>
  </si>
  <si>
    <t>ENSG00000125877</t>
  </si>
  <si>
    <t>mutex_exons.2620</t>
  </si>
  <si>
    <t>mutex_exons.2624</t>
  </si>
  <si>
    <t>ENSG00000132669</t>
  </si>
  <si>
    <t>mutex_exons.2628</t>
  </si>
  <si>
    <t>ENSG00000131044</t>
  </si>
  <si>
    <t>mutex_exons.2632</t>
  </si>
  <si>
    <t>ENSG00000101460</t>
  </si>
  <si>
    <t>mutex_exons.2635</t>
  </si>
  <si>
    <t>ENSG00000125991</t>
  </si>
  <si>
    <t>mutex_exons.2641</t>
  </si>
  <si>
    <t>ENSG00000088367</t>
  </si>
  <si>
    <t>mutex_exons.2642</t>
  </si>
  <si>
    <t>mutex_exons.2643</t>
  </si>
  <si>
    <t>mutex_exons.2644</t>
  </si>
  <si>
    <t>mutex_exons.2646</t>
  </si>
  <si>
    <t>ENSG00000101084</t>
  </si>
  <si>
    <t>mutex_exons.2658</t>
  </si>
  <si>
    <t>ENSG00000101443</t>
  </si>
  <si>
    <t>mutex_exons.2659</t>
  </si>
  <si>
    <t>mutex_exons.2684</t>
  </si>
  <si>
    <t>ENSG00000196756</t>
  </si>
  <si>
    <t>mutex_exons.2689</t>
  </si>
  <si>
    <t>ENSG00000198185</t>
  </si>
  <si>
    <t>mutex_exons.2690</t>
  </si>
  <si>
    <t>mutex_exons.2691</t>
  </si>
  <si>
    <t>mutex_exons.2692</t>
  </si>
  <si>
    <t>ENSG00000124214</t>
  </si>
  <si>
    <t>mutex_exons.2693</t>
  </si>
  <si>
    <t>mutex_exons.2699</t>
  </si>
  <si>
    <t>ENSG00000101126</t>
  </si>
  <si>
    <t>mutex_exons.2700</t>
  </si>
  <si>
    <t>mutex_exons.2708</t>
  </si>
  <si>
    <t>ENSG00000159256</t>
  </si>
  <si>
    <t>mutex_exons.2724</t>
  </si>
  <si>
    <t>ENSG00000160310</t>
  </si>
  <si>
    <t>mutex_exons.2734</t>
  </si>
  <si>
    <t>ENSG00000159267</t>
  </si>
  <si>
    <t>mutex_exons.2735</t>
  </si>
  <si>
    <t>mutex_exons.2736</t>
  </si>
  <si>
    <t>mutex_exons.2737</t>
  </si>
  <si>
    <t>mutex_exons.2738</t>
  </si>
  <si>
    <t>ENSG00000157578</t>
  </si>
  <si>
    <t>mutex_exons.2739</t>
  </si>
  <si>
    <t>mutex_exons.2754</t>
  </si>
  <si>
    <t>ENSG00000186998</t>
  </si>
  <si>
    <t>mutex_exons.2755</t>
  </si>
  <si>
    <t>ENSG00000182944</t>
  </si>
  <si>
    <t>mutex_exons.2756</t>
  </si>
  <si>
    <t>mutex_exons.2772</t>
  </si>
  <si>
    <t>ENSG00000100239</t>
  </si>
  <si>
    <t>mutex_exons.2773</t>
  </si>
  <si>
    <t>mutex_exons.2775</t>
  </si>
  <si>
    <t>ENSG00000069998</t>
  </si>
  <si>
    <t>mutex_exons.2777</t>
  </si>
  <si>
    <t>ENSG00000099899</t>
  </si>
  <si>
    <t>mutex_exons.2786</t>
  </si>
  <si>
    <t>ENSG00000100263</t>
  </si>
  <si>
    <t>mutex_exons.2792</t>
  </si>
  <si>
    <t>ENSG00000167065</t>
  </si>
  <si>
    <t>mutex_exons.2793</t>
  </si>
  <si>
    <t>mutex_exons.2799</t>
  </si>
  <si>
    <t>ENSG00000100124</t>
  </si>
  <si>
    <t>mutex_exons.2813</t>
  </si>
  <si>
    <t>ENSG00000079974</t>
  </si>
  <si>
    <t>mutex_exons.2814</t>
  </si>
  <si>
    <t>mutex_exons.2815</t>
  </si>
  <si>
    <t>mutex_exons.2844</t>
  </si>
  <si>
    <t>ENSG00000168026</t>
  </si>
  <si>
    <t>mutex_exons.2847</t>
  </si>
  <si>
    <t>ENSG00000182606</t>
  </si>
  <si>
    <t>mutex_exons.2848</t>
  </si>
  <si>
    <t>mutex_exons.2849</t>
  </si>
  <si>
    <t>mutex_exons.2860</t>
  </si>
  <si>
    <t>ENSG00000173402</t>
  </si>
  <si>
    <t>mutex_exons.2861</t>
  </si>
  <si>
    <t>mutex_exons.2863</t>
  </si>
  <si>
    <t>mutex_exons.2864</t>
  </si>
  <si>
    <t>mutex_exons.2865</t>
  </si>
  <si>
    <t>mutex_exons.2869</t>
  </si>
  <si>
    <t>ENSG00000164081</t>
  </si>
  <si>
    <t>mutex_exons.2875</t>
  </si>
  <si>
    <t>ENSG00000157388</t>
  </si>
  <si>
    <t>mutex_exons.2878</t>
  </si>
  <si>
    <t>ENSG00000180376</t>
  </si>
  <si>
    <t>mutex_exons.2880</t>
  </si>
  <si>
    <t>ENSG00000169379</t>
  </si>
  <si>
    <t>mutex_exons.2881</t>
  </si>
  <si>
    <t>mutex_exons.2884</t>
  </si>
  <si>
    <t>ENSG00000064225</t>
  </si>
  <si>
    <t>mutex_exons.2885</t>
  </si>
  <si>
    <t>mutex_exons.2888</t>
  </si>
  <si>
    <t>ENSG00000242770</t>
  </si>
  <si>
    <t>mutex_exons.2889</t>
  </si>
  <si>
    <t>mutex_exons.2890</t>
  </si>
  <si>
    <t>mutex_exons.2892</t>
  </si>
  <si>
    <t>ENSG00000113845</t>
  </si>
  <si>
    <t>mutex_exons.2902</t>
  </si>
  <si>
    <t>ENSG00000114120</t>
  </si>
  <si>
    <t>mutex_exons.2907</t>
  </si>
  <si>
    <t>ENSG00000120756</t>
  </si>
  <si>
    <t>mutex_exons.2928</t>
  </si>
  <si>
    <t>ENSG00000113946</t>
  </si>
  <si>
    <t>mutex_exons.2954</t>
  </si>
  <si>
    <t>ENSG00000151092</t>
  </si>
  <si>
    <t>mutex_exons.2955</t>
  </si>
  <si>
    <t>mutex_exons.2978</t>
  </si>
  <si>
    <t>ENSG00000068745</t>
  </si>
  <si>
    <t>mutex_exons.2980</t>
  </si>
  <si>
    <t>mutex_exons.2981</t>
  </si>
  <si>
    <t>mutex_exons.2982</t>
  </si>
  <si>
    <t>mutex_exons.2983</t>
  </si>
  <si>
    <t>mutex_exons.2984</t>
  </si>
  <si>
    <t>mutex_exons.2993</t>
  </si>
  <si>
    <t>ENSG00000145020</t>
  </si>
  <si>
    <t>mutex_exons.2994</t>
  </si>
  <si>
    <t>mutex_exons.2997</t>
  </si>
  <si>
    <t>ENSG00000182179</t>
  </si>
  <si>
    <t>mutex_exons.2998</t>
  </si>
  <si>
    <t>mutex_exons.2999</t>
  </si>
  <si>
    <t>mutex_exons.3000</t>
  </si>
  <si>
    <t>mutex_exons.3009</t>
  </si>
  <si>
    <t>ENSG00000016864</t>
  </si>
  <si>
    <t>mutex_exons.3010</t>
  </si>
  <si>
    <t>mutex_exons.3011</t>
  </si>
  <si>
    <t>mutex_exons.3013</t>
  </si>
  <si>
    <t>mutex_exons.3015</t>
  </si>
  <si>
    <t>mutex_exons.3016</t>
  </si>
  <si>
    <t>mutex_exons.3017</t>
  </si>
  <si>
    <t>mutex_exons.3021</t>
  </si>
  <si>
    <t>ENSG00000174844</t>
  </si>
  <si>
    <t>mutex_exons.3022</t>
  </si>
  <si>
    <t>mutex_exons.3026</t>
  </si>
  <si>
    <t>ENSG00000241359</t>
  </si>
  <si>
    <t>mutex_exons.3027</t>
  </si>
  <si>
    <t>mutex_exons.3028</t>
  </si>
  <si>
    <t>mutex_exons.3038</t>
  </si>
  <si>
    <t>ENSG00000160124</t>
  </si>
  <si>
    <t>mutex_exons.3039</t>
  </si>
  <si>
    <t>mutex_exons.3040</t>
  </si>
  <si>
    <t>ENSG00000138496</t>
  </si>
  <si>
    <t>mutex_exons.3042</t>
  </si>
  <si>
    <t>mutex_exons.3045</t>
  </si>
  <si>
    <t>mutex_exons.3054</t>
  </si>
  <si>
    <t>ENSG00000251474</t>
  </si>
  <si>
    <t>mutex_exons.3055</t>
  </si>
  <si>
    <t>mutex_exons.3062</t>
  </si>
  <si>
    <t>ENSG00000120742</t>
  </si>
  <si>
    <t>mutex_exons.3063</t>
  </si>
  <si>
    <t>mutex_exons.3064</t>
  </si>
  <si>
    <t>mutex_exons.3065</t>
  </si>
  <si>
    <t>mutex_exons.3066</t>
  </si>
  <si>
    <t>mutex_exons.3067</t>
  </si>
  <si>
    <t>mutex_exons.3068</t>
  </si>
  <si>
    <t>mutex_exons.3069</t>
  </si>
  <si>
    <t>mutex_exons.3070</t>
  </si>
  <si>
    <t>mutex_exons.3072</t>
  </si>
  <si>
    <t>mutex_exons.3074</t>
  </si>
  <si>
    <t>ENSG00000243069</t>
  </si>
  <si>
    <t>mutex_exons.3078</t>
  </si>
  <si>
    <t>ENSG00000114209</t>
  </si>
  <si>
    <t>mutex_exons.3082</t>
  </si>
  <si>
    <t>ENSG00000177565</t>
  </si>
  <si>
    <t>mutex_exons.3083</t>
  </si>
  <si>
    <t>mutex_exons.3092</t>
  </si>
  <si>
    <t>ENSG00000145014</t>
  </si>
  <si>
    <t>mutex_exons.3093</t>
  </si>
  <si>
    <t>mutex_exons.3102</t>
  </si>
  <si>
    <t>ENSG00000068078</t>
  </si>
  <si>
    <t>mutex_exons.3113</t>
  </si>
  <si>
    <t>ENSG00000197057</t>
  </si>
  <si>
    <t>mutex_exons.3118</t>
  </si>
  <si>
    <t>ENSG00000078177</t>
  </si>
  <si>
    <t>mutex_exons.3129</t>
  </si>
  <si>
    <t>ENSG00000163071</t>
  </si>
  <si>
    <t>mutex_exons.3136</t>
  </si>
  <si>
    <t>ENSG00000197826</t>
  </si>
  <si>
    <t>mutex_exons.3139</t>
  </si>
  <si>
    <t>ENSG00000164024</t>
  </si>
  <si>
    <t>mutex_exons.3140</t>
  </si>
  <si>
    <t>mutex_exons.3141</t>
  </si>
  <si>
    <t>mutex_exons.3148</t>
  </si>
  <si>
    <t>ENSG00000164144</t>
  </si>
  <si>
    <t>mutex_exons.3152</t>
  </si>
  <si>
    <t>ENSG00000109586</t>
  </si>
  <si>
    <t>mutex_exons.3162</t>
  </si>
  <si>
    <t>ENSG00000231160</t>
  </si>
  <si>
    <t>mutex_exons.3169</t>
  </si>
  <si>
    <t>ENSG00000153802</t>
  </si>
  <si>
    <t>mutex_exons.3177</t>
  </si>
  <si>
    <t>ENSG00000109339</t>
  </si>
  <si>
    <t>mutex_exons.3179</t>
  </si>
  <si>
    <t>mutex_exons.3199</t>
  </si>
  <si>
    <t>ENSG00000250195</t>
  </si>
  <si>
    <t>mutex_exons.3205</t>
  </si>
  <si>
    <t>ENSG00000164162</t>
  </si>
  <si>
    <t>mutex_exons.3217</t>
  </si>
  <si>
    <t>ENSG00000151726</t>
  </si>
  <si>
    <t>mutex_exons.3229</t>
  </si>
  <si>
    <t>ENSG00000180104</t>
  </si>
  <si>
    <t>mutex_exons.3231</t>
  </si>
  <si>
    <t>ENSG00000246016</t>
  </si>
  <si>
    <t>mutex_exons.3236</t>
  </si>
  <si>
    <t>ENSG00000251131</t>
  </si>
  <si>
    <t>mutex_exons.3237</t>
  </si>
  <si>
    <t>mutex_exons.3239</t>
  </si>
  <si>
    <t>ENSG00000251307</t>
  </si>
  <si>
    <t>mutex_exons.3244</t>
  </si>
  <si>
    <t>ENSG00000189045</t>
  </si>
  <si>
    <t>mutex_exons.3248</t>
  </si>
  <si>
    <t>ENSG00000164329</t>
  </si>
  <si>
    <t>mutex_exons.3252</t>
  </si>
  <si>
    <t>ENSG00000205464</t>
  </si>
  <si>
    <t>mutex_exons.3256</t>
  </si>
  <si>
    <t>ENSG00000064692</t>
  </si>
  <si>
    <t>mutex_exons.3279</t>
  </si>
  <si>
    <t>ENSG00000176783</t>
  </si>
  <si>
    <t>mutex_exons.3282</t>
  </si>
  <si>
    <t>ENSG00000245060</t>
  </si>
  <si>
    <t>mutex_exons.3284</t>
  </si>
  <si>
    <t>ENSG00000146063</t>
  </si>
  <si>
    <t>mutex_exons.3286</t>
  </si>
  <si>
    <t>ENSG00000206077</t>
  </si>
  <si>
    <t>mutex_exons.3327</t>
  </si>
  <si>
    <t>ENSG00000083720</t>
  </si>
  <si>
    <t>mutex_exons.3335</t>
  </si>
  <si>
    <t>ENSG00000153140</t>
  </si>
  <si>
    <t>mutex_exons.3350</t>
  </si>
  <si>
    <t>ENSG00000072682</t>
  </si>
  <si>
    <t>mutex_exons.3359</t>
  </si>
  <si>
    <t>ENSG00000170482</t>
  </si>
  <si>
    <t>mutex_exons.3360</t>
  </si>
  <si>
    <t>mutex_exons.3370</t>
  </si>
  <si>
    <t>ENSG00000164609</t>
  </si>
  <si>
    <t>mutex_exons.3381</t>
  </si>
  <si>
    <t>ENSG00000146067</t>
  </si>
  <si>
    <t>mutex_exons.3385</t>
  </si>
  <si>
    <t>ENSG00000175309</t>
  </si>
  <si>
    <t>mutex_exons.3386</t>
  </si>
  <si>
    <t>ENSG00000169045</t>
  </si>
  <si>
    <t>mutex_exons.3387</t>
  </si>
  <si>
    <t>mutex_exons.3388</t>
  </si>
  <si>
    <t>mutex_exons.3400</t>
  </si>
  <si>
    <t>ENSG00000204580</t>
  </si>
  <si>
    <t>mutex_exons.3402</t>
  </si>
  <si>
    <t>ENSG00000204410</t>
  </si>
  <si>
    <t>mutex_exons.3404</t>
  </si>
  <si>
    <t>ENSG00000112511</t>
  </si>
  <si>
    <t>mutex_exons.3405</t>
  </si>
  <si>
    <t>mutex_exons.3407</t>
  </si>
  <si>
    <t>ENSG00000112062</t>
  </si>
  <si>
    <t>mutex_exons.3411</t>
  </si>
  <si>
    <t>ENSG00000024048</t>
  </si>
  <si>
    <t>mutex_exons.3419</t>
  </si>
  <si>
    <t>ENSG00000082269</t>
  </si>
  <si>
    <t>mutex_exons.3420</t>
  </si>
  <si>
    <t>mutex_exons.3421</t>
  </si>
  <si>
    <t>ENSG00000154079</t>
  </si>
  <si>
    <t>mutex_exons.3423</t>
  </si>
  <si>
    <t>ENSG00000135324</t>
  </si>
  <si>
    <t>mutex_exons.3434</t>
  </si>
  <si>
    <t>ENSG00000183137</t>
  </si>
  <si>
    <t>mutex_exons.3442</t>
  </si>
  <si>
    <t>ENSG00000231889</t>
  </si>
  <si>
    <t>mutex_exons.3443</t>
  </si>
  <si>
    <t>mutex_exons.3452</t>
  </si>
  <si>
    <t>ENSG00000118518</t>
  </si>
  <si>
    <t>mutex_exons.3453</t>
  </si>
  <si>
    <t>mutex_exons.3455</t>
  </si>
  <si>
    <t>ENSG00000112319</t>
  </si>
  <si>
    <t>mutex_exons.3456</t>
  </si>
  <si>
    <t>mutex_exons.3457</t>
  </si>
  <si>
    <t>ENSG00000231028</t>
  </si>
  <si>
    <t>mutex_exons.3458</t>
  </si>
  <si>
    <t>mutex_exons.3459</t>
  </si>
  <si>
    <t>mutex_exons.3460</t>
  </si>
  <si>
    <t>mutex_exons.3461</t>
  </si>
  <si>
    <t>mutex_exons.3462</t>
  </si>
  <si>
    <t>mutex_exons.3464</t>
  </si>
  <si>
    <t>ENSG00000051620</t>
  </si>
  <si>
    <t>mutex_exons.3466</t>
  </si>
  <si>
    <t>ENSG00000203734</t>
  </si>
  <si>
    <t>mutex_exons.3468</t>
  </si>
  <si>
    <t>mutex_exons.3481</t>
  </si>
  <si>
    <t>ENSG00000168405</t>
  </si>
  <si>
    <t>mutex_exons.3483</t>
  </si>
  <si>
    <t>mutex_exons.3501</t>
  </si>
  <si>
    <t>ENSG00000153292</t>
  </si>
  <si>
    <t>mutex_exons.3502</t>
  </si>
  <si>
    <t>ENSG00000112144</t>
  </si>
  <si>
    <t>mutex_exons.3506</t>
  </si>
  <si>
    <t>ENSG00000124749</t>
  </si>
  <si>
    <t>mutex_exons.3512</t>
  </si>
  <si>
    <t>ENSG00000112237</t>
  </si>
  <si>
    <t>mutex_exons.3513</t>
  </si>
  <si>
    <t>mutex_exons.3523</t>
  </si>
  <si>
    <t>ENSG00000010810</t>
  </si>
  <si>
    <t>mutex_exons.3524</t>
  </si>
  <si>
    <t>ENSG00000230943</t>
  </si>
  <si>
    <t>mutex_exons.3526</t>
  </si>
  <si>
    <t>ENSG00000196591</t>
  </si>
  <si>
    <t>mutex_exons.3532</t>
  </si>
  <si>
    <t>ENSG00000152894</t>
  </si>
  <si>
    <t>mutex_exons.3538</t>
  </si>
  <si>
    <t>ENSG00000112303</t>
  </si>
  <si>
    <t>mutex_exons.3539</t>
  </si>
  <si>
    <t>mutex_exons.3540</t>
  </si>
  <si>
    <t>ENSG00000146409</t>
  </si>
  <si>
    <t>mutex_exons.3541</t>
  </si>
  <si>
    <t>mutex_exons.3542</t>
  </si>
  <si>
    <t>mutex_exons.3543</t>
  </si>
  <si>
    <t>mutex_exons.3546</t>
  </si>
  <si>
    <t>ENSG00000120253</t>
  </si>
  <si>
    <t>mutex_exons.3547</t>
  </si>
  <si>
    <t>ENSG00000146425</t>
  </si>
  <si>
    <t>mutex_exons.3548</t>
  </si>
  <si>
    <t>ENSG00000130363</t>
  </si>
  <si>
    <t>mutex_exons.3555</t>
  </si>
  <si>
    <t>ENSG00000184465</t>
  </si>
  <si>
    <t>mutex_exons.3559</t>
  </si>
  <si>
    <t>ENSG00000188732</t>
  </si>
  <si>
    <t>mutex_exons.3560</t>
  </si>
  <si>
    <t>mutex_exons.3561</t>
  </si>
  <si>
    <t>mutex_exons.3572</t>
  </si>
  <si>
    <t>ENSG00000105953</t>
  </si>
  <si>
    <t>mutex_exons.3574</t>
  </si>
  <si>
    <t>ENSG00000197008</t>
  </si>
  <si>
    <t>mutex_exons.3582</t>
  </si>
  <si>
    <t>ENSG00000135164</t>
  </si>
  <si>
    <t>mutex_exons.3586</t>
  </si>
  <si>
    <t>ENSG00000106400</t>
  </si>
  <si>
    <t>mutex_exons.3590</t>
  </si>
  <si>
    <t>ENSG00000135249</t>
  </si>
  <si>
    <t>mutex_exons.3614</t>
  </si>
  <si>
    <t>ENSG00000075790</t>
  </si>
  <si>
    <t>mutex_exons.3615</t>
  </si>
  <si>
    <t>mutex_exons.3618</t>
  </si>
  <si>
    <t>ENSG00000106278</t>
  </si>
  <si>
    <t>mutex_exons.3619</t>
  </si>
  <si>
    <t>mutex_exons.3620</t>
  </si>
  <si>
    <t>mutex_exons.3621</t>
  </si>
  <si>
    <t>mutex_exons.3622</t>
  </si>
  <si>
    <t>mutex_exons.3624</t>
  </si>
  <si>
    <t>ENSG00000128595</t>
  </si>
  <si>
    <t>mutex_exons.3636</t>
  </si>
  <si>
    <t>ENSG00000178234</t>
  </si>
  <si>
    <t>mutex_exons.3637</t>
  </si>
  <si>
    <t>mutex_exons.3638</t>
  </si>
  <si>
    <t>mutex_exons.3658</t>
  </si>
  <si>
    <t>ENSG00000106070</t>
  </si>
  <si>
    <t>mutex_exons.3659</t>
  </si>
  <si>
    <t>mutex_exons.3660</t>
  </si>
  <si>
    <t>mutex_exons.3662</t>
  </si>
  <si>
    <t>ENSG00000106133</t>
  </si>
  <si>
    <t>mutex_exons.3674</t>
  </si>
  <si>
    <t>ENSG00000243554</t>
  </si>
  <si>
    <t>mutex_exons.3678</t>
  </si>
  <si>
    <t>ENSG00000168255</t>
  </si>
  <si>
    <t>mutex_exons.3680</t>
  </si>
  <si>
    <t>ENSG00000161040</t>
  </si>
  <si>
    <t>mutex_exons.3685</t>
  </si>
  <si>
    <t>ENSG00000231721</t>
  </si>
  <si>
    <t>mutex_exons.3690</t>
  </si>
  <si>
    <t>ENSG00000157800</t>
  </si>
  <si>
    <t>mutex_exons.3694</t>
  </si>
  <si>
    <t>ENSG00000250305</t>
  </si>
  <si>
    <t>mutex_exons.3702</t>
  </si>
  <si>
    <t>ENSG00000171428</t>
  </si>
  <si>
    <t>mutex_exons.3703</t>
  </si>
  <si>
    <t>mutex_exons.3704</t>
  </si>
  <si>
    <t>mutex_exons.3705</t>
  </si>
  <si>
    <t>mutex_exons.3706</t>
  </si>
  <si>
    <t>mutex_exons.3707</t>
  </si>
  <si>
    <t>mutex_exons.3708</t>
  </si>
  <si>
    <t>ENSG00000104613</t>
  </si>
  <si>
    <t>mutex_exons.3709</t>
  </si>
  <si>
    <t>mutex_exons.3710</t>
  </si>
  <si>
    <t>mutex_exons.3711</t>
  </si>
  <si>
    <t>ENSG00000158863</t>
  </si>
  <si>
    <t>mutex_exons.3713</t>
  </si>
  <si>
    <t>ENSG00000104635</t>
  </si>
  <si>
    <t>mutex_exons.3717</t>
  </si>
  <si>
    <t>ENSG00000042980</t>
  </si>
  <si>
    <t>mutex_exons.3720</t>
  </si>
  <si>
    <t>ENSG00000147421</t>
  </si>
  <si>
    <t>mutex_exons.3721</t>
  </si>
  <si>
    <t>mutex_exons.3723</t>
  </si>
  <si>
    <t>ENSG00000157168</t>
  </si>
  <si>
    <t>mutex_exons.3728</t>
  </si>
  <si>
    <t>ENSG00000104237</t>
  </si>
  <si>
    <t>mutex_exons.3729</t>
  </si>
  <si>
    <t>mutex_exons.3745</t>
  </si>
  <si>
    <t>ENSG00000164929</t>
  </si>
  <si>
    <t>mutex_exons.3748</t>
  </si>
  <si>
    <t>ENSG00000214814</t>
  </si>
  <si>
    <t>mutex_exons.3801</t>
  </si>
  <si>
    <t>ENSG00000178125</t>
  </si>
  <si>
    <t>mutex_exons.3807</t>
  </si>
  <si>
    <t>ENSG00000154582</t>
  </si>
  <si>
    <t>mutex_exons.3808</t>
  </si>
  <si>
    <t>mutex_exons.3833</t>
  </si>
  <si>
    <t>ENSG00000247081</t>
  </si>
  <si>
    <t>mutex_exons.3865</t>
  </si>
  <si>
    <t>ENSG00000184428</t>
  </si>
  <si>
    <t>mutex_exons.3893</t>
  </si>
  <si>
    <t>ENSG00000122735</t>
  </si>
  <si>
    <t>mutex_exons.3894</t>
  </si>
  <si>
    <t>mutex_exons.3895</t>
  </si>
  <si>
    <t>mutex_exons.3896</t>
  </si>
  <si>
    <t>mutex_exons.3897</t>
  </si>
  <si>
    <t>mutex_exons.3898</t>
  </si>
  <si>
    <t>mutex_exons.3910</t>
  </si>
  <si>
    <t>ENSG00000196873</t>
  </si>
  <si>
    <t>mutex_exons.3917</t>
  </si>
  <si>
    <t>ENSG00000182150</t>
  </si>
  <si>
    <t>mutex_exons.3967</t>
  </si>
  <si>
    <t>ENSG00000159247</t>
  </si>
  <si>
    <t>mutex_exons.3974</t>
  </si>
  <si>
    <t>ENSG00000106686</t>
  </si>
  <si>
    <t>mutex_exons.3975</t>
  </si>
  <si>
    <t>ENSG00000183354</t>
  </si>
  <si>
    <t>mutex_exons.3979</t>
  </si>
  <si>
    <t>ENSG00000215187</t>
  </si>
  <si>
    <t>mutex_exons.3980</t>
  </si>
  <si>
    <t>mutex_exons.3981</t>
  </si>
  <si>
    <t>mutex_exons.3982</t>
  </si>
  <si>
    <t>mutex_exons.3983</t>
  </si>
  <si>
    <t>mutex_exons.3984</t>
  </si>
  <si>
    <t>mutex_exons.3991</t>
  </si>
  <si>
    <t>ENSG00000148153</t>
  </si>
  <si>
    <t>mutex_exons.3992</t>
  </si>
  <si>
    <t>mutex_exons.3993</t>
  </si>
  <si>
    <t>ENSG00000041982</t>
  </si>
  <si>
    <t>mutex_exons.3994</t>
  </si>
  <si>
    <t>mutex_exons.3995</t>
  </si>
  <si>
    <t>mutex_exons.3996</t>
  </si>
  <si>
    <t>mutex_exons.3997</t>
  </si>
  <si>
    <t>mutex_exons.3998</t>
  </si>
  <si>
    <t>mutex_exons.4013</t>
  </si>
  <si>
    <t>ENSG00000175164</t>
  </si>
  <si>
    <t>KI270711.1</t>
  </si>
  <si>
    <t>mutex_exons.4015</t>
  </si>
  <si>
    <t>ENSG00000271254</t>
  </si>
  <si>
    <t>X</t>
  </si>
  <si>
    <t>mutex_exons.4016</t>
  </si>
  <si>
    <t>ENSG00000046651</t>
  </si>
  <si>
    <t>mutex_exons.4021</t>
  </si>
  <si>
    <t>ENSG00000005889</t>
  </si>
  <si>
    <t>mutex_exons.4028</t>
  </si>
  <si>
    <t>ENSG00000130985</t>
  </si>
  <si>
    <t>mutex_exons.4029</t>
  </si>
  <si>
    <t>mutex_exons.4032</t>
  </si>
  <si>
    <t>mutex_exons.4039</t>
  </si>
  <si>
    <t>ENSG00000101901</t>
  </si>
  <si>
    <t>mutex_exons.4040</t>
  </si>
  <si>
    <t>mutex_exons.4045</t>
  </si>
  <si>
    <t>ENSG00000234062</t>
  </si>
  <si>
    <t>mutex_exons.4054</t>
  </si>
  <si>
    <t>ENSG00000102054</t>
  </si>
  <si>
    <t>mutex_exons.4055</t>
  </si>
  <si>
    <t>mutex_exons.4058</t>
  </si>
  <si>
    <t>ENSG00000235437</t>
  </si>
  <si>
    <t>mutex_exons.4059</t>
  </si>
  <si>
    <t>mutex_exons.4063</t>
  </si>
  <si>
    <t>ENSG00000229807</t>
  </si>
  <si>
    <t>mutex_exons.4068</t>
  </si>
  <si>
    <t>ENSG00000101928</t>
  </si>
  <si>
    <t>Ctr #1</t>
  </si>
  <si>
    <t>Ctr #2</t>
  </si>
  <si>
    <t>Ctr #3</t>
  </si>
  <si>
    <t>HRV-A #1</t>
  </si>
  <si>
    <t>HRV-A #2</t>
  </si>
  <si>
    <t>HRV-A #3</t>
  </si>
  <si>
    <t>Average of Controls</t>
  </si>
  <si>
    <t>Average of HRV-A</t>
  </si>
  <si>
    <t>SE of pre-exon coverage, controls)</t>
  </si>
  <si>
    <t>SE of pre-exon coverage, HRV-A)</t>
  </si>
  <si>
    <t>Difference between Ctrs and HRV-A</t>
  </si>
  <si>
    <t>SE of exon1  coverage, controls</t>
  </si>
  <si>
    <t>SE of exon-1 coverage, HRV-A</t>
  </si>
  <si>
    <t>SE of exon2  coverage, controls</t>
  </si>
  <si>
    <t>SE of exon2 coverage, HRV-A</t>
  </si>
  <si>
    <t>SE of exon after  coverage, controls</t>
  </si>
  <si>
    <t>SE of exon after coverage, HRV-A</t>
  </si>
  <si>
    <t>Exon-pre coverage</t>
  </si>
  <si>
    <t>Exon 1 coverage</t>
  </si>
  <si>
    <t>Exon 2 coverage</t>
  </si>
  <si>
    <t>Exon after coverage</t>
  </si>
  <si>
    <t>PSI</t>
  </si>
  <si>
    <t>Gene name</t>
  </si>
  <si>
    <t>PSI values</t>
  </si>
  <si>
    <t>Mean PSI</t>
  </si>
  <si>
    <t>Standard Error</t>
  </si>
  <si>
    <t>Differentially AS genes</t>
  </si>
  <si>
    <t xml:space="preserve">Statistical significant subset </t>
  </si>
  <si>
    <t xml:space="preserve">HRV-A #1 </t>
  </si>
  <si>
    <t>Ctr mean</t>
  </si>
  <si>
    <t>HRV-A mean</t>
  </si>
  <si>
    <t>Ctr SE</t>
  </si>
  <si>
    <t>HRV-A SE</t>
  </si>
  <si>
    <t>PSI diff, Ctr-HRV-A</t>
  </si>
  <si>
    <t>T-test, p value</t>
  </si>
  <si>
    <t>T-test, p&lt;0.05</t>
  </si>
  <si>
    <t>Total: 917</t>
  </si>
  <si>
    <t>Gene name, n=917</t>
  </si>
  <si>
    <t>Excluding 0 difference genes, n=452</t>
  </si>
  <si>
    <t>PSI diff. colour chart (excluding 0 diff.), n=878</t>
  </si>
  <si>
    <t>All genes (including 0 PSI difference), n=468</t>
  </si>
  <si>
    <t>Gene name, n=31</t>
  </si>
  <si>
    <t>Gene name, n=27 (no duplicates)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</si>
</sst>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3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3"/>
      <name val="Calibri"/>
      <family val="2"/>
      <scheme val="minor"/>
    </font>
    <font>
      <sz val="11"/>
      <name val="Calibri"/>
      <family val="2"/>
      <scheme val="minor"/>
    </font>
    <font>
      <b/>
      <sz val="12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ck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1" fillId="6" borderId="4" xfId="11"/>
    <xf numFmtId="0" fontId="19" fillId="0" borderId="0" xfId="0" applyFont="1" applyAlignment="1">
      <alignment horizontal="center" vertical="center"/>
    </xf>
    <xf numFmtId="0" fontId="0" fillId="0" borderId="0" xfId="0" applyAlignment="1">
      <alignment horizontal="center"/>
    </xf>
    <xf numFmtId="0" fontId="19" fillId="0" borderId="0" xfId="0" applyFont="1" applyAlignment="1">
      <alignment horizontal="center"/>
    </xf>
    <xf numFmtId="0" fontId="21" fillId="0" borderId="0" xfId="0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22" fillId="0" borderId="0" xfId="0" applyFont="1" applyAlignment="1">
      <alignment horizontal="center"/>
    </xf>
    <xf numFmtId="0" fontId="23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19" fillId="0" borderId="0" xfId="0" applyFont="1" applyAlignment="1">
      <alignment horizontal="center"/>
    </xf>
    <xf numFmtId="0" fontId="24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19" fillId="0" borderId="0" xfId="0" applyFont="1" applyAlignment="1">
      <alignment horizontal="center"/>
    </xf>
    <xf numFmtId="0" fontId="20" fillId="0" borderId="0" xfId="0" applyFont="1" applyAlignme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190500</xdr:colOff>
      <xdr:row>1</xdr:row>
      <xdr:rowOff>95250</xdr:rowOff>
    </xdr:from>
    <xdr:to>
      <xdr:col>40</xdr:col>
      <xdr:colOff>122464</xdr:colOff>
      <xdr:row>15</xdr:row>
      <xdr:rowOff>81643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42086893" y="299357"/>
          <a:ext cx="5442857" cy="26533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Red:</a:t>
          </a:r>
          <a:r>
            <a:rPr lang="en-GB" sz="1100" baseline="0"/>
            <a:t> top 10% of values</a:t>
          </a:r>
          <a:endParaRPr lang="en-GB" sz="1100"/>
        </a:p>
        <a:p>
          <a:r>
            <a:rPr lang="en-GB" sz="1100"/>
            <a:t>Largest positive</a:t>
          </a:r>
          <a:r>
            <a:rPr lang="en-GB" sz="1100" baseline="0"/>
            <a:t> values:  Biggest difference in ctrs compared to HRV-A</a:t>
          </a:r>
        </a:p>
        <a:p>
          <a:endParaRPr lang="en-GB" sz="110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Yellow:</a:t>
          </a:r>
          <a:r>
            <a:rPr lang="en-GB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bottom 10% of values</a:t>
          </a:r>
          <a:endParaRPr lang="en-GB" sz="1100" baseline="0"/>
        </a:p>
        <a:p>
          <a:r>
            <a:rPr lang="en-GB" sz="1100" baseline="0"/>
            <a:t>Largest negative values: Biggest difference in HRV-A compared to ctrs</a:t>
          </a:r>
          <a:endParaRPr lang="en-GB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0</xdr:colOff>
      <xdr:row>1</xdr:row>
      <xdr:rowOff>0</xdr:rowOff>
    </xdr:from>
    <xdr:to>
      <xdr:col>36</xdr:col>
      <xdr:colOff>304800</xdr:colOff>
      <xdr:row>14</xdr:row>
      <xdr:rowOff>176893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47205900" y="200025"/>
          <a:ext cx="4572000" cy="26533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Red:</a:t>
          </a:r>
          <a:r>
            <a:rPr lang="en-GB" sz="1100" baseline="0"/>
            <a:t> top 10% of values</a:t>
          </a:r>
          <a:endParaRPr lang="en-GB" sz="1100"/>
        </a:p>
        <a:p>
          <a:r>
            <a:rPr lang="en-GB" sz="1100"/>
            <a:t>Largest positive</a:t>
          </a:r>
          <a:r>
            <a:rPr lang="en-GB" sz="1100" baseline="0"/>
            <a:t> values:  Biggest difference in ctrs compared to HRV-A</a:t>
          </a:r>
        </a:p>
        <a:p>
          <a:endParaRPr lang="en-GB" sz="110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Yellow:</a:t>
          </a:r>
          <a:r>
            <a:rPr lang="en-GB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bottom 10% of values</a:t>
          </a:r>
          <a:endParaRPr lang="en-GB" sz="1100" baseline="0"/>
        </a:p>
        <a:p>
          <a:r>
            <a:rPr lang="en-GB" sz="1100" baseline="0"/>
            <a:t>Largest negative values: Biggest difference in HRV-A compared to ctrs</a:t>
          </a:r>
          <a:endParaRPr lang="en-GB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0</xdr:colOff>
      <xdr:row>1</xdr:row>
      <xdr:rowOff>0</xdr:rowOff>
    </xdr:from>
    <xdr:to>
      <xdr:col>37</xdr:col>
      <xdr:colOff>304800</xdr:colOff>
      <xdr:row>14</xdr:row>
      <xdr:rowOff>176893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 txBox="1"/>
      </xdr:nvSpPr>
      <xdr:spPr>
        <a:xfrm>
          <a:off x="50434875" y="200025"/>
          <a:ext cx="4572000" cy="26533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Red:</a:t>
          </a:r>
          <a:r>
            <a:rPr lang="en-GB" sz="1100" baseline="0"/>
            <a:t> top 10% of values</a:t>
          </a:r>
          <a:endParaRPr lang="en-GB" sz="1100"/>
        </a:p>
        <a:p>
          <a:r>
            <a:rPr lang="en-GB" sz="1100"/>
            <a:t>Largest positive</a:t>
          </a:r>
          <a:r>
            <a:rPr lang="en-GB" sz="1100" baseline="0"/>
            <a:t> values:  Biggest difference in ctrs compared to HRV-A</a:t>
          </a:r>
        </a:p>
        <a:p>
          <a:endParaRPr lang="en-GB" sz="110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Yellow:</a:t>
          </a:r>
          <a:r>
            <a:rPr lang="en-GB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bottom 10% of values</a:t>
          </a:r>
          <a:endParaRPr lang="en-GB" sz="1100" baseline="0"/>
        </a:p>
        <a:p>
          <a:r>
            <a:rPr lang="en-GB" sz="1100" baseline="0"/>
            <a:t>Largest negative values: Biggest difference in HRV-A compared to ctrs</a:t>
          </a:r>
          <a:endParaRPr lang="en-GB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0</xdr:colOff>
      <xdr:row>1</xdr:row>
      <xdr:rowOff>0</xdr:rowOff>
    </xdr:from>
    <xdr:to>
      <xdr:col>37</xdr:col>
      <xdr:colOff>304800</xdr:colOff>
      <xdr:row>14</xdr:row>
      <xdr:rowOff>176893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/>
      </xdr:nvSpPr>
      <xdr:spPr>
        <a:xfrm>
          <a:off x="50511075" y="200025"/>
          <a:ext cx="4572000" cy="26533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Red:</a:t>
          </a:r>
          <a:r>
            <a:rPr lang="en-GB" sz="1100" baseline="0"/>
            <a:t> top 10% of values</a:t>
          </a:r>
          <a:endParaRPr lang="en-GB" sz="1100"/>
        </a:p>
        <a:p>
          <a:r>
            <a:rPr lang="en-GB" sz="1100"/>
            <a:t>Largest positive</a:t>
          </a:r>
          <a:r>
            <a:rPr lang="en-GB" sz="1100" baseline="0"/>
            <a:t> values:  Biggest difference in ctrs compared to HRV-A</a:t>
          </a:r>
        </a:p>
        <a:p>
          <a:endParaRPr lang="en-GB" sz="1100" baseline="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GB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Yellow:</a:t>
          </a:r>
          <a:r>
            <a:rPr lang="en-GB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bottom 10% of values</a:t>
          </a:r>
          <a:endParaRPr lang="en-GB" sz="1100" baseline="0"/>
        </a:p>
        <a:p>
          <a:r>
            <a:rPr lang="en-GB" sz="1100" baseline="0"/>
            <a:t>Largest negative values: Biggest difference in HRV-A compared to ctrs</a:t>
          </a:r>
          <a:endParaRPr lang="en-GB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552450</xdr:colOff>
      <xdr:row>83</xdr:row>
      <xdr:rowOff>57150</xdr:rowOff>
    </xdr:from>
    <xdr:to>
      <xdr:col>19</xdr:col>
      <xdr:colOff>66675</xdr:colOff>
      <xdr:row>89</xdr:row>
      <xdr:rowOff>76200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11163300" y="15897225"/>
          <a:ext cx="3781425" cy="11620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n-GB" sz="1100"/>
        </a:p>
      </xdr:txBody>
    </xdr:sp>
    <xdr:clientData/>
  </xdr:twoCellAnchor>
  <xdr:twoCellAnchor editAs="oneCell">
    <xdr:from>
      <xdr:col>11</xdr:col>
      <xdr:colOff>428624</xdr:colOff>
      <xdr:row>0</xdr:row>
      <xdr:rowOff>66675</xdr:rowOff>
    </xdr:from>
    <xdr:to>
      <xdr:col>19</xdr:col>
      <xdr:colOff>371475</xdr:colOff>
      <xdr:row>10</xdr:row>
      <xdr:rowOff>161925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52974" t="40005" r="20668" b="40270"/>
        <a:stretch/>
      </xdr:blipFill>
      <xdr:spPr>
        <a:xfrm>
          <a:off x="10906124" y="66675"/>
          <a:ext cx="4819651" cy="2028825"/>
        </a:xfrm>
        <a:prstGeom prst="rect">
          <a:avLst/>
        </a:prstGeom>
      </xdr:spPr>
    </xdr:pic>
    <xdr:clientData/>
  </xdr:twoCellAnchor>
  <xdr:twoCellAnchor>
    <xdr:from>
      <xdr:col>11</xdr:col>
      <xdr:colOff>438150</xdr:colOff>
      <xdr:row>11</xdr:row>
      <xdr:rowOff>66675</xdr:rowOff>
    </xdr:from>
    <xdr:to>
      <xdr:col>19</xdr:col>
      <xdr:colOff>381000</xdr:colOff>
      <xdr:row>25</xdr:row>
      <xdr:rowOff>53068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 txBox="1"/>
      </xdr:nvSpPr>
      <xdr:spPr>
        <a:xfrm>
          <a:off x="11849100" y="2190750"/>
          <a:ext cx="4819650" cy="265339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/>
            <a:t>All values indicate the differences in</a:t>
          </a:r>
          <a:r>
            <a:rPr lang="en-GB" sz="1100" baseline="0"/>
            <a:t> means between ctrs and HRV-A infected.</a:t>
          </a:r>
          <a:endParaRPr lang="en-GB" sz="1100"/>
        </a:p>
        <a:p>
          <a:endParaRPr lang="en-GB" sz="1100"/>
        </a:p>
        <a:p>
          <a:r>
            <a:rPr lang="en-GB" sz="1100"/>
            <a:t>More</a:t>
          </a:r>
          <a:r>
            <a:rPr lang="en-GB" sz="1100" baseline="0"/>
            <a:t> red: Spliced isoform is overrepressented in HRV-A samples compared to controls.</a:t>
          </a:r>
        </a:p>
        <a:p>
          <a:endParaRPr lang="en-GB" sz="1100" baseline="0"/>
        </a:p>
        <a:p>
          <a:r>
            <a:rPr lang="en-GB" sz="1100" baseline="0"/>
            <a:t>More green: </a:t>
          </a:r>
          <a:r>
            <a:rPr lang="en-GB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Spliced isoform is overrepressented in control samples compared to HRV-A infected.</a:t>
          </a:r>
        </a:p>
        <a:p>
          <a:endParaRPr lang="en-GB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Both ends refect the genes mostly differentially expressed during infection.</a:t>
          </a:r>
        </a:p>
        <a:p>
          <a:endParaRPr lang="en-GB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GB" sz="1100" b="1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The percent spliced in (PSI) </a:t>
          </a:r>
          <a:r>
            <a:rPr lang="en-GB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indicates the efficiency of splicing a specific exon into the transcript population of a gene</a:t>
          </a:r>
          <a:endParaRPr lang="en-GB">
            <a:effectLst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N916"/>
  <sheetViews>
    <sheetView workbookViewId="0">
      <selection sqref="A1:XFD1048576"/>
    </sheetView>
  </sheetViews>
  <sheetFormatPr defaultRowHeight="14.4" x14ac:dyDescent="0.3"/>
  <cols>
    <col min="3" max="3" width="32.33203125" customWidth="1"/>
    <col min="4" max="16" width="30.33203125" customWidth="1"/>
    <col min="17" max="17" width="31.88671875" customWidth="1"/>
    <col min="18" max="66" width="30.33203125" customWidth="1"/>
  </cols>
  <sheetData>
    <row r="1" spans="1:6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 x14ac:dyDescent="0.3">
      <c r="A2">
        <v>1</v>
      </c>
      <c r="B2" t="s">
        <v>66</v>
      </c>
      <c r="C2" t="s">
        <v>67</v>
      </c>
      <c r="D2" t="s">
        <v>68</v>
      </c>
      <c r="E2">
        <v>1173884</v>
      </c>
      <c r="F2">
        <v>1173926</v>
      </c>
      <c r="G2">
        <v>1174424</v>
      </c>
      <c r="H2">
        <v>1174489</v>
      </c>
      <c r="I2">
        <v>1174521</v>
      </c>
      <c r="J2">
        <v>1174886</v>
      </c>
      <c r="K2">
        <v>1179189</v>
      </c>
      <c r="L2">
        <v>1179333</v>
      </c>
      <c r="M2">
        <v>10.199999999999999</v>
      </c>
      <c r="N2">
        <v>121</v>
      </c>
      <c r="O2">
        <v>27.4</v>
      </c>
      <c r="P2">
        <v>152.19999999999999</v>
      </c>
      <c r="Q2">
        <v>8</v>
      </c>
      <c r="R2">
        <v>4</v>
      </c>
      <c r="S2">
        <v>87</v>
      </c>
      <c r="T2">
        <v>0</v>
      </c>
      <c r="U2">
        <v>0.96</v>
      </c>
      <c r="V2">
        <v>5.5</v>
      </c>
      <c r="W2">
        <v>136.1</v>
      </c>
      <c r="X2">
        <v>42</v>
      </c>
      <c r="Y2">
        <v>193.4</v>
      </c>
      <c r="Z2">
        <v>0</v>
      </c>
      <c r="AA2">
        <v>2</v>
      </c>
      <c r="AB2">
        <v>87</v>
      </c>
      <c r="AC2">
        <v>1</v>
      </c>
      <c r="AD2">
        <v>0.97</v>
      </c>
      <c r="AE2">
        <v>10.7</v>
      </c>
      <c r="AF2">
        <v>201.3</v>
      </c>
      <c r="AG2">
        <v>50.7</v>
      </c>
      <c r="AH2">
        <v>230.1</v>
      </c>
      <c r="AI2">
        <v>12</v>
      </c>
      <c r="AJ2">
        <v>7</v>
      </c>
      <c r="AK2">
        <v>128</v>
      </c>
      <c r="AL2">
        <v>9</v>
      </c>
      <c r="AM2">
        <v>0.9</v>
      </c>
      <c r="AN2">
        <v>6.2</v>
      </c>
      <c r="AO2">
        <v>173.4</v>
      </c>
      <c r="AP2">
        <v>32.1</v>
      </c>
      <c r="AQ2">
        <v>160.1</v>
      </c>
      <c r="AR2">
        <v>8</v>
      </c>
      <c r="AS2">
        <v>1</v>
      </c>
      <c r="AT2">
        <v>87</v>
      </c>
      <c r="AU2">
        <v>0</v>
      </c>
      <c r="AV2">
        <v>0.99</v>
      </c>
      <c r="AW2">
        <v>9.1999999999999993</v>
      </c>
      <c r="AX2">
        <v>150.19999999999999</v>
      </c>
      <c r="AY2">
        <v>31.9</v>
      </c>
      <c r="AZ2">
        <v>177.4</v>
      </c>
      <c r="BA2">
        <v>4</v>
      </c>
      <c r="BB2">
        <v>0</v>
      </c>
      <c r="BC2">
        <v>85</v>
      </c>
      <c r="BD2">
        <v>0</v>
      </c>
      <c r="BE2">
        <v>1</v>
      </c>
      <c r="BF2">
        <v>13.6</v>
      </c>
      <c r="BG2">
        <v>152.19999999999999</v>
      </c>
      <c r="BH2">
        <v>43.7</v>
      </c>
      <c r="BI2">
        <v>157.19999999999999</v>
      </c>
      <c r="BJ2">
        <v>2</v>
      </c>
      <c r="BK2">
        <v>4</v>
      </c>
      <c r="BL2">
        <v>71</v>
      </c>
      <c r="BM2">
        <v>0</v>
      </c>
      <c r="BN2">
        <v>0.95</v>
      </c>
    </row>
    <row r="3" spans="1:66" x14ac:dyDescent="0.3">
      <c r="A3">
        <v>1</v>
      </c>
      <c r="B3" t="s">
        <v>66</v>
      </c>
      <c r="C3" t="s">
        <v>69</v>
      </c>
      <c r="D3" t="s">
        <v>68</v>
      </c>
      <c r="E3">
        <v>1174424</v>
      </c>
      <c r="F3">
        <v>1174489</v>
      </c>
      <c r="G3">
        <v>1178906</v>
      </c>
      <c r="H3">
        <v>1179098</v>
      </c>
      <c r="I3">
        <v>1175707</v>
      </c>
      <c r="J3">
        <v>1176416</v>
      </c>
      <c r="K3">
        <v>1179189</v>
      </c>
      <c r="L3">
        <v>1179333</v>
      </c>
      <c r="M3">
        <v>121</v>
      </c>
      <c r="N3">
        <v>50.8</v>
      </c>
      <c r="O3">
        <v>24.1</v>
      </c>
      <c r="P3">
        <v>152.19999999999999</v>
      </c>
      <c r="Q3">
        <v>18</v>
      </c>
      <c r="R3">
        <v>0</v>
      </c>
      <c r="S3">
        <v>4</v>
      </c>
      <c r="T3">
        <v>5</v>
      </c>
      <c r="U3">
        <v>0.81</v>
      </c>
      <c r="V3">
        <v>136.1</v>
      </c>
      <c r="W3">
        <v>56.2</v>
      </c>
      <c r="X3">
        <v>42.5</v>
      </c>
      <c r="Y3">
        <v>193.4</v>
      </c>
      <c r="Z3">
        <v>10</v>
      </c>
      <c r="AA3">
        <v>3</v>
      </c>
      <c r="AB3">
        <v>6</v>
      </c>
      <c r="AC3">
        <v>6</v>
      </c>
      <c r="AD3">
        <v>0.64</v>
      </c>
      <c r="AE3">
        <v>201.3</v>
      </c>
      <c r="AF3">
        <v>60.4</v>
      </c>
      <c r="AG3">
        <v>39.4</v>
      </c>
      <c r="AH3">
        <v>230.1</v>
      </c>
      <c r="AI3">
        <v>22</v>
      </c>
      <c r="AJ3">
        <v>0</v>
      </c>
      <c r="AK3">
        <v>2</v>
      </c>
      <c r="AL3">
        <v>8</v>
      </c>
      <c r="AM3">
        <v>0.75</v>
      </c>
      <c r="AN3">
        <v>173.4</v>
      </c>
      <c r="AO3">
        <v>59</v>
      </c>
      <c r="AP3">
        <v>41.7</v>
      </c>
      <c r="AQ3">
        <v>160.1</v>
      </c>
      <c r="AR3">
        <v>13</v>
      </c>
      <c r="AS3">
        <v>0</v>
      </c>
      <c r="AT3">
        <v>10</v>
      </c>
      <c r="AU3">
        <v>9</v>
      </c>
      <c r="AV3">
        <v>0.72</v>
      </c>
      <c r="AW3">
        <v>150.19999999999999</v>
      </c>
      <c r="AX3">
        <v>71.3</v>
      </c>
      <c r="AY3">
        <v>43.4</v>
      </c>
      <c r="AZ3">
        <v>177.4</v>
      </c>
      <c r="BA3">
        <v>26</v>
      </c>
      <c r="BB3">
        <v>7</v>
      </c>
      <c r="BC3">
        <v>0</v>
      </c>
      <c r="BD3">
        <v>13</v>
      </c>
      <c r="BE3">
        <v>0.56999999999999995</v>
      </c>
      <c r="BF3">
        <v>152.19999999999999</v>
      </c>
      <c r="BG3">
        <v>56.4</v>
      </c>
      <c r="BH3">
        <v>41.6</v>
      </c>
      <c r="BI3">
        <v>157.19999999999999</v>
      </c>
      <c r="BJ3">
        <v>26</v>
      </c>
      <c r="BK3">
        <v>0</v>
      </c>
      <c r="BL3">
        <v>10</v>
      </c>
      <c r="BM3">
        <v>9</v>
      </c>
      <c r="BN3">
        <v>0.8</v>
      </c>
    </row>
    <row r="4" spans="1:66" x14ac:dyDescent="0.3">
      <c r="A4">
        <v>1</v>
      </c>
      <c r="B4" t="s">
        <v>66</v>
      </c>
      <c r="C4" t="s">
        <v>70</v>
      </c>
      <c r="D4" t="s">
        <v>71</v>
      </c>
      <c r="E4">
        <v>9183633</v>
      </c>
      <c r="F4">
        <v>9183807</v>
      </c>
      <c r="G4">
        <v>9183954</v>
      </c>
      <c r="H4">
        <v>9183987</v>
      </c>
      <c r="I4">
        <v>9191040</v>
      </c>
      <c r="J4">
        <v>9191124</v>
      </c>
      <c r="K4">
        <v>9191393</v>
      </c>
      <c r="L4">
        <v>9191967</v>
      </c>
      <c r="M4">
        <v>45.4</v>
      </c>
      <c r="N4">
        <v>2.6</v>
      </c>
      <c r="O4">
        <v>2.2999999999999998</v>
      </c>
      <c r="P4">
        <v>31.5</v>
      </c>
      <c r="Q4">
        <v>1</v>
      </c>
      <c r="R4">
        <v>0</v>
      </c>
      <c r="S4">
        <v>0</v>
      </c>
      <c r="T4">
        <v>3</v>
      </c>
      <c r="U4" t="s">
        <v>72</v>
      </c>
      <c r="V4">
        <v>69.099999999999994</v>
      </c>
      <c r="W4">
        <v>5.7</v>
      </c>
      <c r="X4">
        <v>6.2</v>
      </c>
      <c r="Y4">
        <v>35.200000000000003</v>
      </c>
      <c r="Z4">
        <v>7</v>
      </c>
      <c r="AA4">
        <v>1</v>
      </c>
      <c r="AB4">
        <v>6</v>
      </c>
      <c r="AC4">
        <v>4</v>
      </c>
      <c r="AD4">
        <v>0.72</v>
      </c>
      <c r="AE4">
        <v>57.2</v>
      </c>
      <c r="AF4">
        <v>5.9</v>
      </c>
      <c r="AG4">
        <v>11.5</v>
      </c>
      <c r="AH4">
        <v>38.700000000000003</v>
      </c>
      <c r="AI4">
        <v>9</v>
      </c>
      <c r="AJ4">
        <v>4</v>
      </c>
      <c r="AK4">
        <v>0</v>
      </c>
      <c r="AL4">
        <v>12</v>
      </c>
      <c r="AM4">
        <v>0.36</v>
      </c>
      <c r="AN4">
        <v>49.2</v>
      </c>
      <c r="AO4">
        <v>6.3</v>
      </c>
      <c r="AP4">
        <v>4</v>
      </c>
      <c r="AQ4">
        <v>32.5</v>
      </c>
      <c r="AR4">
        <v>5</v>
      </c>
      <c r="AS4">
        <v>0</v>
      </c>
      <c r="AT4">
        <v>0</v>
      </c>
      <c r="AU4">
        <v>0</v>
      </c>
      <c r="AV4" t="s">
        <v>72</v>
      </c>
      <c r="AW4">
        <v>36.299999999999997</v>
      </c>
      <c r="AX4">
        <v>6.1</v>
      </c>
      <c r="AY4">
        <v>0.5</v>
      </c>
      <c r="AZ4">
        <v>34.6</v>
      </c>
      <c r="BA4">
        <v>4</v>
      </c>
      <c r="BB4">
        <v>0</v>
      </c>
      <c r="BC4">
        <v>0</v>
      </c>
      <c r="BD4">
        <v>0</v>
      </c>
      <c r="BE4" t="s">
        <v>72</v>
      </c>
      <c r="BF4">
        <v>51.6</v>
      </c>
      <c r="BG4">
        <v>8.1</v>
      </c>
      <c r="BH4">
        <v>14.2</v>
      </c>
      <c r="BI4">
        <v>33.4</v>
      </c>
      <c r="BJ4">
        <v>0</v>
      </c>
      <c r="BK4">
        <v>8</v>
      </c>
      <c r="BL4">
        <v>1</v>
      </c>
      <c r="BM4">
        <v>13</v>
      </c>
      <c r="BN4">
        <v>0.05</v>
      </c>
    </row>
    <row r="5" spans="1:66" x14ac:dyDescent="0.3">
      <c r="A5">
        <v>1</v>
      </c>
      <c r="B5" t="s">
        <v>66</v>
      </c>
      <c r="C5" t="s">
        <v>73</v>
      </c>
      <c r="D5" t="s">
        <v>74</v>
      </c>
      <c r="E5">
        <v>15382028</v>
      </c>
      <c r="F5">
        <v>15382193</v>
      </c>
      <c r="G5">
        <v>15391210</v>
      </c>
      <c r="H5">
        <v>15391263</v>
      </c>
      <c r="I5">
        <v>15383156</v>
      </c>
      <c r="J5">
        <v>15383402</v>
      </c>
      <c r="K5">
        <v>15397297</v>
      </c>
      <c r="L5">
        <v>15397449</v>
      </c>
      <c r="M5">
        <v>458.7</v>
      </c>
      <c r="N5">
        <v>116.5</v>
      </c>
      <c r="O5">
        <v>12</v>
      </c>
      <c r="P5">
        <v>376.6</v>
      </c>
      <c r="Q5">
        <v>73</v>
      </c>
      <c r="R5">
        <v>8</v>
      </c>
      <c r="S5">
        <v>110</v>
      </c>
      <c r="T5">
        <v>2</v>
      </c>
      <c r="U5">
        <v>0.95</v>
      </c>
      <c r="V5">
        <v>624.1</v>
      </c>
      <c r="W5">
        <v>158.1</v>
      </c>
      <c r="X5">
        <v>29.1</v>
      </c>
      <c r="Y5">
        <v>580.5</v>
      </c>
      <c r="Z5">
        <v>100</v>
      </c>
      <c r="AA5">
        <v>10</v>
      </c>
      <c r="AB5">
        <v>142</v>
      </c>
      <c r="AC5">
        <v>6</v>
      </c>
      <c r="AD5">
        <v>0.94</v>
      </c>
      <c r="AE5">
        <v>628.1</v>
      </c>
      <c r="AF5">
        <v>180.1</v>
      </c>
      <c r="AG5">
        <v>21</v>
      </c>
      <c r="AH5">
        <v>547.29999999999995</v>
      </c>
      <c r="AI5">
        <v>110</v>
      </c>
      <c r="AJ5">
        <v>9</v>
      </c>
      <c r="AK5">
        <v>182</v>
      </c>
      <c r="AL5">
        <v>0</v>
      </c>
      <c r="AM5">
        <v>0.97</v>
      </c>
      <c r="AN5">
        <v>491.4</v>
      </c>
      <c r="AO5">
        <v>95</v>
      </c>
      <c r="AP5">
        <v>27.4</v>
      </c>
      <c r="AQ5">
        <v>352.4</v>
      </c>
      <c r="AR5">
        <v>61</v>
      </c>
      <c r="AS5">
        <v>9</v>
      </c>
      <c r="AT5">
        <v>80</v>
      </c>
      <c r="AU5">
        <v>5</v>
      </c>
      <c r="AV5">
        <v>0.91</v>
      </c>
      <c r="AW5">
        <v>494</v>
      </c>
      <c r="AX5">
        <v>85.3</v>
      </c>
      <c r="AY5">
        <v>24</v>
      </c>
      <c r="AZ5">
        <v>409.6</v>
      </c>
      <c r="BA5">
        <v>53</v>
      </c>
      <c r="BB5">
        <v>6</v>
      </c>
      <c r="BC5">
        <v>81</v>
      </c>
      <c r="BD5">
        <v>5</v>
      </c>
      <c r="BE5">
        <v>0.92</v>
      </c>
      <c r="BF5">
        <v>476</v>
      </c>
      <c r="BG5">
        <v>89.2</v>
      </c>
      <c r="BH5">
        <v>29.3</v>
      </c>
      <c r="BI5">
        <v>390.2</v>
      </c>
      <c r="BJ5">
        <v>49</v>
      </c>
      <c r="BK5">
        <v>14</v>
      </c>
      <c r="BL5">
        <v>76</v>
      </c>
      <c r="BM5">
        <v>0</v>
      </c>
      <c r="BN5">
        <v>0.9</v>
      </c>
    </row>
    <row r="6" spans="1:66" x14ac:dyDescent="0.3">
      <c r="A6">
        <v>1</v>
      </c>
      <c r="B6" t="s">
        <v>66</v>
      </c>
      <c r="C6" t="s">
        <v>75</v>
      </c>
      <c r="D6" t="s">
        <v>76</v>
      </c>
      <c r="E6">
        <v>16911726</v>
      </c>
      <c r="F6">
        <v>16911925</v>
      </c>
      <c r="G6">
        <v>16930124</v>
      </c>
      <c r="H6">
        <v>16930207</v>
      </c>
      <c r="I6">
        <v>16924325</v>
      </c>
      <c r="J6">
        <v>16924479</v>
      </c>
      <c r="K6">
        <v>16930286</v>
      </c>
      <c r="L6">
        <v>16930347</v>
      </c>
      <c r="M6">
        <v>2.9</v>
      </c>
      <c r="N6">
        <v>159</v>
      </c>
      <c r="O6">
        <v>48.4</v>
      </c>
      <c r="P6">
        <v>281.10000000000002</v>
      </c>
      <c r="Q6">
        <v>4</v>
      </c>
      <c r="R6">
        <v>0</v>
      </c>
      <c r="S6">
        <v>174</v>
      </c>
      <c r="T6">
        <v>0</v>
      </c>
      <c r="U6">
        <v>1</v>
      </c>
      <c r="V6">
        <v>6.2</v>
      </c>
      <c r="W6">
        <v>209.8</v>
      </c>
      <c r="X6">
        <v>40.6</v>
      </c>
      <c r="Y6">
        <v>362.9</v>
      </c>
      <c r="Z6">
        <v>2</v>
      </c>
      <c r="AA6">
        <v>3</v>
      </c>
      <c r="AB6">
        <v>234</v>
      </c>
      <c r="AC6">
        <v>0</v>
      </c>
      <c r="AD6">
        <v>0.99</v>
      </c>
      <c r="AE6">
        <v>2.2000000000000002</v>
      </c>
      <c r="AF6">
        <v>241.2</v>
      </c>
      <c r="AG6">
        <v>48</v>
      </c>
      <c r="AH6">
        <v>395.9</v>
      </c>
      <c r="AI6">
        <v>0</v>
      </c>
      <c r="AJ6">
        <v>1</v>
      </c>
      <c r="AK6">
        <v>234</v>
      </c>
      <c r="AL6">
        <v>37</v>
      </c>
      <c r="AM6">
        <v>0.86</v>
      </c>
      <c r="AN6">
        <v>1.7</v>
      </c>
      <c r="AO6">
        <v>118.5</v>
      </c>
      <c r="AP6">
        <v>26.9</v>
      </c>
      <c r="AQ6">
        <v>209.8</v>
      </c>
      <c r="AR6">
        <v>0</v>
      </c>
      <c r="AS6">
        <v>1</v>
      </c>
      <c r="AT6">
        <v>145</v>
      </c>
      <c r="AU6">
        <v>0</v>
      </c>
      <c r="AV6">
        <v>0.99</v>
      </c>
      <c r="AW6">
        <v>3.4</v>
      </c>
      <c r="AX6">
        <v>140</v>
      </c>
      <c r="AY6">
        <v>26.4</v>
      </c>
      <c r="AZ6">
        <v>253.5</v>
      </c>
      <c r="BA6">
        <v>3</v>
      </c>
      <c r="BB6">
        <v>5</v>
      </c>
      <c r="BC6">
        <v>145</v>
      </c>
      <c r="BD6">
        <v>0</v>
      </c>
      <c r="BE6">
        <v>0.97</v>
      </c>
      <c r="BF6">
        <v>3.2</v>
      </c>
      <c r="BG6">
        <v>131.1</v>
      </c>
      <c r="BH6">
        <v>37.4</v>
      </c>
      <c r="BI6">
        <v>230.1</v>
      </c>
      <c r="BJ6">
        <v>0</v>
      </c>
      <c r="BK6">
        <v>4</v>
      </c>
      <c r="BL6">
        <v>130</v>
      </c>
      <c r="BM6">
        <v>0</v>
      </c>
      <c r="BN6">
        <v>0.97</v>
      </c>
    </row>
    <row r="7" spans="1:66" x14ac:dyDescent="0.3">
      <c r="A7">
        <v>1</v>
      </c>
      <c r="B7" t="s">
        <v>66</v>
      </c>
      <c r="C7" t="s">
        <v>77</v>
      </c>
      <c r="D7" t="s">
        <v>76</v>
      </c>
      <c r="E7">
        <v>16911726</v>
      </c>
      <c r="F7">
        <v>16911952</v>
      </c>
      <c r="G7">
        <v>16930124</v>
      </c>
      <c r="H7">
        <v>16930207</v>
      </c>
      <c r="I7">
        <v>16924325</v>
      </c>
      <c r="J7">
        <v>16924479</v>
      </c>
      <c r="K7">
        <v>16930286</v>
      </c>
      <c r="L7">
        <v>16930347</v>
      </c>
      <c r="M7">
        <v>5</v>
      </c>
      <c r="N7">
        <v>159</v>
      </c>
      <c r="O7">
        <v>48.4</v>
      </c>
      <c r="P7">
        <v>281.10000000000002</v>
      </c>
      <c r="Q7">
        <v>0</v>
      </c>
      <c r="R7">
        <v>5</v>
      </c>
      <c r="S7">
        <v>174</v>
      </c>
      <c r="T7">
        <v>0</v>
      </c>
      <c r="U7">
        <v>0.97</v>
      </c>
      <c r="V7">
        <v>7.3</v>
      </c>
      <c r="W7">
        <v>209.8</v>
      </c>
      <c r="X7">
        <v>40.6</v>
      </c>
      <c r="Y7">
        <v>362.9</v>
      </c>
      <c r="Z7">
        <v>10</v>
      </c>
      <c r="AA7">
        <v>4</v>
      </c>
      <c r="AB7">
        <v>234</v>
      </c>
      <c r="AC7">
        <v>0</v>
      </c>
      <c r="AD7">
        <v>0.98</v>
      </c>
      <c r="AE7">
        <v>5.5</v>
      </c>
      <c r="AF7">
        <v>241.2</v>
      </c>
      <c r="AG7">
        <v>48</v>
      </c>
      <c r="AH7">
        <v>395.9</v>
      </c>
      <c r="AI7">
        <v>3</v>
      </c>
      <c r="AJ7">
        <v>6</v>
      </c>
      <c r="AK7">
        <v>234</v>
      </c>
      <c r="AL7">
        <v>37</v>
      </c>
      <c r="AM7">
        <v>0.85</v>
      </c>
      <c r="AN7">
        <v>3.5</v>
      </c>
      <c r="AO7">
        <v>118.5</v>
      </c>
      <c r="AP7">
        <v>26.9</v>
      </c>
      <c r="AQ7">
        <v>209.8</v>
      </c>
      <c r="AR7">
        <v>2</v>
      </c>
      <c r="AS7">
        <v>2</v>
      </c>
      <c r="AT7">
        <v>145</v>
      </c>
      <c r="AU7">
        <v>0</v>
      </c>
      <c r="AV7">
        <v>0.99</v>
      </c>
      <c r="AW7">
        <v>6.4</v>
      </c>
      <c r="AX7">
        <v>140</v>
      </c>
      <c r="AY7">
        <v>26.4</v>
      </c>
      <c r="AZ7">
        <v>253.5</v>
      </c>
      <c r="BA7">
        <v>7</v>
      </c>
      <c r="BB7">
        <v>1</v>
      </c>
      <c r="BC7">
        <v>145</v>
      </c>
      <c r="BD7">
        <v>0</v>
      </c>
      <c r="BE7">
        <v>0.99</v>
      </c>
      <c r="BF7">
        <v>6.7</v>
      </c>
      <c r="BG7">
        <v>131.1</v>
      </c>
      <c r="BH7">
        <v>37.4</v>
      </c>
      <c r="BI7">
        <v>230.1</v>
      </c>
      <c r="BJ7">
        <v>8</v>
      </c>
      <c r="BK7">
        <v>2</v>
      </c>
      <c r="BL7">
        <v>130</v>
      </c>
      <c r="BM7">
        <v>0</v>
      </c>
      <c r="BN7">
        <v>0.99</v>
      </c>
    </row>
    <row r="8" spans="1:66" x14ac:dyDescent="0.3">
      <c r="A8">
        <v>1</v>
      </c>
      <c r="B8" t="s">
        <v>66</v>
      </c>
      <c r="C8" t="s">
        <v>78</v>
      </c>
      <c r="D8" t="s">
        <v>76</v>
      </c>
      <c r="E8">
        <v>16913938</v>
      </c>
      <c r="F8">
        <v>16914137</v>
      </c>
      <c r="G8">
        <v>16930124</v>
      </c>
      <c r="H8">
        <v>16930207</v>
      </c>
      <c r="I8">
        <v>16924325</v>
      </c>
      <c r="J8">
        <v>16924479</v>
      </c>
      <c r="K8">
        <v>16930286</v>
      </c>
      <c r="L8">
        <v>16930347</v>
      </c>
      <c r="M8">
        <v>6.2</v>
      </c>
      <c r="N8">
        <v>159</v>
      </c>
      <c r="O8">
        <v>48.4</v>
      </c>
      <c r="P8">
        <v>281.10000000000002</v>
      </c>
      <c r="Q8">
        <v>9</v>
      </c>
      <c r="R8">
        <v>6</v>
      </c>
      <c r="S8">
        <v>174</v>
      </c>
      <c r="T8">
        <v>0</v>
      </c>
      <c r="U8">
        <v>0.97</v>
      </c>
      <c r="V8">
        <v>4</v>
      </c>
      <c r="W8">
        <v>209.8</v>
      </c>
      <c r="X8">
        <v>40.6</v>
      </c>
      <c r="Y8">
        <v>362.9</v>
      </c>
      <c r="Z8">
        <v>3</v>
      </c>
      <c r="AA8">
        <v>0</v>
      </c>
      <c r="AB8">
        <v>234</v>
      </c>
      <c r="AC8">
        <v>0</v>
      </c>
      <c r="AD8">
        <v>1</v>
      </c>
      <c r="AE8">
        <v>5.4</v>
      </c>
      <c r="AF8">
        <v>241.2</v>
      </c>
      <c r="AG8">
        <v>48</v>
      </c>
      <c r="AH8">
        <v>395.9</v>
      </c>
      <c r="AI8">
        <v>7</v>
      </c>
      <c r="AJ8">
        <v>5</v>
      </c>
      <c r="AK8">
        <v>234</v>
      </c>
      <c r="AL8">
        <v>37</v>
      </c>
      <c r="AM8">
        <v>0.85</v>
      </c>
      <c r="AN8">
        <v>2.5</v>
      </c>
      <c r="AO8">
        <v>118.5</v>
      </c>
      <c r="AP8">
        <v>26.9</v>
      </c>
      <c r="AQ8">
        <v>209.8</v>
      </c>
      <c r="AR8">
        <v>0</v>
      </c>
      <c r="AS8">
        <v>1</v>
      </c>
      <c r="AT8">
        <v>145</v>
      </c>
      <c r="AU8">
        <v>0</v>
      </c>
      <c r="AV8">
        <v>0.99</v>
      </c>
      <c r="AW8">
        <v>2.6</v>
      </c>
      <c r="AX8">
        <v>140</v>
      </c>
      <c r="AY8">
        <v>26.4</v>
      </c>
      <c r="AZ8">
        <v>253.5</v>
      </c>
      <c r="BA8">
        <v>0</v>
      </c>
      <c r="BB8">
        <v>5</v>
      </c>
      <c r="BC8">
        <v>145</v>
      </c>
      <c r="BD8">
        <v>0</v>
      </c>
      <c r="BE8">
        <v>0.97</v>
      </c>
      <c r="BF8">
        <v>1.7</v>
      </c>
      <c r="BG8">
        <v>131.1</v>
      </c>
      <c r="BH8">
        <v>37.4</v>
      </c>
      <c r="BI8">
        <v>230.1</v>
      </c>
      <c r="BJ8">
        <v>4</v>
      </c>
      <c r="BK8">
        <v>0</v>
      </c>
      <c r="BL8">
        <v>130</v>
      </c>
      <c r="BM8">
        <v>0</v>
      </c>
      <c r="BN8">
        <v>1</v>
      </c>
    </row>
    <row r="9" spans="1:66" x14ac:dyDescent="0.3">
      <c r="A9">
        <v>1</v>
      </c>
      <c r="B9" t="s">
        <v>66</v>
      </c>
      <c r="C9" t="s">
        <v>79</v>
      </c>
      <c r="D9" t="s">
        <v>80</v>
      </c>
      <c r="E9">
        <v>21444992</v>
      </c>
      <c r="F9">
        <v>21445219</v>
      </c>
      <c r="G9">
        <v>21453373</v>
      </c>
      <c r="H9">
        <v>21453430</v>
      </c>
      <c r="I9">
        <v>21465735</v>
      </c>
      <c r="J9">
        <v>21465817</v>
      </c>
      <c r="K9">
        <v>21466087</v>
      </c>
      <c r="L9">
        <v>21466156</v>
      </c>
      <c r="M9">
        <v>33.9</v>
      </c>
      <c r="N9">
        <v>8.4</v>
      </c>
      <c r="O9">
        <v>12.9</v>
      </c>
      <c r="P9">
        <v>46.8</v>
      </c>
      <c r="Q9">
        <v>6</v>
      </c>
      <c r="R9">
        <v>10</v>
      </c>
      <c r="S9">
        <v>10</v>
      </c>
      <c r="T9">
        <v>15</v>
      </c>
      <c r="U9">
        <v>0.39</v>
      </c>
      <c r="V9">
        <v>56.8</v>
      </c>
      <c r="W9">
        <v>16.2</v>
      </c>
      <c r="X9">
        <v>16.2</v>
      </c>
      <c r="Y9">
        <v>50.1</v>
      </c>
      <c r="Z9">
        <v>18</v>
      </c>
      <c r="AA9">
        <v>17</v>
      </c>
      <c r="AB9">
        <v>3</v>
      </c>
      <c r="AC9">
        <v>10</v>
      </c>
      <c r="AD9">
        <v>0.44</v>
      </c>
      <c r="AE9">
        <v>44.6</v>
      </c>
      <c r="AF9">
        <v>15.2</v>
      </c>
      <c r="AG9">
        <v>23.9</v>
      </c>
      <c r="AH9">
        <v>44.3</v>
      </c>
      <c r="AI9">
        <v>14</v>
      </c>
      <c r="AJ9">
        <v>17</v>
      </c>
      <c r="AK9">
        <v>6</v>
      </c>
      <c r="AL9">
        <v>21</v>
      </c>
      <c r="AM9">
        <v>0.34</v>
      </c>
      <c r="AN9">
        <v>49.1</v>
      </c>
      <c r="AO9">
        <v>11.3</v>
      </c>
      <c r="AP9">
        <v>15.7</v>
      </c>
      <c r="AQ9">
        <v>39.1</v>
      </c>
      <c r="AR9">
        <v>12</v>
      </c>
      <c r="AS9">
        <v>15</v>
      </c>
      <c r="AT9">
        <v>5</v>
      </c>
      <c r="AU9">
        <v>16</v>
      </c>
      <c r="AV9">
        <v>0.35</v>
      </c>
      <c r="AW9">
        <v>41.8</v>
      </c>
      <c r="AX9">
        <v>9.5</v>
      </c>
      <c r="AY9">
        <v>18.7</v>
      </c>
      <c r="AZ9">
        <v>33</v>
      </c>
      <c r="BA9">
        <v>9</v>
      </c>
      <c r="BB9">
        <v>18</v>
      </c>
      <c r="BC9">
        <v>5</v>
      </c>
      <c r="BD9">
        <v>13</v>
      </c>
      <c r="BE9">
        <v>0.31</v>
      </c>
      <c r="BF9">
        <v>54.8</v>
      </c>
      <c r="BG9">
        <v>10.6</v>
      </c>
      <c r="BH9">
        <v>27.5</v>
      </c>
      <c r="BI9">
        <v>51.4</v>
      </c>
      <c r="BJ9">
        <v>12</v>
      </c>
      <c r="BK9">
        <v>23</v>
      </c>
      <c r="BL9">
        <v>5</v>
      </c>
      <c r="BM9">
        <v>18</v>
      </c>
      <c r="BN9">
        <v>0.28999999999999998</v>
      </c>
    </row>
    <row r="10" spans="1:66" x14ac:dyDescent="0.3">
      <c r="A10">
        <v>1</v>
      </c>
      <c r="B10" t="s">
        <v>66</v>
      </c>
      <c r="C10" t="s">
        <v>81</v>
      </c>
      <c r="D10" t="s">
        <v>80</v>
      </c>
      <c r="E10">
        <v>21444992</v>
      </c>
      <c r="F10">
        <v>21445219</v>
      </c>
      <c r="G10">
        <v>21453373</v>
      </c>
      <c r="H10">
        <v>21453430</v>
      </c>
      <c r="I10">
        <v>21465739</v>
      </c>
      <c r="J10">
        <v>21465817</v>
      </c>
      <c r="K10">
        <v>21466087</v>
      </c>
      <c r="L10">
        <v>21466156</v>
      </c>
      <c r="M10">
        <v>33.9</v>
      </c>
      <c r="N10">
        <v>8.4</v>
      </c>
      <c r="O10">
        <v>12.9</v>
      </c>
      <c r="P10">
        <v>46.8</v>
      </c>
      <c r="Q10">
        <v>6</v>
      </c>
      <c r="R10">
        <v>0</v>
      </c>
      <c r="S10">
        <v>10</v>
      </c>
      <c r="T10">
        <v>15</v>
      </c>
      <c r="U10">
        <v>0.52</v>
      </c>
      <c r="V10">
        <v>56.8</v>
      </c>
      <c r="W10">
        <v>16.2</v>
      </c>
      <c r="X10">
        <v>16</v>
      </c>
      <c r="Y10">
        <v>50.1</v>
      </c>
      <c r="Z10">
        <v>18</v>
      </c>
      <c r="AA10">
        <v>0</v>
      </c>
      <c r="AB10">
        <v>3</v>
      </c>
      <c r="AC10">
        <v>10</v>
      </c>
      <c r="AD10">
        <v>0.68</v>
      </c>
      <c r="AE10">
        <v>44.6</v>
      </c>
      <c r="AF10">
        <v>15.2</v>
      </c>
      <c r="AG10">
        <v>24</v>
      </c>
      <c r="AH10">
        <v>44.3</v>
      </c>
      <c r="AI10">
        <v>14</v>
      </c>
      <c r="AJ10">
        <v>3</v>
      </c>
      <c r="AK10">
        <v>6</v>
      </c>
      <c r="AL10">
        <v>21</v>
      </c>
      <c r="AM10">
        <v>0.45</v>
      </c>
      <c r="AN10">
        <v>49.1</v>
      </c>
      <c r="AO10">
        <v>11.3</v>
      </c>
      <c r="AP10">
        <v>15.6</v>
      </c>
      <c r="AQ10">
        <v>39.1</v>
      </c>
      <c r="AR10">
        <v>12</v>
      </c>
      <c r="AS10">
        <v>0</v>
      </c>
      <c r="AT10">
        <v>5</v>
      </c>
      <c r="AU10">
        <v>16</v>
      </c>
      <c r="AV10">
        <v>0.52</v>
      </c>
      <c r="AW10">
        <v>41.8</v>
      </c>
      <c r="AX10">
        <v>9.5</v>
      </c>
      <c r="AY10">
        <v>18.600000000000001</v>
      </c>
      <c r="AZ10">
        <v>33</v>
      </c>
      <c r="BA10">
        <v>9</v>
      </c>
      <c r="BB10">
        <v>0</v>
      </c>
      <c r="BC10">
        <v>5</v>
      </c>
      <c r="BD10">
        <v>13</v>
      </c>
      <c r="BE10">
        <v>0.52</v>
      </c>
      <c r="BF10">
        <v>54.8</v>
      </c>
      <c r="BG10">
        <v>10.6</v>
      </c>
      <c r="BH10">
        <v>27.5</v>
      </c>
      <c r="BI10">
        <v>51.4</v>
      </c>
      <c r="BJ10">
        <v>12</v>
      </c>
      <c r="BK10">
        <v>5</v>
      </c>
      <c r="BL10">
        <v>5</v>
      </c>
      <c r="BM10">
        <v>18</v>
      </c>
      <c r="BN10">
        <v>0.42</v>
      </c>
    </row>
    <row r="11" spans="1:66" x14ac:dyDescent="0.3">
      <c r="A11">
        <v>1</v>
      </c>
      <c r="B11" t="s">
        <v>66</v>
      </c>
      <c r="C11" t="s">
        <v>82</v>
      </c>
      <c r="D11" t="s">
        <v>83</v>
      </c>
      <c r="E11">
        <v>25823019</v>
      </c>
      <c r="F11">
        <v>25823128</v>
      </c>
      <c r="G11">
        <v>25823238</v>
      </c>
      <c r="H11">
        <v>25823323</v>
      </c>
      <c r="I11">
        <v>25823346</v>
      </c>
      <c r="J11">
        <v>25823439</v>
      </c>
      <c r="K11">
        <v>25823644</v>
      </c>
      <c r="L11">
        <v>25823748</v>
      </c>
      <c r="M11">
        <v>103.5</v>
      </c>
      <c r="N11">
        <v>17.8</v>
      </c>
      <c r="O11">
        <v>11.7</v>
      </c>
      <c r="P11">
        <v>156.30000000000001</v>
      </c>
      <c r="Q11">
        <v>3</v>
      </c>
      <c r="R11">
        <v>3</v>
      </c>
      <c r="S11">
        <v>4</v>
      </c>
      <c r="T11">
        <v>1</v>
      </c>
      <c r="U11">
        <v>0.64</v>
      </c>
      <c r="V11">
        <v>148.69999999999999</v>
      </c>
      <c r="W11">
        <v>53.9</v>
      </c>
      <c r="X11">
        <v>35.299999999999997</v>
      </c>
      <c r="Y11">
        <v>217.3</v>
      </c>
      <c r="Z11">
        <v>4</v>
      </c>
      <c r="AA11">
        <v>1</v>
      </c>
      <c r="AB11">
        <v>22</v>
      </c>
      <c r="AC11">
        <v>0</v>
      </c>
      <c r="AD11">
        <v>0.96</v>
      </c>
      <c r="AE11">
        <v>157.4</v>
      </c>
      <c r="AF11">
        <v>33.799999999999997</v>
      </c>
      <c r="AG11">
        <v>13.2</v>
      </c>
      <c r="AH11">
        <v>264.8</v>
      </c>
      <c r="AI11">
        <v>10</v>
      </c>
      <c r="AJ11">
        <v>2</v>
      </c>
      <c r="AK11">
        <v>17</v>
      </c>
      <c r="AL11">
        <v>5</v>
      </c>
      <c r="AM11">
        <v>0.79</v>
      </c>
      <c r="AN11">
        <v>133.6</v>
      </c>
      <c r="AO11">
        <v>33.700000000000003</v>
      </c>
      <c r="AP11">
        <v>20.399999999999999</v>
      </c>
      <c r="AQ11">
        <v>192.2</v>
      </c>
      <c r="AR11">
        <v>11</v>
      </c>
      <c r="AS11">
        <v>0</v>
      </c>
      <c r="AT11">
        <v>16</v>
      </c>
      <c r="AU11">
        <v>8</v>
      </c>
      <c r="AV11">
        <v>0.77</v>
      </c>
      <c r="AW11">
        <v>134.4</v>
      </c>
      <c r="AX11">
        <v>33.4</v>
      </c>
      <c r="AY11">
        <v>24.8</v>
      </c>
      <c r="AZ11">
        <v>205.6</v>
      </c>
      <c r="BA11">
        <v>12</v>
      </c>
      <c r="BB11">
        <v>8</v>
      </c>
      <c r="BC11">
        <v>11</v>
      </c>
      <c r="BD11">
        <v>7</v>
      </c>
      <c r="BE11">
        <v>0.61</v>
      </c>
      <c r="BF11">
        <v>152.80000000000001</v>
      </c>
      <c r="BG11">
        <v>38.799999999999997</v>
      </c>
      <c r="BH11">
        <v>28.3</v>
      </c>
      <c r="BI11">
        <v>222.3</v>
      </c>
      <c r="BJ11">
        <v>9</v>
      </c>
      <c r="BK11">
        <v>7</v>
      </c>
      <c r="BL11">
        <v>11</v>
      </c>
      <c r="BM11">
        <v>6</v>
      </c>
      <c r="BN11">
        <v>0.61</v>
      </c>
    </row>
    <row r="12" spans="1:66" x14ac:dyDescent="0.3">
      <c r="A12">
        <v>1</v>
      </c>
      <c r="B12" t="s">
        <v>66</v>
      </c>
      <c r="C12" t="s">
        <v>84</v>
      </c>
      <c r="D12" t="s">
        <v>85</v>
      </c>
      <c r="E12">
        <v>28407410</v>
      </c>
      <c r="F12">
        <v>28407463</v>
      </c>
      <c r="G12">
        <v>28432931</v>
      </c>
      <c r="H12">
        <v>28433046</v>
      </c>
      <c r="I12">
        <v>28438273</v>
      </c>
      <c r="J12">
        <v>28438430</v>
      </c>
      <c r="K12">
        <v>28459085</v>
      </c>
      <c r="L12">
        <v>28459258</v>
      </c>
      <c r="M12">
        <v>37.1</v>
      </c>
      <c r="N12">
        <v>7.1</v>
      </c>
      <c r="O12">
        <v>6</v>
      </c>
      <c r="P12">
        <v>65.400000000000006</v>
      </c>
      <c r="Q12">
        <v>9</v>
      </c>
      <c r="R12">
        <v>0</v>
      </c>
      <c r="S12">
        <v>0</v>
      </c>
      <c r="T12">
        <v>5</v>
      </c>
      <c r="U12">
        <v>0.64</v>
      </c>
      <c r="V12">
        <v>58.4</v>
      </c>
      <c r="W12">
        <v>5.9</v>
      </c>
      <c r="X12">
        <v>11.4</v>
      </c>
      <c r="Y12">
        <v>89.3</v>
      </c>
      <c r="Z12">
        <v>6</v>
      </c>
      <c r="AA12">
        <v>6</v>
      </c>
      <c r="AB12">
        <v>7</v>
      </c>
      <c r="AC12">
        <v>10</v>
      </c>
      <c r="AD12">
        <v>0.45</v>
      </c>
      <c r="AE12">
        <v>53.8</v>
      </c>
      <c r="AF12">
        <v>1.1000000000000001</v>
      </c>
      <c r="AG12">
        <v>14</v>
      </c>
      <c r="AH12">
        <v>84.7</v>
      </c>
      <c r="AI12">
        <v>1</v>
      </c>
      <c r="AJ12">
        <v>11</v>
      </c>
      <c r="AK12">
        <v>1</v>
      </c>
      <c r="AL12">
        <v>7</v>
      </c>
      <c r="AM12">
        <v>0.1</v>
      </c>
      <c r="AN12">
        <v>55.8</v>
      </c>
      <c r="AO12">
        <v>0.7</v>
      </c>
      <c r="AP12">
        <v>29.1</v>
      </c>
      <c r="AQ12">
        <v>114</v>
      </c>
      <c r="AR12">
        <v>0</v>
      </c>
      <c r="AS12">
        <v>2</v>
      </c>
      <c r="AT12">
        <v>1</v>
      </c>
      <c r="AU12">
        <v>29</v>
      </c>
      <c r="AV12">
        <v>0.03</v>
      </c>
      <c r="AW12">
        <v>47.5</v>
      </c>
      <c r="AX12">
        <v>1.4</v>
      </c>
      <c r="AY12">
        <v>14.4</v>
      </c>
      <c r="AZ12">
        <v>72.099999999999994</v>
      </c>
      <c r="BA12">
        <v>0</v>
      </c>
      <c r="BB12">
        <v>2</v>
      </c>
      <c r="BC12">
        <v>3</v>
      </c>
      <c r="BD12">
        <v>5</v>
      </c>
      <c r="BE12">
        <v>0.3</v>
      </c>
      <c r="BF12">
        <v>53.2</v>
      </c>
      <c r="BG12">
        <v>0.1</v>
      </c>
      <c r="BH12">
        <v>28.6</v>
      </c>
      <c r="BI12">
        <v>106.9</v>
      </c>
      <c r="BJ12">
        <v>0</v>
      </c>
      <c r="BK12">
        <v>0</v>
      </c>
      <c r="BL12">
        <v>1</v>
      </c>
      <c r="BM12">
        <v>16</v>
      </c>
      <c r="BN12">
        <v>0.06</v>
      </c>
    </row>
    <row r="13" spans="1:66" x14ac:dyDescent="0.3">
      <c r="A13">
        <v>1</v>
      </c>
      <c r="B13" t="s">
        <v>66</v>
      </c>
      <c r="C13" t="s">
        <v>86</v>
      </c>
      <c r="D13" t="s">
        <v>85</v>
      </c>
      <c r="E13">
        <v>28407410</v>
      </c>
      <c r="F13">
        <v>28407463</v>
      </c>
      <c r="G13">
        <v>28457832</v>
      </c>
      <c r="H13">
        <v>28457855</v>
      </c>
      <c r="I13">
        <v>28432931</v>
      </c>
      <c r="J13">
        <v>28433046</v>
      </c>
      <c r="K13">
        <v>28459085</v>
      </c>
      <c r="L13">
        <v>28459258</v>
      </c>
      <c r="M13">
        <v>37.1</v>
      </c>
      <c r="N13">
        <v>5.4</v>
      </c>
      <c r="O13">
        <v>7.1</v>
      </c>
      <c r="P13">
        <v>65.400000000000006</v>
      </c>
      <c r="Q13">
        <v>1</v>
      </c>
      <c r="R13">
        <v>9</v>
      </c>
      <c r="S13">
        <v>4</v>
      </c>
      <c r="T13">
        <v>0</v>
      </c>
      <c r="U13">
        <v>0.36</v>
      </c>
      <c r="V13">
        <v>58.4</v>
      </c>
      <c r="W13">
        <v>4.8</v>
      </c>
      <c r="X13">
        <v>5.9</v>
      </c>
      <c r="Y13">
        <v>89.3</v>
      </c>
      <c r="Z13">
        <v>2</v>
      </c>
      <c r="AA13">
        <v>6</v>
      </c>
      <c r="AB13">
        <v>3</v>
      </c>
      <c r="AC13">
        <v>7</v>
      </c>
      <c r="AD13">
        <v>0.28000000000000003</v>
      </c>
      <c r="AE13">
        <v>53.8</v>
      </c>
      <c r="AF13">
        <v>4.4000000000000004</v>
      </c>
      <c r="AG13">
        <v>1.1000000000000001</v>
      </c>
      <c r="AH13">
        <v>84.7</v>
      </c>
      <c r="AI13">
        <v>0</v>
      </c>
      <c r="AJ13">
        <v>1</v>
      </c>
      <c r="AK13">
        <v>2</v>
      </c>
      <c r="AL13">
        <v>1</v>
      </c>
      <c r="AM13" t="s">
        <v>72</v>
      </c>
      <c r="AN13">
        <v>55.8</v>
      </c>
      <c r="AO13">
        <v>7.4</v>
      </c>
      <c r="AP13">
        <v>0.7</v>
      </c>
      <c r="AQ13">
        <v>114</v>
      </c>
      <c r="AR13">
        <v>1</v>
      </c>
      <c r="AS13">
        <v>0</v>
      </c>
      <c r="AT13">
        <v>8</v>
      </c>
      <c r="AU13">
        <v>1</v>
      </c>
      <c r="AV13">
        <v>0.9</v>
      </c>
      <c r="AW13">
        <v>47.5</v>
      </c>
      <c r="AX13">
        <v>8.1999999999999993</v>
      </c>
      <c r="AY13">
        <v>1.4</v>
      </c>
      <c r="AZ13">
        <v>72.099999999999994</v>
      </c>
      <c r="BA13">
        <v>6</v>
      </c>
      <c r="BB13">
        <v>0</v>
      </c>
      <c r="BC13">
        <v>3</v>
      </c>
      <c r="BD13">
        <v>3</v>
      </c>
      <c r="BE13">
        <v>0.75</v>
      </c>
      <c r="BF13">
        <v>53.2</v>
      </c>
      <c r="BG13">
        <v>6.8</v>
      </c>
      <c r="BH13">
        <v>0.1</v>
      </c>
      <c r="BI13">
        <v>106.9</v>
      </c>
      <c r="BJ13">
        <v>3</v>
      </c>
      <c r="BK13">
        <v>0</v>
      </c>
      <c r="BL13">
        <v>0</v>
      </c>
      <c r="BM13">
        <v>1</v>
      </c>
      <c r="BN13" t="s">
        <v>72</v>
      </c>
    </row>
    <row r="14" spans="1:66" x14ac:dyDescent="0.3">
      <c r="A14">
        <v>1</v>
      </c>
      <c r="B14" t="s">
        <v>66</v>
      </c>
      <c r="C14" t="s">
        <v>87</v>
      </c>
      <c r="D14" t="s">
        <v>85</v>
      </c>
      <c r="E14">
        <v>28407410</v>
      </c>
      <c r="F14">
        <v>28407463</v>
      </c>
      <c r="G14">
        <v>28457832</v>
      </c>
      <c r="H14">
        <v>28457855</v>
      </c>
      <c r="I14">
        <v>28438273</v>
      </c>
      <c r="J14">
        <v>28438430</v>
      </c>
      <c r="K14">
        <v>28459085</v>
      </c>
      <c r="L14">
        <v>28459258</v>
      </c>
      <c r="M14">
        <v>37.1</v>
      </c>
      <c r="N14">
        <v>5.4</v>
      </c>
      <c r="O14">
        <v>6</v>
      </c>
      <c r="P14">
        <v>65.400000000000006</v>
      </c>
      <c r="Q14">
        <v>1</v>
      </c>
      <c r="R14">
        <v>0</v>
      </c>
      <c r="S14">
        <v>4</v>
      </c>
      <c r="T14">
        <v>5</v>
      </c>
      <c r="U14">
        <v>0.5</v>
      </c>
      <c r="V14">
        <v>58.4</v>
      </c>
      <c r="W14">
        <v>4.8</v>
      </c>
      <c r="X14">
        <v>11.4</v>
      </c>
      <c r="Y14">
        <v>89.3</v>
      </c>
      <c r="Z14">
        <v>2</v>
      </c>
      <c r="AA14">
        <v>6</v>
      </c>
      <c r="AB14">
        <v>3</v>
      </c>
      <c r="AC14">
        <v>10</v>
      </c>
      <c r="AD14">
        <v>0.24</v>
      </c>
      <c r="AE14">
        <v>53.8</v>
      </c>
      <c r="AF14">
        <v>4.4000000000000004</v>
      </c>
      <c r="AG14">
        <v>14</v>
      </c>
      <c r="AH14">
        <v>84.7</v>
      </c>
      <c r="AI14">
        <v>0</v>
      </c>
      <c r="AJ14">
        <v>11</v>
      </c>
      <c r="AK14">
        <v>2</v>
      </c>
      <c r="AL14">
        <v>7</v>
      </c>
      <c r="AM14">
        <v>0.1</v>
      </c>
      <c r="AN14">
        <v>55.8</v>
      </c>
      <c r="AO14">
        <v>7.4</v>
      </c>
      <c r="AP14">
        <v>29.1</v>
      </c>
      <c r="AQ14">
        <v>114</v>
      </c>
      <c r="AR14">
        <v>1</v>
      </c>
      <c r="AS14">
        <v>2</v>
      </c>
      <c r="AT14">
        <v>8</v>
      </c>
      <c r="AU14">
        <v>29</v>
      </c>
      <c r="AV14">
        <v>0.23</v>
      </c>
      <c r="AW14">
        <v>47.5</v>
      </c>
      <c r="AX14">
        <v>8.1999999999999993</v>
      </c>
      <c r="AY14">
        <v>14.4</v>
      </c>
      <c r="AZ14">
        <v>72.099999999999994</v>
      </c>
      <c r="BA14">
        <v>6</v>
      </c>
      <c r="BB14">
        <v>2</v>
      </c>
      <c r="BC14">
        <v>3</v>
      </c>
      <c r="BD14">
        <v>5</v>
      </c>
      <c r="BE14">
        <v>0.56000000000000005</v>
      </c>
      <c r="BF14">
        <v>53.2</v>
      </c>
      <c r="BG14">
        <v>6.8</v>
      </c>
      <c r="BH14">
        <v>28.6</v>
      </c>
      <c r="BI14">
        <v>106.9</v>
      </c>
      <c r="BJ14">
        <v>3</v>
      </c>
      <c r="BK14">
        <v>0</v>
      </c>
      <c r="BL14">
        <v>0</v>
      </c>
      <c r="BM14">
        <v>16</v>
      </c>
      <c r="BN14">
        <v>0.16</v>
      </c>
    </row>
    <row r="15" spans="1:66" x14ac:dyDescent="0.3">
      <c r="A15">
        <v>1</v>
      </c>
      <c r="B15" t="s">
        <v>66</v>
      </c>
      <c r="C15" t="s">
        <v>88</v>
      </c>
      <c r="D15" t="s">
        <v>85</v>
      </c>
      <c r="E15">
        <v>28407410</v>
      </c>
      <c r="F15">
        <v>28407463</v>
      </c>
      <c r="G15">
        <v>28457832</v>
      </c>
      <c r="H15">
        <v>28457859</v>
      </c>
      <c r="I15">
        <v>28438273</v>
      </c>
      <c r="J15">
        <v>28438430</v>
      </c>
      <c r="K15">
        <v>28459085</v>
      </c>
      <c r="L15">
        <v>28459258</v>
      </c>
      <c r="M15">
        <v>37.1</v>
      </c>
      <c r="N15">
        <v>4.5999999999999996</v>
      </c>
      <c r="O15">
        <v>6</v>
      </c>
      <c r="P15">
        <v>65.400000000000006</v>
      </c>
      <c r="Q15">
        <v>1</v>
      </c>
      <c r="R15">
        <v>0</v>
      </c>
      <c r="S15">
        <v>0</v>
      </c>
      <c r="T15">
        <v>5</v>
      </c>
      <c r="U15" t="s">
        <v>72</v>
      </c>
      <c r="V15">
        <v>58.4</v>
      </c>
      <c r="W15">
        <v>4.4000000000000004</v>
      </c>
      <c r="X15">
        <v>11.4</v>
      </c>
      <c r="Y15">
        <v>89.3</v>
      </c>
      <c r="Z15">
        <v>2</v>
      </c>
      <c r="AA15">
        <v>6</v>
      </c>
      <c r="AB15">
        <v>2</v>
      </c>
      <c r="AC15">
        <v>10</v>
      </c>
      <c r="AD15">
        <v>0.2</v>
      </c>
      <c r="AE15">
        <v>53.8</v>
      </c>
      <c r="AF15">
        <v>4.2</v>
      </c>
      <c r="AG15">
        <v>14</v>
      </c>
      <c r="AH15">
        <v>84.7</v>
      </c>
      <c r="AI15">
        <v>0</v>
      </c>
      <c r="AJ15">
        <v>11</v>
      </c>
      <c r="AK15">
        <v>3</v>
      </c>
      <c r="AL15">
        <v>7</v>
      </c>
      <c r="AM15">
        <v>0.14000000000000001</v>
      </c>
      <c r="AN15">
        <v>55.8</v>
      </c>
      <c r="AO15">
        <v>6.5</v>
      </c>
      <c r="AP15">
        <v>29.1</v>
      </c>
      <c r="AQ15">
        <v>114</v>
      </c>
      <c r="AR15">
        <v>1</v>
      </c>
      <c r="AS15">
        <v>2</v>
      </c>
      <c r="AT15">
        <v>1</v>
      </c>
      <c r="AU15">
        <v>29</v>
      </c>
      <c r="AV15">
        <v>0.06</v>
      </c>
      <c r="AW15">
        <v>47.5</v>
      </c>
      <c r="AX15">
        <v>7.4</v>
      </c>
      <c r="AY15">
        <v>14.4</v>
      </c>
      <c r="AZ15">
        <v>72.099999999999994</v>
      </c>
      <c r="BA15">
        <v>6</v>
      </c>
      <c r="BB15">
        <v>2</v>
      </c>
      <c r="BC15">
        <v>3</v>
      </c>
      <c r="BD15">
        <v>5</v>
      </c>
      <c r="BE15">
        <v>0.56000000000000005</v>
      </c>
      <c r="BF15">
        <v>53.2</v>
      </c>
      <c r="BG15">
        <v>6.6</v>
      </c>
      <c r="BH15">
        <v>28.6</v>
      </c>
      <c r="BI15">
        <v>106.9</v>
      </c>
      <c r="BJ15">
        <v>3</v>
      </c>
      <c r="BK15">
        <v>0</v>
      </c>
      <c r="BL15">
        <v>4</v>
      </c>
      <c r="BM15">
        <v>16</v>
      </c>
      <c r="BN15">
        <v>0.3</v>
      </c>
    </row>
    <row r="16" spans="1:66" x14ac:dyDescent="0.3">
      <c r="A16">
        <v>1</v>
      </c>
      <c r="B16" t="s">
        <v>66</v>
      </c>
      <c r="C16" t="s">
        <v>89</v>
      </c>
      <c r="D16" t="s">
        <v>90</v>
      </c>
      <c r="E16">
        <v>35825313</v>
      </c>
      <c r="F16">
        <v>35825494</v>
      </c>
      <c r="G16">
        <v>35825605</v>
      </c>
      <c r="H16">
        <v>35825678</v>
      </c>
      <c r="I16">
        <v>35825679</v>
      </c>
      <c r="J16">
        <v>35825815</v>
      </c>
      <c r="K16">
        <v>35825926</v>
      </c>
      <c r="L16">
        <v>35826060</v>
      </c>
      <c r="M16">
        <v>25.9</v>
      </c>
      <c r="N16">
        <v>2.2999999999999998</v>
      </c>
      <c r="O16">
        <v>23.8</v>
      </c>
      <c r="P16">
        <v>45</v>
      </c>
      <c r="Q16">
        <v>1</v>
      </c>
      <c r="R16">
        <v>21</v>
      </c>
      <c r="S16">
        <v>3</v>
      </c>
      <c r="T16">
        <v>35</v>
      </c>
      <c r="U16">
        <v>7.0000000000000007E-2</v>
      </c>
      <c r="V16">
        <v>49</v>
      </c>
      <c r="W16">
        <v>8</v>
      </c>
      <c r="X16">
        <v>60.2</v>
      </c>
      <c r="Y16">
        <v>85.2</v>
      </c>
      <c r="Z16">
        <v>12</v>
      </c>
      <c r="AA16">
        <v>59</v>
      </c>
      <c r="AB16">
        <v>9</v>
      </c>
      <c r="AC16">
        <v>66</v>
      </c>
      <c r="AD16">
        <v>0.14000000000000001</v>
      </c>
      <c r="AE16">
        <v>41.1</v>
      </c>
      <c r="AF16">
        <v>2.2000000000000002</v>
      </c>
      <c r="AG16">
        <v>34.1</v>
      </c>
      <c r="AH16">
        <v>52.3</v>
      </c>
      <c r="AI16">
        <v>2</v>
      </c>
      <c r="AJ16">
        <v>28</v>
      </c>
      <c r="AK16">
        <v>4</v>
      </c>
      <c r="AL16">
        <v>38</v>
      </c>
      <c r="AM16">
        <v>0.08</v>
      </c>
      <c r="AN16">
        <v>45.3</v>
      </c>
      <c r="AO16">
        <v>5.7</v>
      </c>
      <c r="AP16">
        <v>49.3</v>
      </c>
      <c r="AQ16">
        <v>62</v>
      </c>
      <c r="AR16">
        <v>5</v>
      </c>
      <c r="AS16">
        <v>52</v>
      </c>
      <c r="AT16">
        <v>6</v>
      </c>
      <c r="AU16">
        <v>37</v>
      </c>
      <c r="AV16">
        <v>0.11</v>
      </c>
      <c r="AW16">
        <v>40</v>
      </c>
      <c r="AX16">
        <v>8.4</v>
      </c>
      <c r="AY16">
        <v>42.3</v>
      </c>
      <c r="AZ16">
        <v>55.3</v>
      </c>
      <c r="BA16">
        <v>9</v>
      </c>
      <c r="BB16">
        <v>43</v>
      </c>
      <c r="BC16">
        <v>5</v>
      </c>
      <c r="BD16">
        <v>46</v>
      </c>
      <c r="BE16">
        <v>0.14000000000000001</v>
      </c>
      <c r="BF16">
        <v>35.700000000000003</v>
      </c>
      <c r="BG16">
        <v>4.9000000000000004</v>
      </c>
      <c r="BH16">
        <v>47.6</v>
      </c>
      <c r="BI16">
        <v>59.7</v>
      </c>
      <c r="BJ16">
        <v>2</v>
      </c>
      <c r="BK16">
        <v>41</v>
      </c>
      <c r="BL16">
        <v>1</v>
      </c>
      <c r="BM16">
        <v>49</v>
      </c>
      <c r="BN16">
        <v>0.03</v>
      </c>
    </row>
    <row r="17" spans="1:66" x14ac:dyDescent="0.3">
      <c r="A17">
        <v>1</v>
      </c>
      <c r="B17" t="s">
        <v>66</v>
      </c>
      <c r="C17" t="s">
        <v>91</v>
      </c>
      <c r="D17" t="s">
        <v>92</v>
      </c>
      <c r="E17">
        <v>36224432</v>
      </c>
      <c r="F17">
        <v>36224505</v>
      </c>
      <c r="G17">
        <v>36225412</v>
      </c>
      <c r="H17">
        <v>36225463</v>
      </c>
      <c r="I17">
        <v>36224971</v>
      </c>
      <c r="J17">
        <v>36225102</v>
      </c>
      <c r="K17">
        <v>36259382</v>
      </c>
      <c r="L17">
        <v>36259484</v>
      </c>
      <c r="M17">
        <v>47.9</v>
      </c>
      <c r="N17">
        <v>7.5</v>
      </c>
      <c r="O17">
        <v>2.8</v>
      </c>
      <c r="P17">
        <v>181.4</v>
      </c>
      <c r="Q17">
        <v>6</v>
      </c>
      <c r="R17">
        <v>0</v>
      </c>
      <c r="S17">
        <v>6</v>
      </c>
      <c r="T17">
        <v>5</v>
      </c>
      <c r="U17">
        <v>0.71</v>
      </c>
      <c r="V17">
        <v>55.2</v>
      </c>
      <c r="W17">
        <v>1.9</v>
      </c>
      <c r="X17">
        <v>2.8</v>
      </c>
      <c r="Y17">
        <v>251.5</v>
      </c>
      <c r="Z17">
        <v>0</v>
      </c>
      <c r="AA17">
        <v>1</v>
      </c>
      <c r="AB17">
        <v>2</v>
      </c>
      <c r="AC17">
        <v>1</v>
      </c>
      <c r="AD17" t="s">
        <v>72</v>
      </c>
      <c r="AE17">
        <v>59.3</v>
      </c>
      <c r="AF17">
        <v>1.5</v>
      </c>
      <c r="AG17">
        <v>7.2</v>
      </c>
      <c r="AH17">
        <v>229.5</v>
      </c>
      <c r="AI17">
        <v>0</v>
      </c>
      <c r="AJ17">
        <v>7</v>
      </c>
      <c r="AK17">
        <v>0</v>
      </c>
      <c r="AL17">
        <v>5</v>
      </c>
      <c r="AM17">
        <v>0</v>
      </c>
      <c r="AN17">
        <v>67.900000000000006</v>
      </c>
      <c r="AO17">
        <v>3.6</v>
      </c>
      <c r="AP17">
        <v>6.8</v>
      </c>
      <c r="AQ17">
        <v>220.8</v>
      </c>
      <c r="AR17">
        <v>2</v>
      </c>
      <c r="AS17">
        <v>2</v>
      </c>
      <c r="AT17">
        <v>2</v>
      </c>
      <c r="AU17">
        <v>6</v>
      </c>
      <c r="AV17">
        <v>0.33</v>
      </c>
      <c r="AW17">
        <v>66.5</v>
      </c>
      <c r="AX17">
        <v>5.0999999999999996</v>
      </c>
      <c r="AY17">
        <v>2.5</v>
      </c>
      <c r="AZ17">
        <v>230.9</v>
      </c>
      <c r="BA17">
        <v>2</v>
      </c>
      <c r="BB17">
        <v>0</v>
      </c>
      <c r="BC17">
        <v>8</v>
      </c>
      <c r="BD17">
        <v>2</v>
      </c>
      <c r="BE17">
        <v>0.83</v>
      </c>
      <c r="BF17">
        <v>69.900000000000006</v>
      </c>
      <c r="BG17">
        <v>11.7</v>
      </c>
      <c r="BH17">
        <v>9.1</v>
      </c>
      <c r="BI17">
        <v>245.2</v>
      </c>
      <c r="BJ17">
        <v>8</v>
      </c>
      <c r="BK17">
        <v>6</v>
      </c>
      <c r="BL17">
        <v>14</v>
      </c>
      <c r="BM17">
        <v>9</v>
      </c>
      <c r="BN17">
        <v>0.59</v>
      </c>
    </row>
    <row r="18" spans="1:66" x14ac:dyDescent="0.3">
      <c r="A18">
        <v>1</v>
      </c>
      <c r="B18" t="s">
        <v>66</v>
      </c>
      <c r="C18" t="s">
        <v>93</v>
      </c>
      <c r="D18" t="s">
        <v>94</v>
      </c>
      <c r="E18">
        <v>42498818</v>
      </c>
      <c r="F18">
        <v>42498916</v>
      </c>
      <c r="G18">
        <v>42521163</v>
      </c>
      <c r="H18">
        <v>42521256</v>
      </c>
      <c r="I18">
        <v>42545410</v>
      </c>
      <c r="J18">
        <v>42545579</v>
      </c>
      <c r="K18">
        <v>42566296</v>
      </c>
      <c r="L18">
        <v>42566475</v>
      </c>
      <c r="M18">
        <v>58.7</v>
      </c>
      <c r="N18">
        <v>1.3</v>
      </c>
      <c r="O18">
        <v>18.8</v>
      </c>
      <c r="P18">
        <v>62.7</v>
      </c>
      <c r="Q18">
        <v>2</v>
      </c>
      <c r="R18">
        <v>3</v>
      </c>
      <c r="S18">
        <v>0</v>
      </c>
      <c r="T18">
        <v>15</v>
      </c>
      <c r="U18">
        <v>0.1</v>
      </c>
      <c r="V18">
        <v>90.3</v>
      </c>
      <c r="W18">
        <v>7.3</v>
      </c>
      <c r="X18">
        <v>46.6</v>
      </c>
      <c r="Y18">
        <v>103.3</v>
      </c>
      <c r="Z18">
        <v>1</v>
      </c>
      <c r="AA18">
        <v>8</v>
      </c>
      <c r="AB18">
        <v>0</v>
      </c>
      <c r="AC18">
        <v>36</v>
      </c>
      <c r="AD18">
        <v>0.02</v>
      </c>
      <c r="AE18">
        <v>80</v>
      </c>
      <c r="AF18">
        <v>3.1</v>
      </c>
      <c r="AG18">
        <v>41.7</v>
      </c>
      <c r="AH18">
        <v>89.5</v>
      </c>
      <c r="AI18">
        <v>5</v>
      </c>
      <c r="AJ18">
        <v>0</v>
      </c>
      <c r="AK18">
        <v>0</v>
      </c>
      <c r="AL18">
        <v>32</v>
      </c>
      <c r="AM18">
        <v>0.14000000000000001</v>
      </c>
      <c r="AN18">
        <v>70.5</v>
      </c>
      <c r="AO18">
        <v>1.8</v>
      </c>
      <c r="AP18">
        <v>39.700000000000003</v>
      </c>
      <c r="AQ18">
        <v>84.5</v>
      </c>
      <c r="AR18">
        <v>2</v>
      </c>
      <c r="AS18">
        <v>2</v>
      </c>
      <c r="AT18">
        <v>0</v>
      </c>
      <c r="AU18">
        <v>44</v>
      </c>
      <c r="AV18">
        <v>0.04</v>
      </c>
      <c r="AW18">
        <v>55.2</v>
      </c>
      <c r="AX18">
        <v>0</v>
      </c>
      <c r="AY18">
        <v>26.9</v>
      </c>
      <c r="AZ18">
        <v>59.7</v>
      </c>
      <c r="BA18">
        <v>0</v>
      </c>
      <c r="BB18">
        <v>4</v>
      </c>
      <c r="BC18">
        <v>0</v>
      </c>
      <c r="BD18">
        <v>17</v>
      </c>
      <c r="BE18">
        <v>0</v>
      </c>
      <c r="BF18">
        <v>67.3</v>
      </c>
      <c r="BG18">
        <v>2.8</v>
      </c>
      <c r="BH18">
        <v>33.799999999999997</v>
      </c>
      <c r="BI18">
        <v>88.3</v>
      </c>
      <c r="BJ18">
        <v>3</v>
      </c>
      <c r="BK18">
        <v>1</v>
      </c>
      <c r="BL18">
        <v>3</v>
      </c>
      <c r="BM18">
        <v>31</v>
      </c>
      <c r="BN18">
        <v>0.16</v>
      </c>
    </row>
    <row r="19" spans="1:66" x14ac:dyDescent="0.3">
      <c r="A19">
        <v>1</v>
      </c>
      <c r="B19" t="s">
        <v>66</v>
      </c>
      <c r="C19" t="s">
        <v>95</v>
      </c>
      <c r="D19" t="s">
        <v>96</v>
      </c>
      <c r="E19">
        <v>42817131</v>
      </c>
      <c r="F19">
        <v>42817253</v>
      </c>
      <c r="G19">
        <v>42824548</v>
      </c>
      <c r="H19">
        <v>42824752</v>
      </c>
      <c r="I19">
        <v>42817534</v>
      </c>
      <c r="J19">
        <v>42817815</v>
      </c>
      <c r="K19">
        <v>42825623</v>
      </c>
      <c r="L19">
        <v>42825790</v>
      </c>
      <c r="M19">
        <v>18.600000000000001</v>
      </c>
      <c r="N19">
        <v>0.6</v>
      </c>
      <c r="O19">
        <v>5.7</v>
      </c>
      <c r="P19">
        <v>16.399999999999999</v>
      </c>
      <c r="Q19">
        <v>2</v>
      </c>
      <c r="R19">
        <v>9</v>
      </c>
      <c r="S19">
        <v>1</v>
      </c>
      <c r="T19">
        <v>3</v>
      </c>
      <c r="U19">
        <v>0.2</v>
      </c>
      <c r="V19">
        <v>40.9</v>
      </c>
      <c r="W19">
        <v>1.4</v>
      </c>
      <c r="X19">
        <v>25.9</v>
      </c>
      <c r="Y19">
        <v>36.6</v>
      </c>
      <c r="Z19">
        <v>0</v>
      </c>
      <c r="AA19">
        <v>17</v>
      </c>
      <c r="AB19">
        <v>0</v>
      </c>
      <c r="AC19">
        <v>1</v>
      </c>
      <c r="AD19">
        <v>0</v>
      </c>
      <c r="AE19">
        <v>30.4</v>
      </c>
      <c r="AF19">
        <v>2.4</v>
      </c>
      <c r="AG19">
        <v>16.3</v>
      </c>
      <c r="AH19">
        <v>26.7</v>
      </c>
      <c r="AI19">
        <v>0</v>
      </c>
      <c r="AJ19">
        <v>14</v>
      </c>
      <c r="AK19">
        <v>0</v>
      </c>
      <c r="AL19">
        <v>0</v>
      </c>
      <c r="AM19">
        <v>0</v>
      </c>
      <c r="AN19">
        <v>27.2</v>
      </c>
      <c r="AO19">
        <v>1.4</v>
      </c>
      <c r="AP19">
        <v>17.600000000000001</v>
      </c>
      <c r="AQ19">
        <v>28.2</v>
      </c>
      <c r="AR19">
        <v>2</v>
      </c>
      <c r="AS19">
        <v>14</v>
      </c>
      <c r="AT19">
        <v>2</v>
      </c>
      <c r="AU19">
        <v>11</v>
      </c>
      <c r="AV19">
        <v>0.14000000000000001</v>
      </c>
      <c r="AW19">
        <v>29.6</v>
      </c>
      <c r="AX19">
        <v>4.4000000000000004</v>
      </c>
      <c r="AY19">
        <v>9.1999999999999993</v>
      </c>
      <c r="AZ19">
        <v>25.8</v>
      </c>
      <c r="BA19">
        <v>0</v>
      </c>
      <c r="BB19">
        <v>11</v>
      </c>
      <c r="BC19">
        <v>2</v>
      </c>
      <c r="BD19">
        <v>4</v>
      </c>
      <c r="BE19">
        <v>0.12</v>
      </c>
      <c r="BF19">
        <v>24.8</v>
      </c>
      <c r="BG19">
        <v>2.8</v>
      </c>
      <c r="BH19">
        <v>12.2</v>
      </c>
      <c r="BI19">
        <v>27.5</v>
      </c>
      <c r="BJ19">
        <v>0</v>
      </c>
      <c r="BK19">
        <v>13</v>
      </c>
      <c r="BL19">
        <v>3</v>
      </c>
      <c r="BM19">
        <v>1</v>
      </c>
      <c r="BN19">
        <v>0.18</v>
      </c>
    </row>
    <row r="20" spans="1:66" x14ac:dyDescent="0.3">
      <c r="A20">
        <v>1</v>
      </c>
      <c r="B20" t="s">
        <v>66</v>
      </c>
      <c r="C20" t="s">
        <v>97</v>
      </c>
      <c r="D20" t="s">
        <v>98</v>
      </c>
      <c r="E20">
        <v>44674780</v>
      </c>
      <c r="F20">
        <v>44674873</v>
      </c>
      <c r="G20">
        <v>44689109</v>
      </c>
      <c r="H20">
        <v>44689224</v>
      </c>
      <c r="I20">
        <v>44684393</v>
      </c>
      <c r="J20">
        <v>44684656</v>
      </c>
      <c r="K20">
        <v>44689676</v>
      </c>
      <c r="L20">
        <v>44689874</v>
      </c>
      <c r="M20">
        <v>118.5</v>
      </c>
      <c r="N20">
        <v>7.9</v>
      </c>
      <c r="O20">
        <v>10.4</v>
      </c>
      <c r="P20">
        <v>136.6</v>
      </c>
      <c r="Q20">
        <v>6</v>
      </c>
      <c r="R20">
        <v>10</v>
      </c>
      <c r="S20">
        <v>8</v>
      </c>
      <c r="T20">
        <v>0</v>
      </c>
      <c r="U20">
        <v>0.57999999999999996</v>
      </c>
      <c r="V20">
        <v>203.4</v>
      </c>
      <c r="W20">
        <v>25.5</v>
      </c>
      <c r="X20">
        <v>18.100000000000001</v>
      </c>
      <c r="Y20">
        <v>229</v>
      </c>
      <c r="Z20">
        <v>9</v>
      </c>
      <c r="AA20">
        <v>14</v>
      </c>
      <c r="AB20">
        <v>12</v>
      </c>
      <c r="AC20">
        <v>10</v>
      </c>
      <c r="AD20">
        <v>0.47</v>
      </c>
      <c r="AE20">
        <v>194.8</v>
      </c>
      <c r="AF20">
        <v>23.6</v>
      </c>
      <c r="AG20">
        <v>14.1</v>
      </c>
      <c r="AH20">
        <v>202</v>
      </c>
      <c r="AI20">
        <v>1</v>
      </c>
      <c r="AJ20">
        <v>23</v>
      </c>
      <c r="AK20">
        <v>22</v>
      </c>
      <c r="AL20">
        <v>0</v>
      </c>
      <c r="AM20">
        <v>0.5</v>
      </c>
      <c r="AN20">
        <v>138</v>
      </c>
      <c r="AO20">
        <v>7</v>
      </c>
      <c r="AP20">
        <v>11.6</v>
      </c>
      <c r="AQ20">
        <v>148.19999999999999</v>
      </c>
      <c r="AR20">
        <v>4</v>
      </c>
      <c r="AS20">
        <v>10</v>
      </c>
      <c r="AT20">
        <v>9</v>
      </c>
      <c r="AU20">
        <v>0</v>
      </c>
      <c r="AV20">
        <v>0.56999999999999995</v>
      </c>
      <c r="AW20">
        <v>135.6</v>
      </c>
      <c r="AX20">
        <v>9.4</v>
      </c>
      <c r="AY20">
        <v>9.9</v>
      </c>
      <c r="AZ20">
        <v>157.80000000000001</v>
      </c>
      <c r="BA20">
        <v>2</v>
      </c>
      <c r="BB20">
        <v>22</v>
      </c>
      <c r="BC20">
        <v>7</v>
      </c>
      <c r="BD20">
        <v>9</v>
      </c>
      <c r="BE20">
        <v>0.23</v>
      </c>
      <c r="BF20">
        <v>172.3</v>
      </c>
      <c r="BG20">
        <v>26.7</v>
      </c>
      <c r="BH20">
        <v>11.3</v>
      </c>
      <c r="BI20">
        <v>150.69999999999999</v>
      </c>
      <c r="BJ20">
        <v>3</v>
      </c>
      <c r="BK20">
        <v>14</v>
      </c>
      <c r="BL20">
        <v>29</v>
      </c>
      <c r="BM20">
        <v>7</v>
      </c>
      <c r="BN20">
        <v>0.6</v>
      </c>
    </row>
    <row r="21" spans="1:66" x14ac:dyDescent="0.3">
      <c r="A21">
        <v>1</v>
      </c>
      <c r="B21" t="s">
        <v>66</v>
      </c>
      <c r="C21" t="s">
        <v>99</v>
      </c>
      <c r="D21" t="s">
        <v>100</v>
      </c>
      <c r="E21">
        <v>46303709</v>
      </c>
      <c r="F21">
        <v>46303820</v>
      </c>
      <c r="G21">
        <v>46309101</v>
      </c>
      <c r="H21">
        <v>46309143</v>
      </c>
      <c r="I21">
        <v>46309897</v>
      </c>
      <c r="J21">
        <v>46310044</v>
      </c>
      <c r="K21">
        <v>46310155</v>
      </c>
      <c r="L21">
        <v>46310316</v>
      </c>
      <c r="M21">
        <v>970.9</v>
      </c>
      <c r="N21">
        <v>860.2</v>
      </c>
      <c r="O21">
        <v>169.4</v>
      </c>
      <c r="P21">
        <v>1151.3</v>
      </c>
      <c r="Q21">
        <v>1368</v>
      </c>
      <c r="R21">
        <v>0</v>
      </c>
      <c r="S21">
        <v>3</v>
      </c>
      <c r="T21">
        <v>142</v>
      </c>
      <c r="U21">
        <v>0.91</v>
      </c>
      <c r="V21">
        <v>1521.9</v>
      </c>
      <c r="W21">
        <v>1304</v>
      </c>
      <c r="X21">
        <v>202.3</v>
      </c>
      <c r="Y21">
        <v>1743.1</v>
      </c>
      <c r="Z21">
        <v>2141</v>
      </c>
      <c r="AA21">
        <v>2</v>
      </c>
      <c r="AB21">
        <v>19</v>
      </c>
      <c r="AC21">
        <v>178</v>
      </c>
      <c r="AD21">
        <v>0.92</v>
      </c>
      <c r="AE21">
        <v>1412.7</v>
      </c>
      <c r="AF21">
        <v>1194.8</v>
      </c>
      <c r="AG21">
        <v>194.7</v>
      </c>
      <c r="AH21">
        <v>1560.3</v>
      </c>
      <c r="AI21">
        <v>1966</v>
      </c>
      <c r="AJ21">
        <v>0</v>
      </c>
      <c r="AK21">
        <v>8</v>
      </c>
      <c r="AL21">
        <v>175</v>
      </c>
      <c r="AM21">
        <v>0.92</v>
      </c>
      <c r="AN21">
        <v>1584.8</v>
      </c>
      <c r="AO21">
        <v>1366.9</v>
      </c>
      <c r="AP21">
        <v>214.4</v>
      </c>
      <c r="AQ21">
        <v>1797.9</v>
      </c>
      <c r="AR21">
        <v>2270</v>
      </c>
      <c r="AS21">
        <v>0</v>
      </c>
      <c r="AT21">
        <v>7</v>
      </c>
      <c r="AU21">
        <v>204</v>
      </c>
      <c r="AV21">
        <v>0.92</v>
      </c>
      <c r="AW21">
        <v>1275</v>
      </c>
      <c r="AX21">
        <v>1124</v>
      </c>
      <c r="AY21">
        <v>203.9</v>
      </c>
      <c r="AZ21">
        <v>1507.5</v>
      </c>
      <c r="BA21">
        <v>1824</v>
      </c>
      <c r="BB21">
        <v>0</v>
      </c>
      <c r="BC21">
        <v>8</v>
      </c>
      <c r="BD21">
        <v>166</v>
      </c>
      <c r="BE21">
        <v>0.92</v>
      </c>
      <c r="BF21">
        <v>1714.2</v>
      </c>
      <c r="BG21">
        <v>1379.2</v>
      </c>
      <c r="BH21">
        <v>233.3</v>
      </c>
      <c r="BI21">
        <v>1678.9</v>
      </c>
      <c r="BJ21">
        <v>2326</v>
      </c>
      <c r="BK21">
        <v>0</v>
      </c>
      <c r="BL21">
        <v>10</v>
      </c>
      <c r="BM21">
        <v>242</v>
      </c>
      <c r="BN21">
        <v>0.91</v>
      </c>
    </row>
    <row r="22" spans="1:66" x14ac:dyDescent="0.3">
      <c r="A22">
        <v>1</v>
      </c>
      <c r="B22" t="s">
        <v>66</v>
      </c>
      <c r="C22" t="s">
        <v>101</v>
      </c>
      <c r="D22" t="s">
        <v>102</v>
      </c>
      <c r="E22">
        <v>53946449</v>
      </c>
      <c r="F22">
        <v>53946549</v>
      </c>
      <c r="G22">
        <v>53947788</v>
      </c>
      <c r="H22">
        <v>53947821</v>
      </c>
      <c r="I22">
        <v>53947862</v>
      </c>
      <c r="J22">
        <v>53947981</v>
      </c>
      <c r="K22">
        <v>53951986</v>
      </c>
      <c r="L22">
        <v>53952472</v>
      </c>
      <c r="M22">
        <v>59.1</v>
      </c>
      <c r="N22">
        <v>17.2</v>
      </c>
      <c r="O22">
        <v>15.1</v>
      </c>
      <c r="P22">
        <v>125.3</v>
      </c>
      <c r="Q22">
        <v>16</v>
      </c>
      <c r="R22">
        <v>8</v>
      </c>
      <c r="S22">
        <v>20</v>
      </c>
      <c r="T22">
        <v>26</v>
      </c>
      <c r="U22">
        <v>0.51</v>
      </c>
      <c r="V22">
        <v>108.6</v>
      </c>
      <c r="W22">
        <v>57.6</v>
      </c>
      <c r="X22">
        <v>17.3</v>
      </c>
      <c r="Y22">
        <v>161.69999999999999</v>
      </c>
      <c r="Z22">
        <v>64</v>
      </c>
      <c r="AA22">
        <v>8</v>
      </c>
      <c r="AB22">
        <v>46</v>
      </c>
      <c r="AC22">
        <v>28</v>
      </c>
      <c r="AD22">
        <v>0.75</v>
      </c>
      <c r="AE22">
        <v>132.4</v>
      </c>
      <c r="AF22">
        <v>50.9</v>
      </c>
      <c r="AG22">
        <v>11.6</v>
      </c>
      <c r="AH22">
        <v>171.1</v>
      </c>
      <c r="AI22">
        <v>56</v>
      </c>
      <c r="AJ22">
        <v>8</v>
      </c>
      <c r="AK22">
        <v>44</v>
      </c>
      <c r="AL22">
        <v>16</v>
      </c>
      <c r="AM22">
        <v>0.81</v>
      </c>
      <c r="AN22">
        <v>114.2</v>
      </c>
      <c r="AO22">
        <v>58.7</v>
      </c>
      <c r="AP22">
        <v>20</v>
      </c>
      <c r="AQ22">
        <v>181.3</v>
      </c>
      <c r="AR22">
        <v>59</v>
      </c>
      <c r="AS22">
        <v>9</v>
      </c>
      <c r="AT22">
        <v>60</v>
      </c>
      <c r="AU22">
        <v>29</v>
      </c>
      <c r="AV22">
        <v>0.76</v>
      </c>
      <c r="AW22">
        <v>104.1</v>
      </c>
      <c r="AX22">
        <v>63.8</v>
      </c>
      <c r="AY22">
        <v>8.4</v>
      </c>
      <c r="AZ22">
        <v>157</v>
      </c>
      <c r="BA22">
        <v>62</v>
      </c>
      <c r="BB22">
        <v>9</v>
      </c>
      <c r="BC22">
        <v>73</v>
      </c>
      <c r="BD22">
        <v>8</v>
      </c>
      <c r="BE22">
        <v>0.89</v>
      </c>
      <c r="BF22">
        <v>107.8</v>
      </c>
      <c r="BG22">
        <v>60.7</v>
      </c>
      <c r="BH22">
        <v>16.7</v>
      </c>
      <c r="BI22">
        <v>161.19999999999999</v>
      </c>
      <c r="BJ22">
        <v>65</v>
      </c>
      <c r="BK22">
        <v>10</v>
      </c>
      <c r="BL22">
        <v>53</v>
      </c>
      <c r="BM22">
        <v>24</v>
      </c>
      <c r="BN22">
        <v>0.78</v>
      </c>
    </row>
    <row r="23" spans="1:66" x14ac:dyDescent="0.3">
      <c r="A23">
        <v>1</v>
      </c>
      <c r="B23" t="s">
        <v>66</v>
      </c>
      <c r="C23" t="s">
        <v>103</v>
      </c>
      <c r="D23" t="s">
        <v>104</v>
      </c>
      <c r="E23">
        <v>66770387</v>
      </c>
      <c r="F23">
        <v>66770478</v>
      </c>
      <c r="G23">
        <v>66770579</v>
      </c>
      <c r="H23">
        <v>66770645</v>
      </c>
      <c r="I23">
        <v>66773791</v>
      </c>
      <c r="J23">
        <v>66773975</v>
      </c>
      <c r="K23">
        <v>66775514</v>
      </c>
      <c r="L23">
        <v>66775576</v>
      </c>
      <c r="M23">
        <v>163.30000000000001</v>
      </c>
      <c r="N23">
        <v>24</v>
      </c>
      <c r="O23">
        <v>35.700000000000003</v>
      </c>
      <c r="P23">
        <v>75</v>
      </c>
      <c r="Q23">
        <v>5</v>
      </c>
      <c r="R23">
        <v>0</v>
      </c>
      <c r="S23">
        <v>0</v>
      </c>
      <c r="T23">
        <v>6</v>
      </c>
      <c r="U23">
        <v>0.45</v>
      </c>
      <c r="V23">
        <v>240.8</v>
      </c>
      <c r="W23">
        <v>80.8</v>
      </c>
      <c r="X23">
        <v>84.5</v>
      </c>
      <c r="Y23">
        <v>116.1</v>
      </c>
      <c r="Z23">
        <v>6</v>
      </c>
      <c r="AA23">
        <v>4</v>
      </c>
      <c r="AB23">
        <v>0</v>
      </c>
      <c r="AC23">
        <v>13</v>
      </c>
      <c r="AD23">
        <v>0.26</v>
      </c>
      <c r="AE23">
        <v>213.5</v>
      </c>
      <c r="AF23">
        <v>50.4</v>
      </c>
      <c r="AG23">
        <v>78</v>
      </c>
      <c r="AH23">
        <v>137.9</v>
      </c>
      <c r="AI23">
        <v>2</v>
      </c>
      <c r="AJ23">
        <v>5</v>
      </c>
      <c r="AK23">
        <v>0</v>
      </c>
      <c r="AL23">
        <v>5</v>
      </c>
      <c r="AM23">
        <v>0.17</v>
      </c>
      <c r="AN23">
        <v>190.4</v>
      </c>
      <c r="AO23">
        <v>43</v>
      </c>
      <c r="AP23">
        <v>55.5</v>
      </c>
      <c r="AQ23">
        <v>90.3</v>
      </c>
      <c r="AR23">
        <v>5</v>
      </c>
      <c r="AS23">
        <v>0</v>
      </c>
      <c r="AT23">
        <v>0</v>
      </c>
      <c r="AU23">
        <v>10</v>
      </c>
      <c r="AV23">
        <v>0.33</v>
      </c>
      <c r="AW23">
        <v>165.3</v>
      </c>
      <c r="AX23">
        <v>69.2</v>
      </c>
      <c r="AY23">
        <v>35.4</v>
      </c>
      <c r="AZ23">
        <v>66.099999999999994</v>
      </c>
      <c r="BA23">
        <v>3</v>
      </c>
      <c r="BB23">
        <v>0</v>
      </c>
      <c r="BC23">
        <v>3</v>
      </c>
      <c r="BD23">
        <v>5</v>
      </c>
      <c r="BE23">
        <v>0.55000000000000004</v>
      </c>
      <c r="BF23">
        <v>199.6</v>
      </c>
      <c r="BG23">
        <v>61.9</v>
      </c>
      <c r="BH23">
        <v>63.8</v>
      </c>
      <c r="BI23">
        <v>111</v>
      </c>
      <c r="BJ23">
        <v>4</v>
      </c>
      <c r="BK23">
        <v>0</v>
      </c>
      <c r="BL23">
        <v>0</v>
      </c>
      <c r="BM23">
        <v>13</v>
      </c>
      <c r="BN23">
        <v>0.24</v>
      </c>
    </row>
    <row r="24" spans="1:66" x14ac:dyDescent="0.3">
      <c r="A24">
        <v>1</v>
      </c>
      <c r="B24" t="s">
        <v>66</v>
      </c>
      <c r="C24" t="s">
        <v>105</v>
      </c>
      <c r="D24" t="s">
        <v>106</v>
      </c>
      <c r="E24">
        <v>78659319</v>
      </c>
      <c r="F24">
        <v>78659483</v>
      </c>
      <c r="G24">
        <v>78660554</v>
      </c>
      <c r="H24">
        <v>78660654</v>
      </c>
      <c r="I24">
        <v>78661386</v>
      </c>
      <c r="J24">
        <v>78662878</v>
      </c>
      <c r="K24">
        <v>78663765</v>
      </c>
      <c r="L24">
        <v>78663897</v>
      </c>
      <c r="M24">
        <v>70.400000000000006</v>
      </c>
      <c r="N24">
        <v>54.2</v>
      </c>
      <c r="O24">
        <v>12.4</v>
      </c>
      <c r="P24">
        <v>92.4</v>
      </c>
      <c r="Q24">
        <v>61</v>
      </c>
      <c r="R24">
        <v>0</v>
      </c>
      <c r="S24">
        <v>4</v>
      </c>
      <c r="T24">
        <v>57</v>
      </c>
      <c r="U24">
        <v>0.53</v>
      </c>
      <c r="V24">
        <v>134.1</v>
      </c>
      <c r="W24">
        <v>111.6</v>
      </c>
      <c r="X24">
        <v>30.5</v>
      </c>
      <c r="Y24">
        <v>119.5</v>
      </c>
      <c r="Z24">
        <v>124</v>
      </c>
      <c r="AA24">
        <v>0</v>
      </c>
      <c r="AB24">
        <v>7</v>
      </c>
      <c r="AC24">
        <v>113</v>
      </c>
      <c r="AD24">
        <v>0.54</v>
      </c>
      <c r="AE24">
        <v>116.8</v>
      </c>
      <c r="AF24">
        <v>92.6</v>
      </c>
      <c r="AG24">
        <v>23.1</v>
      </c>
      <c r="AH24">
        <v>153.1</v>
      </c>
      <c r="AI24">
        <v>101</v>
      </c>
      <c r="AJ24">
        <v>0</v>
      </c>
      <c r="AK24">
        <v>17</v>
      </c>
      <c r="AL24">
        <v>118</v>
      </c>
      <c r="AM24">
        <v>0.5</v>
      </c>
      <c r="AN24">
        <v>1592.8</v>
      </c>
      <c r="AO24">
        <v>1174.5999999999999</v>
      </c>
      <c r="AP24">
        <v>319.39999999999998</v>
      </c>
      <c r="AQ24">
        <v>1736.9</v>
      </c>
      <c r="AR24">
        <v>1287</v>
      </c>
      <c r="AS24">
        <v>2</v>
      </c>
      <c r="AT24">
        <v>135</v>
      </c>
      <c r="AU24">
        <v>1309</v>
      </c>
      <c r="AV24">
        <v>0.52</v>
      </c>
      <c r="AW24">
        <v>1409.7</v>
      </c>
      <c r="AX24">
        <v>1045.2</v>
      </c>
      <c r="AY24">
        <v>273.10000000000002</v>
      </c>
      <c r="AZ24">
        <v>1640.6</v>
      </c>
      <c r="BA24">
        <v>1171</v>
      </c>
      <c r="BB24">
        <v>4</v>
      </c>
      <c r="BC24">
        <v>94</v>
      </c>
      <c r="BD24">
        <v>1137</v>
      </c>
      <c r="BE24">
        <v>0.53</v>
      </c>
      <c r="BF24">
        <v>1690.5</v>
      </c>
      <c r="BG24">
        <v>1263.9000000000001</v>
      </c>
      <c r="BH24">
        <v>342.6</v>
      </c>
      <c r="BI24">
        <v>2084.8000000000002</v>
      </c>
      <c r="BJ24">
        <v>1393</v>
      </c>
      <c r="BK24">
        <v>4</v>
      </c>
      <c r="BL24">
        <v>123</v>
      </c>
      <c r="BM24">
        <v>1415</v>
      </c>
      <c r="BN24">
        <v>0.52</v>
      </c>
    </row>
    <row r="25" spans="1:66" x14ac:dyDescent="0.3">
      <c r="A25">
        <v>1</v>
      </c>
      <c r="B25" t="s">
        <v>66</v>
      </c>
      <c r="C25" t="s">
        <v>107</v>
      </c>
      <c r="D25" t="s">
        <v>106</v>
      </c>
      <c r="E25">
        <v>78659319</v>
      </c>
      <c r="F25">
        <v>78659483</v>
      </c>
      <c r="G25">
        <v>78660554</v>
      </c>
      <c r="H25">
        <v>78660691</v>
      </c>
      <c r="I25">
        <v>78661386</v>
      </c>
      <c r="J25">
        <v>78662878</v>
      </c>
      <c r="K25">
        <v>78663765</v>
      </c>
      <c r="L25">
        <v>78663897</v>
      </c>
      <c r="M25">
        <v>70.400000000000006</v>
      </c>
      <c r="N25">
        <v>41.9</v>
      </c>
      <c r="O25">
        <v>12.4</v>
      </c>
      <c r="P25">
        <v>92.4</v>
      </c>
      <c r="Q25">
        <v>61</v>
      </c>
      <c r="R25">
        <v>0</v>
      </c>
      <c r="S25">
        <v>0</v>
      </c>
      <c r="T25">
        <v>57</v>
      </c>
      <c r="U25">
        <v>0.52</v>
      </c>
      <c r="V25">
        <v>134.1</v>
      </c>
      <c r="W25">
        <v>88.2</v>
      </c>
      <c r="X25">
        <v>30.5</v>
      </c>
      <c r="Y25">
        <v>119.5</v>
      </c>
      <c r="Z25">
        <v>124</v>
      </c>
      <c r="AA25">
        <v>0</v>
      </c>
      <c r="AB25">
        <v>2</v>
      </c>
      <c r="AC25">
        <v>113</v>
      </c>
      <c r="AD25">
        <v>0.53</v>
      </c>
      <c r="AE25">
        <v>116.8</v>
      </c>
      <c r="AF25">
        <v>71.5</v>
      </c>
      <c r="AG25">
        <v>23.1</v>
      </c>
      <c r="AH25">
        <v>153.1</v>
      </c>
      <c r="AI25">
        <v>101</v>
      </c>
      <c r="AJ25">
        <v>0</v>
      </c>
      <c r="AK25">
        <v>0</v>
      </c>
      <c r="AL25">
        <v>118</v>
      </c>
      <c r="AM25">
        <v>0.46</v>
      </c>
      <c r="AN25">
        <v>1592.8</v>
      </c>
      <c r="AO25">
        <v>908.4</v>
      </c>
      <c r="AP25">
        <v>319.39999999999998</v>
      </c>
      <c r="AQ25">
        <v>1736.9</v>
      </c>
      <c r="AR25">
        <v>1287</v>
      </c>
      <c r="AS25">
        <v>2</v>
      </c>
      <c r="AT25">
        <v>0</v>
      </c>
      <c r="AU25">
        <v>1309</v>
      </c>
      <c r="AV25">
        <v>0.5</v>
      </c>
      <c r="AW25">
        <v>1409.7</v>
      </c>
      <c r="AX25">
        <v>800.8</v>
      </c>
      <c r="AY25">
        <v>273.10000000000002</v>
      </c>
      <c r="AZ25">
        <v>1640.6</v>
      </c>
      <c r="BA25">
        <v>1171</v>
      </c>
      <c r="BB25">
        <v>4</v>
      </c>
      <c r="BC25">
        <v>0</v>
      </c>
      <c r="BD25">
        <v>1137</v>
      </c>
      <c r="BE25">
        <v>0.51</v>
      </c>
      <c r="BF25">
        <v>1690.5</v>
      </c>
      <c r="BG25">
        <v>976.4</v>
      </c>
      <c r="BH25">
        <v>342.6</v>
      </c>
      <c r="BI25">
        <v>2084.8000000000002</v>
      </c>
      <c r="BJ25">
        <v>1393</v>
      </c>
      <c r="BK25">
        <v>4</v>
      </c>
      <c r="BL25">
        <v>17</v>
      </c>
      <c r="BM25">
        <v>1415</v>
      </c>
      <c r="BN25">
        <v>0.5</v>
      </c>
    </row>
    <row r="26" spans="1:66" x14ac:dyDescent="0.3">
      <c r="A26">
        <v>1</v>
      </c>
      <c r="B26" t="s">
        <v>66</v>
      </c>
      <c r="C26" t="s">
        <v>108</v>
      </c>
      <c r="D26" t="s">
        <v>109</v>
      </c>
      <c r="E26">
        <v>81985259</v>
      </c>
      <c r="F26">
        <v>81985355</v>
      </c>
      <c r="G26">
        <v>81987260</v>
      </c>
      <c r="H26">
        <v>81987341</v>
      </c>
      <c r="I26">
        <v>81986901</v>
      </c>
      <c r="J26">
        <v>81987029</v>
      </c>
      <c r="K26">
        <v>81990391</v>
      </c>
      <c r="L26">
        <v>81990681</v>
      </c>
      <c r="M26">
        <v>56.9</v>
      </c>
      <c r="N26">
        <v>5.6</v>
      </c>
      <c r="O26">
        <v>20.8</v>
      </c>
      <c r="P26">
        <v>44.6</v>
      </c>
      <c r="Q26">
        <v>5</v>
      </c>
      <c r="R26">
        <v>13</v>
      </c>
      <c r="S26">
        <v>5</v>
      </c>
      <c r="T26">
        <v>23</v>
      </c>
      <c r="U26">
        <v>0.22</v>
      </c>
      <c r="V26">
        <v>52.3</v>
      </c>
      <c r="W26">
        <v>10.7</v>
      </c>
      <c r="X26">
        <v>37.200000000000003</v>
      </c>
      <c r="Y26">
        <v>67.599999999999994</v>
      </c>
      <c r="Z26">
        <v>3</v>
      </c>
      <c r="AA26">
        <v>29</v>
      </c>
      <c r="AB26">
        <v>15</v>
      </c>
      <c r="AC26">
        <v>33</v>
      </c>
      <c r="AD26">
        <v>0.23</v>
      </c>
      <c r="AE26">
        <v>42</v>
      </c>
      <c r="AF26">
        <v>2.2999999999999998</v>
      </c>
      <c r="AG26">
        <v>16.5</v>
      </c>
      <c r="AH26">
        <v>55.1</v>
      </c>
      <c r="AI26">
        <v>0</v>
      </c>
      <c r="AJ26">
        <v>21</v>
      </c>
      <c r="AK26">
        <v>0</v>
      </c>
      <c r="AL26">
        <v>14</v>
      </c>
      <c r="AM26">
        <v>0</v>
      </c>
      <c r="AN26">
        <v>57.3</v>
      </c>
      <c r="AO26">
        <v>10.8</v>
      </c>
      <c r="AP26">
        <v>13.3</v>
      </c>
      <c r="AQ26">
        <v>51.9</v>
      </c>
      <c r="AR26">
        <v>2</v>
      </c>
      <c r="AS26">
        <v>14</v>
      </c>
      <c r="AT26">
        <v>13</v>
      </c>
      <c r="AU26">
        <v>14</v>
      </c>
      <c r="AV26">
        <v>0.35</v>
      </c>
      <c r="AW26">
        <v>79.8</v>
      </c>
      <c r="AX26">
        <v>6.4</v>
      </c>
      <c r="AY26">
        <v>20.9</v>
      </c>
      <c r="AZ26">
        <v>32.5</v>
      </c>
      <c r="BA26">
        <v>2</v>
      </c>
      <c r="BB26">
        <v>27</v>
      </c>
      <c r="BC26">
        <v>8</v>
      </c>
      <c r="BD26">
        <v>11</v>
      </c>
      <c r="BE26">
        <v>0.21</v>
      </c>
      <c r="BF26">
        <v>69.900000000000006</v>
      </c>
      <c r="BG26">
        <v>5.8</v>
      </c>
      <c r="BH26">
        <v>16.2</v>
      </c>
      <c r="BI26">
        <v>52.5</v>
      </c>
      <c r="BJ26">
        <v>4</v>
      </c>
      <c r="BK26">
        <v>16</v>
      </c>
      <c r="BL26">
        <v>9</v>
      </c>
      <c r="BM26">
        <v>19</v>
      </c>
      <c r="BN26">
        <v>0.27</v>
      </c>
    </row>
    <row r="27" spans="1:66" x14ac:dyDescent="0.3">
      <c r="A27">
        <v>1</v>
      </c>
      <c r="B27" t="s">
        <v>66</v>
      </c>
      <c r="C27" t="s">
        <v>110</v>
      </c>
      <c r="D27" t="s">
        <v>111</v>
      </c>
      <c r="E27">
        <v>89524836</v>
      </c>
      <c r="F27">
        <v>89525022</v>
      </c>
      <c r="G27">
        <v>89526962</v>
      </c>
      <c r="H27">
        <v>89526986</v>
      </c>
      <c r="I27">
        <v>89549915</v>
      </c>
      <c r="J27">
        <v>89549971</v>
      </c>
      <c r="K27">
        <v>89568247</v>
      </c>
      <c r="L27">
        <v>89568307</v>
      </c>
      <c r="M27">
        <v>7.6</v>
      </c>
      <c r="N27">
        <v>0.8</v>
      </c>
      <c r="O27">
        <v>12.3</v>
      </c>
      <c r="P27">
        <v>24.5</v>
      </c>
      <c r="Q27">
        <v>0</v>
      </c>
      <c r="R27">
        <v>10</v>
      </c>
      <c r="S27">
        <v>1</v>
      </c>
      <c r="T27">
        <v>6</v>
      </c>
      <c r="U27">
        <v>0.06</v>
      </c>
      <c r="V27">
        <v>11.1</v>
      </c>
      <c r="W27">
        <v>3</v>
      </c>
      <c r="X27">
        <v>22.2</v>
      </c>
      <c r="Y27">
        <v>36.299999999999997</v>
      </c>
      <c r="Z27">
        <v>1</v>
      </c>
      <c r="AA27">
        <v>13</v>
      </c>
      <c r="AB27">
        <v>1</v>
      </c>
      <c r="AC27">
        <v>21</v>
      </c>
      <c r="AD27">
        <v>0.06</v>
      </c>
      <c r="AE27">
        <v>11.3</v>
      </c>
      <c r="AF27">
        <v>6</v>
      </c>
      <c r="AG27">
        <v>23.1</v>
      </c>
      <c r="AH27">
        <v>43.7</v>
      </c>
      <c r="AI27">
        <v>6</v>
      </c>
      <c r="AJ27">
        <v>12</v>
      </c>
      <c r="AK27">
        <v>2</v>
      </c>
      <c r="AL27">
        <v>12</v>
      </c>
      <c r="AM27">
        <v>0.25</v>
      </c>
      <c r="AN27">
        <v>16.3</v>
      </c>
      <c r="AO27">
        <v>0</v>
      </c>
      <c r="AP27">
        <v>17.899999999999999</v>
      </c>
      <c r="AQ27">
        <v>34.200000000000003</v>
      </c>
      <c r="AR27">
        <v>0</v>
      </c>
      <c r="AS27">
        <v>17</v>
      </c>
      <c r="AT27">
        <v>0</v>
      </c>
      <c r="AU27">
        <v>13</v>
      </c>
      <c r="AV27">
        <v>0</v>
      </c>
      <c r="AW27">
        <v>13.9</v>
      </c>
      <c r="AX27">
        <v>0</v>
      </c>
      <c r="AY27">
        <v>15.8</v>
      </c>
      <c r="AZ27">
        <v>32.700000000000003</v>
      </c>
      <c r="BA27">
        <v>0</v>
      </c>
      <c r="BB27">
        <v>15</v>
      </c>
      <c r="BC27">
        <v>0</v>
      </c>
      <c r="BD27">
        <v>6</v>
      </c>
      <c r="BE27">
        <v>0</v>
      </c>
      <c r="BF27">
        <v>9.1999999999999993</v>
      </c>
      <c r="BG27">
        <v>6</v>
      </c>
      <c r="BH27">
        <v>18.8</v>
      </c>
      <c r="BI27">
        <v>54.6</v>
      </c>
      <c r="BJ27">
        <v>4</v>
      </c>
      <c r="BK27">
        <v>9</v>
      </c>
      <c r="BL27">
        <v>2</v>
      </c>
      <c r="BM27">
        <v>14</v>
      </c>
      <c r="BN27">
        <v>0.21</v>
      </c>
    </row>
    <row r="28" spans="1:66" x14ac:dyDescent="0.3">
      <c r="A28">
        <v>1</v>
      </c>
      <c r="B28" t="s">
        <v>66</v>
      </c>
      <c r="C28" t="s">
        <v>112</v>
      </c>
      <c r="D28" t="s">
        <v>113</v>
      </c>
      <c r="E28">
        <v>101072660</v>
      </c>
      <c r="F28">
        <v>101072830</v>
      </c>
      <c r="G28">
        <v>101075276</v>
      </c>
      <c r="H28">
        <v>101075380</v>
      </c>
      <c r="I28">
        <v>101075395</v>
      </c>
      <c r="J28">
        <v>101075716</v>
      </c>
      <c r="K28">
        <v>101077363</v>
      </c>
      <c r="L28">
        <v>101077508</v>
      </c>
      <c r="M28">
        <v>8.3000000000000007</v>
      </c>
      <c r="N28">
        <v>6.1</v>
      </c>
      <c r="O28">
        <v>6.5</v>
      </c>
      <c r="P28">
        <v>6</v>
      </c>
      <c r="Q28">
        <v>6</v>
      </c>
      <c r="R28">
        <v>4</v>
      </c>
      <c r="S28">
        <v>2</v>
      </c>
      <c r="T28">
        <v>7</v>
      </c>
      <c r="U28">
        <v>0.42</v>
      </c>
      <c r="V28">
        <v>8.5</v>
      </c>
      <c r="W28">
        <v>4.4000000000000004</v>
      </c>
      <c r="X28">
        <v>10.3</v>
      </c>
      <c r="Y28">
        <v>22.8</v>
      </c>
      <c r="Z28">
        <v>2</v>
      </c>
      <c r="AA28">
        <v>5</v>
      </c>
      <c r="AB28">
        <v>2</v>
      </c>
      <c r="AC28">
        <v>4</v>
      </c>
      <c r="AD28">
        <v>0.31</v>
      </c>
      <c r="AE28">
        <v>9.3000000000000007</v>
      </c>
      <c r="AF28">
        <v>4.3</v>
      </c>
      <c r="AG28">
        <v>16.600000000000001</v>
      </c>
      <c r="AH28">
        <v>19.100000000000001</v>
      </c>
      <c r="AI28">
        <v>0</v>
      </c>
      <c r="AJ28">
        <v>8</v>
      </c>
      <c r="AK28">
        <v>4</v>
      </c>
      <c r="AL28">
        <v>8</v>
      </c>
      <c r="AM28">
        <v>0.2</v>
      </c>
      <c r="AN28">
        <v>8.3000000000000007</v>
      </c>
      <c r="AO28">
        <v>7.9</v>
      </c>
      <c r="AP28">
        <v>9.3000000000000007</v>
      </c>
      <c r="AQ28">
        <v>26.2</v>
      </c>
      <c r="AR28">
        <v>7</v>
      </c>
      <c r="AS28">
        <v>5</v>
      </c>
      <c r="AT28">
        <v>8</v>
      </c>
      <c r="AU28">
        <v>11</v>
      </c>
      <c r="AV28">
        <v>0.48</v>
      </c>
      <c r="AW28">
        <v>11.4</v>
      </c>
      <c r="AX28">
        <v>4.2</v>
      </c>
      <c r="AY28">
        <v>11.6</v>
      </c>
      <c r="AZ28">
        <v>21.4</v>
      </c>
      <c r="BA28">
        <v>2</v>
      </c>
      <c r="BB28">
        <v>8</v>
      </c>
      <c r="BC28">
        <v>0</v>
      </c>
      <c r="BD28">
        <v>9</v>
      </c>
      <c r="BE28">
        <v>0.11</v>
      </c>
      <c r="BF28">
        <v>13.4</v>
      </c>
      <c r="BG28">
        <v>8.1999999999999993</v>
      </c>
      <c r="BH28">
        <v>8.3000000000000007</v>
      </c>
      <c r="BI28">
        <v>15.2</v>
      </c>
      <c r="BJ28">
        <v>3</v>
      </c>
      <c r="BK28">
        <v>7</v>
      </c>
      <c r="BL28">
        <v>0</v>
      </c>
      <c r="BM28">
        <v>4</v>
      </c>
      <c r="BN28">
        <v>0.21</v>
      </c>
    </row>
    <row r="29" spans="1:66" x14ac:dyDescent="0.3">
      <c r="A29">
        <v>1</v>
      </c>
      <c r="B29" t="s">
        <v>66</v>
      </c>
      <c r="C29" t="s">
        <v>114</v>
      </c>
      <c r="D29" t="s">
        <v>113</v>
      </c>
      <c r="E29">
        <v>101072660</v>
      </c>
      <c r="F29">
        <v>101072830</v>
      </c>
      <c r="G29">
        <v>101075276</v>
      </c>
      <c r="H29">
        <v>101075394</v>
      </c>
      <c r="I29">
        <v>101075395</v>
      </c>
      <c r="J29">
        <v>101075716</v>
      </c>
      <c r="K29">
        <v>101077363</v>
      </c>
      <c r="L29">
        <v>101077508</v>
      </c>
      <c r="M29">
        <v>8.3000000000000007</v>
      </c>
      <c r="N29">
        <v>5.7</v>
      </c>
      <c r="O29">
        <v>6.5</v>
      </c>
      <c r="P29">
        <v>6</v>
      </c>
      <c r="Q29">
        <v>6</v>
      </c>
      <c r="R29">
        <v>4</v>
      </c>
      <c r="S29">
        <v>0</v>
      </c>
      <c r="T29">
        <v>7</v>
      </c>
      <c r="U29">
        <v>0.35</v>
      </c>
      <c r="V29">
        <v>8.5</v>
      </c>
      <c r="W29">
        <v>4.0999999999999996</v>
      </c>
      <c r="X29">
        <v>10.3</v>
      </c>
      <c r="Y29">
        <v>22.8</v>
      </c>
      <c r="Z29">
        <v>2</v>
      </c>
      <c r="AA29">
        <v>5</v>
      </c>
      <c r="AB29">
        <v>0</v>
      </c>
      <c r="AC29">
        <v>4</v>
      </c>
      <c r="AD29">
        <v>0.18</v>
      </c>
      <c r="AE29">
        <v>9.3000000000000007</v>
      </c>
      <c r="AF29">
        <v>4</v>
      </c>
      <c r="AG29">
        <v>16.600000000000001</v>
      </c>
      <c r="AH29">
        <v>19.100000000000001</v>
      </c>
      <c r="AI29">
        <v>0</v>
      </c>
      <c r="AJ29">
        <v>8</v>
      </c>
      <c r="AK29">
        <v>0</v>
      </c>
      <c r="AL29">
        <v>8</v>
      </c>
      <c r="AM29">
        <v>0</v>
      </c>
      <c r="AN29">
        <v>8.3000000000000007</v>
      </c>
      <c r="AO29">
        <v>7.2</v>
      </c>
      <c r="AP29">
        <v>9.3000000000000007</v>
      </c>
      <c r="AQ29">
        <v>26.2</v>
      </c>
      <c r="AR29">
        <v>7</v>
      </c>
      <c r="AS29">
        <v>5</v>
      </c>
      <c r="AT29">
        <v>0</v>
      </c>
      <c r="AU29">
        <v>11</v>
      </c>
      <c r="AV29">
        <v>0.3</v>
      </c>
      <c r="AW29">
        <v>11.4</v>
      </c>
      <c r="AX29">
        <v>4.4000000000000004</v>
      </c>
      <c r="AY29">
        <v>11.6</v>
      </c>
      <c r="AZ29">
        <v>21.4</v>
      </c>
      <c r="BA29">
        <v>2</v>
      </c>
      <c r="BB29">
        <v>8</v>
      </c>
      <c r="BC29">
        <v>6</v>
      </c>
      <c r="BD29">
        <v>9</v>
      </c>
      <c r="BE29">
        <v>0.32</v>
      </c>
      <c r="BF29">
        <v>13.4</v>
      </c>
      <c r="BG29">
        <v>8.1</v>
      </c>
      <c r="BH29">
        <v>8.3000000000000007</v>
      </c>
      <c r="BI29">
        <v>15.2</v>
      </c>
      <c r="BJ29">
        <v>3</v>
      </c>
      <c r="BK29">
        <v>7</v>
      </c>
      <c r="BL29">
        <v>0</v>
      </c>
      <c r="BM29">
        <v>4</v>
      </c>
      <c r="BN29">
        <v>0.21</v>
      </c>
    </row>
    <row r="30" spans="1:66" x14ac:dyDescent="0.3">
      <c r="A30">
        <v>1</v>
      </c>
      <c r="B30" t="s">
        <v>66</v>
      </c>
      <c r="C30" t="s">
        <v>115</v>
      </c>
      <c r="D30" t="s">
        <v>116</v>
      </c>
      <c r="E30">
        <v>120438544</v>
      </c>
      <c r="F30">
        <v>120438646</v>
      </c>
      <c r="G30">
        <v>120439476</v>
      </c>
      <c r="H30">
        <v>120439690</v>
      </c>
      <c r="I30">
        <v>120445829</v>
      </c>
      <c r="J30">
        <v>120446043</v>
      </c>
      <c r="K30">
        <v>120447630</v>
      </c>
      <c r="L30">
        <v>120447841</v>
      </c>
      <c r="M30">
        <v>4.2</v>
      </c>
      <c r="N30">
        <v>2.9</v>
      </c>
      <c r="O30">
        <v>9.6</v>
      </c>
      <c r="P30">
        <v>2.7</v>
      </c>
      <c r="Q30">
        <v>3</v>
      </c>
      <c r="R30">
        <v>4</v>
      </c>
      <c r="S30">
        <v>0</v>
      </c>
      <c r="T30">
        <v>1</v>
      </c>
      <c r="U30" t="s">
        <v>72</v>
      </c>
      <c r="V30">
        <v>8</v>
      </c>
      <c r="W30">
        <v>10.1</v>
      </c>
      <c r="X30">
        <v>17.3</v>
      </c>
      <c r="Y30">
        <v>8.8000000000000007</v>
      </c>
      <c r="Z30">
        <v>4</v>
      </c>
      <c r="AA30">
        <v>6</v>
      </c>
      <c r="AB30">
        <v>5</v>
      </c>
      <c r="AC30">
        <v>3</v>
      </c>
      <c r="AD30">
        <v>0.5</v>
      </c>
      <c r="AE30">
        <v>8</v>
      </c>
      <c r="AF30">
        <v>8.6999999999999993</v>
      </c>
      <c r="AG30">
        <v>12.1</v>
      </c>
      <c r="AH30">
        <v>7.6</v>
      </c>
      <c r="AI30">
        <v>6</v>
      </c>
      <c r="AJ30">
        <v>6</v>
      </c>
      <c r="AK30">
        <v>0</v>
      </c>
      <c r="AL30">
        <v>3</v>
      </c>
      <c r="AM30">
        <v>0.4</v>
      </c>
      <c r="AN30">
        <v>10.4</v>
      </c>
      <c r="AO30">
        <v>13.3</v>
      </c>
      <c r="AP30">
        <v>13.5</v>
      </c>
      <c r="AQ30">
        <v>4.4000000000000004</v>
      </c>
      <c r="AR30">
        <v>10</v>
      </c>
      <c r="AS30">
        <v>5</v>
      </c>
      <c r="AT30">
        <v>0</v>
      </c>
      <c r="AU30">
        <v>0</v>
      </c>
      <c r="AV30">
        <v>0.67</v>
      </c>
      <c r="AW30">
        <v>10.8</v>
      </c>
      <c r="AX30">
        <v>13.8</v>
      </c>
      <c r="AY30">
        <v>12.5</v>
      </c>
      <c r="AZ30">
        <v>10.9</v>
      </c>
      <c r="BA30">
        <v>9</v>
      </c>
      <c r="BB30">
        <v>7</v>
      </c>
      <c r="BC30">
        <v>4</v>
      </c>
      <c r="BD30">
        <v>7</v>
      </c>
      <c r="BE30">
        <v>0.48</v>
      </c>
      <c r="BF30">
        <v>7.8</v>
      </c>
      <c r="BG30">
        <v>19.100000000000001</v>
      </c>
      <c r="BH30">
        <v>21.7</v>
      </c>
      <c r="BI30">
        <v>8.8000000000000007</v>
      </c>
      <c r="BJ30">
        <v>5</v>
      </c>
      <c r="BK30">
        <v>9</v>
      </c>
      <c r="BL30">
        <v>3</v>
      </c>
      <c r="BM30">
        <v>7</v>
      </c>
      <c r="BN30">
        <v>0.33</v>
      </c>
    </row>
    <row r="31" spans="1:66" x14ac:dyDescent="0.3">
      <c r="A31">
        <v>1</v>
      </c>
      <c r="B31" t="s">
        <v>66</v>
      </c>
      <c r="C31" t="s">
        <v>117</v>
      </c>
      <c r="D31" t="s">
        <v>116</v>
      </c>
      <c r="E31">
        <v>120439476</v>
      </c>
      <c r="F31">
        <v>120439690</v>
      </c>
      <c r="G31">
        <v>120441278</v>
      </c>
      <c r="H31">
        <v>120441489</v>
      </c>
      <c r="I31">
        <v>120447630</v>
      </c>
      <c r="J31">
        <v>120447841</v>
      </c>
      <c r="K31">
        <v>120449193</v>
      </c>
      <c r="L31">
        <v>120449402</v>
      </c>
      <c r="M31">
        <v>2.9</v>
      </c>
      <c r="N31">
        <v>4</v>
      </c>
      <c r="O31">
        <v>2.7</v>
      </c>
      <c r="P31">
        <v>12.3</v>
      </c>
      <c r="Q31">
        <v>0</v>
      </c>
      <c r="R31">
        <v>0</v>
      </c>
      <c r="S31">
        <v>3</v>
      </c>
      <c r="T31">
        <v>9</v>
      </c>
      <c r="U31">
        <v>0.25</v>
      </c>
      <c r="V31">
        <v>10.1</v>
      </c>
      <c r="W31">
        <v>11.6</v>
      </c>
      <c r="X31">
        <v>8.8000000000000007</v>
      </c>
      <c r="Y31">
        <v>24.8</v>
      </c>
      <c r="Z31">
        <v>2</v>
      </c>
      <c r="AA31">
        <v>5</v>
      </c>
      <c r="AB31">
        <v>14</v>
      </c>
      <c r="AC31">
        <v>20</v>
      </c>
      <c r="AD31">
        <v>0.39</v>
      </c>
      <c r="AE31">
        <v>8.6999999999999993</v>
      </c>
      <c r="AF31">
        <v>7.1</v>
      </c>
      <c r="AG31">
        <v>7.6</v>
      </c>
      <c r="AH31">
        <v>16.2</v>
      </c>
      <c r="AI31">
        <v>6</v>
      </c>
      <c r="AJ31">
        <v>0</v>
      </c>
      <c r="AK31">
        <v>11</v>
      </c>
      <c r="AL31">
        <v>11</v>
      </c>
      <c r="AM31">
        <v>0.61</v>
      </c>
      <c r="AN31">
        <v>13.3</v>
      </c>
      <c r="AO31">
        <v>15.2</v>
      </c>
      <c r="AP31">
        <v>4.4000000000000004</v>
      </c>
      <c r="AQ31">
        <v>17.600000000000001</v>
      </c>
      <c r="AR31">
        <v>18</v>
      </c>
      <c r="AS31">
        <v>0</v>
      </c>
      <c r="AT31">
        <v>7</v>
      </c>
      <c r="AU31">
        <v>13</v>
      </c>
      <c r="AV31">
        <v>0.66</v>
      </c>
      <c r="AW31">
        <v>13.8</v>
      </c>
      <c r="AX31">
        <v>5.3</v>
      </c>
      <c r="AY31">
        <v>10.9</v>
      </c>
      <c r="AZ31">
        <v>12.3</v>
      </c>
      <c r="BA31">
        <v>4</v>
      </c>
      <c r="BB31">
        <v>4</v>
      </c>
      <c r="BC31">
        <v>3</v>
      </c>
      <c r="BD31">
        <v>13</v>
      </c>
      <c r="BE31">
        <v>0.28999999999999998</v>
      </c>
      <c r="BF31">
        <v>19.100000000000001</v>
      </c>
      <c r="BG31">
        <v>13.9</v>
      </c>
      <c r="BH31">
        <v>8.8000000000000007</v>
      </c>
      <c r="BI31">
        <v>22.2</v>
      </c>
      <c r="BJ31">
        <v>10</v>
      </c>
      <c r="BK31">
        <v>3</v>
      </c>
      <c r="BL31">
        <v>7</v>
      </c>
      <c r="BM31">
        <v>20</v>
      </c>
      <c r="BN31">
        <v>0.42</v>
      </c>
    </row>
    <row r="32" spans="1:66" x14ac:dyDescent="0.3">
      <c r="A32">
        <v>1</v>
      </c>
      <c r="B32" t="s">
        <v>66</v>
      </c>
      <c r="C32" t="s">
        <v>118</v>
      </c>
      <c r="D32" t="s">
        <v>119</v>
      </c>
      <c r="E32">
        <v>120807607</v>
      </c>
      <c r="F32">
        <v>120807709</v>
      </c>
      <c r="G32">
        <v>120808545</v>
      </c>
      <c r="H32">
        <v>120808759</v>
      </c>
      <c r="I32">
        <v>120814829</v>
      </c>
      <c r="J32">
        <v>120815043</v>
      </c>
      <c r="K32">
        <v>120816085</v>
      </c>
      <c r="L32">
        <v>120816157</v>
      </c>
      <c r="M32">
        <v>17.5</v>
      </c>
      <c r="N32">
        <v>23</v>
      </c>
      <c r="O32">
        <v>16.100000000000001</v>
      </c>
      <c r="P32">
        <v>41.5</v>
      </c>
      <c r="Q32">
        <v>8</v>
      </c>
      <c r="R32">
        <v>3</v>
      </c>
      <c r="S32">
        <v>24</v>
      </c>
      <c r="T32">
        <v>16</v>
      </c>
      <c r="U32">
        <v>0.63</v>
      </c>
      <c r="V32">
        <v>24.1</v>
      </c>
      <c r="W32">
        <v>32.9</v>
      </c>
      <c r="X32">
        <v>23.6</v>
      </c>
      <c r="Y32">
        <v>49</v>
      </c>
      <c r="Z32">
        <v>11</v>
      </c>
      <c r="AA32">
        <v>6</v>
      </c>
      <c r="AB32">
        <v>1</v>
      </c>
      <c r="AC32">
        <v>37</v>
      </c>
      <c r="AD32">
        <v>0.22</v>
      </c>
      <c r="AE32">
        <v>29</v>
      </c>
      <c r="AF32">
        <v>42.5</v>
      </c>
      <c r="AG32">
        <v>16.2</v>
      </c>
      <c r="AH32">
        <v>43</v>
      </c>
      <c r="AI32">
        <v>11</v>
      </c>
      <c r="AJ32">
        <v>16</v>
      </c>
      <c r="AK32">
        <v>30</v>
      </c>
      <c r="AL32">
        <v>15</v>
      </c>
      <c r="AM32">
        <v>0.56999999999999995</v>
      </c>
      <c r="AN32">
        <v>29.2</v>
      </c>
      <c r="AO32">
        <v>30.4</v>
      </c>
      <c r="AP32">
        <v>24.2</v>
      </c>
      <c r="AQ32">
        <v>43</v>
      </c>
      <c r="AR32">
        <v>12</v>
      </c>
      <c r="AS32">
        <v>17</v>
      </c>
      <c r="AT32">
        <v>26</v>
      </c>
      <c r="AU32">
        <v>15</v>
      </c>
      <c r="AV32">
        <v>0.54</v>
      </c>
      <c r="AW32">
        <v>19.8</v>
      </c>
      <c r="AX32">
        <v>36.799999999999997</v>
      </c>
      <c r="AY32">
        <v>15.6</v>
      </c>
      <c r="AZ32">
        <v>56</v>
      </c>
      <c r="BA32">
        <v>21</v>
      </c>
      <c r="BB32">
        <v>5</v>
      </c>
      <c r="BC32">
        <v>19</v>
      </c>
      <c r="BD32">
        <v>25</v>
      </c>
      <c r="BE32">
        <v>0.56999999999999995</v>
      </c>
      <c r="BF32">
        <v>12.2</v>
      </c>
      <c r="BG32">
        <v>34.700000000000003</v>
      </c>
      <c r="BH32">
        <v>18.899999999999999</v>
      </c>
      <c r="BI32">
        <v>46.8</v>
      </c>
      <c r="BJ32">
        <v>11</v>
      </c>
      <c r="BK32">
        <v>3</v>
      </c>
      <c r="BL32">
        <v>29</v>
      </c>
      <c r="BM32">
        <v>18</v>
      </c>
      <c r="BN32">
        <v>0.66</v>
      </c>
    </row>
    <row r="33" spans="1:66" x14ac:dyDescent="0.3">
      <c r="A33">
        <v>1</v>
      </c>
      <c r="B33" t="s">
        <v>66</v>
      </c>
      <c r="C33" t="s">
        <v>120</v>
      </c>
      <c r="D33" t="s">
        <v>121</v>
      </c>
      <c r="E33">
        <v>146960109</v>
      </c>
      <c r="F33">
        <v>146960318</v>
      </c>
      <c r="G33">
        <v>146962161</v>
      </c>
      <c r="H33">
        <v>146962263</v>
      </c>
      <c r="I33">
        <v>146968448</v>
      </c>
      <c r="J33">
        <v>146968550</v>
      </c>
      <c r="K33">
        <v>146969382</v>
      </c>
      <c r="L33">
        <v>146969596</v>
      </c>
      <c r="M33">
        <v>13.8</v>
      </c>
      <c r="N33">
        <v>17.399999999999999</v>
      </c>
      <c r="O33">
        <v>19.2</v>
      </c>
      <c r="P33">
        <v>18.7</v>
      </c>
      <c r="Q33">
        <v>16</v>
      </c>
      <c r="R33">
        <v>0</v>
      </c>
      <c r="S33">
        <v>0</v>
      </c>
      <c r="T33">
        <v>7</v>
      </c>
      <c r="U33">
        <v>0.7</v>
      </c>
      <c r="V33">
        <v>26.1</v>
      </c>
      <c r="W33">
        <v>27.1</v>
      </c>
      <c r="X33">
        <v>42.9</v>
      </c>
      <c r="Y33">
        <v>34.9</v>
      </c>
      <c r="Z33">
        <v>29</v>
      </c>
      <c r="AA33">
        <v>0</v>
      </c>
      <c r="AB33">
        <v>4</v>
      </c>
      <c r="AC33">
        <v>28</v>
      </c>
      <c r="AD33">
        <v>0.54</v>
      </c>
      <c r="AE33">
        <v>24.8</v>
      </c>
      <c r="AF33">
        <v>12.6</v>
      </c>
      <c r="AG33">
        <v>30.5</v>
      </c>
      <c r="AH33">
        <v>33.700000000000003</v>
      </c>
      <c r="AI33">
        <v>11</v>
      </c>
      <c r="AJ33">
        <v>0</v>
      </c>
      <c r="AK33">
        <v>8</v>
      </c>
      <c r="AL33">
        <v>26</v>
      </c>
      <c r="AM33">
        <v>0.42</v>
      </c>
      <c r="AN33">
        <v>23.7</v>
      </c>
      <c r="AO33">
        <v>21.8</v>
      </c>
      <c r="AP33">
        <v>30.6</v>
      </c>
      <c r="AQ33">
        <v>27.6</v>
      </c>
      <c r="AR33">
        <v>21</v>
      </c>
      <c r="AS33">
        <v>0</v>
      </c>
      <c r="AT33">
        <v>6</v>
      </c>
      <c r="AU33">
        <v>22</v>
      </c>
      <c r="AV33">
        <v>0.55000000000000004</v>
      </c>
      <c r="AW33">
        <v>16.7</v>
      </c>
      <c r="AX33">
        <v>19.5</v>
      </c>
      <c r="AY33">
        <v>27.8</v>
      </c>
      <c r="AZ33">
        <v>34</v>
      </c>
      <c r="BA33">
        <v>18</v>
      </c>
      <c r="BB33">
        <v>0</v>
      </c>
      <c r="BC33">
        <v>13</v>
      </c>
      <c r="BD33">
        <v>23</v>
      </c>
      <c r="BE33">
        <v>0.56999999999999995</v>
      </c>
      <c r="BF33">
        <v>21.9</v>
      </c>
      <c r="BG33">
        <v>16.399999999999999</v>
      </c>
      <c r="BH33">
        <v>29.1</v>
      </c>
      <c r="BI33">
        <v>30.1</v>
      </c>
      <c r="BJ33">
        <v>16</v>
      </c>
      <c r="BK33">
        <v>2</v>
      </c>
      <c r="BL33">
        <v>5</v>
      </c>
      <c r="BM33">
        <v>20</v>
      </c>
      <c r="BN33">
        <v>0.49</v>
      </c>
    </row>
    <row r="34" spans="1:66" x14ac:dyDescent="0.3">
      <c r="A34">
        <v>1</v>
      </c>
      <c r="B34" t="s">
        <v>66</v>
      </c>
      <c r="C34" t="s">
        <v>122</v>
      </c>
      <c r="D34" t="s">
        <v>121</v>
      </c>
      <c r="E34">
        <v>146960109</v>
      </c>
      <c r="F34">
        <v>146960318</v>
      </c>
      <c r="G34">
        <v>146962161</v>
      </c>
      <c r="H34">
        <v>146962263</v>
      </c>
      <c r="I34">
        <v>146968448</v>
      </c>
      <c r="J34">
        <v>146968550</v>
      </c>
      <c r="K34">
        <v>146975677</v>
      </c>
      <c r="L34">
        <v>146975891</v>
      </c>
      <c r="M34">
        <v>13.8</v>
      </c>
      <c r="N34">
        <v>17.399999999999999</v>
      </c>
      <c r="O34">
        <v>19.2</v>
      </c>
      <c r="P34">
        <v>37.1</v>
      </c>
      <c r="Q34">
        <v>16</v>
      </c>
      <c r="R34">
        <v>0</v>
      </c>
      <c r="S34">
        <v>15</v>
      </c>
      <c r="T34">
        <v>28</v>
      </c>
      <c r="U34">
        <v>0.53</v>
      </c>
      <c r="V34">
        <v>26.1</v>
      </c>
      <c r="W34">
        <v>27.1</v>
      </c>
      <c r="X34">
        <v>42.9</v>
      </c>
      <c r="Y34">
        <v>68.599999999999994</v>
      </c>
      <c r="Z34">
        <v>29</v>
      </c>
      <c r="AA34">
        <v>0</v>
      </c>
      <c r="AB34">
        <v>0</v>
      </c>
      <c r="AC34">
        <v>47</v>
      </c>
      <c r="AD34">
        <v>0.38</v>
      </c>
      <c r="AE34">
        <v>24.8</v>
      </c>
      <c r="AF34">
        <v>12.6</v>
      </c>
      <c r="AG34">
        <v>30.5</v>
      </c>
      <c r="AH34">
        <v>53.8</v>
      </c>
      <c r="AI34">
        <v>11</v>
      </c>
      <c r="AJ34">
        <v>0</v>
      </c>
      <c r="AK34">
        <v>0</v>
      </c>
      <c r="AL34">
        <v>31</v>
      </c>
      <c r="AM34">
        <v>0.26</v>
      </c>
      <c r="AN34">
        <v>23.7</v>
      </c>
      <c r="AO34">
        <v>21.8</v>
      </c>
      <c r="AP34">
        <v>30.6</v>
      </c>
      <c r="AQ34">
        <v>39.799999999999997</v>
      </c>
      <c r="AR34">
        <v>21</v>
      </c>
      <c r="AS34">
        <v>0</v>
      </c>
      <c r="AT34">
        <v>0</v>
      </c>
      <c r="AU34">
        <v>25</v>
      </c>
      <c r="AV34">
        <v>0.46</v>
      </c>
      <c r="AW34">
        <v>16.7</v>
      </c>
      <c r="AX34">
        <v>19.5</v>
      </c>
      <c r="AY34">
        <v>27.8</v>
      </c>
      <c r="AZ34">
        <v>48.8</v>
      </c>
      <c r="BA34">
        <v>18</v>
      </c>
      <c r="BB34">
        <v>0</v>
      </c>
      <c r="BC34">
        <v>0</v>
      </c>
      <c r="BD34">
        <v>36</v>
      </c>
      <c r="BE34">
        <v>0.33</v>
      </c>
      <c r="BF34">
        <v>21.9</v>
      </c>
      <c r="BG34">
        <v>16.399999999999999</v>
      </c>
      <c r="BH34">
        <v>29.1</v>
      </c>
      <c r="BI34">
        <v>52.4</v>
      </c>
      <c r="BJ34">
        <v>16</v>
      </c>
      <c r="BK34">
        <v>2</v>
      </c>
      <c r="BL34">
        <v>0</v>
      </c>
      <c r="BM34">
        <v>16</v>
      </c>
      <c r="BN34">
        <v>0.47</v>
      </c>
    </row>
    <row r="35" spans="1:66" x14ac:dyDescent="0.3">
      <c r="A35">
        <v>1</v>
      </c>
      <c r="B35" t="s">
        <v>66</v>
      </c>
      <c r="C35" t="s">
        <v>123</v>
      </c>
      <c r="D35" t="s">
        <v>121</v>
      </c>
      <c r="E35">
        <v>146962161</v>
      </c>
      <c r="F35">
        <v>146962263</v>
      </c>
      <c r="G35">
        <v>146963095</v>
      </c>
      <c r="H35">
        <v>146963309</v>
      </c>
      <c r="I35">
        <v>146969382</v>
      </c>
      <c r="J35">
        <v>146969596</v>
      </c>
      <c r="K35">
        <v>146970647</v>
      </c>
      <c r="L35">
        <v>146970719</v>
      </c>
      <c r="M35">
        <v>17.399999999999999</v>
      </c>
      <c r="N35">
        <v>10.6</v>
      </c>
      <c r="O35">
        <v>18.7</v>
      </c>
      <c r="P35">
        <v>7.2</v>
      </c>
      <c r="Q35">
        <v>0</v>
      </c>
      <c r="R35">
        <v>0</v>
      </c>
      <c r="S35">
        <v>0</v>
      </c>
      <c r="T35">
        <v>9</v>
      </c>
      <c r="U35" t="s">
        <v>72</v>
      </c>
      <c r="V35">
        <v>27.1</v>
      </c>
      <c r="W35">
        <v>36.799999999999997</v>
      </c>
      <c r="X35">
        <v>34.9</v>
      </c>
      <c r="Y35">
        <v>26</v>
      </c>
      <c r="Z35">
        <v>11</v>
      </c>
      <c r="AA35">
        <v>4</v>
      </c>
      <c r="AB35">
        <v>7</v>
      </c>
      <c r="AC35">
        <v>23</v>
      </c>
      <c r="AD35">
        <v>0.4</v>
      </c>
      <c r="AE35">
        <v>12.6</v>
      </c>
      <c r="AF35">
        <v>28.9</v>
      </c>
      <c r="AG35">
        <v>33.700000000000003</v>
      </c>
      <c r="AH35">
        <v>20.8</v>
      </c>
      <c r="AI35">
        <v>11</v>
      </c>
      <c r="AJ35">
        <v>8</v>
      </c>
      <c r="AK35">
        <v>1</v>
      </c>
      <c r="AL35">
        <v>19</v>
      </c>
      <c r="AM35">
        <v>0.31</v>
      </c>
      <c r="AN35">
        <v>21.8</v>
      </c>
      <c r="AO35">
        <v>23.5</v>
      </c>
      <c r="AP35">
        <v>27.6</v>
      </c>
      <c r="AQ35">
        <v>20.9</v>
      </c>
      <c r="AR35">
        <v>10</v>
      </c>
      <c r="AS35">
        <v>6</v>
      </c>
      <c r="AT35">
        <v>0</v>
      </c>
      <c r="AU35">
        <v>19</v>
      </c>
      <c r="AV35">
        <v>0.28999999999999998</v>
      </c>
      <c r="AW35">
        <v>19.5</v>
      </c>
      <c r="AX35">
        <v>25.2</v>
      </c>
      <c r="AY35">
        <v>34</v>
      </c>
      <c r="AZ35">
        <v>24.1</v>
      </c>
      <c r="BA35">
        <v>5</v>
      </c>
      <c r="BB35">
        <v>13</v>
      </c>
      <c r="BC35">
        <v>10</v>
      </c>
      <c r="BD35">
        <v>17</v>
      </c>
      <c r="BE35">
        <v>0.33</v>
      </c>
      <c r="BF35">
        <v>16.399999999999999</v>
      </c>
      <c r="BG35">
        <v>27.5</v>
      </c>
      <c r="BH35">
        <v>30.1</v>
      </c>
      <c r="BI35">
        <v>19.899999999999999</v>
      </c>
      <c r="BJ35">
        <v>8</v>
      </c>
      <c r="BK35">
        <v>5</v>
      </c>
      <c r="BL35">
        <v>0</v>
      </c>
      <c r="BM35">
        <v>18</v>
      </c>
      <c r="BN35">
        <v>0.26</v>
      </c>
    </row>
    <row r="36" spans="1:66" x14ac:dyDescent="0.3">
      <c r="A36">
        <v>1</v>
      </c>
      <c r="B36" t="s">
        <v>66</v>
      </c>
      <c r="C36" t="s">
        <v>124</v>
      </c>
      <c r="D36" t="s">
        <v>121</v>
      </c>
      <c r="E36">
        <v>146968448</v>
      </c>
      <c r="F36">
        <v>146968550</v>
      </c>
      <c r="G36">
        <v>146969382</v>
      </c>
      <c r="H36">
        <v>146969596</v>
      </c>
      <c r="I36">
        <v>146975677</v>
      </c>
      <c r="J36">
        <v>146975891</v>
      </c>
      <c r="K36">
        <v>146976929</v>
      </c>
      <c r="L36">
        <v>146977001</v>
      </c>
      <c r="M36">
        <v>19.2</v>
      </c>
      <c r="N36">
        <v>18.7</v>
      </c>
      <c r="O36">
        <v>37.1</v>
      </c>
      <c r="P36">
        <v>28.1</v>
      </c>
      <c r="Q36">
        <v>7</v>
      </c>
      <c r="R36">
        <v>28</v>
      </c>
      <c r="S36">
        <v>20</v>
      </c>
      <c r="T36">
        <v>8</v>
      </c>
      <c r="U36">
        <v>0.43</v>
      </c>
      <c r="V36">
        <v>42.9</v>
      </c>
      <c r="W36">
        <v>34.9</v>
      </c>
      <c r="X36">
        <v>68.599999999999994</v>
      </c>
      <c r="Y36">
        <v>32.200000000000003</v>
      </c>
      <c r="Z36">
        <v>28</v>
      </c>
      <c r="AA36">
        <v>47</v>
      </c>
      <c r="AB36">
        <v>12</v>
      </c>
      <c r="AC36">
        <v>20</v>
      </c>
      <c r="AD36">
        <v>0.37</v>
      </c>
      <c r="AE36">
        <v>30.5</v>
      </c>
      <c r="AF36">
        <v>33.700000000000003</v>
      </c>
      <c r="AG36">
        <v>53.8</v>
      </c>
      <c r="AH36">
        <v>31.2</v>
      </c>
      <c r="AI36">
        <v>26</v>
      </c>
      <c r="AJ36">
        <v>31</v>
      </c>
      <c r="AK36">
        <v>15</v>
      </c>
      <c r="AL36">
        <v>16</v>
      </c>
      <c r="AM36">
        <v>0.47</v>
      </c>
      <c r="AN36">
        <v>30.6</v>
      </c>
      <c r="AO36">
        <v>27.6</v>
      </c>
      <c r="AP36">
        <v>39.799999999999997</v>
      </c>
      <c r="AQ36">
        <v>24.9</v>
      </c>
      <c r="AR36">
        <v>22</v>
      </c>
      <c r="AS36">
        <v>25</v>
      </c>
      <c r="AT36">
        <v>12</v>
      </c>
      <c r="AU36">
        <v>12</v>
      </c>
      <c r="AV36">
        <v>0.48</v>
      </c>
      <c r="AW36">
        <v>27.8</v>
      </c>
      <c r="AX36">
        <v>34</v>
      </c>
      <c r="AY36">
        <v>48.8</v>
      </c>
      <c r="AZ36">
        <v>25.7</v>
      </c>
      <c r="BA36">
        <v>23</v>
      </c>
      <c r="BB36">
        <v>36</v>
      </c>
      <c r="BC36">
        <v>16</v>
      </c>
      <c r="BD36">
        <v>11</v>
      </c>
      <c r="BE36">
        <v>0.45</v>
      </c>
      <c r="BF36">
        <v>29.1</v>
      </c>
      <c r="BG36">
        <v>30.1</v>
      </c>
      <c r="BH36">
        <v>52.4</v>
      </c>
      <c r="BI36">
        <v>43.7</v>
      </c>
      <c r="BJ36">
        <v>20</v>
      </c>
      <c r="BK36">
        <v>16</v>
      </c>
      <c r="BL36">
        <v>25</v>
      </c>
      <c r="BM36">
        <v>24</v>
      </c>
      <c r="BN36">
        <v>0.53</v>
      </c>
    </row>
    <row r="37" spans="1:66" x14ac:dyDescent="0.3">
      <c r="A37">
        <v>1</v>
      </c>
      <c r="B37" t="s">
        <v>66</v>
      </c>
      <c r="C37" t="s">
        <v>125</v>
      </c>
      <c r="D37" t="s">
        <v>121</v>
      </c>
      <c r="E37">
        <v>146984813</v>
      </c>
      <c r="F37">
        <v>146984985</v>
      </c>
      <c r="G37">
        <v>146985705</v>
      </c>
      <c r="H37">
        <v>146985756</v>
      </c>
      <c r="I37">
        <v>146990466</v>
      </c>
      <c r="J37">
        <v>146990517</v>
      </c>
      <c r="K37">
        <v>146991113</v>
      </c>
      <c r="L37">
        <v>146991285</v>
      </c>
      <c r="M37">
        <v>51</v>
      </c>
      <c r="N37">
        <v>123.2</v>
      </c>
      <c r="O37">
        <v>48.8</v>
      </c>
      <c r="P37">
        <v>81</v>
      </c>
      <c r="Q37">
        <v>103</v>
      </c>
      <c r="R37">
        <v>19</v>
      </c>
      <c r="S37">
        <v>39</v>
      </c>
      <c r="T37">
        <v>28</v>
      </c>
      <c r="U37">
        <v>0.75</v>
      </c>
      <c r="V37">
        <v>68.2</v>
      </c>
      <c r="W37">
        <v>167.6</v>
      </c>
      <c r="X37">
        <v>69.900000000000006</v>
      </c>
      <c r="Y37">
        <v>176.7</v>
      </c>
      <c r="Z37">
        <v>147</v>
      </c>
      <c r="AA37">
        <v>16</v>
      </c>
      <c r="AB37">
        <v>77</v>
      </c>
      <c r="AC37">
        <v>56</v>
      </c>
      <c r="AD37">
        <v>0.76</v>
      </c>
      <c r="AE37">
        <v>70.3</v>
      </c>
      <c r="AF37">
        <v>119.6</v>
      </c>
      <c r="AG37">
        <v>116.7</v>
      </c>
      <c r="AH37">
        <v>136.69999999999999</v>
      </c>
      <c r="AI37">
        <v>121</v>
      </c>
      <c r="AJ37">
        <v>0</v>
      </c>
      <c r="AK37">
        <v>0</v>
      </c>
      <c r="AL37">
        <v>110</v>
      </c>
      <c r="AM37">
        <v>0.52</v>
      </c>
      <c r="AN37">
        <v>86.3</v>
      </c>
      <c r="AO37">
        <v>205.7</v>
      </c>
      <c r="AP37">
        <v>51.1</v>
      </c>
      <c r="AQ37">
        <v>162.6</v>
      </c>
      <c r="AR37">
        <v>187</v>
      </c>
      <c r="AS37">
        <v>0</v>
      </c>
      <c r="AT37">
        <v>81</v>
      </c>
      <c r="AU37">
        <v>49</v>
      </c>
      <c r="AV37">
        <v>0.85</v>
      </c>
      <c r="AW37">
        <v>56.9</v>
      </c>
      <c r="AX37">
        <v>168.1</v>
      </c>
      <c r="AY37">
        <v>60.9</v>
      </c>
      <c r="AZ37">
        <v>124.4</v>
      </c>
      <c r="BA37">
        <v>136</v>
      </c>
      <c r="BB37">
        <v>14</v>
      </c>
      <c r="BC37">
        <v>54</v>
      </c>
      <c r="BD37">
        <v>49</v>
      </c>
      <c r="BE37">
        <v>0.75</v>
      </c>
      <c r="BF37">
        <v>76</v>
      </c>
      <c r="BG37">
        <v>200.4</v>
      </c>
      <c r="BH37">
        <v>66.8</v>
      </c>
      <c r="BI37">
        <v>147.4</v>
      </c>
      <c r="BJ37">
        <v>171</v>
      </c>
      <c r="BK37">
        <v>0</v>
      </c>
      <c r="BL37">
        <v>62</v>
      </c>
      <c r="BM37">
        <v>60</v>
      </c>
      <c r="BN37">
        <v>0.8</v>
      </c>
    </row>
    <row r="38" spans="1:66" x14ac:dyDescent="0.3">
      <c r="A38">
        <v>1</v>
      </c>
      <c r="B38" t="s">
        <v>66</v>
      </c>
      <c r="C38" t="s">
        <v>126</v>
      </c>
      <c r="D38" t="s">
        <v>121</v>
      </c>
      <c r="E38">
        <v>146985705</v>
      </c>
      <c r="F38">
        <v>146985756</v>
      </c>
      <c r="G38">
        <v>146986352</v>
      </c>
      <c r="H38">
        <v>146986524</v>
      </c>
      <c r="I38">
        <v>146991113</v>
      </c>
      <c r="J38">
        <v>146991285</v>
      </c>
      <c r="K38">
        <v>146991995</v>
      </c>
      <c r="L38">
        <v>146992046</v>
      </c>
      <c r="M38">
        <v>123.2</v>
      </c>
      <c r="N38">
        <v>42.8</v>
      </c>
      <c r="O38">
        <v>81</v>
      </c>
      <c r="P38">
        <v>35.6</v>
      </c>
      <c r="Q38">
        <v>34</v>
      </c>
      <c r="R38">
        <v>39</v>
      </c>
      <c r="S38">
        <v>1</v>
      </c>
      <c r="T38">
        <v>49</v>
      </c>
      <c r="U38">
        <v>0.28000000000000003</v>
      </c>
      <c r="V38">
        <v>167.6</v>
      </c>
      <c r="W38">
        <v>89</v>
      </c>
      <c r="X38">
        <v>176.7</v>
      </c>
      <c r="Y38">
        <v>52.5</v>
      </c>
      <c r="Z38">
        <v>73</v>
      </c>
      <c r="AA38">
        <v>77</v>
      </c>
      <c r="AB38">
        <v>8</v>
      </c>
      <c r="AC38">
        <v>96</v>
      </c>
      <c r="AD38">
        <v>0.32</v>
      </c>
      <c r="AE38">
        <v>119.6</v>
      </c>
      <c r="AF38">
        <v>28.3</v>
      </c>
      <c r="AG38">
        <v>136.69999999999999</v>
      </c>
      <c r="AH38">
        <v>65.7</v>
      </c>
      <c r="AI38">
        <v>0</v>
      </c>
      <c r="AJ38">
        <v>0</v>
      </c>
      <c r="AK38">
        <v>9</v>
      </c>
      <c r="AL38">
        <v>92</v>
      </c>
      <c r="AM38">
        <v>0.09</v>
      </c>
      <c r="AN38">
        <v>205.7</v>
      </c>
      <c r="AO38">
        <v>47.4</v>
      </c>
      <c r="AP38">
        <v>162.6</v>
      </c>
      <c r="AQ38">
        <v>61.8</v>
      </c>
      <c r="AR38">
        <v>56</v>
      </c>
      <c r="AS38">
        <v>81</v>
      </c>
      <c r="AT38">
        <v>0</v>
      </c>
      <c r="AU38">
        <v>104</v>
      </c>
      <c r="AV38">
        <v>0.23</v>
      </c>
      <c r="AW38">
        <v>168.1</v>
      </c>
      <c r="AX38">
        <v>52.8</v>
      </c>
      <c r="AY38">
        <v>124.4</v>
      </c>
      <c r="AZ38">
        <v>42.3</v>
      </c>
      <c r="BA38">
        <v>66</v>
      </c>
      <c r="BB38">
        <v>54</v>
      </c>
      <c r="BC38">
        <v>11</v>
      </c>
      <c r="BD38">
        <v>70</v>
      </c>
      <c r="BE38">
        <v>0.38</v>
      </c>
      <c r="BF38">
        <v>200.4</v>
      </c>
      <c r="BG38">
        <v>70.2</v>
      </c>
      <c r="BH38">
        <v>147.4</v>
      </c>
      <c r="BI38">
        <v>63.3</v>
      </c>
      <c r="BJ38">
        <v>86</v>
      </c>
      <c r="BK38">
        <v>62</v>
      </c>
      <c r="BL38">
        <v>0</v>
      </c>
      <c r="BM38">
        <v>97</v>
      </c>
      <c r="BN38">
        <v>0.35</v>
      </c>
    </row>
    <row r="39" spans="1:66" x14ac:dyDescent="0.3">
      <c r="A39">
        <v>1</v>
      </c>
      <c r="B39" t="s">
        <v>66</v>
      </c>
      <c r="C39" t="s">
        <v>127</v>
      </c>
      <c r="D39" t="s">
        <v>121</v>
      </c>
      <c r="E39">
        <v>146986352</v>
      </c>
      <c r="F39">
        <v>146986524</v>
      </c>
      <c r="G39">
        <v>146987234</v>
      </c>
      <c r="H39">
        <v>146987285</v>
      </c>
      <c r="I39">
        <v>146991995</v>
      </c>
      <c r="J39">
        <v>146992046</v>
      </c>
      <c r="K39">
        <v>146992712</v>
      </c>
      <c r="L39">
        <v>146992884</v>
      </c>
      <c r="M39">
        <v>42.8</v>
      </c>
      <c r="N39">
        <v>24.8</v>
      </c>
      <c r="O39">
        <v>35.6</v>
      </c>
      <c r="P39">
        <v>21.2</v>
      </c>
      <c r="Q39">
        <v>29</v>
      </c>
      <c r="R39">
        <v>1</v>
      </c>
      <c r="S39">
        <v>8</v>
      </c>
      <c r="T39">
        <v>13</v>
      </c>
      <c r="U39">
        <v>0.73</v>
      </c>
      <c r="V39">
        <v>89</v>
      </c>
      <c r="W39">
        <v>56.3</v>
      </c>
      <c r="X39">
        <v>52.5</v>
      </c>
      <c r="Y39">
        <v>23.5</v>
      </c>
      <c r="Z39">
        <v>50</v>
      </c>
      <c r="AA39">
        <v>8</v>
      </c>
      <c r="AB39">
        <v>0</v>
      </c>
      <c r="AC39">
        <v>0</v>
      </c>
      <c r="AD39">
        <v>0.86</v>
      </c>
      <c r="AE39">
        <v>28.3</v>
      </c>
      <c r="AF39">
        <v>19.899999999999999</v>
      </c>
      <c r="AG39">
        <v>65.7</v>
      </c>
      <c r="AH39">
        <v>42</v>
      </c>
      <c r="AI39">
        <v>18</v>
      </c>
      <c r="AJ39">
        <v>9</v>
      </c>
      <c r="AK39">
        <v>16</v>
      </c>
      <c r="AL39">
        <v>22</v>
      </c>
      <c r="AM39">
        <v>0.52</v>
      </c>
      <c r="AN39">
        <v>47.4</v>
      </c>
      <c r="AO39">
        <v>18.100000000000001</v>
      </c>
      <c r="AP39">
        <v>61.8</v>
      </c>
      <c r="AQ39">
        <v>23</v>
      </c>
      <c r="AR39">
        <v>26</v>
      </c>
      <c r="AS39">
        <v>0</v>
      </c>
      <c r="AT39">
        <v>5</v>
      </c>
      <c r="AU39">
        <v>11</v>
      </c>
      <c r="AV39">
        <v>0.74</v>
      </c>
      <c r="AW39">
        <v>52.8</v>
      </c>
      <c r="AX39">
        <v>27.5</v>
      </c>
      <c r="AY39">
        <v>42.3</v>
      </c>
      <c r="AZ39">
        <v>39</v>
      </c>
      <c r="BA39">
        <v>23</v>
      </c>
      <c r="BB39">
        <v>11</v>
      </c>
      <c r="BC39">
        <v>20</v>
      </c>
      <c r="BD39">
        <v>9</v>
      </c>
      <c r="BE39">
        <v>0.68</v>
      </c>
      <c r="BF39">
        <v>70.2</v>
      </c>
      <c r="BG39">
        <v>36.5</v>
      </c>
      <c r="BH39">
        <v>63.3</v>
      </c>
      <c r="BI39">
        <v>36.5</v>
      </c>
      <c r="BJ39">
        <v>45</v>
      </c>
      <c r="BK39">
        <v>0</v>
      </c>
      <c r="BL39">
        <v>16</v>
      </c>
      <c r="BM39">
        <v>18</v>
      </c>
      <c r="BN39">
        <v>0.77</v>
      </c>
    </row>
    <row r="40" spans="1:66" x14ac:dyDescent="0.3">
      <c r="A40">
        <v>1</v>
      </c>
      <c r="B40" t="s">
        <v>66</v>
      </c>
      <c r="C40" t="s">
        <v>128</v>
      </c>
      <c r="D40" t="s">
        <v>121</v>
      </c>
      <c r="E40">
        <v>146987234</v>
      </c>
      <c r="F40">
        <v>146987285</v>
      </c>
      <c r="G40">
        <v>146987954</v>
      </c>
      <c r="H40">
        <v>146988126</v>
      </c>
      <c r="I40">
        <v>146992712</v>
      </c>
      <c r="J40">
        <v>146992884</v>
      </c>
      <c r="K40">
        <v>146993599</v>
      </c>
      <c r="L40">
        <v>146993707</v>
      </c>
      <c r="M40">
        <v>24.8</v>
      </c>
      <c r="N40">
        <v>19</v>
      </c>
      <c r="O40">
        <v>21.2</v>
      </c>
      <c r="P40">
        <v>10.199999999999999</v>
      </c>
      <c r="Q40">
        <v>13</v>
      </c>
      <c r="R40">
        <v>8</v>
      </c>
      <c r="S40">
        <v>7</v>
      </c>
      <c r="T40">
        <v>6</v>
      </c>
      <c r="U40">
        <v>0.59</v>
      </c>
      <c r="V40">
        <v>56.3</v>
      </c>
      <c r="W40">
        <v>66</v>
      </c>
      <c r="X40">
        <v>23.5</v>
      </c>
      <c r="Y40">
        <v>36.299999999999997</v>
      </c>
      <c r="Z40">
        <v>60</v>
      </c>
      <c r="AA40">
        <v>0</v>
      </c>
      <c r="AB40">
        <v>30</v>
      </c>
      <c r="AC40">
        <v>15</v>
      </c>
      <c r="AD40">
        <v>0.86</v>
      </c>
      <c r="AE40">
        <v>19.899999999999999</v>
      </c>
      <c r="AF40">
        <v>35.6</v>
      </c>
      <c r="AG40">
        <v>42</v>
      </c>
      <c r="AH40">
        <v>25.1</v>
      </c>
      <c r="AI40">
        <v>14</v>
      </c>
      <c r="AJ40">
        <v>16</v>
      </c>
      <c r="AK40">
        <v>16</v>
      </c>
      <c r="AL40">
        <v>19</v>
      </c>
      <c r="AM40">
        <v>0.46</v>
      </c>
      <c r="AN40">
        <v>18.100000000000001</v>
      </c>
      <c r="AO40">
        <v>41.3</v>
      </c>
      <c r="AP40">
        <v>23</v>
      </c>
      <c r="AQ40">
        <v>28.4</v>
      </c>
      <c r="AR40">
        <v>9</v>
      </c>
      <c r="AS40">
        <v>5</v>
      </c>
      <c r="AT40">
        <v>33</v>
      </c>
      <c r="AU40">
        <v>14</v>
      </c>
      <c r="AV40">
        <v>0.69</v>
      </c>
      <c r="AW40">
        <v>27.5</v>
      </c>
      <c r="AX40">
        <v>23.4</v>
      </c>
      <c r="AY40">
        <v>39</v>
      </c>
      <c r="AZ40">
        <v>29.6</v>
      </c>
      <c r="BA40">
        <v>8</v>
      </c>
      <c r="BB40">
        <v>20</v>
      </c>
      <c r="BC40">
        <v>23</v>
      </c>
      <c r="BD40">
        <v>23</v>
      </c>
      <c r="BE40">
        <v>0.42</v>
      </c>
      <c r="BF40">
        <v>36.5</v>
      </c>
      <c r="BG40">
        <v>45.7</v>
      </c>
      <c r="BH40">
        <v>36.5</v>
      </c>
      <c r="BI40">
        <v>35</v>
      </c>
      <c r="BJ40">
        <v>22</v>
      </c>
      <c r="BK40">
        <v>16</v>
      </c>
      <c r="BL40">
        <v>29</v>
      </c>
      <c r="BM40">
        <v>23</v>
      </c>
      <c r="BN40">
        <v>0.56999999999999995</v>
      </c>
    </row>
    <row r="41" spans="1:66" x14ac:dyDescent="0.3">
      <c r="A41">
        <v>1</v>
      </c>
      <c r="B41" t="s">
        <v>66</v>
      </c>
      <c r="C41" t="s">
        <v>129</v>
      </c>
      <c r="D41" t="s">
        <v>121</v>
      </c>
      <c r="E41">
        <v>146988013</v>
      </c>
      <c r="F41">
        <v>146988126</v>
      </c>
      <c r="G41">
        <v>146988841</v>
      </c>
      <c r="H41">
        <v>146988949</v>
      </c>
      <c r="I41">
        <v>146993599</v>
      </c>
      <c r="J41">
        <v>146993707</v>
      </c>
      <c r="K41">
        <v>146994332</v>
      </c>
      <c r="L41">
        <v>146994601</v>
      </c>
      <c r="M41">
        <v>20.3</v>
      </c>
      <c r="N41">
        <v>26.6</v>
      </c>
      <c r="O41">
        <v>10.199999999999999</v>
      </c>
      <c r="P41">
        <v>26.6</v>
      </c>
      <c r="Q41">
        <v>6</v>
      </c>
      <c r="R41">
        <v>7</v>
      </c>
      <c r="S41">
        <v>7</v>
      </c>
      <c r="T41">
        <v>7</v>
      </c>
      <c r="U41">
        <v>0.48</v>
      </c>
      <c r="V41">
        <v>72.2</v>
      </c>
      <c r="W41">
        <v>45.7</v>
      </c>
      <c r="X41">
        <v>36.299999999999997</v>
      </c>
      <c r="Y41">
        <v>58.4</v>
      </c>
      <c r="Z41">
        <v>33</v>
      </c>
      <c r="AA41">
        <v>30</v>
      </c>
      <c r="AB41">
        <v>28</v>
      </c>
      <c r="AC41">
        <v>23</v>
      </c>
      <c r="AD41">
        <v>0.54</v>
      </c>
      <c r="AE41">
        <v>43.5</v>
      </c>
      <c r="AF41">
        <v>37.6</v>
      </c>
      <c r="AG41">
        <v>25.1</v>
      </c>
      <c r="AH41">
        <v>60.4</v>
      </c>
      <c r="AI41">
        <v>26</v>
      </c>
      <c r="AJ41">
        <v>16</v>
      </c>
      <c r="AK41">
        <v>17</v>
      </c>
      <c r="AL41">
        <v>16</v>
      </c>
      <c r="AM41">
        <v>0.56999999999999995</v>
      </c>
      <c r="AN41">
        <v>53.2</v>
      </c>
      <c r="AO41">
        <v>44.9</v>
      </c>
      <c r="AP41">
        <v>28.4</v>
      </c>
      <c r="AQ41">
        <v>57.4</v>
      </c>
      <c r="AR41">
        <v>26</v>
      </c>
      <c r="AS41">
        <v>33</v>
      </c>
      <c r="AT41">
        <v>16</v>
      </c>
      <c r="AU41">
        <v>21</v>
      </c>
      <c r="AV41">
        <v>0.44</v>
      </c>
      <c r="AW41">
        <v>28</v>
      </c>
      <c r="AX41">
        <v>34.4</v>
      </c>
      <c r="AY41">
        <v>29.6</v>
      </c>
      <c r="AZ41">
        <v>47.4</v>
      </c>
      <c r="BA41">
        <v>7</v>
      </c>
      <c r="BB41">
        <v>23</v>
      </c>
      <c r="BC41">
        <v>27</v>
      </c>
      <c r="BD41">
        <v>24</v>
      </c>
      <c r="BE41">
        <v>0.42</v>
      </c>
      <c r="BF41">
        <v>53</v>
      </c>
      <c r="BG41">
        <v>48.6</v>
      </c>
      <c r="BH41">
        <v>35</v>
      </c>
      <c r="BI41">
        <v>44.8</v>
      </c>
      <c r="BJ41">
        <v>30</v>
      </c>
      <c r="BK41">
        <v>29</v>
      </c>
      <c r="BL41">
        <v>11</v>
      </c>
      <c r="BM41">
        <v>17</v>
      </c>
      <c r="BN41">
        <v>0.47</v>
      </c>
    </row>
    <row r="42" spans="1:66" x14ac:dyDescent="0.3">
      <c r="A42">
        <v>1</v>
      </c>
      <c r="B42" t="s">
        <v>66</v>
      </c>
      <c r="C42" t="s">
        <v>130</v>
      </c>
      <c r="D42" t="s">
        <v>131</v>
      </c>
      <c r="E42">
        <v>149487332</v>
      </c>
      <c r="F42">
        <v>149487383</v>
      </c>
      <c r="G42">
        <v>149488013</v>
      </c>
      <c r="H42">
        <v>149488185</v>
      </c>
      <c r="I42">
        <v>149530799</v>
      </c>
      <c r="J42">
        <v>149530971</v>
      </c>
      <c r="K42">
        <v>149536446</v>
      </c>
      <c r="L42">
        <v>149536497</v>
      </c>
      <c r="M42">
        <v>6.2</v>
      </c>
      <c r="N42">
        <v>48.6</v>
      </c>
      <c r="O42">
        <v>3.1</v>
      </c>
      <c r="P42">
        <v>24.3</v>
      </c>
      <c r="Q42">
        <v>4</v>
      </c>
      <c r="R42">
        <v>3</v>
      </c>
      <c r="S42">
        <v>15</v>
      </c>
      <c r="T42">
        <v>4</v>
      </c>
      <c r="U42">
        <v>0.73</v>
      </c>
      <c r="V42">
        <v>3.6</v>
      </c>
      <c r="W42">
        <v>92.1</v>
      </c>
      <c r="X42">
        <v>1.3</v>
      </c>
      <c r="Y42">
        <v>54.8</v>
      </c>
      <c r="Z42">
        <v>2</v>
      </c>
      <c r="AA42">
        <v>0</v>
      </c>
      <c r="AB42">
        <v>39</v>
      </c>
      <c r="AC42">
        <v>3</v>
      </c>
      <c r="AD42">
        <v>0.93</v>
      </c>
      <c r="AE42">
        <v>2.4</v>
      </c>
      <c r="AF42">
        <v>55.3</v>
      </c>
      <c r="AG42">
        <v>1.5</v>
      </c>
      <c r="AH42">
        <v>49.5</v>
      </c>
      <c r="AI42">
        <v>2</v>
      </c>
      <c r="AJ42">
        <v>0</v>
      </c>
      <c r="AK42">
        <v>25</v>
      </c>
      <c r="AL42">
        <v>3</v>
      </c>
      <c r="AM42">
        <v>0.9</v>
      </c>
      <c r="AN42">
        <v>3.7</v>
      </c>
      <c r="AO42">
        <v>54.6</v>
      </c>
      <c r="AP42">
        <v>0</v>
      </c>
      <c r="AQ42">
        <v>28.7</v>
      </c>
      <c r="AR42">
        <v>2</v>
      </c>
      <c r="AS42">
        <v>0</v>
      </c>
      <c r="AT42">
        <v>23</v>
      </c>
      <c r="AU42">
        <v>0</v>
      </c>
      <c r="AV42">
        <v>1</v>
      </c>
      <c r="AW42">
        <v>10.199999999999999</v>
      </c>
      <c r="AX42">
        <v>57.6</v>
      </c>
      <c r="AY42">
        <v>0.9</v>
      </c>
      <c r="AZ42">
        <v>36.799999999999997</v>
      </c>
      <c r="BA42">
        <v>23</v>
      </c>
      <c r="BB42">
        <v>0</v>
      </c>
      <c r="BC42">
        <v>24</v>
      </c>
      <c r="BD42">
        <v>6</v>
      </c>
      <c r="BE42">
        <v>0.89</v>
      </c>
      <c r="BF42">
        <v>2.5</v>
      </c>
      <c r="BG42">
        <v>57.7</v>
      </c>
      <c r="BH42">
        <v>1.3</v>
      </c>
      <c r="BI42">
        <v>46.8</v>
      </c>
      <c r="BJ42">
        <v>1</v>
      </c>
      <c r="BK42">
        <v>0</v>
      </c>
      <c r="BL42">
        <v>29</v>
      </c>
      <c r="BM42">
        <v>5</v>
      </c>
      <c r="BN42">
        <v>0.86</v>
      </c>
    </row>
    <row r="43" spans="1:66" x14ac:dyDescent="0.3">
      <c r="A43">
        <v>1</v>
      </c>
      <c r="B43" t="s">
        <v>66</v>
      </c>
      <c r="C43" t="s">
        <v>132</v>
      </c>
      <c r="D43" t="s">
        <v>131</v>
      </c>
      <c r="E43">
        <v>149488013</v>
      </c>
      <c r="F43">
        <v>149488185</v>
      </c>
      <c r="G43">
        <v>149536446</v>
      </c>
      <c r="H43">
        <v>149536497</v>
      </c>
      <c r="I43">
        <v>149541193</v>
      </c>
      <c r="J43">
        <v>149541244</v>
      </c>
      <c r="K43">
        <v>149541853</v>
      </c>
      <c r="L43">
        <v>149542025</v>
      </c>
      <c r="M43">
        <v>48.6</v>
      </c>
      <c r="N43">
        <v>24.3</v>
      </c>
      <c r="O43">
        <v>9.4</v>
      </c>
      <c r="P43">
        <v>16.2</v>
      </c>
      <c r="Q43">
        <v>15</v>
      </c>
      <c r="R43">
        <v>6</v>
      </c>
      <c r="S43">
        <v>23</v>
      </c>
      <c r="T43">
        <v>10</v>
      </c>
      <c r="U43">
        <v>0.7</v>
      </c>
      <c r="V43">
        <v>92.1</v>
      </c>
      <c r="W43">
        <v>54.8</v>
      </c>
      <c r="X43">
        <v>20.9</v>
      </c>
      <c r="Y43">
        <v>54.1</v>
      </c>
      <c r="Z43">
        <v>39</v>
      </c>
      <c r="AA43">
        <v>17</v>
      </c>
      <c r="AB43">
        <v>46</v>
      </c>
      <c r="AC43">
        <v>22</v>
      </c>
      <c r="AD43">
        <v>0.69</v>
      </c>
      <c r="AE43">
        <v>55.3</v>
      </c>
      <c r="AF43">
        <v>49.5</v>
      </c>
      <c r="AG43">
        <v>24.3</v>
      </c>
      <c r="AH43">
        <v>29</v>
      </c>
      <c r="AI43">
        <v>25</v>
      </c>
      <c r="AJ43">
        <v>18</v>
      </c>
      <c r="AK43">
        <v>43</v>
      </c>
      <c r="AL43">
        <v>23</v>
      </c>
      <c r="AM43">
        <v>0.62</v>
      </c>
      <c r="AN43">
        <v>54.6</v>
      </c>
      <c r="AO43">
        <v>28.7</v>
      </c>
      <c r="AP43">
        <v>9.9</v>
      </c>
      <c r="AQ43">
        <v>31.7</v>
      </c>
      <c r="AR43">
        <v>23</v>
      </c>
      <c r="AS43">
        <v>9</v>
      </c>
      <c r="AT43">
        <v>31</v>
      </c>
      <c r="AU43">
        <v>9</v>
      </c>
      <c r="AV43">
        <v>0.75</v>
      </c>
      <c r="AW43">
        <v>57.6</v>
      </c>
      <c r="AX43">
        <v>36.799999999999997</v>
      </c>
      <c r="AY43">
        <v>7.6</v>
      </c>
      <c r="AZ43">
        <v>29.3</v>
      </c>
      <c r="BA43">
        <v>24</v>
      </c>
      <c r="BB43">
        <v>6</v>
      </c>
      <c r="BC43">
        <v>35</v>
      </c>
      <c r="BD43">
        <v>7</v>
      </c>
      <c r="BE43">
        <v>0.82</v>
      </c>
      <c r="BF43">
        <v>57.7</v>
      </c>
      <c r="BG43">
        <v>46.8</v>
      </c>
      <c r="BH43">
        <v>17.399999999999999</v>
      </c>
      <c r="BI43">
        <v>46.2</v>
      </c>
      <c r="BJ43">
        <v>29</v>
      </c>
      <c r="BK43">
        <v>18</v>
      </c>
      <c r="BL43">
        <v>42</v>
      </c>
      <c r="BM43">
        <v>11</v>
      </c>
      <c r="BN43">
        <v>0.71</v>
      </c>
    </row>
    <row r="44" spans="1:66" x14ac:dyDescent="0.3">
      <c r="A44">
        <v>1</v>
      </c>
      <c r="B44" t="s">
        <v>66</v>
      </c>
      <c r="C44" t="s">
        <v>133</v>
      </c>
      <c r="D44" t="s">
        <v>131</v>
      </c>
      <c r="E44">
        <v>149535554</v>
      </c>
      <c r="F44">
        <v>149535726</v>
      </c>
      <c r="G44">
        <v>149536446</v>
      </c>
      <c r="H44">
        <v>149536497</v>
      </c>
      <c r="I44">
        <v>149541193</v>
      </c>
      <c r="J44">
        <v>149541244</v>
      </c>
      <c r="K44">
        <v>149541853</v>
      </c>
      <c r="L44">
        <v>149542025</v>
      </c>
      <c r="M44">
        <v>3</v>
      </c>
      <c r="N44">
        <v>24.3</v>
      </c>
      <c r="O44">
        <v>9.4</v>
      </c>
      <c r="P44">
        <v>16.2</v>
      </c>
      <c r="Q44">
        <v>4</v>
      </c>
      <c r="R44">
        <v>0</v>
      </c>
      <c r="S44">
        <v>23</v>
      </c>
      <c r="T44">
        <v>10</v>
      </c>
      <c r="U44">
        <v>0.73</v>
      </c>
      <c r="V44">
        <v>0.7</v>
      </c>
      <c r="W44">
        <v>54.8</v>
      </c>
      <c r="X44">
        <v>20.9</v>
      </c>
      <c r="Y44">
        <v>54.1</v>
      </c>
      <c r="Z44">
        <v>3</v>
      </c>
      <c r="AA44">
        <v>0</v>
      </c>
      <c r="AB44">
        <v>46</v>
      </c>
      <c r="AC44">
        <v>22</v>
      </c>
      <c r="AD44">
        <v>0.69</v>
      </c>
      <c r="AE44">
        <v>2.4</v>
      </c>
      <c r="AF44">
        <v>49.5</v>
      </c>
      <c r="AG44">
        <v>24.3</v>
      </c>
      <c r="AH44">
        <v>29</v>
      </c>
      <c r="AI44">
        <v>6</v>
      </c>
      <c r="AJ44">
        <v>2</v>
      </c>
      <c r="AK44">
        <v>43</v>
      </c>
      <c r="AL44">
        <v>23</v>
      </c>
      <c r="AM44">
        <v>0.66</v>
      </c>
      <c r="AN44">
        <v>0.1</v>
      </c>
      <c r="AO44">
        <v>28.7</v>
      </c>
      <c r="AP44">
        <v>9.9</v>
      </c>
      <c r="AQ44">
        <v>31.7</v>
      </c>
      <c r="AR44">
        <v>1</v>
      </c>
      <c r="AS44">
        <v>0</v>
      </c>
      <c r="AT44">
        <v>31</v>
      </c>
      <c r="AU44">
        <v>9</v>
      </c>
      <c r="AV44">
        <v>0.78</v>
      </c>
      <c r="AW44">
        <v>2.1</v>
      </c>
      <c r="AX44">
        <v>36.799999999999997</v>
      </c>
      <c r="AY44">
        <v>7.6</v>
      </c>
      <c r="AZ44">
        <v>29.3</v>
      </c>
      <c r="BA44">
        <v>5</v>
      </c>
      <c r="BB44">
        <v>2</v>
      </c>
      <c r="BC44">
        <v>35</v>
      </c>
      <c r="BD44">
        <v>7</v>
      </c>
      <c r="BE44">
        <v>0.82</v>
      </c>
      <c r="BF44">
        <v>4.4000000000000004</v>
      </c>
      <c r="BG44">
        <v>46.8</v>
      </c>
      <c r="BH44">
        <v>17.399999999999999</v>
      </c>
      <c r="BI44">
        <v>46.2</v>
      </c>
      <c r="BJ44">
        <v>7</v>
      </c>
      <c r="BK44">
        <v>5</v>
      </c>
      <c r="BL44">
        <v>42</v>
      </c>
      <c r="BM44">
        <v>11</v>
      </c>
      <c r="BN44">
        <v>0.75</v>
      </c>
    </row>
    <row r="45" spans="1:66" x14ac:dyDescent="0.3">
      <c r="A45">
        <v>1</v>
      </c>
      <c r="B45" t="s">
        <v>66</v>
      </c>
      <c r="C45" t="s">
        <v>134</v>
      </c>
      <c r="D45" t="s">
        <v>135</v>
      </c>
      <c r="E45">
        <v>151017812</v>
      </c>
      <c r="F45">
        <v>151017904</v>
      </c>
      <c r="G45">
        <v>151025515</v>
      </c>
      <c r="H45">
        <v>151025673</v>
      </c>
      <c r="I45">
        <v>151018467</v>
      </c>
      <c r="J45">
        <v>151018669</v>
      </c>
      <c r="K45">
        <v>151027233</v>
      </c>
      <c r="L45">
        <v>151027327</v>
      </c>
      <c r="M45">
        <v>44.2</v>
      </c>
      <c r="N45">
        <v>80.2</v>
      </c>
      <c r="O45">
        <v>29.9</v>
      </c>
      <c r="P45">
        <v>64.5</v>
      </c>
      <c r="Q45">
        <v>0</v>
      </c>
      <c r="R45">
        <v>14</v>
      </c>
      <c r="S45">
        <v>78</v>
      </c>
      <c r="T45">
        <v>0</v>
      </c>
      <c r="U45">
        <v>0.85</v>
      </c>
      <c r="V45">
        <v>97.5</v>
      </c>
      <c r="W45">
        <v>112.2</v>
      </c>
      <c r="X45">
        <v>58.4</v>
      </c>
      <c r="Y45">
        <v>58.1</v>
      </c>
      <c r="Z45">
        <v>3</v>
      </c>
      <c r="AA45">
        <v>41</v>
      </c>
      <c r="AB45">
        <v>74</v>
      </c>
      <c r="AC45">
        <v>0</v>
      </c>
      <c r="AD45">
        <v>0.65</v>
      </c>
      <c r="AE45">
        <v>86.2</v>
      </c>
      <c r="AF45">
        <v>104.4</v>
      </c>
      <c r="AG45">
        <v>71.3</v>
      </c>
      <c r="AH45">
        <v>68.400000000000006</v>
      </c>
      <c r="AI45">
        <v>3</v>
      </c>
      <c r="AJ45">
        <v>38</v>
      </c>
      <c r="AK45">
        <v>77</v>
      </c>
      <c r="AL45">
        <v>2</v>
      </c>
      <c r="AM45">
        <v>0.67</v>
      </c>
      <c r="AN45">
        <v>84.2</v>
      </c>
      <c r="AO45">
        <v>123.2</v>
      </c>
      <c r="AP45">
        <v>52.1</v>
      </c>
      <c r="AQ45">
        <v>95.4</v>
      </c>
      <c r="AR45">
        <v>3</v>
      </c>
      <c r="AS45">
        <v>35</v>
      </c>
      <c r="AT45">
        <v>101</v>
      </c>
      <c r="AU45">
        <v>2</v>
      </c>
      <c r="AV45">
        <v>0.74</v>
      </c>
      <c r="AW45">
        <v>74.900000000000006</v>
      </c>
      <c r="AX45">
        <v>80.3</v>
      </c>
      <c r="AY45">
        <v>51.4</v>
      </c>
      <c r="AZ45">
        <v>58.5</v>
      </c>
      <c r="BA45">
        <v>0</v>
      </c>
      <c r="BB45">
        <v>33</v>
      </c>
      <c r="BC45">
        <v>64</v>
      </c>
      <c r="BD45">
        <v>2</v>
      </c>
      <c r="BE45">
        <v>0.65</v>
      </c>
      <c r="BF45">
        <v>76.3</v>
      </c>
      <c r="BG45">
        <v>118.3</v>
      </c>
      <c r="BH45">
        <v>61.2</v>
      </c>
      <c r="BI45">
        <v>87.7</v>
      </c>
      <c r="BJ45">
        <v>3</v>
      </c>
      <c r="BK45">
        <v>29</v>
      </c>
      <c r="BL45">
        <v>104</v>
      </c>
      <c r="BM45">
        <v>1</v>
      </c>
      <c r="BN45">
        <v>0.78</v>
      </c>
    </row>
    <row r="46" spans="1:66" x14ac:dyDescent="0.3">
      <c r="A46">
        <v>1</v>
      </c>
      <c r="B46" t="s">
        <v>66</v>
      </c>
      <c r="C46" t="s">
        <v>136</v>
      </c>
      <c r="D46" t="s">
        <v>135</v>
      </c>
      <c r="E46">
        <v>151017812</v>
      </c>
      <c r="F46">
        <v>151017904</v>
      </c>
      <c r="G46">
        <v>151018557</v>
      </c>
      <c r="H46">
        <v>151018669</v>
      </c>
      <c r="I46">
        <v>151025515</v>
      </c>
      <c r="J46">
        <v>151025673</v>
      </c>
      <c r="K46">
        <v>151027233</v>
      </c>
      <c r="L46">
        <v>151027327</v>
      </c>
      <c r="M46">
        <v>44.2</v>
      </c>
      <c r="N46">
        <v>39.5</v>
      </c>
      <c r="O46">
        <v>80.2</v>
      </c>
      <c r="P46">
        <v>64.5</v>
      </c>
      <c r="Q46">
        <v>9</v>
      </c>
      <c r="R46">
        <v>0</v>
      </c>
      <c r="S46">
        <v>0</v>
      </c>
      <c r="T46">
        <v>78</v>
      </c>
      <c r="U46">
        <v>0.1</v>
      </c>
      <c r="V46">
        <v>97.5</v>
      </c>
      <c r="W46">
        <v>67.599999999999994</v>
      </c>
      <c r="X46">
        <v>112.2</v>
      </c>
      <c r="Y46">
        <v>58.1</v>
      </c>
      <c r="Z46">
        <v>25</v>
      </c>
      <c r="AA46">
        <v>3</v>
      </c>
      <c r="AB46">
        <v>0</v>
      </c>
      <c r="AC46">
        <v>74</v>
      </c>
      <c r="AD46">
        <v>0.25</v>
      </c>
      <c r="AE46">
        <v>86.2</v>
      </c>
      <c r="AF46">
        <v>83.5</v>
      </c>
      <c r="AG46">
        <v>104.4</v>
      </c>
      <c r="AH46">
        <v>68.400000000000006</v>
      </c>
      <c r="AI46">
        <v>16</v>
      </c>
      <c r="AJ46">
        <v>3</v>
      </c>
      <c r="AK46">
        <v>2</v>
      </c>
      <c r="AL46">
        <v>77</v>
      </c>
      <c r="AM46">
        <v>0.18</v>
      </c>
      <c r="AN46">
        <v>84.2</v>
      </c>
      <c r="AO46">
        <v>65</v>
      </c>
      <c r="AP46">
        <v>123.2</v>
      </c>
      <c r="AQ46">
        <v>95.4</v>
      </c>
      <c r="AR46">
        <v>6</v>
      </c>
      <c r="AS46">
        <v>3</v>
      </c>
      <c r="AT46">
        <v>2</v>
      </c>
      <c r="AU46">
        <v>101</v>
      </c>
      <c r="AV46">
        <v>7.0000000000000007E-2</v>
      </c>
      <c r="AW46">
        <v>74.900000000000006</v>
      </c>
      <c r="AX46">
        <v>69.2</v>
      </c>
      <c r="AY46">
        <v>80.3</v>
      </c>
      <c r="AZ46">
        <v>58.5</v>
      </c>
      <c r="BA46">
        <v>13</v>
      </c>
      <c r="BB46">
        <v>0</v>
      </c>
      <c r="BC46">
        <v>2</v>
      </c>
      <c r="BD46">
        <v>64</v>
      </c>
      <c r="BE46">
        <v>0.19</v>
      </c>
      <c r="BF46">
        <v>76.3</v>
      </c>
      <c r="BG46">
        <v>79.7</v>
      </c>
      <c r="BH46">
        <v>118.3</v>
      </c>
      <c r="BI46">
        <v>87.7</v>
      </c>
      <c r="BJ46">
        <v>13</v>
      </c>
      <c r="BK46">
        <v>3</v>
      </c>
      <c r="BL46">
        <v>1</v>
      </c>
      <c r="BM46">
        <v>104</v>
      </c>
      <c r="BN46">
        <v>0.12</v>
      </c>
    </row>
    <row r="47" spans="1:66" x14ac:dyDescent="0.3">
      <c r="A47">
        <v>1</v>
      </c>
      <c r="B47" t="s">
        <v>66</v>
      </c>
      <c r="C47" t="s">
        <v>137</v>
      </c>
      <c r="D47" t="s">
        <v>135</v>
      </c>
      <c r="E47">
        <v>151017812</v>
      </c>
      <c r="F47">
        <v>151017904</v>
      </c>
      <c r="G47">
        <v>151018560</v>
      </c>
      <c r="H47">
        <v>151018669</v>
      </c>
      <c r="I47">
        <v>151025515</v>
      </c>
      <c r="J47">
        <v>151025673</v>
      </c>
      <c r="K47">
        <v>151027233</v>
      </c>
      <c r="L47">
        <v>151027327</v>
      </c>
      <c r="M47">
        <v>44.2</v>
      </c>
      <c r="N47">
        <v>39.9</v>
      </c>
      <c r="O47">
        <v>80.2</v>
      </c>
      <c r="P47">
        <v>64.5</v>
      </c>
      <c r="Q47">
        <v>1</v>
      </c>
      <c r="R47">
        <v>0</v>
      </c>
      <c r="S47">
        <v>0</v>
      </c>
      <c r="T47">
        <v>78</v>
      </c>
      <c r="U47">
        <v>0.01</v>
      </c>
      <c r="V47">
        <v>97.5</v>
      </c>
      <c r="W47">
        <v>67.400000000000006</v>
      </c>
      <c r="X47">
        <v>112.2</v>
      </c>
      <c r="Y47">
        <v>58.1</v>
      </c>
      <c r="Z47">
        <v>5</v>
      </c>
      <c r="AA47">
        <v>3</v>
      </c>
      <c r="AB47">
        <v>0</v>
      </c>
      <c r="AC47">
        <v>74</v>
      </c>
      <c r="AD47">
        <v>0.06</v>
      </c>
      <c r="AE47">
        <v>86.2</v>
      </c>
      <c r="AF47">
        <v>83.3</v>
      </c>
      <c r="AG47">
        <v>104.4</v>
      </c>
      <c r="AH47">
        <v>68.400000000000006</v>
      </c>
      <c r="AI47">
        <v>2</v>
      </c>
      <c r="AJ47">
        <v>3</v>
      </c>
      <c r="AK47">
        <v>2</v>
      </c>
      <c r="AL47">
        <v>77</v>
      </c>
      <c r="AM47">
        <v>0.05</v>
      </c>
      <c r="AN47">
        <v>84.2</v>
      </c>
      <c r="AO47">
        <v>65.3</v>
      </c>
      <c r="AP47">
        <v>123.2</v>
      </c>
      <c r="AQ47">
        <v>95.4</v>
      </c>
      <c r="AR47">
        <v>2</v>
      </c>
      <c r="AS47">
        <v>3</v>
      </c>
      <c r="AT47">
        <v>2</v>
      </c>
      <c r="AU47">
        <v>101</v>
      </c>
      <c r="AV47">
        <v>0.04</v>
      </c>
      <c r="AW47">
        <v>74.900000000000006</v>
      </c>
      <c r="AX47">
        <v>69.7</v>
      </c>
      <c r="AY47">
        <v>80.3</v>
      </c>
      <c r="AZ47">
        <v>58.5</v>
      </c>
      <c r="BA47">
        <v>5</v>
      </c>
      <c r="BB47">
        <v>0</v>
      </c>
      <c r="BC47">
        <v>2</v>
      </c>
      <c r="BD47">
        <v>64</v>
      </c>
      <c r="BE47">
        <v>0.1</v>
      </c>
      <c r="BF47">
        <v>76.3</v>
      </c>
      <c r="BG47">
        <v>80</v>
      </c>
      <c r="BH47">
        <v>118.3</v>
      </c>
      <c r="BI47">
        <v>87.7</v>
      </c>
      <c r="BJ47">
        <v>7</v>
      </c>
      <c r="BK47">
        <v>3</v>
      </c>
      <c r="BL47">
        <v>1</v>
      </c>
      <c r="BM47">
        <v>104</v>
      </c>
      <c r="BN47">
        <v>7.0000000000000007E-2</v>
      </c>
    </row>
    <row r="48" spans="1:66" x14ac:dyDescent="0.3">
      <c r="A48">
        <v>1</v>
      </c>
      <c r="B48" t="s">
        <v>66</v>
      </c>
      <c r="C48" t="s">
        <v>138</v>
      </c>
      <c r="D48" t="s">
        <v>139</v>
      </c>
      <c r="E48">
        <v>154990339</v>
      </c>
      <c r="F48">
        <v>154990528</v>
      </c>
      <c r="G48">
        <v>154992713</v>
      </c>
      <c r="H48">
        <v>154992786</v>
      </c>
      <c r="I48">
        <v>154992565</v>
      </c>
      <c r="J48">
        <v>154992673</v>
      </c>
      <c r="K48">
        <v>154992902</v>
      </c>
      <c r="L48">
        <v>154993111</v>
      </c>
      <c r="M48">
        <v>115.5</v>
      </c>
      <c r="N48">
        <v>108.4</v>
      </c>
      <c r="O48">
        <v>10.1</v>
      </c>
      <c r="P48">
        <v>70.8</v>
      </c>
      <c r="Q48">
        <v>104</v>
      </c>
      <c r="R48">
        <v>10</v>
      </c>
      <c r="S48">
        <v>109</v>
      </c>
      <c r="T48">
        <v>3</v>
      </c>
      <c r="U48">
        <v>0.94</v>
      </c>
      <c r="V48">
        <v>127.2</v>
      </c>
      <c r="W48">
        <v>127.3</v>
      </c>
      <c r="X48">
        <v>3.6</v>
      </c>
      <c r="Y48">
        <v>92.8</v>
      </c>
      <c r="Z48">
        <v>125</v>
      </c>
      <c r="AA48">
        <v>2</v>
      </c>
      <c r="AB48">
        <v>130</v>
      </c>
      <c r="AC48">
        <v>2</v>
      </c>
      <c r="AD48">
        <v>0.98</v>
      </c>
      <c r="AE48">
        <v>178</v>
      </c>
      <c r="AF48">
        <v>158.1</v>
      </c>
      <c r="AG48">
        <v>5.9</v>
      </c>
      <c r="AH48">
        <v>93.1</v>
      </c>
      <c r="AI48">
        <v>172</v>
      </c>
      <c r="AJ48">
        <v>9</v>
      </c>
      <c r="AK48">
        <v>156</v>
      </c>
      <c r="AL48">
        <v>4</v>
      </c>
      <c r="AM48">
        <v>0.96</v>
      </c>
      <c r="AN48">
        <v>186.2</v>
      </c>
      <c r="AO48">
        <v>149.1</v>
      </c>
      <c r="AP48">
        <v>5.7</v>
      </c>
      <c r="AQ48">
        <v>93.3</v>
      </c>
      <c r="AR48">
        <v>157</v>
      </c>
      <c r="AS48">
        <v>5</v>
      </c>
      <c r="AT48">
        <v>155</v>
      </c>
      <c r="AU48">
        <v>5</v>
      </c>
      <c r="AV48">
        <v>0.97</v>
      </c>
      <c r="AW48">
        <v>164.8</v>
      </c>
      <c r="AX48">
        <v>116.3</v>
      </c>
      <c r="AY48">
        <v>4.2</v>
      </c>
      <c r="AZ48">
        <v>80.099999999999994</v>
      </c>
      <c r="BA48">
        <v>124</v>
      </c>
      <c r="BB48">
        <v>1</v>
      </c>
      <c r="BC48">
        <v>122</v>
      </c>
      <c r="BD48">
        <v>3</v>
      </c>
      <c r="BE48">
        <v>0.98</v>
      </c>
      <c r="BF48">
        <v>141.30000000000001</v>
      </c>
      <c r="BG48">
        <v>162.4</v>
      </c>
      <c r="BH48">
        <v>6.1</v>
      </c>
      <c r="BI48">
        <v>88.4</v>
      </c>
      <c r="BJ48">
        <v>156</v>
      </c>
      <c r="BK48">
        <v>2</v>
      </c>
      <c r="BL48">
        <v>160</v>
      </c>
      <c r="BM48">
        <v>5</v>
      </c>
      <c r="BN48">
        <v>0.98</v>
      </c>
    </row>
    <row r="49" spans="1:66" x14ac:dyDescent="0.3">
      <c r="A49">
        <v>1</v>
      </c>
      <c r="B49" t="s">
        <v>66</v>
      </c>
      <c r="C49" t="s">
        <v>140</v>
      </c>
      <c r="D49" t="s">
        <v>141</v>
      </c>
      <c r="E49">
        <v>155061418</v>
      </c>
      <c r="F49">
        <v>155061489</v>
      </c>
      <c r="G49">
        <v>155061576</v>
      </c>
      <c r="H49">
        <v>155061646</v>
      </c>
      <c r="I49">
        <v>155061904</v>
      </c>
      <c r="J49">
        <v>155061975</v>
      </c>
      <c r="K49">
        <v>155062245</v>
      </c>
      <c r="L49">
        <v>155062369</v>
      </c>
      <c r="M49">
        <v>84.5</v>
      </c>
      <c r="N49">
        <v>10.6</v>
      </c>
      <c r="O49">
        <v>72.8</v>
      </c>
      <c r="P49">
        <v>273.89999999999998</v>
      </c>
      <c r="Q49">
        <v>4</v>
      </c>
      <c r="R49">
        <v>48</v>
      </c>
      <c r="S49">
        <v>0</v>
      </c>
      <c r="T49">
        <v>51</v>
      </c>
      <c r="U49">
        <v>0.04</v>
      </c>
      <c r="V49">
        <v>145.30000000000001</v>
      </c>
      <c r="W49">
        <v>16.8</v>
      </c>
      <c r="X49">
        <v>112.3</v>
      </c>
      <c r="Y49">
        <v>396.2</v>
      </c>
      <c r="Z49">
        <v>0</v>
      </c>
      <c r="AA49">
        <v>75</v>
      </c>
      <c r="AB49">
        <v>3</v>
      </c>
      <c r="AC49">
        <v>79</v>
      </c>
      <c r="AD49">
        <v>0.02</v>
      </c>
      <c r="AE49">
        <v>134.6</v>
      </c>
      <c r="AF49">
        <v>21.7</v>
      </c>
      <c r="AG49">
        <v>102.2</v>
      </c>
      <c r="AH49">
        <v>420.4</v>
      </c>
      <c r="AI49">
        <v>0</v>
      </c>
      <c r="AJ49">
        <v>80</v>
      </c>
      <c r="AK49">
        <v>0</v>
      </c>
      <c r="AL49">
        <v>65</v>
      </c>
      <c r="AM49">
        <v>0</v>
      </c>
      <c r="AN49">
        <v>156.6</v>
      </c>
      <c r="AO49">
        <v>18.600000000000001</v>
      </c>
      <c r="AP49">
        <v>148.80000000000001</v>
      </c>
      <c r="AQ49">
        <v>476.8</v>
      </c>
      <c r="AR49">
        <v>2</v>
      </c>
      <c r="AS49">
        <v>108</v>
      </c>
      <c r="AT49">
        <v>0</v>
      </c>
      <c r="AU49">
        <v>119</v>
      </c>
      <c r="AV49">
        <v>0.01</v>
      </c>
      <c r="AW49">
        <v>150.9</v>
      </c>
      <c r="AX49">
        <v>22.9</v>
      </c>
      <c r="AY49">
        <v>142.19999999999999</v>
      </c>
      <c r="AZ49">
        <v>520.79999999999995</v>
      </c>
      <c r="BA49">
        <v>1</v>
      </c>
      <c r="BB49">
        <v>91</v>
      </c>
      <c r="BC49">
        <v>0</v>
      </c>
      <c r="BD49">
        <v>108</v>
      </c>
      <c r="BE49">
        <v>0.01</v>
      </c>
      <c r="BF49">
        <v>127.1</v>
      </c>
      <c r="BG49">
        <v>23.7</v>
      </c>
      <c r="BH49">
        <v>114.9</v>
      </c>
      <c r="BI49">
        <v>435.3</v>
      </c>
      <c r="BJ49">
        <v>2</v>
      </c>
      <c r="BK49">
        <v>73</v>
      </c>
      <c r="BL49">
        <v>0</v>
      </c>
      <c r="BM49">
        <v>78</v>
      </c>
      <c r="BN49">
        <v>0.01</v>
      </c>
    </row>
    <row r="50" spans="1:66" x14ac:dyDescent="0.3">
      <c r="A50">
        <v>1</v>
      </c>
      <c r="B50" t="s">
        <v>66</v>
      </c>
      <c r="C50" t="s">
        <v>142</v>
      </c>
      <c r="D50" t="s">
        <v>141</v>
      </c>
      <c r="E50">
        <v>155061418</v>
      </c>
      <c r="F50">
        <v>155061489</v>
      </c>
      <c r="G50">
        <v>155061576</v>
      </c>
      <c r="H50">
        <v>155061646</v>
      </c>
      <c r="I50">
        <v>155061904</v>
      </c>
      <c r="J50">
        <v>155062117</v>
      </c>
      <c r="K50">
        <v>155062245</v>
      </c>
      <c r="L50">
        <v>155062369</v>
      </c>
      <c r="M50">
        <v>84.5</v>
      </c>
      <c r="N50">
        <v>10.6</v>
      </c>
      <c r="O50">
        <v>30.3</v>
      </c>
      <c r="P50">
        <v>273.89999999999998</v>
      </c>
      <c r="Q50">
        <v>4</v>
      </c>
      <c r="R50">
        <v>48</v>
      </c>
      <c r="S50">
        <v>0</v>
      </c>
      <c r="T50">
        <v>0</v>
      </c>
      <c r="U50">
        <v>0.08</v>
      </c>
      <c r="V50">
        <v>145.30000000000001</v>
      </c>
      <c r="W50">
        <v>16.8</v>
      </c>
      <c r="X50">
        <v>57.6</v>
      </c>
      <c r="Y50">
        <v>396.2</v>
      </c>
      <c r="Z50">
        <v>0</v>
      </c>
      <c r="AA50">
        <v>75</v>
      </c>
      <c r="AB50">
        <v>3</v>
      </c>
      <c r="AC50">
        <v>9</v>
      </c>
      <c r="AD50">
        <v>0.03</v>
      </c>
      <c r="AE50">
        <v>134.6</v>
      </c>
      <c r="AF50">
        <v>21.7</v>
      </c>
      <c r="AG50">
        <v>48.3</v>
      </c>
      <c r="AH50">
        <v>420.4</v>
      </c>
      <c r="AI50">
        <v>0</v>
      </c>
      <c r="AJ50">
        <v>80</v>
      </c>
      <c r="AK50">
        <v>0</v>
      </c>
      <c r="AL50">
        <v>12</v>
      </c>
      <c r="AM50">
        <v>0</v>
      </c>
      <c r="AN50">
        <v>156.6</v>
      </c>
      <c r="AO50">
        <v>18.600000000000001</v>
      </c>
      <c r="AP50">
        <v>67.7</v>
      </c>
      <c r="AQ50">
        <v>476.8</v>
      </c>
      <c r="AR50">
        <v>2</v>
      </c>
      <c r="AS50">
        <v>108</v>
      </c>
      <c r="AT50">
        <v>0</v>
      </c>
      <c r="AU50">
        <v>7</v>
      </c>
      <c r="AV50">
        <v>0.02</v>
      </c>
      <c r="AW50">
        <v>150.9</v>
      </c>
      <c r="AX50">
        <v>22.9</v>
      </c>
      <c r="AY50">
        <v>64.8</v>
      </c>
      <c r="AZ50">
        <v>520.79999999999995</v>
      </c>
      <c r="BA50">
        <v>1</v>
      </c>
      <c r="BB50">
        <v>91</v>
      </c>
      <c r="BC50">
        <v>0</v>
      </c>
      <c r="BD50">
        <v>9</v>
      </c>
      <c r="BE50">
        <v>0.01</v>
      </c>
      <c r="BF50">
        <v>127.1</v>
      </c>
      <c r="BG50">
        <v>23.7</v>
      </c>
      <c r="BH50">
        <v>55.2</v>
      </c>
      <c r="BI50">
        <v>435.3</v>
      </c>
      <c r="BJ50">
        <v>2</v>
      </c>
      <c r="BK50">
        <v>73</v>
      </c>
      <c r="BL50">
        <v>0</v>
      </c>
      <c r="BM50">
        <v>0</v>
      </c>
      <c r="BN50">
        <v>0.03</v>
      </c>
    </row>
    <row r="51" spans="1:66" x14ac:dyDescent="0.3">
      <c r="A51">
        <v>1</v>
      </c>
      <c r="B51" t="s">
        <v>66</v>
      </c>
      <c r="C51" t="s">
        <v>143</v>
      </c>
      <c r="D51" t="s">
        <v>144</v>
      </c>
      <c r="E51">
        <v>161167100</v>
      </c>
      <c r="F51">
        <v>161167234</v>
      </c>
      <c r="G51">
        <v>161167892</v>
      </c>
      <c r="H51">
        <v>161167951</v>
      </c>
      <c r="I51">
        <v>161167995</v>
      </c>
      <c r="J51">
        <v>161168127</v>
      </c>
      <c r="K51">
        <v>161168413</v>
      </c>
      <c r="L51">
        <v>161168576</v>
      </c>
      <c r="M51">
        <v>367.9</v>
      </c>
      <c r="N51">
        <v>47.9</v>
      </c>
      <c r="O51">
        <v>454</v>
      </c>
      <c r="P51">
        <v>461.5</v>
      </c>
      <c r="Q51">
        <v>0</v>
      </c>
      <c r="R51">
        <v>2</v>
      </c>
      <c r="S51">
        <v>7</v>
      </c>
      <c r="T51">
        <v>100</v>
      </c>
      <c r="U51">
        <v>0.06</v>
      </c>
      <c r="V51">
        <v>452.2</v>
      </c>
      <c r="W51">
        <v>59.3</v>
      </c>
      <c r="X51">
        <v>627.79999999999995</v>
      </c>
      <c r="Y51">
        <v>627.5</v>
      </c>
      <c r="Z51">
        <v>0</v>
      </c>
      <c r="AA51">
        <v>9</v>
      </c>
      <c r="AB51">
        <v>0</v>
      </c>
      <c r="AC51">
        <v>98</v>
      </c>
      <c r="AD51">
        <v>0</v>
      </c>
      <c r="AE51">
        <v>591</v>
      </c>
      <c r="AF51">
        <v>55.9</v>
      </c>
      <c r="AG51">
        <v>716.7</v>
      </c>
      <c r="AH51">
        <v>692.2</v>
      </c>
      <c r="AI51">
        <v>2</v>
      </c>
      <c r="AJ51">
        <v>19</v>
      </c>
      <c r="AK51">
        <v>0</v>
      </c>
      <c r="AL51">
        <v>154</v>
      </c>
      <c r="AM51">
        <v>0.01</v>
      </c>
      <c r="AN51">
        <v>322.5</v>
      </c>
      <c r="AO51">
        <v>36.5</v>
      </c>
      <c r="AP51">
        <v>406.7</v>
      </c>
      <c r="AQ51">
        <v>438.6</v>
      </c>
      <c r="AR51">
        <v>0</v>
      </c>
      <c r="AS51">
        <v>3</v>
      </c>
      <c r="AT51">
        <v>8</v>
      </c>
      <c r="AU51">
        <v>67</v>
      </c>
      <c r="AV51">
        <v>0.1</v>
      </c>
      <c r="AW51">
        <v>376.9</v>
      </c>
      <c r="AX51">
        <v>53.8</v>
      </c>
      <c r="AY51">
        <v>537.5</v>
      </c>
      <c r="AZ51">
        <v>493.9</v>
      </c>
      <c r="BA51">
        <v>0</v>
      </c>
      <c r="BB51">
        <v>11</v>
      </c>
      <c r="BC51">
        <v>3</v>
      </c>
      <c r="BD51">
        <v>68</v>
      </c>
      <c r="BE51">
        <v>0.04</v>
      </c>
      <c r="BF51">
        <v>314.60000000000002</v>
      </c>
      <c r="BG51">
        <v>37.9</v>
      </c>
      <c r="BH51">
        <v>444.6</v>
      </c>
      <c r="BI51">
        <v>469.6</v>
      </c>
      <c r="BJ51">
        <v>1</v>
      </c>
      <c r="BK51">
        <v>4</v>
      </c>
      <c r="BL51">
        <v>8</v>
      </c>
      <c r="BM51">
        <v>71</v>
      </c>
      <c r="BN51">
        <v>0.11</v>
      </c>
    </row>
    <row r="52" spans="1:66" x14ac:dyDescent="0.3">
      <c r="A52">
        <v>1</v>
      </c>
      <c r="B52" t="s">
        <v>66</v>
      </c>
      <c r="C52" t="s">
        <v>145</v>
      </c>
      <c r="D52" t="s">
        <v>144</v>
      </c>
      <c r="E52">
        <v>161167100</v>
      </c>
      <c r="F52">
        <v>161167234</v>
      </c>
      <c r="G52">
        <v>161167892</v>
      </c>
      <c r="H52">
        <v>161167951</v>
      </c>
      <c r="I52">
        <v>161167995</v>
      </c>
      <c r="J52">
        <v>161168127</v>
      </c>
      <c r="K52">
        <v>161168432</v>
      </c>
      <c r="L52">
        <v>161168545</v>
      </c>
      <c r="M52">
        <v>367.9</v>
      </c>
      <c r="N52">
        <v>47.9</v>
      </c>
      <c r="O52">
        <v>454</v>
      </c>
      <c r="P52">
        <v>528.20000000000005</v>
      </c>
      <c r="Q52">
        <v>0</v>
      </c>
      <c r="R52">
        <v>2</v>
      </c>
      <c r="S52">
        <v>18</v>
      </c>
      <c r="T52">
        <v>362</v>
      </c>
      <c r="U52">
        <v>0.05</v>
      </c>
      <c r="V52">
        <v>452.2</v>
      </c>
      <c r="W52">
        <v>59.3</v>
      </c>
      <c r="X52">
        <v>627.79999999999995</v>
      </c>
      <c r="Y52">
        <v>707.5</v>
      </c>
      <c r="Z52">
        <v>0</v>
      </c>
      <c r="AA52">
        <v>9</v>
      </c>
      <c r="AB52">
        <v>12</v>
      </c>
      <c r="AC52">
        <v>471</v>
      </c>
      <c r="AD52">
        <v>0.02</v>
      </c>
      <c r="AE52">
        <v>591</v>
      </c>
      <c r="AF52">
        <v>55.9</v>
      </c>
      <c r="AG52">
        <v>716.7</v>
      </c>
      <c r="AH52">
        <v>787.3</v>
      </c>
      <c r="AI52">
        <v>2</v>
      </c>
      <c r="AJ52">
        <v>19</v>
      </c>
      <c r="AK52">
        <v>12</v>
      </c>
      <c r="AL52">
        <v>523</v>
      </c>
      <c r="AM52">
        <v>0.03</v>
      </c>
      <c r="AN52">
        <v>322.5</v>
      </c>
      <c r="AO52">
        <v>36.5</v>
      </c>
      <c r="AP52">
        <v>406.7</v>
      </c>
      <c r="AQ52">
        <v>500.3</v>
      </c>
      <c r="AR52">
        <v>0</v>
      </c>
      <c r="AS52">
        <v>3</v>
      </c>
      <c r="AT52">
        <v>0</v>
      </c>
      <c r="AU52">
        <v>305</v>
      </c>
      <c r="AV52">
        <v>0</v>
      </c>
      <c r="AW52">
        <v>376.9</v>
      </c>
      <c r="AX52">
        <v>53.8</v>
      </c>
      <c r="AY52">
        <v>537.5</v>
      </c>
      <c r="AZ52">
        <v>571.5</v>
      </c>
      <c r="BA52">
        <v>0</v>
      </c>
      <c r="BB52">
        <v>11</v>
      </c>
      <c r="BC52">
        <v>11</v>
      </c>
      <c r="BD52">
        <v>427</v>
      </c>
      <c r="BE52">
        <v>0.02</v>
      </c>
      <c r="BF52">
        <v>314.60000000000002</v>
      </c>
      <c r="BG52">
        <v>37.9</v>
      </c>
      <c r="BH52">
        <v>444.6</v>
      </c>
      <c r="BI52">
        <v>525.70000000000005</v>
      </c>
      <c r="BJ52">
        <v>1</v>
      </c>
      <c r="BK52">
        <v>4</v>
      </c>
      <c r="BL52">
        <v>20</v>
      </c>
      <c r="BM52">
        <v>331</v>
      </c>
      <c r="BN52">
        <v>0.06</v>
      </c>
    </row>
    <row r="53" spans="1:66" x14ac:dyDescent="0.3">
      <c r="A53">
        <v>1</v>
      </c>
      <c r="B53" t="s">
        <v>66</v>
      </c>
      <c r="C53" t="s">
        <v>146</v>
      </c>
      <c r="D53" t="s">
        <v>144</v>
      </c>
      <c r="E53">
        <v>161167100</v>
      </c>
      <c r="F53">
        <v>161167234</v>
      </c>
      <c r="G53">
        <v>161167892</v>
      </c>
      <c r="H53">
        <v>161167951</v>
      </c>
      <c r="I53">
        <v>161167995</v>
      </c>
      <c r="J53">
        <v>161168127</v>
      </c>
      <c r="K53">
        <v>161168445</v>
      </c>
      <c r="L53">
        <v>161168545</v>
      </c>
      <c r="M53">
        <v>367.9</v>
      </c>
      <c r="N53">
        <v>47.9</v>
      </c>
      <c r="O53">
        <v>454</v>
      </c>
      <c r="P53">
        <v>524.6</v>
      </c>
      <c r="Q53">
        <v>0</v>
      </c>
      <c r="R53">
        <v>2</v>
      </c>
      <c r="S53">
        <v>0</v>
      </c>
      <c r="T53">
        <v>16</v>
      </c>
      <c r="U53">
        <v>0</v>
      </c>
      <c r="V53">
        <v>452.2</v>
      </c>
      <c r="W53">
        <v>59.3</v>
      </c>
      <c r="X53">
        <v>627.79999999999995</v>
      </c>
      <c r="Y53">
        <v>705.9</v>
      </c>
      <c r="Z53">
        <v>0</v>
      </c>
      <c r="AA53">
        <v>9</v>
      </c>
      <c r="AB53">
        <v>5</v>
      </c>
      <c r="AC53">
        <v>28</v>
      </c>
      <c r="AD53">
        <v>0.12</v>
      </c>
      <c r="AE53">
        <v>591</v>
      </c>
      <c r="AF53">
        <v>55.9</v>
      </c>
      <c r="AG53">
        <v>716.7</v>
      </c>
      <c r="AH53">
        <v>785.4</v>
      </c>
      <c r="AI53">
        <v>2</v>
      </c>
      <c r="AJ53">
        <v>19</v>
      </c>
      <c r="AK53">
        <v>0</v>
      </c>
      <c r="AL53">
        <v>36</v>
      </c>
      <c r="AM53">
        <v>0.04</v>
      </c>
      <c r="AN53">
        <v>322.5</v>
      </c>
      <c r="AO53">
        <v>36.5</v>
      </c>
      <c r="AP53">
        <v>406.7</v>
      </c>
      <c r="AQ53">
        <v>503.8</v>
      </c>
      <c r="AR53">
        <v>0</v>
      </c>
      <c r="AS53">
        <v>3</v>
      </c>
      <c r="AT53">
        <v>0</v>
      </c>
      <c r="AU53">
        <v>21</v>
      </c>
      <c r="AV53">
        <v>0</v>
      </c>
      <c r="AW53">
        <v>376.9</v>
      </c>
      <c r="AX53">
        <v>53.8</v>
      </c>
      <c r="AY53">
        <v>537.5</v>
      </c>
      <c r="AZ53">
        <v>567.5</v>
      </c>
      <c r="BA53">
        <v>0</v>
      </c>
      <c r="BB53">
        <v>11</v>
      </c>
      <c r="BC53">
        <v>0</v>
      </c>
      <c r="BD53">
        <v>21</v>
      </c>
      <c r="BE53">
        <v>0</v>
      </c>
      <c r="BF53">
        <v>314.60000000000002</v>
      </c>
      <c r="BG53">
        <v>37.9</v>
      </c>
      <c r="BH53">
        <v>444.6</v>
      </c>
      <c r="BI53">
        <v>523</v>
      </c>
      <c r="BJ53">
        <v>1</v>
      </c>
      <c r="BK53">
        <v>4</v>
      </c>
      <c r="BL53">
        <v>0</v>
      </c>
      <c r="BM53">
        <v>17</v>
      </c>
      <c r="BN53">
        <v>0.05</v>
      </c>
    </row>
    <row r="54" spans="1:66" x14ac:dyDescent="0.3">
      <c r="A54">
        <v>1</v>
      </c>
      <c r="B54" t="s">
        <v>66</v>
      </c>
      <c r="C54" t="s">
        <v>147</v>
      </c>
      <c r="D54" t="s">
        <v>144</v>
      </c>
      <c r="E54">
        <v>161167371</v>
      </c>
      <c r="F54">
        <v>161167486</v>
      </c>
      <c r="G54">
        <v>161167892</v>
      </c>
      <c r="H54">
        <v>161167951</v>
      </c>
      <c r="I54">
        <v>161167995</v>
      </c>
      <c r="J54">
        <v>161168127</v>
      </c>
      <c r="K54">
        <v>161168413</v>
      </c>
      <c r="L54">
        <v>161168576</v>
      </c>
      <c r="M54">
        <v>424.1</v>
      </c>
      <c r="N54">
        <v>47.9</v>
      </c>
      <c r="O54">
        <v>454</v>
      </c>
      <c r="P54">
        <v>461.5</v>
      </c>
      <c r="Q54">
        <v>8</v>
      </c>
      <c r="R54">
        <v>414</v>
      </c>
      <c r="S54">
        <v>7</v>
      </c>
      <c r="T54">
        <v>100</v>
      </c>
      <c r="U54">
        <v>0.03</v>
      </c>
      <c r="V54">
        <v>589.29999999999995</v>
      </c>
      <c r="W54">
        <v>59.3</v>
      </c>
      <c r="X54">
        <v>627.79999999999995</v>
      </c>
      <c r="Y54">
        <v>627.5</v>
      </c>
      <c r="Z54">
        <v>13</v>
      </c>
      <c r="AA54">
        <v>570</v>
      </c>
      <c r="AB54">
        <v>0</v>
      </c>
      <c r="AC54">
        <v>98</v>
      </c>
      <c r="AD54">
        <v>0.02</v>
      </c>
      <c r="AE54">
        <v>687.9</v>
      </c>
      <c r="AF54">
        <v>55.9</v>
      </c>
      <c r="AG54">
        <v>716.7</v>
      </c>
      <c r="AH54">
        <v>692.2</v>
      </c>
      <c r="AI54">
        <v>9</v>
      </c>
      <c r="AJ54">
        <v>658</v>
      </c>
      <c r="AK54">
        <v>0</v>
      </c>
      <c r="AL54">
        <v>154</v>
      </c>
      <c r="AM54">
        <v>0.01</v>
      </c>
      <c r="AN54">
        <v>407.9</v>
      </c>
      <c r="AO54">
        <v>36.5</v>
      </c>
      <c r="AP54">
        <v>406.7</v>
      </c>
      <c r="AQ54">
        <v>438.6</v>
      </c>
      <c r="AR54">
        <v>16</v>
      </c>
      <c r="AS54">
        <v>408</v>
      </c>
      <c r="AT54">
        <v>8</v>
      </c>
      <c r="AU54">
        <v>67</v>
      </c>
      <c r="AV54">
        <v>0.05</v>
      </c>
      <c r="AW54">
        <v>495</v>
      </c>
      <c r="AX54">
        <v>53.8</v>
      </c>
      <c r="AY54">
        <v>537.5</v>
      </c>
      <c r="AZ54">
        <v>493.9</v>
      </c>
      <c r="BA54">
        <v>11</v>
      </c>
      <c r="BB54">
        <v>488</v>
      </c>
      <c r="BC54">
        <v>3</v>
      </c>
      <c r="BD54">
        <v>68</v>
      </c>
      <c r="BE54">
        <v>0.02</v>
      </c>
      <c r="BF54">
        <v>403.6</v>
      </c>
      <c r="BG54">
        <v>37.9</v>
      </c>
      <c r="BH54">
        <v>444.6</v>
      </c>
      <c r="BI54">
        <v>469.6</v>
      </c>
      <c r="BJ54">
        <v>6</v>
      </c>
      <c r="BK54">
        <v>416</v>
      </c>
      <c r="BL54">
        <v>8</v>
      </c>
      <c r="BM54">
        <v>71</v>
      </c>
      <c r="BN54">
        <v>0.03</v>
      </c>
    </row>
    <row r="55" spans="1:66" x14ac:dyDescent="0.3">
      <c r="A55">
        <v>1</v>
      </c>
      <c r="B55" t="s">
        <v>66</v>
      </c>
      <c r="C55" t="s">
        <v>148</v>
      </c>
      <c r="D55" t="s">
        <v>144</v>
      </c>
      <c r="E55">
        <v>161167371</v>
      </c>
      <c r="F55">
        <v>161167486</v>
      </c>
      <c r="G55">
        <v>161167892</v>
      </c>
      <c r="H55">
        <v>161167951</v>
      </c>
      <c r="I55">
        <v>161167995</v>
      </c>
      <c r="J55">
        <v>161168127</v>
      </c>
      <c r="K55">
        <v>161168432</v>
      </c>
      <c r="L55">
        <v>161168545</v>
      </c>
      <c r="M55">
        <v>424.1</v>
      </c>
      <c r="N55">
        <v>47.9</v>
      </c>
      <c r="O55">
        <v>454</v>
      </c>
      <c r="P55">
        <v>528.20000000000005</v>
      </c>
      <c r="Q55">
        <v>8</v>
      </c>
      <c r="R55">
        <v>414</v>
      </c>
      <c r="S55">
        <v>18</v>
      </c>
      <c r="T55">
        <v>362</v>
      </c>
      <c r="U55">
        <v>0.03</v>
      </c>
      <c r="V55">
        <v>589.29999999999995</v>
      </c>
      <c r="W55">
        <v>59.3</v>
      </c>
      <c r="X55">
        <v>627.79999999999995</v>
      </c>
      <c r="Y55">
        <v>707.5</v>
      </c>
      <c r="Z55">
        <v>13</v>
      </c>
      <c r="AA55">
        <v>570</v>
      </c>
      <c r="AB55">
        <v>12</v>
      </c>
      <c r="AC55">
        <v>471</v>
      </c>
      <c r="AD55">
        <v>0.02</v>
      </c>
      <c r="AE55">
        <v>687.9</v>
      </c>
      <c r="AF55">
        <v>55.9</v>
      </c>
      <c r="AG55">
        <v>716.7</v>
      </c>
      <c r="AH55">
        <v>787.3</v>
      </c>
      <c r="AI55">
        <v>9</v>
      </c>
      <c r="AJ55">
        <v>658</v>
      </c>
      <c r="AK55">
        <v>12</v>
      </c>
      <c r="AL55">
        <v>523</v>
      </c>
      <c r="AM55">
        <v>0.02</v>
      </c>
      <c r="AN55">
        <v>407.9</v>
      </c>
      <c r="AO55">
        <v>36.5</v>
      </c>
      <c r="AP55">
        <v>406.7</v>
      </c>
      <c r="AQ55">
        <v>500.3</v>
      </c>
      <c r="AR55">
        <v>16</v>
      </c>
      <c r="AS55">
        <v>408</v>
      </c>
      <c r="AT55">
        <v>0</v>
      </c>
      <c r="AU55">
        <v>305</v>
      </c>
      <c r="AV55">
        <v>0.02</v>
      </c>
      <c r="AW55">
        <v>495</v>
      </c>
      <c r="AX55">
        <v>53.8</v>
      </c>
      <c r="AY55">
        <v>537.5</v>
      </c>
      <c r="AZ55">
        <v>571.5</v>
      </c>
      <c r="BA55">
        <v>11</v>
      </c>
      <c r="BB55">
        <v>488</v>
      </c>
      <c r="BC55">
        <v>11</v>
      </c>
      <c r="BD55">
        <v>427</v>
      </c>
      <c r="BE55">
        <v>0.02</v>
      </c>
      <c r="BF55">
        <v>403.6</v>
      </c>
      <c r="BG55">
        <v>37.9</v>
      </c>
      <c r="BH55">
        <v>444.6</v>
      </c>
      <c r="BI55">
        <v>525.70000000000005</v>
      </c>
      <c r="BJ55">
        <v>6</v>
      </c>
      <c r="BK55">
        <v>416</v>
      </c>
      <c r="BL55">
        <v>20</v>
      </c>
      <c r="BM55">
        <v>331</v>
      </c>
      <c r="BN55">
        <v>0.03</v>
      </c>
    </row>
    <row r="56" spans="1:66" x14ac:dyDescent="0.3">
      <c r="A56">
        <v>1</v>
      </c>
      <c r="B56" t="s">
        <v>66</v>
      </c>
      <c r="C56" t="s">
        <v>149</v>
      </c>
      <c r="D56" t="s">
        <v>144</v>
      </c>
      <c r="E56">
        <v>161167371</v>
      </c>
      <c r="F56">
        <v>161167486</v>
      </c>
      <c r="G56">
        <v>161167892</v>
      </c>
      <c r="H56">
        <v>161167951</v>
      </c>
      <c r="I56">
        <v>161167995</v>
      </c>
      <c r="J56">
        <v>161168127</v>
      </c>
      <c r="K56">
        <v>161168445</v>
      </c>
      <c r="L56">
        <v>161168545</v>
      </c>
      <c r="M56">
        <v>424.1</v>
      </c>
      <c r="N56">
        <v>47.9</v>
      </c>
      <c r="O56">
        <v>454</v>
      </c>
      <c r="P56">
        <v>524.6</v>
      </c>
      <c r="Q56">
        <v>8</v>
      </c>
      <c r="R56">
        <v>414</v>
      </c>
      <c r="S56">
        <v>0</v>
      </c>
      <c r="T56">
        <v>16</v>
      </c>
      <c r="U56">
        <v>0.02</v>
      </c>
      <c r="V56">
        <v>589.29999999999995</v>
      </c>
      <c r="W56">
        <v>59.3</v>
      </c>
      <c r="X56">
        <v>627.79999999999995</v>
      </c>
      <c r="Y56">
        <v>705.9</v>
      </c>
      <c r="Z56">
        <v>13</v>
      </c>
      <c r="AA56">
        <v>570</v>
      </c>
      <c r="AB56">
        <v>5</v>
      </c>
      <c r="AC56">
        <v>28</v>
      </c>
      <c r="AD56">
        <v>0.03</v>
      </c>
      <c r="AE56">
        <v>687.9</v>
      </c>
      <c r="AF56">
        <v>55.9</v>
      </c>
      <c r="AG56">
        <v>716.7</v>
      </c>
      <c r="AH56">
        <v>785.4</v>
      </c>
      <c r="AI56">
        <v>9</v>
      </c>
      <c r="AJ56">
        <v>658</v>
      </c>
      <c r="AK56">
        <v>0</v>
      </c>
      <c r="AL56">
        <v>36</v>
      </c>
      <c r="AM56">
        <v>0.01</v>
      </c>
      <c r="AN56">
        <v>407.9</v>
      </c>
      <c r="AO56">
        <v>36.5</v>
      </c>
      <c r="AP56">
        <v>406.7</v>
      </c>
      <c r="AQ56">
        <v>503.8</v>
      </c>
      <c r="AR56">
        <v>16</v>
      </c>
      <c r="AS56">
        <v>408</v>
      </c>
      <c r="AT56">
        <v>0</v>
      </c>
      <c r="AU56">
        <v>21</v>
      </c>
      <c r="AV56">
        <v>0.04</v>
      </c>
      <c r="AW56">
        <v>495</v>
      </c>
      <c r="AX56">
        <v>53.8</v>
      </c>
      <c r="AY56">
        <v>537.5</v>
      </c>
      <c r="AZ56">
        <v>567.5</v>
      </c>
      <c r="BA56">
        <v>11</v>
      </c>
      <c r="BB56">
        <v>488</v>
      </c>
      <c r="BC56">
        <v>0</v>
      </c>
      <c r="BD56">
        <v>21</v>
      </c>
      <c r="BE56">
        <v>0.02</v>
      </c>
      <c r="BF56">
        <v>403.6</v>
      </c>
      <c r="BG56">
        <v>37.9</v>
      </c>
      <c r="BH56">
        <v>444.6</v>
      </c>
      <c r="BI56">
        <v>523</v>
      </c>
      <c r="BJ56">
        <v>6</v>
      </c>
      <c r="BK56">
        <v>416</v>
      </c>
      <c r="BL56">
        <v>0</v>
      </c>
      <c r="BM56">
        <v>17</v>
      </c>
      <c r="BN56">
        <v>0.01</v>
      </c>
    </row>
    <row r="57" spans="1:66" x14ac:dyDescent="0.3">
      <c r="A57">
        <v>1</v>
      </c>
      <c r="B57" t="s">
        <v>66</v>
      </c>
      <c r="C57" t="s">
        <v>150</v>
      </c>
      <c r="D57" t="s">
        <v>151</v>
      </c>
      <c r="E57">
        <v>168004533</v>
      </c>
      <c r="F57">
        <v>168004793</v>
      </c>
      <c r="G57">
        <v>168019545</v>
      </c>
      <c r="H57">
        <v>168019667</v>
      </c>
      <c r="I57">
        <v>168015781</v>
      </c>
      <c r="J57">
        <v>168015951</v>
      </c>
      <c r="K57">
        <v>168022988</v>
      </c>
      <c r="L57">
        <v>168023047</v>
      </c>
      <c r="M57">
        <v>194.8</v>
      </c>
      <c r="N57">
        <v>5.3</v>
      </c>
      <c r="O57">
        <v>3.3</v>
      </c>
      <c r="P57">
        <v>84.3</v>
      </c>
      <c r="Q57">
        <v>1</v>
      </c>
      <c r="R57">
        <v>4</v>
      </c>
      <c r="S57">
        <v>6</v>
      </c>
      <c r="T57">
        <v>6</v>
      </c>
      <c r="U57">
        <v>0.41</v>
      </c>
      <c r="V57">
        <v>285.7</v>
      </c>
      <c r="W57">
        <v>8.6999999999999993</v>
      </c>
      <c r="X57">
        <v>6.6</v>
      </c>
      <c r="Y57">
        <v>100</v>
      </c>
      <c r="Z57">
        <v>7</v>
      </c>
      <c r="AA57">
        <v>15</v>
      </c>
      <c r="AB57">
        <v>4</v>
      </c>
      <c r="AC57">
        <v>8</v>
      </c>
      <c r="AD57">
        <v>0.32</v>
      </c>
      <c r="AE57">
        <v>271.39999999999998</v>
      </c>
      <c r="AF57">
        <v>14.8</v>
      </c>
      <c r="AG57">
        <v>6.8</v>
      </c>
      <c r="AH57">
        <v>118.8</v>
      </c>
      <c r="AI57">
        <v>21</v>
      </c>
      <c r="AJ57">
        <v>4</v>
      </c>
      <c r="AK57">
        <v>3</v>
      </c>
      <c r="AL57">
        <v>8</v>
      </c>
      <c r="AM57">
        <v>0.67</v>
      </c>
      <c r="AN57">
        <v>306.60000000000002</v>
      </c>
      <c r="AO57">
        <v>20.8</v>
      </c>
      <c r="AP57">
        <v>15.8</v>
      </c>
      <c r="AQ57">
        <v>151.9</v>
      </c>
      <c r="AR57">
        <v>15</v>
      </c>
      <c r="AS57">
        <v>13</v>
      </c>
      <c r="AT57">
        <v>20</v>
      </c>
      <c r="AU57">
        <v>17</v>
      </c>
      <c r="AV57">
        <v>0.54</v>
      </c>
      <c r="AW57">
        <v>267.7</v>
      </c>
      <c r="AX57">
        <v>9.3000000000000007</v>
      </c>
      <c r="AY57">
        <v>9.4</v>
      </c>
      <c r="AZ57">
        <v>115.9</v>
      </c>
      <c r="BA57">
        <v>4</v>
      </c>
      <c r="BB57">
        <v>6</v>
      </c>
      <c r="BC57">
        <v>21</v>
      </c>
      <c r="BD57">
        <v>14</v>
      </c>
      <c r="BE57">
        <v>0.56000000000000005</v>
      </c>
      <c r="BF57">
        <v>272.60000000000002</v>
      </c>
      <c r="BG57">
        <v>25.9</v>
      </c>
      <c r="BH57">
        <v>4</v>
      </c>
      <c r="BI57">
        <v>108</v>
      </c>
      <c r="BJ57">
        <v>18</v>
      </c>
      <c r="BK57">
        <v>7</v>
      </c>
      <c r="BL57">
        <v>16</v>
      </c>
      <c r="BM57">
        <v>0</v>
      </c>
      <c r="BN57">
        <v>0.83</v>
      </c>
    </row>
    <row r="58" spans="1:66" x14ac:dyDescent="0.3">
      <c r="A58">
        <v>1</v>
      </c>
      <c r="B58" t="s">
        <v>66</v>
      </c>
      <c r="C58" t="s">
        <v>152</v>
      </c>
      <c r="D58" t="s">
        <v>153</v>
      </c>
      <c r="E58">
        <v>211677067</v>
      </c>
      <c r="F58">
        <v>211677154</v>
      </c>
      <c r="G58">
        <v>211677320</v>
      </c>
      <c r="H58">
        <v>211677377</v>
      </c>
      <c r="I58">
        <v>211683550</v>
      </c>
      <c r="J58">
        <v>211683624</v>
      </c>
      <c r="K58">
        <v>211684856</v>
      </c>
      <c r="L58">
        <v>211684952</v>
      </c>
      <c r="M58">
        <v>119.5</v>
      </c>
      <c r="N58">
        <v>46.8</v>
      </c>
      <c r="O58">
        <v>18.100000000000001</v>
      </c>
      <c r="P58">
        <v>8.8000000000000007</v>
      </c>
      <c r="Q58">
        <v>62</v>
      </c>
      <c r="R58">
        <v>8</v>
      </c>
      <c r="S58">
        <v>0</v>
      </c>
      <c r="T58">
        <v>3</v>
      </c>
      <c r="U58">
        <v>0.85</v>
      </c>
      <c r="V58">
        <v>237.9</v>
      </c>
      <c r="W58">
        <v>89.3</v>
      </c>
      <c r="X58">
        <v>43.2</v>
      </c>
      <c r="Y58">
        <v>26.1</v>
      </c>
      <c r="Z58">
        <v>113</v>
      </c>
      <c r="AA58">
        <v>22</v>
      </c>
      <c r="AB58">
        <v>2</v>
      </c>
      <c r="AC58">
        <v>2</v>
      </c>
      <c r="AD58">
        <v>0.83</v>
      </c>
      <c r="AE58">
        <v>202.8</v>
      </c>
      <c r="AF58">
        <v>81.099999999999994</v>
      </c>
      <c r="AG58">
        <v>42.9</v>
      </c>
      <c r="AH58">
        <v>8.6</v>
      </c>
      <c r="AI58">
        <v>93</v>
      </c>
      <c r="AJ58">
        <v>26</v>
      </c>
      <c r="AK58">
        <v>0</v>
      </c>
      <c r="AL58">
        <v>0</v>
      </c>
      <c r="AM58">
        <v>0.78</v>
      </c>
      <c r="AN58">
        <v>148.30000000000001</v>
      </c>
      <c r="AO58">
        <v>60.3</v>
      </c>
      <c r="AP58">
        <v>41</v>
      </c>
      <c r="AQ58">
        <v>9.6</v>
      </c>
      <c r="AR58">
        <v>63</v>
      </c>
      <c r="AS58">
        <v>30</v>
      </c>
      <c r="AT58">
        <v>0</v>
      </c>
      <c r="AU58">
        <v>0</v>
      </c>
      <c r="AV58">
        <v>0.68</v>
      </c>
      <c r="AW58">
        <v>165</v>
      </c>
      <c r="AX58">
        <v>52.2</v>
      </c>
      <c r="AY58">
        <v>30.3</v>
      </c>
      <c r="AZ58">
        <v>12.9</v>
      </c>
      <c r="BA58">
        <v>73</v>
      </c>
      <c r="BB58">
        <v>16</v>
      </c>
      <c r="BC58">
        <v>0</v>
      </c>
      <c r="BD58">
        <v>1</v>
      </c>
      <c r="BE58">
        <v>0.81</v>
      </c>
      <c r="BF58">
        <v>136.6</v>
      </c>
      <c r="BG58">
        <v>64.2</v>
      </c>
      <c r="BH58">
        <v>18.399999999999999</v>
      </c>
      <c r="BI58">
        <v>16.5</v>
      </c>
      <c r="BJ58">
        <v>81</v>
      </c>
      <c r="BK58">
        <v>8</v>
      </c>
      <c r="BL58">
        <v>0</v>
      </c>
      <c r="BM58">
        <v>0</v>
      </c>
      <c r="BN58">
        <v>0.91</v>
      </c>
    </row>
    <row r="59" spans="1:66" x14ac:dyDescent="0.3">
      <c r="A59">
        <v>1</v>
      </c>
      <c r="B59" t="s">
        <v>66</v>
      </c>
      <c r="C59" t="s">
        <v>154</v>
      </c>
      <c r="D59" t="s">
        <v>153</v>
      </c>
      <c r="E59">
        <v>211677067</v>
      </c>
      <c r="F59">
        <v>211677154</v>
      </c>
      <c r="G59">
        <v>211677320</v>
      </c>
      <c r="H59">
        <v>211677377</v>
      </c>
      <c r="I59">
        <v>211683550</v>
      </c>
      <c r="J59">
        <v>211683624</v>
      </c>
      <c r="K59">
        <v>211685566</v>
      </c>
      <c r="L59">
        <v>211685792</v>
      </c>
      <c r="M59">
        <v>119.5</v>
      </c>
      <c r="N59">
        <v>46.8</v>
      </c>
      <c r="O59">
        <v>18.100000000000001</v>
      </c>
      <c r="P59">
        <v>22.5</v>
      </c>
      <c r="Q59">
        <v>62</v>
      </c>
      <c r="R59">
        <v>8</v>
      </c>
      <c r="S59">
        <v>2</v>
      </c>
      <c r="T59">
        <v>8</v>
      </c>
      <c r="U59">
        <v>0.8</v>
      </c>
      <c r="V59">
        <v>237.9</v>
      </c>
      <c r="W59">
        <v>89.3</v>
      </c>
      <c r="X59">
        <v>43.2</v>
      </c>
      <c r="Y59">
        <v>48.4</v>
      </c>
      <c r="Z59">
        <v>113</v>
      </c>
      <c r="AA59">
        <v>22</v>
      </c>
      <c r="AB59">
        <v>1</v>
      </c>
      <c r="AC59">
        <v>3</v>
      </c>
      <c r="AD59">
        <v>0.82</v>
      </c>
      <c r="AE59">
        <v>202.8</v>
      </c>
      <c r="AF59">
        <v>81.099999999999994</v>
      </c>
      <c r="AG59">
        <v>42.9</v>
      </c>
      <c r="AH59">
        <v>31.4</v>
      </c>
      <c r="AI59">
        <v>93</v>
      </c>
      <c r="AJ59">
        <v>26</v>
      </c>
      <c r="AK59">
        <v>5</v>
      </c>
      <c r="AL59">
        <v>5</v>
      </c>
      <c r="AM59">
        <v>0.76</v>
      </c>
      <c r="AN59">
        <v>148.30000000000001</v>
      </c>
      <c r="AO59">
        <v>60.3</v>
      </c>
      <c r="AP59">
        <v>41</v>
      </c>
      <c r="AQ59">
        <v>26.1</v>
      </c>
      <c r="AR59">
        <v>63</v>
      </c>
      <c r="AS59">
        <v>30</v>
      </c>
      <c r="AT59">
        <v>0</v>
      </c>
      <c r="AU59">
        <v>6</v>
      </c>
      <c r="AV59">
        <v>0.64</v>
      </c>
      <c r="AW59">
        <v>165</v>
      </c>
      <c r="AX59">
        <v>52.2</v>
      </c>
      <c r="AY59">
        <v>30.3</v>
      </c>
      <c r="AZ59">
        <v>22.5</v>
      </c>
      <c r="BA59">
        <v>73</v>
      </c>
      <c r="BB59">
        <v>16</v>
      </c>
      <c r="BC59">
        <v>2</v>
      </c>
      <c r="BD59">
        <v>1</v>
      </c>
      <c r="BE59">
        <v>0.82</v>
      </c>
      <c r="BF59">
        <v>136.6</v>
      </c>
      <c r="BG59">
        <v>64.2</v>
      </c>
      <c r="BH59">
        <v>18.399999999999999</v>
      </c>
      <c r="BI59">
        <v>22.5</v>
      </c>
      <c r="BJ59">
        <v>81</v>
      </c>
      <c r="BK59">
        <v>8</v>
      </c>
      <c r="BL59">
        <v>2</v>
      </c>
      <c r="BM59">
        <v>5</v>
      </c>
      <c r="BN59">
        <v>0.86</v>
      </c>
    </row>
    <row r="60" spans="1:66" x14ac:dyDescent="0.3">
      <c r="A60">
        <v>1</v>
      </c>
      <c r="B60" t="s">
        <v>66</v>
      </c>
      <c r="C60" t="s">
        <v>155</v>
      </c>
      <c r="D60" t="s">
        <v>153</v>
      </c>
      <c r="E60">
        <v>211677067</v>
      </c>
      <c r="F60">
        <v>211677154</v>
      </c>
      <c r="G60">
        <v>211677320</v>
      </c>
      <c r="H60">
        <v>211677377</v>
      </c>
      <c r="I60">
        <v>211683550</v>
      </c>
      <c r="J60">
        <v>211683624</v>
      </c>
      <c r="K60">
        <v>211686470</v>
      </c>
      <c r="L60">
        <v>211686790</v>
      </c>
      <c r="M60">
        <v>119.5</v>
      </c>
      <c r="N60">
        <v>46.8</v>
      </c>
      <c r="O60">
        <v>18.100000000000001</v>
      </c>
      <c r="P60">
        <v>77.8</v>
      </c>
      <c r="Q60">
        <v>62</v>
      </c>
      <c r="R60">
        <v>8</v>
      </c>
      <c r="S60">
        <v>12</v>
      </c>
      <c r="T60">
        <v>8</v>
      </c>
      <c r="U60">
        <v>0.82</v>
      </c>
      <c r="V60">
        <v>237.9</v>
      </c>
      <c r="W60">
        <v>89.3</v>
      </c>
      <c r="X60">
        <v>43.2</v>
      </c>
      <c r="Y60">
        <v>148.5</v>
      </c>
      <c r="Z60">
        <v>113</v>
      </c>
      <c r="AA60">
        <v>22</v>
      </c>
      <c r="AB60">
        <v>22</v>
      </c>
      <c r="AC60">
        <v>16</v>
      </c>
      <c r="AD60">
        <v>0.78</v>
      </c>
      <c r="AE60">
        <v>202.8</v>
      </c>
      <c r="AF60">
        <v>81.099999999999994</v>
      </c>
      <c r="AG60">
        <v>42.9</v>
      </c>
      <c r="AH60">
        <v>145.4</v>
      </c>
      <c r="AI60">
        <v>93</v>
      </c>
      <c r="AJ60">
        <v>26</v>
      </c>
      <c r="AK60">
        <v>21</v>
      </c>
      <c r="AL60">
        <v>18</v>
      </c>
      <c r="AM60">
        <v>0.72</v>
      </c>
      <c r="AN60">
        <v>148.30000000000001</v>
      </c>
      <c r="AO60">
        <v>60.3</v>
      </c>
      <c r="AP60">
        <v>41</v>
      </c>
      <c r="AQ60">
        <v>104.2</v>
      </c>
      <c r="AR60">
        <v>63</v>
      </c>
      <c r="AS60">
        <v>30</v>
      </c>
      <c r="AT60">
        <v>20</v>
      </c>
      <c r="AU60">
        <v>19</v>
      </c>
      <c r="AV60">
        <v>0.63</v>
      </c>
      <c r="AW60">
        <v>165</v>
      </c>
      <c r="AX60">
        <v>52.2</v>
      </c>
      <c r="AY60">
        <v>30.3</v>
      </c>
      <c r="AZ60">
        <v>95.6</v>
      </c>
      <c r="BA60">
        <v>73</v>
      </c>
      <c r="BB60">
        <v>16</v>
      </c>
      <c r="BC60">
        <v>8</v>
      </c>
      <c r="BD60">
        <v>11</v>
      </c>
      <c r="BE60">
        <v>0.75</v>
      </c>
      <c r="BF60">
        <v>136.6</v>
      </c>
      <c r="BG60">
        <v>64.2</v>
      </c>
      <c r="BH60">
        <v>18.399999999999999</v>
      </c>
      <c r="BI60">
        <v>103.6</v>
      </c>
      <c r="BJ60">
        <v>81</v>
      </c>
      <c r="BK60">
        <v>8</v>
      </c>
      <c r="BL60">
        <v>12</v>
      </c>
      <c r="BM60">
        <v>0</v>
      </c>
      <c r="BN60">
        <v>0.92</v>
      </c>
    </row>
    <row r="61" spans="1:66" x14ac:dyDescent="0.3">
      <c r="A61">
        <v>1</v>
      </c>
      <c r="B61" t="s">
        <v>66</v>
      </c>
      <c r="C61" t="s">
        <v>156</v>
      </c>
      <c r="D61" t="s">
        <v>153</v>
      </c>
      <c r="E61">
        <v>211677067</v>
      </c>
      <c r="F61">
        <v>211677154</v>
      </c>
      <c r="G61">
        <v>211677320</v>
      </c>
      <c r="H61">
        <v>211677377</v>
      </c>
      <c r="I61">
        <v>211685566</v>
      </c>
      <c r="J61">
        <v>211685695</v>
      </c>
      <c r="K61">
        <v>211686470</v>
      </c>
      <c r="L61">
        <v>211686790</v>
      </c>
      <c r="M61">
        <v>119.5</v>
      </c>
      <c r="N61">
        <v>46.8</v>
      </c>
      <c r="O61">
        <v>25</v>
      </c>
      <c r="P61">
        <v>77.8</v>
      </c>
      <c r="Q61">
        <v>62</v>
      </c>
      <c r="R61">
        <v>1</v>
      </c>
      <c r="S61">
        <v>12</v>
      </c>
      <c r="T61">
        <v>0</v>
      </c>
      <c r="U61">
        <v>0.99</v>
      </c>
      <c r="V61">
        <v>237.9</v>
      </c>
      <c r="W61">
        <v>89.3</v>
      </c>
      <c r="X61">
        <v>64.400000000000006</v>
      </c>
      <c r="Y61">
        <v>148.5</v>
      </c>
      <c r="Z61">
        <v>113</v>
      </c>
      <c r="AA61">
        <v>16</v>
      </c>
      <c r="AB61">
        <v>22</v>
      </c>
      <c r="AC61">
        <v>28</v>
      </c>
      <c r="AD61">
        <v>0.75</v>
      </c>
      <c r="AE61">
        <v>202.8</v>
      </c>
      <c r="AF61">
        <v>81.099999999999994</v>
      </c>
      <c r="AG61">
        <v>39.700000000000003</v>
      </c>
      <c r="AH61">
        <v>145.4</v>
      </c>
      <c r="AI61">
        <v>93</v>
      </c>
      <c r="AJ61">
        <v>9</v>
      </c>
      <c r="AK61">
        <v>21</v>
      </c>
      <c r="AL61">
        <v>18</v>
      </c>
      <c r="AM61">
        <v>0.81</v>
      </c>
      <c r="AN61">
        <v>148.30000000000001</v>
      </c>
      <c r="AO61">
        <v>60.3</v>
      </c>
      <c r="AP61">
        <v>33.9</v>
      </c>
      <c r="AQ61">
        <v>104.2</v>
      </c>
      <c r="AR61">
        <v>63</v>
      </c>
      <c r="AS61">
        <v>1</v>
      </c>
      <c r="AT61">
        <v>20</v>
      </c>
      <c r="AU61">
        <v>21</v>
      </c>
      <c r="AV61">
        <v>0.79</v>
      </c>
      <c r="AW61">
        <v>165</v>
      </c>
      <c r="AX61">
        <v>52.2</v>
      </c>
      <c r="AY61">
        <v>27.4</v>
      </c>
      <c r="AZ61">
        <v>95.6</v>
      </c>
      <c r="BA61">
        <v>73</v>
      </c>
      <c r="BB61">
        <v>2</v>
      </c>
      <c r="BC61">
        <v>8</v>
      </c>
      <c r="BD61">
        <v>13</v>
      </c>
      <c r="BE61">
        <v>0.84</v>
      </c>
      <c r="BF61">
        <v>136.6</v>
      </c>
      <c r="BG61">
        <v>64.2</v>
      </c>
      <c r="BH61">
        <v>30.1</v>
      </c>
      <c r="BI61">
        <v>103.6</v>
      </c>
      <c r="BJ61">
        <v>81</v>
      </c>
      <c r="BK61">
        <v>3</v>
      </c>
      <c r="BL61">
        <v>12</v>
      </c>
      <c r="BM61">
        <v>19</v>
      </c>
      <c r="BN61">
        <v>0.81</v>
      </c>
    </row>
    <row r="62" spans="1:66" x14ac:dyDescent="0.3">
      <c r="A62">
        <v>1</v>
      </c>
      <c r="B62" t="s">
        <v>66</v>
      </c>
      <c r="C62" t="s">
        <v>157</v>
      </c>
      <c r="D62" t="s">
        <v>158</v>
      </c>
      <c r="E62">
        <v>213167858</v>
      </c>
      <c r="F62">
        <v>213167973</v>
      </c>
      <c r="G62">
        <v>213176400</v>
      </c>
      <c r="H62">
        <v>213176492</v>
      </c>
      <c r="I62">
        <v>213232123</v>
      </c>
      <c r="J62">
        <v>213232255</v>
      </c>
      <c r="K62">
        <v>213240702</v>
      </c>
      <c r="L62">
        <v>213242297</v>
      </c>
      <c r="M62">
        <v>20.9</v>
      </c>
      <c r="N62">
        <v>16.2</v>
      </c>
      <c r="O62">
        <v>20.7</v>
      </c>
      <c r="P62">
        <v>32.299999999999997</v>
      </c>
      <c r="Q62">
        <v>19</v>
      </c>
      <c r="R62">
        <v>0</v>
      </c>
      <c r="S62">
        <v>0</v>
      </c>
      <c r="T62">
        <v>22</v>
      </c>
      <c r="U62">
        <v>0.46</v>
      </c>
      <c r="V62">
        <v>34.6</v>
      </c>
      <c r="W62">
        <v>28.6</v>
      </c>
      <c r="X62">
        <v>38.700000000000003</v>
      </c>
      <c r="Y62">
        <v>53.9</v>
      </c>
      <c r="Z62">
        <v>25</v>
      </c>
      <c r="AA62">
        <v>0</v>
      </c>
      <c r="AB62">
        <v>0</v>
      </c>
      <c r="AC62">
        <v>47</v>
      </c>
      <c r="AD62">
        <v>0.35</v>
      </c>
      <c r="AE62">
        <v>31.1</v>
      </c>
      <c r="AF62">
        <v>25.1</v>
      </c>
      <c r="AG62">
        <v>34.700000000000003</v>
      </c>
      <c r="AH62">
        <v>46.5</v>
      </c>
      <c r="AI62">
        <v>23</v>
      </c>
      <c r="AJ62">
        <v>4</v>
      </c>
      <c r="AK62">
        <v>2</v>
      </c>
      <c r="AL62">
        <v>36</v>
      </c>
      <c r="AM62">
        <v>0.38</v>
      </c>
      <c r="AN62">
        <v>44.6</v>
      </c>
      <c r="AO62">
        <v>45.3</v>
      </c>
      <c r="AP62">
        <v>54.7</v>
      </c>
      <c r="AQ62">
        <v>58.4</v>
      </c>
      <c r="AR62">
        <v>36</v>
      </c>
      <c r="AS62">
        <v>0</v>
      </c>
      <c r="AT62">
        <v>4</v>
      </c>
      <c r="AU62">
        <v>57</v>
      </c>
      <c r="AV62">
        <v>0.41</v>
      </c>
      <c r="AW62">
        <v>24.6</v>
      </c>
      <c r="AX62">
        <v>30.1</v>
      </c>
      <c r="AY62">
        <v>24.2</v>
      </c>
      <c r="AZ62">
        <v>48.5</v>
      </c>
      <c r="BA62">
        <v>24</v>
      </c>
      <c r="BB62">
        <v>0</v>
      </c>
      <c r="BC62">
        <v>0</v>
      </c>
      <c r="BD62">
        <v>28</v>
      </c>
      <c r="BE62">
        <v>0.46</v>
      </c>
      <c r="BF62">
        <v>36.9</v>
      </c>
      <c r="BG62">
        <v>35.9</v>
      </c>
      <c r="BH62">
        <v>27</v>
      </c>
      <c r="BI62">
        <v>54.7</v>
      </c>
      <c r="BJ62">
        <v>38</v>
      </c>
      <c r="BK62">
        <v>0</v>
      </c>
      <c r="BL62">
        <v>0</v>
      </c>
      <c r="BM62">
        <v>27</v>
      </c>
      <c r="BN62">
        <v>0.57999999999999996</v>
      </c>
    </row>
    <row r="63" spans="1:66" x14ac:dyDescent="0.3">
      <c r="A63">
        <v>1</v>
      </c>
      <c r="B63" t="s">
        <v>66</v>
      </c>
      <c r="C63" t="s">
        <v>159</v>
      </c>
      <c r="D63" t="s">
        <v>160</v>
      </c>
      <c r="E63">
        <v>222712559</v>
      </c>
      <c r="F63">
        <v>222712942</v>
      </c>
      <c r="G63">
        <v>222713588</v>
      </c>
      <c r="H63">
        <v>222713667</v>
      </c>
      <c r="I63">
        <v>222715145</v>
      </c>
      <c r="J63">
        <v>222715269</v>
      </c>
      <c r="K63">
        <v>222715684</v>
      </c>
      <c r="L63">
        <v>222715800</v>
      </c>
      <c r="M63">
        <v>22.4</v>
      </c>
      <c r="N63">
        <v>3</v>
      </c>
      <c r="O63">
        <v>10.5</v>
      </c>
      <c r="P63">
        <v>79.3</v>
      </c>
      <c r="Q63">
        <v>0</v>
      </c>
      <c r="R63">
        <v>2</v>
      </c>
      <c r="S63">
        <v>0</v>
      </c>
      <c r="T63">
        <v>4</v>
      </c>
      <c r="U63" t="s">
        <v>72</v>
      </c>
      <c r="V63">
        <v>23.9</v>
      </c>
      <c r="W63">
        <v>15.4</v>
      </c>
      <c r="X63">
        <v>6.4</v>
      </c>
      <c r="Y63">
        <v>113.3</v>
      </c>
      <c r="Z63">
        <v>4</v>
      </c>
      <c r="AA63">
        <v>0</v>
      </c>
      <c r="AB63">
        <v>2</v>
      </c>
      <c r="AC63">
        <v>5</v>
      </c>
      <c r="AD63">
        <v>0.55000000000000004</v>
      </c>
      <c r="AE63">
        <v>39.9</v>
      </c>
      <c r="AF63">
        <v>13.8</v>
      </c>
      <c r="AG63">
        <v>8.9</v>
      </c>
      <c r="AH63">
        <v>130.30000000000001</v>
      </c>
      <c r="AI63">
        <v>8</v>
      </c>
      <c r="AJ63">
        <v>1</v>
      </c>
      <c r="AK63">
        <v>1</v>
      </c>
      <c r="AL63">
        <v>1</v>
      </c>
      <c r="AM63">
        <v>0.82</v>
      </c>
      <c r="AN63">
        <v>29.1</v>
      </c>
      <c r="AO63">
        <v>7.1</v>
      </c>
      <c r="AP63">
        <v>11.2</v>
      </c>
      <c r="AQ63">
        <v>117.9</v>
      </c>
      <c r="AR63">
        <v>4</v>
      </c>
      <c r="AS63">
        <v>5</v>
      </c>
      <c r="AT63">
        <v>1</v>
      </c>
      <c r="AU63">
        <v>10</v>
      </c>
      <c r="AV63">
        <v>0.25</v>
      </c>
      <c r="AW63">
        <v>32.700000000000003</v>
      </c>
      <c r="AX63">
        <v>1.3</v>
      </c>
      <c r="AY63">
        <v>7.1</v>
      </c>
      <c r="AZ63">
        <v>104</v>
      </c>
      <c r="BA63">
        <v>0</v>
      </c>
      <c r="BB63">
        <v>1</v>
      </c>
      <c r="BC63">
        <v>0</v>
      </c>
      <c r="BD63">
        <v>5</v>
      </c>
      <c r="BE63" t="s">
        <v>72</v>
      </c>
      <c r="BF63">
        <v>26.8</v>
      </c>
      <c r="BG63">
        <v>9.6</v>
      </c>
      <c r="BH63">
        <v>9.8000000000000007</v>
      </c>
      <c r="BI63">
        <v>140.30000000000001</v>
      </c>
      <c r="BJ63">
        <v>3</v>
      </c>
      <c r="BK63">
        <v>2</v>
      </c>
      <c r="BL63">
        <v>0</v>
      </c>
      <c r="BM63">
        <v>9</v>
      </c>
      <c r="BN63">
        <v>0.21</v>
      </c>
    </row>
    <row r="64" spans="1:66" x14ac:dyDescent="0.3">
      <c r="A64">
        <v>1</v>
      </c>
      <c r="B64" t="s">
        <v>66</v>
      </c>
      <c r="C64" t="s">
        <v>161</v>
      </c>
      <c r="D64" t="s">
        <v>160</v>
      </c>
      <c r="E64">
        <v>222712559</v>
      </c>
      <c r="F64">
        <v>222712942</v>
      </c>
      <c r="G64">
        <v>222715145</v>
      </c>
      <c r="H64">
        <v>222715269</v>
      </c>
      <c r="I64">
        <v>222713588</v>
      </c>
      <c r="J64">
        <v>222713756</v>
      </c>
      <c r="K64">
        <v>222715684</v>
      </c>
      <c r="L64">
        <v>222715800</v>
      </c>
      <c r="M64">
        <v>22.4</v>
      </c>
      <c r="N64">
        <v>10.5</v>
      </c>
      <c r="O64">
        <v>4.0999999999999996</v>
      </c>
      <c r="P64">
        <v>79.3</v>
      </c>
      <c r="Q64">
        <v>2</v>
      </c>
      <c r="R64">
        <v>0</v>
      </c>
      <c r="S64">
        <v>4</v>
      </c>
      <c r="T64">
        <v>2</v>
      </c>
      <c r="U64" t="s">
        <v>72</v>
      </c>
      <c r="V64">
        <v>23.9</v>
      </c>
      <c r="W64">
        <v>6.4</v>
      </c>
      <c r="X64">
        <v>14</v>
      </c>
      <c r="Y64">
        <v>113.3</v>
      </c>
      <c r="Z64">
        <v>0</v>
      </c>
      <c r="AA64">
        <v>4</v>
      </c>
      <c r="AB64">
        <v>5</v>
      </c>
      <c r="AC64">
        <v>0</v>
      </c>
      <c r="AD64" t="s">
        <v>72</v>
      </c>
      <c r="AE64">
        <v>39.9</v>
      </c>
      <c r="AF64">
        <v>8.9</v>
      </c>
      <c r="AG64">
        <v>13.4</v>
      </c>
      <c r="AH64">
        <v>130.30000000000001</v>
      </c>
      <c r="AI64">
        <v>1</v>
      </c>
      <c r="AJ64">
        <v>8</v>
      </c>
      <c r="AK64">
        <v>1</v>
      </c>
      <c r="AL64">
        <v>0</v>
      </c>
      <c r="AM64">
        <v>0.2</v>
      </c>
      <c r="AN64">
        <v>29.1</v>
      </c>
      <c r="AO64">
        <v>11.2</v>
      </c>
      <c r="AP64">
        <v>7.8</v>
      </c>
      <c r="AQ64">
        <v>117.9</v>
      </c>
      <c r="AR64">
        <v>5</v>
      </c>
      <c r="AS64">
        <v>4</v>
      </c>
      <c r="AT64">
        <v>10</v>
      </c>
      <c r="AU64">
        <v>0</v>
      </c>
      <c r="AV64">
        <v>0.79</v>
      </c>
      <c r="AW64">
        <v>32.700000000000003</v>
      </c>
      <c r="AX64">
        <v>7.1</v>
      </c>
      <c r="AY64">
        <v>2</v>
      </c>
      <c r="AZ64">
        <v>104</v>
      </c>
      <c r="BA64">
        <v>1</v>
      </c>
      <c r="BB64">
        <v>0</v>
      </c>
      <c r="BC64">
        <v>5</v>
      </c>
      <c r="BD64">
        <v>0</v>
      </c>
      <c r="BE64" t="s">
        <v>72</v>
      </c>
      <c r="BF64">
        <v>26.8</v>
      </c>
      <c r="BG64">
        <v>9.8000000000000007</v>
      </c>
      <c r="BH64">
        <v>10.8</v>
      </c>
      <c r="BI64">
        <v>140.30000000000001</v>
      </c>
      <c r="BJ64">
        <v>2</v>
      </c>
      <c r="BK64">
        <v>3</v>
      </c>
      <c r="BL64">
        <v>9</v>
      </c>
      <c r="BM64">
        <v>0</v>
      </c>
      <c r="BN64">
        <v>0.79</v>
      </c>
    </row>
    <row r="65" spans="1:66" x14ac:dyDescent="0.3">
      <c r="A65">
        <v>1</v>
      </c>
      <c r="B65" t="s">
        <v>162</v>
      </c>
      <c r="C65" t="s">
        <v>163</v>
      </c>
      <c r="D65" t="s">
        <v>164</v>
      </c>
      <c r="E65">
        <v>1315520</v>
      </c>
      <c r="F65">
        <v>1315618</v>
      </c>
      <c r="G65">
        <v>1320996</v>
      </c>
      <c r="H65">
        <v>1321093</v>
      </c>
      <c r="I65">
        <v>1319296</v>
      </c>
      <c r="J65">
        <v>1319524</v>
      </c>
      <c r="K65">
        <v>1324581</v>
      </c>
      <c r="L65">
        <v>1324660</v>
      </c>
      <c r="M65">
        <v>227.1</v>
      </c>
      <c r="N65">
        <v>268.3</v>
      </c>
      <c r="O65">
        <v>239.2</v>
      </c>
      <c r="P65">
        <v>76.8</v>
      </c>
      <c r="Q65">
        <v>0</v>
      </c>
      <c r="R65">
        <v>192</v>
      </c>
      <c r="S65">
        <v>158</v>
      </c>
      <c r="T65">
        <v>0</v>
      </c>
      <c r="U65">
        <v>0.45</v>
      </c>
      <c r="V65">
        <v>281.60000000000002</v>
      </c>
      <c r="W65">
        <v>329.1</v>
      </c>
      <c r="X65">
        <v>386.5</v>
      </c>
      <c r="Y65">
        <v>112.5</v>
      </c>
      <c r="Z65">
        <v>0</v>
      </c>
      <c r="AA65">
        <v>287</v>
      </c>
      <c r="AB65">
        <v>214</v>
      </c>
      <c r="AC65">
        <v>0</v>
      </c>
      <c r="AD65">
        <v>0.43</v>
      </c>
      <c r="AE65">
        <v>334.2</v>
      </c>
      <c r="AF65">
        <v>370.1</v>
      </c>
      <c r="AG65">
        <v>365.6</v>
      </c>
      <c r="AH65">
        <v>116.6</v>
      </c>
      <c r="AI65">
        <v>0</v>
      </c>
      <c r="AJ65">
        <v>301</v>
      </c>
      <c r="AK65">
        <v>231</v>
      </c>
      <c r="AL65">
        <v>0</v>
      </c>
      <c r="AM65">
        <v>0.43</v>
      </c>
      <c r="AN65">
        <v>310.89999999999998</v>
      </c>
      <c r="AO65">
        <v>310</v>
      </c>
      <c r="AP65">
        <v>359</v>
      </c>
      <c r="AQ65">
        <v>81.2</v>
      </c>
      <c r="AR65">
        <v>2</v>
      </c>
      <c r="AS65">
        <v>287</v>
      </c>
      <c r="AT65">
        <v>178</v>
      </c>
      <c r="AU65">
        <v>0</v>
      </c>
      <c r="AV65">
        <v>0.39</v>
      </c>
      <c r="AW65">
        <v>318.3</v>
      </c>
      <c r="AX65">
        <v>303.10000000000002</v>
      </c>
      <c r="AY65">
        <v>323.5</v>
      </c>
      <c r="AZ65">
        <v>95.3</v>
      </c>
      <c r="BA65">
        <v>0</v>
      </c>
      <c r="BB65">
        <v>281</v>
      </c>
      <c r="BC65">
        <v>184</v>
      </c>
      <c r="BD65">
        <v>7</v>
      </c>
      <c r="BE65">
        <v>0.39</v>
      </c>
      <c r="BF65">
        <v>299.60000000000002</v>
      </c>
      <c r="BG65">
        <v>275.8</v>
      </c>
      <c r="BH65">
        <v>330.9</v>
      </c>
      <c r="BI65">
        <v>90.6</v>
      </c>
      <c r="BJ65">
        <v>0</v>
      </c>
      <c r="BK65">
        <v>269</v>
      </c>
      <c r="BL65">
        <v>187</v>
      </c>
      <c r="BM65">
        <v>0</v>
      </c>
      <c r="BN65">
        <v>0.41</v>
      </c>
    </row>
    <row r="66" spans="1:66" x14ac:dyDescent="0.3">
      <c r="A66">
        <v>1</v>
      </c>
      <c r="B66" t="s">
        <v>162</v>
      </c>
      <c r="C66" t="s">
        <v>165</v>
      </c>
      <c r="D66" t="s">
        <v>166</v>
      </c>
      <c r="E66">
        <v>1391297</v>
      </c>
      <c r="F66">
        <v>1391575</v>
      </c>
      <c r="G66">
        <v>1392790</v>
      </c>
      <c r="H66">
        <v>1392803</v>
      </c>
      <c r="I66">
        <v>1392679</v>
      </c>
      <c r="J66">
        <v>1392755</v>
      </c>
      <c r="K66">
        <v>1393396</v>
      </c>
      <c r="L66">
        <v>1393460</v>
      </c>
      <c r="M66">
        <v>155.6</v>
      </c>
      <c r="N66">
        <v>145.4</v>
      </c>
      <c r="O66">
        <v>157.69999999999999</v>
      </c>
      <c r="P66">
        <v>182.8</v>
      </c>
      <c r="Q66">
        <v>1</v>
      </c>
      <c r="R66">
        <v>16</v>
      </c>
      <c r="S66">
        <v>127</v>
      </c>
      <c r="T66">
        <v>4</v>
      </c>
      <c r="U66">
        <v>0.86</v>
      </c>
      <c r="V66">
        <v>248.6</v>
      </c>
      <c r="W66">
        <v>268.3</v>
      </c>
      <c r="X66">
        <v>327.7</v>
      </c>
      <c r="Y66">
        <v>360.7</v>
      </c>
      <c r="Z66">
        <v>3</v>
      </c>
      <c r="AA66">
        <v>16</v>
      </c>
      <c r="AB66">
        <v>232</v>
      </c>
      <c r="AC66">
        <v>0</v>
      </c>
      <c r="AD66">
        <v>0.94</v>
      </c>
      <c r="AE66">
        <v>223.9</v>
      </c>
      <c r="AF66">
        <v>223.2</v>
      </c>
      <c r="AG66">
        <v>293.2</v>
      </c>
      <c r="AH66">
        <v>263.7</v>
      </c>
      <c r="AI66">
        <v>0</v>
      </c>
      <c r="AJ66">
        <v>26</v>
      </c>
      <c r="AK66">
        <v>187</v>
      </c>
      <c r="AL66">
        <v>0</v>
      </c>
      <c r="AM66">
        <v>0.88</v>
      </c>
      <c r="AN66">
        <v>204.7</v>
      </c>
      <c r="AO66">
        <v>212.5</v>
      </c>
      <c r="AP66">
        <v>279.3</v>
      </c>
      <c r="AQ66">
        <v>277.3</v>
      </c>
      <c r="AR66">
        <v>9</v>
      </c>
      <c r="AS66">
        <v>35</v>
      </c>
      <c r="AT66">
        <v>179</v>
      </c>
      <c r="AU66">
        <v>0</v>
      </c>
      <c r="AV66">
        <v>0.84</v>
      </c>
      <c r="AW66">
        <v>191.5</v>
      </c>
      <c r="AX66">
        <v>190.5</v>
      </c>
      <c r="AY66">
        <v>235.4</v>
      </c>
      <c r="AZ66">
        <v>245.3</v>
      </c>
      <c r="BA66">
        <v>2</v>
      </c>
      <c r="BB66">
        <v>22</v>
      </c>
      <c r="BC66">
        <v>160</v>
      </c>
      <c r="BD66">
        <v>0</v>
      </c>
      <c r="BE66">
        <v>0.88</v>
      </c>
      <c r="BF66">
        <v>227.4</v>
      </c>
      <c r="BG66">
        <v>247.6</v>
      </c>
      <c r="BH66">
        <v>299</v>
      </c>
      <c r="BI66">
        <v>335</v>
      </c>
      <c r="BJ66">
        <v>2</v>
      </c>
      <c r="BK66">
        <v>25</v>
      </c>
      <c r="BL66">
        <v>213</v>
      </c>
      <c r="BM66">
        <v>0</v>
      </c>
      <c r="BN66">
        <v>0.9</v>
      </c>
    </row>
    <row r="67" spans="1:66" x14ac:dyDescent="0.3">
      <c r="A67">
        <v>1</v>
      </c>
      <c r="B67" t="s">
        <v>162</v>
      </c>
      <c r="C67" t="s">
        <v>167</v>
      </c>
      <c r="D67" t="s">
        <v>168</v>
      </c>
      <c r="E67">
        <v>16576267</v>
      </c>
      <c r="F67">
        <v>16576481</v>
      </c>
      <c r="G67">
        <v>16577317</v>
      </c>
      <c r="H67">
        <v>16577419</v>
      </c>
      <c r="I67">
        <v>16583594</v>
      </c>
      <c r="J67">
        <v>16583696</v>
      </c>
      <c r="K67">
        <v>16585489</v>
      </c>
      <c r="L67">
        <v>16585698</v>
      </c>
      <c r="M67">
        <v>60.2</v>
      </c>
      <c r="N67">
        <v>23.3</v>
      </c>
      <c r="O67">
        <v>79.8</v>
      </c>
      <c r="P67">
        <v>34.4</v>
      </c>
      <c r="Q67">
        <v>39</v>
      </c>
      <c r="R67">
        <v>34</v>
      </c>
      <c r="S67">
        <v>5</v>
      </c>
      <c r="T67">
        <v>74</v>
      </c>
      <c r="U67">
        <v>0.28999999999999998</v>
      </c>
      <c r="V67">
        <v>115.5</v>
      </c>
      <c r="W67">
        <v>39.200000000000003</v>
      </c>
      <c r="X67">
        <v>137.69999999999999</v>
      </c>
      <c r="Y67">
        <v>54.8</v>
      </c>
      <c r="Z67">
        <v>59</v>
      </c>
      <c r="AA67">
        <v>59</v>
      </c>
      <c r="AB67">
        <v>0</v>
      </c>
      <c r="AC67">
        <v>105</v>
      </c>
      <c r="AD67">
        <v>0.26</v>
      </c>
      <c r="AE67">
        <v>90.7</v>
      </c>
      <c r="AF67">
        <v>33.9</v>
      </c>
      <c r="AG67">
        <v>166.7</v>
      </c>
      <c r="AH67">
        <v>58</v>
      </c>
      <c r="AI67">
        <v>43</v>
      </c>
      <c r="AJ67">
        <v>60</v>
      </c>
      <c r="AK67">
        <v>16</v>
      </c>
      <c r="AL67">
        <v>125</v>
      </c>
      <c r="AM67">
        <v>0.24</v>
      </c>
      <c r="AN67">
        <v>61.6</v>
      </c>
      <c r="AO67">
        <v>18.2</v>
      </c>
      <c r="AP67">
        <v>123.7</v>
      </c>
      <c r="AQ67">
        <v>46.1</v>
      </c>
      <c r="AR67">
        <v>18</v>
      </c>
      <c r="AS67">
        <v>56</v>
      </c>
      <c r="AT67">
        <v>18</v>
      </c>
      <c r="AU67">
        <v>95</v>
      </c>
      <c r="AV67">
        <v>0.19</v>
      </c>
      <c r="AW67">
        <v>44.8</v>
      </c>
      <c r="AX67">
        <v>27.4</v>
      </c>
      <c r="AY67">
        <v>83.6</v>
      </c>
      <c r="AZ67">
        <v>38.4</v>
      </c>
      <c r="BA67">
        <v>31</v>
      </c>
      <c r="BB67">
        <v>14</v>
      </c>
      <c r="BC67">
        <v>9</v>
      </c>
      <c r="BD67">
        <v>76</v>
      </c>
      <c r="BE67">
        <v>0.31</v>
      </c>
      <c r="BF67">
        <v>73</v>
      </c>
      <c r="BG67">
        <v>32.1</v>
      </c>
      <c r="BH67">
        <v>121.3</v>
      </c>
      <c r="BI67">
        <v>43</v>
      </c>
      <c r="BJ67">
        <v>33</v>
      </c>
      <c r="BK67">
        <v>42</v>
      </c>
      <c r="BL67">
        <v>10</v>
      </c>
      <c r="BM67">
        <v>102</v>
      </c>
      <c r="BN67">
        <v>0.23</v>
      </c>
    </row>
    <row r="68" spans="1:66" x14ac:dyDescent="0.3">
      <c r="A68">
        <v>1</v>
      </c>
      <c r="B68" t="s">
        <v>162</v>
      </c>
      <c r="C68" t="s">
        <v>169</v>
      </c>
      <c r="D68" t="s">
        <v>168</v>
      </c>
      <c r="E68">
        <v>16577317</v>
      </c>
      <c r="F68">
        <v>16577419</v>
      </c>
      <c r="G68">
        <v>16579193</v>
      </c>
      <c r="H68">
        <v>16579402</v>
      </c>
      <c r="I68">
        <v>16585489</v>
      </c>
      <c r="J68">
        <v>16585698</v>
      </c>
      <c r="K68">
        <v>16587050</v>
      </c>
      <c r="L68">
        <v>16587261</v>
      </c>
      <c r="M68">
        <v>23.3</v>
      </c>
      <c r="N68">
        <v>31.8</v>
      </c>
      <c r="O68">
        <v>34.4</v>
      </c>
      <c r="P68">
        <v>19.5</v>
      </c>
      <c r="Q68">
        <v>7</v>
      </c>
      <c r="R68">
        <v>5</v>
      </c>
      <c r="S68">
        <v>15</v>
      </c>
      <c r="T68">
        <v>7</v>
      </c>
      <c r="U68">
        <v>0.65</v>
      </c>
      <c r="V68">
        <v>39.200000000000003</v>
      </c>
      <c r="W68">
        <v>56.8</v>
      </c>
      <c r="X68">
        <v>54.8</v>
      </c>
      <c r="Y68">
        <v>30.2</v>
      </c>
      <c r="Z68">
        <v>21</v>
      </c>
      <c r="AA68">
        <v>0</v>
      </c>
      <c r="AB68">
        <v>0</v>
      </c>
      <c r="AC68">
        <v>26</v>
      </c>
      <c r="AD68">
        <v>0.45</v>
      </c>
      <c r="AE68">
        <v>33.9</v>
      </c>
      <c r="AF68">
        <v>56.4</v>
      </c>
      <c r="AG68">
        <v>58</v>
      </c>
      <c r="AH68">
        <v>31.1</v>
      </c>
      <c r="AI68">
        <v>21</v>
      </c>
      <c r="AJ68">
        <v>16</v>
      </c>
      <c r="AK68">
        <v>23</v>
      </c>
      <c r="AL68">
        <v>11</v>
      </c>
      <c r="AM68">
        <v>0.62</v>
      </c>
      <c r="AN68">
        <v>18.2</v>
      </c>
      <c r="AO68">
        <v>35.5</v>
      </c>
      <c r="AP68">
        <v>46.1</v>
      </c>
      <c r="AQ68">
        <v>20.100000000000001</v>
      </c>
      <c r="AR68">
        <v>1</v>
      </c>
      <c r="AS68">
        <v>18</v>
      </c>
      <c r="AT68">
        <v>10</v>
      </c>
      <c r="AU68">
        <v>11</v>
      </c>
      <c r="AV68">
        <v>0.28000000000000003</v>
      </c>
      <c r="AW68">
        <v>27.4</v>
      </c>
      <c r="AX68">
        <v>36.5</v>
      </c>
      <c r="AY68">
        <v>38.4</v>
      </c>
      <c r="AZ68">
        <v>19.7</v>
      </c>
      <c r="BA68">
        <v>15</v>
      </c>
      <c r="BB68">
        <v>9</v>
      </c>
      <c r="BC68">
        <v>18</v>
      </c>
      <c r="BD68">
        <v>15</v>
      </c>
      <c r="BE68">
        <v>0.57999999999999996</v>
      </c>
      <c r="BF68">
        <v>32.1</v>
      </c>
      <c r="BG68">
        <v>42.1</v>
      </c>
      <c r="BH68">
        <v>43</v>
      </c>
      <c r="BI68">
        <v>21.1</v>
      </c>
      <c r="BJ68">
        <v>17</v>
      </c>
      <c r="BK68">
        <v>10</v>
      </c>
      <c r="BL68">
        <v>20</v>
      </c>
      <c r="BM68">
        <v>11</v>
      </c>
      <c r="BN68">
        <v>0.64</v>
      </c>
    </row>
    <row r="69" spans="1:66" x14ac:dyDescent="0.3">
      <c r="A69">
        <v>1</v>
      </c>
      <c r="B69" t="s">
        <v>162</v>
      </c>
      <c r="C69" t="s">
        <v>170</v>
      </c>
      <c r="D69" t="s">
        <v>168</v>
      </c>
      <c r="E69">
        <v>16579193</v>
      </c>
      <c r="F69">
        <v>16579402</v>
      </c>
      <c r="G69">
        <v>16580745</v>
      </c>
      <c r="H69">
        <v>16580956</v>
      </c>
      <c r="I69">
        <v>16587050</v>
      </c>
      <c r="J69">
        <v>16587261</v>
      </c>
      <c r="K69">
        <v>16587725</v>
      </c>
      <c r="L69">
        <v>16587797</v>
      </c>
      <c r="M69">
        <v>31.8</v>
      </c>
      <c r="N69">
        <v>79.400000000000006</v>
      </c>
      <c r="O69">
        <v>19.5</v>
      </c>
      <c r="P69">
        <v>45.3</v>
      </c>
      <c r="Q69">
        <v>70</v>
      </c>
      <c r="R69">
        <v>15</v>
      </c>
      <c r="S69">
        <v>26</v>
      </c>
      <c r="T69">
        <v>19</v>
      </c>
      <c r="U69">
        <v>0.74</v>
      </c>
      <c r="V69">
        <v>56.8</v>
      </c>
      <c r="W69">
        <v>136.30000000000001</v>
      </c>
      <c r="X69">
        <v>30.2</v>
      </c>
      <c r="Y69">
        <v>71.5</v>
      </c>
      <c r="Z69">
        <v>125</v>
      </c>
      <c r="AA69">
        <v>0</v>
      </c>
      <c r="AB69">
        <v>54</v>
      </c>
      <c r="AC69">
        <v>30</v>
      </c>
      <c r="AD69">
        <v>0.86</v>
      </c>
      <c r="AE69">
        <v>56.4</v>
      </c>
      <c r="AF69">
        <v>130.4</v>
      </c>
      <c r="AG69">
        <v>31.1</v>
      </c>
      <c r="AH69">
        <v>66</v>
      </c>
      <c r="AI69">
        <v>115</v>
      </c>
      <c r="AJ69">
        <v>23</v>
      </c>
      <c r="AK69">
        <v>50</v>
      </c>
      <c r="AL69">
        <v>26</v>
      </c>
      <c r="AM69">
        <v>0.77</v>
      </c>
      <c r="AN69">
        <v>35.5</v>
      </c>
      <c r="AO69">
        <v>91.4</v>
      </c>
      <c r="AP69">
        <v>20.100000000000001</v>
      </c>
      <c r="AQ69">
        <v>68.5</v>
      </c>
      <c r="AR69">
        <v>72</v>
      </c>
      <c r="AS69">
        <v>10</v>
      </c>
      <c r="AT69">
        <v>45</v>
      </c>
      <c r="AU69">
        <v>25</v>
      </c>
      <c r="AV69">
        <v>0.77</v>
      </c>
      <c r="AW69">
        <v>36.5</v>
      </c>
      <c r="AX69">
        <v>90.7</v>
      </c>
      <c r="AY69">
        <v>19.7</v>
      </c>
      <c r="AZ69">
        <v>60.5</v>
      </c>
      <c r="BA69">
        <v>64</v>
      </c>
      <c r="BB69">
        <v>18</v>
      </c>
      <c r="BC69">
        <v>57</v>
      </c>
      <c r="BD69">
        <v>12</v>
      </c>
      <c r="BE69">
        <v>0.8</v>
      </c>
      <c r="BF69">
        <v>42.1</v>
      </c>
      <c r="BG69">
        <v>82.5</v>
      </c>
      <c r="BH69">
        <v>21.1</v>
      </c>
      <c r="BI69">
        <v>44.3</v>
      </c>
      <c r="BJ69">
        <v>62</v>
      </c>
      <c r="BK69">
        <v>20</v>
      </c>
      <c r="BL69">
        <v>31</v>
      </c>
      <c r="BM69">
        <v>15</v>
      </c>
      <c r="BN69">
        <v>0.73</v>
      </c>
    </row>
    <row r="70" spans="1:66" x14ac:dyDescent="0.3">
      <c r="A70">
        <v>1</v>
      </c>
      <c r="B70" t="s">
        <v>162</v>
      </c>
      <c r="C70" t="s">
        <v>171</v>
      </c>
      <c r="D70" t="s">
        <v>168</v>
      </c>
      <c r="E70">
        <v>16580745</v>
      </c>
      <c r="F70">
        <v>16580956</v>
      </c>
      <c r="G70">
        <v>16581420</v>
      </c>
      <c r="H70">
        <v>16581492</v>
      </c>
      <c r="I70">
        <v>16587725</v>
      </c>
      <c r="J70">
        <v>16587797</v>
      </c>
      <c r="K70">
        <v>16588849</v>
      </c>
      <c r="L70">
        <v>16589063</v>
      </c>
      <c r="M70">
        <v>79.400000000000006</v>
      </c>
      <c r="N70">
        <v>74.400000000000006</v>
      </c>
      <c r="O70">
        <v>45.3</v>
      </c>
      <c r="P70">
        <v>58.6</v>
      </c>
      <c r="Q70">
        <v>67</v>
      </c>
      <c r="R70">
        <v>26</v>
      </c>
      <c r="S70">
        <v>36</v>
      </c>
      <c r="T70">
        <v>34</v>
      </c>
      <c r="U70">
        <v>0.63</v>
      </c>
      <c r="V70">
        <v>136.30000000000001</v>
      </c>
      <c r="W70">
        <v>83.2</v>
      </c>
      <c r="X70">
        <v>71.5</v>
      </c>
      <c r="Y70">
        <v>87.3</v>
      </c>
      <c r="Z70">
        <v>92</v>
      </c>
      <c r="AA70">
        <v>54</v>
      </c>
      <c r="AB70">
        <v>63</v>
      </c>
      <c r="AC70">
        <v>45</v>
      </c>
      <c r="AD70">
        <v>0.61</v>
      </c>
      <c r="AE70">
        <v>130.4</v>
      </c>
      <c r="AF70">
        <v>94.2</v>
      </c>
      <c r="AG70">
        <v>66</v>
      </c>
      <c r="AH70">
        <v>87.7</v>
      </c>
      <c r="AI70">
        <v>103</v>
      </c>
      <c r="AJ70">
        <v>50</v>
      </c>
      <c r="AK70">
        <v>46</v>
      </c>
      <c r="AL70">
        <v>45</v>
      </c>
      <c r="AM70">
        <v>0.61</v>
      </c>
      <c r="AN70">
        <v>91.4</v>
      </c>
      <c r="AO70">
        <v>71</v>
      </c>
      <c r="AP70">
        <v>68.5</v>
      </c>
      <c r="AQ70">
        <v>66.5</v>
      </c>
      <c r="AR70">
        <v>71</v>
      </c>
      <c r="AS70">
        <v>45</v>
      </c>
      <c r="AT70">
        <v>60</v>
      </c>
      <c r="AU70">
        <v>51</v>
      </c>
      <c r="AV70">
        <v>0.57999999999999996</v>
      </c>
      <c r="AW70">
        <v>90.7</v>
      </c>
      <c r="AX70">
        <v>65</v>
      </c>
      <c r="AY70">
        <v>60.5</v>
      </c>
      <c r="AZ70">
        <v>54</v>
      </c>
      <c r="BA70">
        <v>70</v>
      </c>
      <c r="BB70">
        <v>57</v>
      </c>
      <c r="BC70">
        <v>50</v>
      </c>
      <c r="BD70">
        <v>50</v>
      </c>
      <c r="BE70">
        <v>0.53</v>
      </c>
      <c r="BF70">
        <v>82.5</v>
      </c>
      <c r="BG70">
        <v>83</v>
      </c>
      <c r="BH70">
        <v>44.3</v>
      </c>
      <c r="BI70">
        <v>75.900000000000006</v>
      </c>
      <c r="BJ70">
        <v>74</v>
      </c>
      <c r="BK70">
        <v>31</v>
      </c>
      <c r="BL70">
        <v>45</v>
      </c>
      <c r="BM70">
        <v>39</v>
      </c>
      <c r="BN70">
        <v>0.63</v>
      </c>
    </row>
    <row r="71" spans="1:66" x14ac:dyDescent="0.3">
      <c r="A71">
        <v>1</v>
      </c>
      <c r="B71" t="s">
        <v>162</v>
      </c>
      <c r="C71" t="s">
        <v>172</v>
      </c>
      <c r="D71" t="s">
        <v>168</v>
      </c>
      <c r="E71">
        <v>16581420</v>
      </c>
      <c r="F71">
        <v>16581492</v>
      </c>
      <c r="G71">
        <v>16582544</v>
      </c>
      <c r="H71">
        <v>16582758</v>
      </c>
      <c r="I71">
        <v>16588849</v>
      </c>
      <c r="J71">
        <v>16589063</v>
      </c>
      <c r="K71">
        <v>16589899</v>
      </c>
      <c r="L71">
        <v>16590001</v>
      </c>
      <c r="M71">
        <v>74.400000000000006</v>
      </c>
      <c r="N71">
        <v>35.200000000000003</v>
      </c>
      <c r="O71">
        <v>58.6</v>
      </c>
      <c r="P71">
        <v>47.4</v>
      </c>
      <c r="Q71">
        <v>31</v>
      </c>
      <c r="R71">
        <v>36</v>
      </c>
      <c r="S71">
        <v>14</v>
      </c>
      <c r="T71">
        <v>37</v>
      </c>
      <c r="U71">
        <v>0.38</v>
      </c>
      <c r="V71">
        <v>83.2</v>
      </c>
      <c r="W71">
        <v>55</v>
      </c>
      <c r="X71">
        <v>87.3</v>
      </c>
      <c r="Y71">
        <v>71.7</v>
      </c>
      <c r="Z71">
        <v>1</v>
      </c>
      <c r="AA71">
        <v>63</v>
      </c>
      <c r="AB71">
        <v>25</v>
      </c>
      <c r="AC71">
        <v>52</v>
      </c>
      <c r="AD71">
        <v>0.18</v>
      </c>
      <c r="AE71">
        <v>94.2</v>
      </c>
      <c r="AF71">
        <v>53.4</v>
      </c>
      <c r="AG71">
        <v>87.7</v>
      </c>
      <c r="AH71">
        <v>50.1</v>
      </c>
      <c r="AI71">
        <v>42</v>
      </c>
      <c r="AJ71">
        <v>46</v>
      </c>
      <c r="AK71">
        <v>0</v>
      </c>
      <c r="AL71">
        <v>72</v>
      </c>
      <c r="AM71">
        <v>0.26</v>
      </c>
      <c r="AN71">
        <v>71</v>
      </c>
      <c r="AO71">
        <v>29</v>
      </c>
      <c r="AP71">
        <v>66.5</v>
      </c>
      <c r="AQ71">
        <v>37.9</v>
      </c>
      <c r="AR71">
        <v>0</v>
      </c>
      <c r="AS71">
        <v>60</v>
      </c>
      <c r="AT71">
        <v>0</v>
      </c>
      <c r="AU71">
        <v>33</v>
      </c>
      <c r="AV71">
        <v>0</v>
      </c>
      <c r="AW71">
        <v>65</v>
      </c>
      <c r="AX71">
        <v>31.3</v>
      </c>
      <c r="AY71">
        <v>54</v>
      </c>
      <c r="AZ71">
        <v>39.9</v>
      </c>
      <c r="BA71">
        <v>1</v>
      </c>
      <c r="BB71">
        <v>50</v>
      </c>
      <c r="BC71">
        <v>20</v>
      </c>
      <c r="BD71">
        <v>29</v>
      </c>
      <c r="BE71">
        <v>0.21</v>
      </c>
      <c r="BF71">
        <v>83</v>
      </c>
      <c r="BG71">
        <v>50.8</v>
      </c>
      <c r="BH71">
        <v>75.900000000000006</v>
      </c>
      <c r="BI71">
        <v>46.6</v>
      </c>
      <c r="BJ71">
        <v>40</v>
      </c>
      <c r="BK71">
        <v>45</v>
      </c>
      <c r="BL71">
        <v>0</v>
      </c>
      <c r="BM71">
        <v>55</v>
      </c>
      <c r="BN71">
        <v>0.28999999999999998</v>
      </c>
    </row>
    <row r="72" spans="1:66" x14ac:dyDescent="0.3">
      <c r="A72">
        <v>1</v>
      </c>
      <c r="B72" t="s">
        <v>162</v>
      </c>
      <c r="C72" t="s">
        <v>173</v>
      </c>
      <c r="D72" t="s">
        <v>174</v>
      </c>
      <c r="E72">
        <v>19787026</v>
      </c>
      <c r="F72">
        <v>19787117</v>
      </c>
      <c r="G72">
        <v>19789928</v>
      </c>
      <c r="H72">
        <v>19790048</v>
      </c>
      <c r="I72">
        <v>19799169</v>
      </c>
      <c r="J72">
        <v>19799349</v>
      </c>
      <c r="K72">
        <v>19799855</v>
      </c>
      <c r="L72">
        <v>19799917</v>
      </c>
      <c r="M72">
        <v>90.8</v>
      </c>
      <c r="N72">
        <v>17</v>
      </c>
      <c r="O72">
        <v>18.7</v>
      </c>
      <c r="P72">
        <v>8.9</v>
      </c>
      <c r="Q72">
        <v>23</v>
      </c>
      <c r="R72">
        <v>0</v>
      </c>
      <c r="S72">
        <v>0</v>
      </c>
      <c r="T72">
        <v>3</v>
      </c>
      <c r="U72">
        <v>0.88</v>
      </c>
      <c r="V72">
        <v>91</v>
      </c>
      <c r="W72">
        <v>17.600000000000001</v>
      </c>
      <c r="X72">
        <v>33.1</v>
      </c>
      <c r="Y72">
        <v>11.1</v>
      </c>
      <c r="Z72">
        <v>14</v>
      </c>
      <c r="AA72">
        <v>2</v>
      </c>
      <c r="AB72">
        <v>2</v>
      </c>
      <c r="AC72">
        <v>6</v>
      </c>
      <c r="AD72">
        <v>0.67</v>
      </c>
      <c r="AE72">
        <v>85</v>
      </c>
      <c r="AF72">
        <v>22.4</v>
      </c>
      <c r="AG72">
        <v>26.1</v>
      </c>
      <c r="AH72">
        <v>13.6</v>
      </c>
      <c r="AI72">
        <v>19</v>
      </c>
      <c r="AJ72">
        <v>0</v>
      </c>
      <c r="AK72">
        <v>2</v>
      </c>
      <c r="AL72">
        <v>1</v>
      </c>
      <c r="AM72">
        <v>0.95</v>
      </c>
      <c r="AN72">
        <v>95.4</v>
      </c>
      <c r="AO72">
        <v>26.2</v>
      </c>
      <c r="AP72">
        <v>24.9</v>
      </c>
      <c r="AQ72">
        <v>22.3</v>
      </c>
      <c r="AR72">
        <v>20</v>
      </c>
      <c r="AS72">
        <v>0</v>
      </c>
      <c r="AT72">
        <v>6</v>
      </c>
      <c r="AU72">
        <v>4</v>
      </c>
      <c r="AV72">
        <v>0.87</v>
      </c>
      <c r="AW72">
        <v>118.6</v>
      </c>
      <c r="AX72">
        <v>22.5</v>
      </c>
      <c r="AY72">
        <v>27.6</v>
      </c>
      <c r="AZ72">
        <v>21.3</v>
      </c>
      <c r="BA72">
        <v>18</v>
      </c>
      <c r="BB72">
        <v>0</v>
      </c>
      <c r="BC72">
        <v>5</v>
      </c>
      <c r="BD72">
        <v>11</v>
      </c>
      <c r="BE72">
        <v>0.68</v>
      </c>
      <c r="BF72">
        <v>121.1</v>
      </c>
      <c r="BG72">
        <v>23.9</v>
      </c>
      <c r="BH72">
        <v>37.799999999999997</v>
      </c>
      <c r="BI72">
        <v>13.4</v>
      </c>
      <c r="BJ72">
        <v>24</v>
      </c>
      <c r="BK72">
        <v>0</v>
      </c>
      <c r="BL72">
        <v>1</v>
      </c>
      <c r="BM72">
        <v>12</v>
      </c>
      <c r="BN72">
        <v>0.68</v>
      </c>
    </row>
    <row r="73" spans="1:66" x14ac:dyDescent="0.3">
      <c r="A73">
        <v>1</v>
      </c>
      <c r="B73" t="s">
        <v>162</v>
      </c>
      <c r="C73" t="s">
        <v>175</v>
      </c>
      <c r="D73" t="s">
        <v>174</v>
      </c>
      <c r="E73">
        <v>19787026</v>
      </c>
      <c r="F73">
        <v>19787117</v>
      </c>
      <c r="G73">
        <v>19789928</v>
      </c>
      <c r="H73">
        <v>19790052</v>
      </c>
      <c r="I73">
        <v>19793432</v>
      </c>
      <c r="J73">
        <v>19793648</v>
      </c>
      <c r="K73">
        <v>19798137</v>
      </c>
      <c r="L73">
        <v>19798215</v>
      </c>
      <c r="M73">
        <v>90.8</v>
      </c>
      <c r="N73">
        <v>16.5</v>
      </c>
      <c r="O73">
        <v>13.4</v>
      </c>
      <c r="P73">
        <v>13.4</v>
      </c>
      <c r="Q73">
        <v>23</v>
      </c>
      <c r="R73">
        <v>6</v>
      </c>
      <c r="S73">
        <v>0</v>
      </c>
      <c r="T73">
        <v>1</v>
      </c>
      <c r="U73">
        <v>0.77</v>
      </c>
      <c r="V73">
        <v>91</v>
      </c>
      <c r="W73">
        <v>17.100000000000001</v>
      </c>
      <c r="X73">
        <v>14.8</v>
      </c>
      <c r="Y73">
        <v>26.7</v>
      </c>
      <c r="Z73">
        <v>14</v>
      </c>
      <c r="AA73">
        <v>14</v>
      </c>
      <c r="AB73">
        <v>2</v>
      </c>
      <c r="AC73">
        <v>8</v>
      </c>
      <c r="AD73">
        <v>0.42</v>
      </c>
      <c r="AE73">
        <v>85</v>
      </c>
      <c r="AF73">
        <v>21.7</v>
      </c>
      <c r="AG73">
        <v>8.3000000000000007</v>
      </c>
      <c r="AH73">
        <v>30.1</v>
      </c>
      <c r="AI73">
        <v>19</v>
      </c>
      <c r="AJ73">
        <v>7</v>
      </c>
      <c r="AK73">
        <v>0</v>
      </c>
      <c r="AL73">
        <v>1</v>
      </c>
      <c r="AM73">
        <v>0.7</v>
      </c>
      <c r="AN73">
        <v>95.4</v>
      </c>
      <c r="AO73">
        <v>25.4</v>
      </c>
      <c r="AP73">
        <v>7.3</v>
      </c>
      <c r="AQ73">
        <v>25.3</v>
      </c>
      <c r="AR73">
        <v>20</v>
      </c>
      <c r="AS73">
        <v>4</v>
      </c>
      <c r="AT73">
        <v>0</v>
      </c>
      <c r="AU73">
        <v>3</v>
      </c>
      <c r="AV73">
        <v>0.74</v>
      </c>
      <c r="AW73">
        <v>118.6</v>
      </c>
      <c r="AX73">
        <v>21.8</v>
      </c>
      <c r="AY73">
        <v>7.8</v>
      </c>
      <c r="AZ73">
        <v>29.8</v>
      </c>
      <c r="BA73">
        <v>18</v>
      </c>
      <c r="BB73">
        <v>5</v>
      </c>
      <c r="BC73">
        <v>0</v>
      </c>
      <c r="BD73">
        <v>6</v>
      </c>
      <c r="BE73">
        <v>0.62</v>
      </c>
      <c r="BF73">
        <v>121.1</v>
      </c>
      <c r="BG73">
        <v>23.1</v>
      </c>
      <c r="BH73">
        <v>11.6</v>
      </c>
      <c r="BI73">
        <v>41.2</v>
      </c>
      <c r="BJ73">
        <v>24</v>
      </c>
      <c r="BK73">
        <v>11</v>
      </c>
      <c r="BL73">
        <v>0</v>
      </c>
      <c r="BM73">
        <v>4</v>
      </c>
      <c r="BN73">
        <v>0.62</v>
      </c>
    </row>
    <row r="74" spans="1:66" x14ac:dyDescent="0.3">
      <c r="A74">
        <v>1</v>
      </c>
      <c r="B74" t="s">
        <v>162</v>
      </c>
      <c r="C74" t="s">
        <v>176</v>
      </c>
      <c r="D74" t="s">
        <v>174</v>
      </c>
      <c r="E74">
        <v>19787026</v>
      </c>
      <c r="F74">
        <v>19787117</v>
      </c>
      <c r="G74">
        <v>19798137</v>
      </c>
      <c r="H74">
        <v>19798215</v>
      </c>
      <c r="I74">
        <v>19799169</v>
      </c>
      <c r="J74">
        <v>19799349</v>
      </c>
      <c r="K74">
        <v>19799855</v>
      </c>
      <c r="L74">
        <v>19799917</v>
      </c>
      <c r="M74">
        <v>90.8</v>
      </c>
      <c r="N74">
        <v>13.4</v>
      </c>
      <c r="O74">
        <v>18.7</v>
      </c>
      <c r="P74">
        <v>8.9</v>
      </c>
      <c r="Q74">
        <v>9</v>
      </c>
      <c r="R74">
        <v>0</v>
      </c>
      <c r="S74">
        <v>0</v>
      </c>
      <c r="T74">
        <v>3</v>
      </c>
      <c r="U74">
        <v>0.75</v>
      </c>
      <c r="V74">
        <v>91</v>
      </c>
      <c r="W74">
        <v>26.7</v>
      </c>
      <c r="X74">
        <v>33.1</v>
      </c>
      <c r="Y74">
        <v>11.1</v>
      </c>
      <c r="Z74">
        <v>14</v>
      </c>
      <c r="AA74">
        <v>2</v>
      </c>
      <c r="AB74">
        <v>4</v>
      </c>
      <c r="AC74">
        <v>6</v>
      </c>
      <c r="AD74">
        <v>0.69</v>
      </c>
      <c r="AE74">
        <v>85</v>
      </c>
      <c r="AF74">
        <v>30.1</v>
      </c>
      <c r="AG74">
        <v>26.1</v>
      </c>
      <c r="AH74">
        <v>13.6</v>
      </c>
      <c r="AI74">
        <v>22</v>
      </c>
      <c r="AJ74">
        <v>0</v>
      </c>
      <c r="AK74">
        <v>9</v>
      </c>
      <c r="AL74">
        <v>1</v>
      </c>
      <c r="AM74">
        <v>0.97</v>
      </c>
      <c r="AN74">
        <v>95.4</v>
      </c>
      <c r="AO74">
        <v>25.3</v>
      </c>
      <c r="AP74">
        <v>24.9</v>
      </c>
      <c r="AQ74">
        <v>22.3</v>
      </c>
      <c r="AR74">
        <v>15</v>
      </c>
      <c r="AS74">
        <v>0</v>
      </c>
      <c r="AT74">
        <v>9</v>
      </c>
      <c r="AU74">
        <v>4</v>
      </c>
      <c r="AV74">
        <v>0.86</v>
      </c>
      <c r="AW74">
        <v>118.6</v>
      </c>
      <c r="AX74">
        <v>29.8</v>
      </c>
      <c r="AY74">
        <v>27.6</v>
      </c>
      <c r="AZ74">
        <v>21.3</v>
      </c>
      <c r="BA74">
        <v>19</v>
      </c>
      <c r="BB74">
        <v>0</v>
      </c>
      <c r="BC74">
        <v>4</v>
      </c>
      <c r="BD74">
        <v>11</v>
      </c>
      <c r="BE74">
        <v>0.68</v>
      </c>
      <c r="BF74">
        <v>121.1</v>
      </c>
      <c r="BG74">
        <v>41.2</v>
      </c>
      <c r="BH74">
        <v>37.799999999999997</v>
      </c>
      <c r="BI74">
        <v>13.4</v>
      </c>
      <c r="BJ74">
        <v>21</v>
      </c>
      <c r="BK74">
        <v>0</v>
      </c>
      <c r="BL74">
        <v>7</v>
      </c>
      <c r="BM74">
        <v>12</v>
      </c>
      <c r="BN74">
        <v>0.7</v>
      </c>
    </row>
    <row r="75" spans="1:66" x14ac:dyDescent="0.3">
      <c r="A75">
        <v>1</v>
      </c>
      <c r="B75" t="s">
        <v>162</v>
      </c>
      <c r="C75" t="s">
        <v>177</v>
      </c>
      <c r="D75" t="s">
        <v>178</v>
      </c>
      <c r="E75">
        <v>20981048</v>
      </c>
      <c r="F75">
        <v>20981227</v>
      </c>
      <c r="G75">
        <v>20997601</v>
      </c>
      <c r="H75">
        <v>20997633</v>
      </c>
      <c r="I75">
        <v>21001199</v>
      </c>
      <c r="J75">
        <v>21001312</v>
      </c>
      <c r="K75">
        <v>21002713</v>
      </c>
      <c r="L75">
        <v>21002808</v>
      </c>
      <c r="M75">
        <v>87.9</v>
      </c>
      <c r="N75">
        <v>3.8</v>
      </c>
      <c r="O75">
        <v>6.2</v>
      </c>
      <c r="P75">
        <v>113.7</v>
      </c>
      <c r="Q75">
        <v>6</v>
      </c>
      <c r="R75">
        <v>1</v>
      </c>
      <c r="S75">
        <v>5</v>
      </c>
      <c r="T75">
        <v>3</v>
      </c>
      <c r="U75">
        <v>0.73</v>
      </c>
      <c r="V75">
        <v>145</v>
      </c>
      <c r="W75">
        <v>6.4</v>
      </c>
      <c r="X75">
        <v>13.1</v>
      </c>
      <c r="Y75">
        <v>126.1</v>
      </c>
      <c r="Z75">
        <v>8</v>
      </c>
      <c r="AA75">
        <v>21</v>
      </c>
      <c r="AB75">
        <v>8</v>
      </c>
      <c r="AC75">
        <v>12</v>
      </c>
      <c r="AD75">
        <v>0.33</v>
      </c>
      <c r="AE75">
        <v>173.3</v>
      </c>
      <c r="AF75">
        <v>11.7</v>
      </c>
      <c r="AG75">
        <v>17.3</v>
      </c>
      <c r="AH75">
        <v>150.19999999999999</v>
      </c>
      <c r="AI75">
        <v>17</v>
      </c>
      <c r="AJ75">
        <v>17</v>
      </c>
      <c r="AK75">
        <v>9</v>
      </c>
      <c r="AL75">
        <v>11</v>
      </c>
      <c r="AM75">
        <v>0.48</v>
      </c>
      <c r="AN75">
        <v>157.69999999999999</v>
      </c>
      <c r="AO75">
        <v>7.1</v>
      </c>
      <c r="AP75">
        <v>9.6</v>
      </c>
      <c r="AQ75">
        <v>184.2</v>
      </c>
      <c r="AR75">
        <v>17</v>
      </c>
      <c r="AS75">
        <v>14</v>
      </c>
      <c r="AT75">
        <v>5</v>
      </c>
      <c r="AU75">
        <v>10</v>
      </c>
      <c r="AV75">
        <v>0.48</v>
      </c>
      <c r="AW75">
        <v>125.5</v>
      </c>
      <c r="AX75">
        <v>8.1</v>
      </c>
      <c r="AY75">
        <v>11.1</v>
      </c>
      <c r="AZ75">
        <v>136</v>
      </c>
      <c r="BA75">
        <v>7</v>
      </c>
      <c r="BB75">
        <v>12</v>
      </c>
      <c r="BC75">
        <v>9</v>
      </c>
      <c r="BD75">
        <v>7</v>
      </c>
      <c r="BE75">
        <v>0.46</v>
      </c>
      <c r="BF75">
        <v>123.8</v>
      </c>
      <c r="BG75">
        <v>7.1</v>
      </c>
      <c r="BH75">
        <v>7.2</v>
      </c>
      <c r="BI75">
        <v>137.80000000000001</v>
      </c>
      <c r="BJ75">
        <v>8</v>
      </c>
      <c r="BK75">
        <v>13</v>
      </c>
      <c r="BL75">
        <v>6</v>
      </c>
      <c r="BM75">
        <v>3</v>
      </c>
      <c r="BN75">
        <v>0.47</v>
      </c>
    </row>
    <row r="76" spans="1:66" x14ac:dyDescent="0.3">
      <c r="A76">
        <v>1</v>
      </c>
      <c r="B76" t="s">
        <v>162</v>
      </c>
      <c r="C76" t="s">
        <v>179</v>
      </c>
      <c r="D76" t="s">
        <v>178</v>
      </c>
      <c r="E76">
        <v>20981048</v>
      </c>
      <c r="F76">
        <v>20981227</v>
      </c>
      <c r="G76">
        <v>20997601</v>
      </c>
      <c r="H76">
        <v>20997633</v>
      </c>
      <c r="I76">
        <v>21001199</v>
      </c>
      <c r="J76">
        <v>21001324</v>
      </c>
      <c r="K76">
        <v>21002713</v>
      </c>
      <c r="L76">
        <v>21002808</v>
      </c>
      <c r="M76">
        <v>87.9</v>
      </c>
      <c r="N76">
        <v>3.8</v>
      </c>
      <c r="O76">
        <v>6.2</v>
      </c>
      <c r="P76">
        <v>113.7</v>
      </c>
      <c r="Q76">
        <v>6</v>
      </c>
      <c r="R76">
        <v>1</v>
      </c>
      <c r="S76">
        <v>5</v>
      </c>
      <c r="T76">
        <v>6</v>
      </c>
      <c r="U76">
        <v>0.61</v>
      </c>
      <c r="V76">
        <v>145</v>
      </c>
      <c r="W76">
        <v>6.4</v>
      </c>
      <c r="X76">
        <v>11.8</v>
      </c>
      <c r="Y76">
        <v>126.1</v>
      </c>
      <c r="Z76">
        <v>8</v>
      </c>
      <c r="AA76">
        <v>21</v>
      </c>
      <c r="AB76">
        <v>8</v>
      </c>
      <c r="AC76">
        <v>0</v>
      </c>
      <c r="AD76">
        <v>0.43</v>
      </c>
      <c r="AE76">
        <v>173.3</v>
      </c>
      <c r="AF76">
        <v>11.7</v>
      </c>
      <c r="AG76">
        <v>16.5</v>
      </c>
      <c r="AH76">
        <v>150.19999999999999</v>
      </c>
      <c r="AI76">
        <v>17</v>
      </c>
      <c r="AJ76">
        <v>17</v>
      </c>
      <c r="AK76">
        <v>9</v>
      </c>
      <c r="AL76">
        <v>10</v>
      </c>
      <c r="AM76">
        <v>0.49</v>
      </c>
      <c r="AN76">
        <v>157.69999999999999</v>
      </c>
      <c r="AO76">
        <v>7.1</v>
      </c>
      <c r="AP76">
        <v>8.9</v>
      </c>
      <c r="AQ76">
        <v>184.2</v>
      </c>
      <c r="AR76">
        <v>17</v>
      </c>
      <c r="AS76">
        <v>14</v>
      </c>
      <c r="AT76">
        <v>5</v>
      </c>
      <c r="AU76">
        <v>0</v>
      </c>
      <c r="AV76">
        <v>0.61</v>
      </c>
      <c r="AW76">
        <v>125.5</v>
      </c>
      <c r="AX76">
        <v>8.1</v>
      </c>
      <c r="AY76">
        <v>10.5</v>
      </c>
      <c r="AZ76">
        <v>136</v>
      </c>
      <c r="BA76">
        <v>7</v>
      </c>
      <c r="BB76">
        <v>12</v>
      </c>
      <c r="BC76">
        <v>9</v>
      </c>
      <c r="BD76">
        <v>3</v>
      </c>
      <c r="BE76">
        <v>0.52</v>
      </c>
      <c r="BF76">
        <v>123.8</v>
      </c>
      <c r="BG76">
        <v>7.1</v>
      </c>
      <c r="BH76">
        <v>6.5</v>
      </c>
      <c r="BI76">
        <v>137.80000000000001</v>
      </c>
      <c r="BJ76">
        <v>8</v>
      </c>
      <c r="BK76">
        <v>13</v>
      </c>
      <c r="BL76">
        <v>6</v>
      </c>
      <c r="BM76">
        <v>0</v>
      </c>
      <c r="BN76">
        <v>0.52</v>
      </c>
    </row>
    <row r="77" spans="1:66" x14ac:dyDescent="0.3">
      <c r="A77">
        <v>1</v>
      </c>
      <c r="B77" t="s">
        <v>162</v>
      </c>
      <c r="C77" t="s">
        <v>180</v>
      </c>
      <c r="D77" t="s">
        <v>181</v>
      </c>
      <c r="E77">
        <v>25408683</v>
      </c>
      <c r="F77">
        <v>25408869</v>
      </c>
      <c r="G77">
        <v>25419755</v>
      </c>
      <c r="H77">
        <v>25419798</v>
      </c>
      <c r="I77">
        <v>25428953</v>
      </c>
      <c r="J77">
        <v>25429049</v>
      </c>
      <c r="K77">
        <v>25429940</v>
      </c>
      <c r="L77">
        <v>25430192</v>
      </c>
      <c r="M77">
        <v>16.100000000000001</v>
      </c>
      <c r="N77">
        <v>2</v>
      </c>
      <c r="O77">
        <v>4.5</v>
      </c>
      <c r="P77">
        <v>8</v>
      </c>
      <c r="Q77">
        <v>2</v>
      </c>
      <c r="R77">
        <v>4</v>
      </c>
      <c r="S77">
        <v>2</v>
      </c>
      <c r="T77">
        <v>3</v>
      </c>
      <c r="U77">
        <v>0.36</v>
      </c>
      <c r="V77">
        <v>17.8</v>
      </c>
      <c r="W77">
        <v>0.7</v>
      </c>
      <c r="X77">
        <v>2.7</v>
      </c>
      <c r="Y77">
        <v>8.8000000000000007</v>
      </c>
      <c r="Z77">
        <v>0</v>
      </c>
      <c r="AA77">
        <v>2</v>
      </c>
      <c r="AB77">
        <v>2</v>
      </c>
      <c r="AC77">
        <v>3</v>
      </c>
      <c r="AD77" t="s">
        <v>72</v>
      </c>
      <c r="AE77">
        <v>13.1</v>
      </c>
      <c r="AF77">
        <v>0</v>
      </c>
      <c r="AG77">
        <v>13.1</v>
      </c>
      <c r="AH77">
        <v>7.2</v>
      </c>
      <c r="AI77">
        <v>0</v>
      </c>
      <c r="AJ77">
        <v>12</v>
      </c>
      <c r="AK77">
        <v>0</v>
      </c>
      <c r="AL77">
        <v>8</v>
      </c>
      <c r="AM77">
        <v>0</v>
      </c>
      <c r="AN77">
        <v>11.2</v>
      </c>
      <c r="AO77">
        <v>0</v>
      </c>
      <c r="AP77">
        <v>7.5</v>
      </c>
      <c r="AQ77">
        <v>5.0999999999999996</v>
      </c>
      <c r="AR77">
        <v>0</v>
      </c>
      <c r="AS77">
        <v>7</v>
      </c>
      <c r="AT77">
        <v>0</v>
      </c>
      <c r="AU77">
        <v>5</v>
      </c>
      <c r="AV77">
        <v>0</v>
      </c>
      <c r="AW77">
        <v>14.1</v>
      </c>
      <c r="AX77">
        <v>3.8</v>
      </c>
      <c r="AY77">
        <v>10.1</v>
      </c>
      <c r="AZ77">
        <v>8.1999999999999993</v>
      </c>
      <c r="BA77">
        <v>4</v>
      </c>
      <c r="BB77">
        <v>6</v>
      </c>
      <c r="BC77">
        <v>2</v>
      </c>
      <c r="BD77">
        <v>8</v>
      </c>
      <c r="BE77">
        <v>0.3</v>
      </c>
      <c r="BF77">
        <v>10.7</v>
      </c>
      <c r="BG77">
        <v>0</v>
      </c>
      <c r="BH77">
        <v>5.2</v>
      </c>
      <c r="BI77">
        <v>2.5</v>
      </c>
      <c r="BJ77">
        <v>0</v>
      </c>
      <c r="BK77">
        <v>2</v>
      </c>
      <c r="BL77">
        <v>0</v>
      </c>
      <c r="BM77">
        <v>2</v>
      </c>
      <c r="BN77" t="s">
        <v>72</v>
      </c>
    </row>
    <row r="78" spans="1:66" x14ac:dyDescent="0.3">
      <c r="A78">
        <v>1</v>
      </c>
      <c r="B78" t="s">
        <v>162</v>
      </c>
      <c r="C78" t="s">
        <v>182</v>
      </c>
      <c r="D78" t="s">
        <v>183</v>
      </c>
      <c r="E78">
        <v>28149673</v>
      </c>
      <c r="F78">
        <v>28151059</v>
      </c>
      <c r="G78">
        <v>28188982</v>
      </c>
      <c r="H78">
        <v>28189055</v>
      </c>
      <c r="I78">
        <v>28176592</v>
      </c>
      <c r="J78">
        <v>28176669</v>
      </c>
      <c r="K78">
        <v>28193722</v>
      </c>
      <c r="L78">
        <v>28193873</v>
      </c>
      <c r="M78">
        <v>33</v>
      </c>
      <c r="N78">
        <v>2.1</v>
      </c>
      <c r="O78">
        <v>18.399999999999999</v>
      </c>
      <c r="P78">
        <v>21.2</v>
      </c>
      <c r="Q78">
        <v>0</v>
      </c>
      <c r="R78">
        <v>19</v>
      </c>
      <c r="S78">
        <v>5</v>
      </c>
      <c r="T78">
        <v>0</v>
      </c>
      <c r="U78">
        <v>0.21</v>
      </c>
      <c r="V78">
        <v>43.1</v>
      </c>
      <c r="W78">
        <v>3.4</v>
      </c>
      <c r="X78">
        <v>22.7</v>
      </c>
      <c r="Y78">
        <v>29.2</v>
      </c>
      <c r="Z78">
        <v>2</v>
      </c>
      <c r="AA78">
        <v>24</v>
      </c>
      <c r="AB78">
        <v>3</v>
      </c>
      <c r="AC78">
        <v>5</v>
      </c>
      <c r="AD78">
        <v>0.15</v>
      </c>
      <c r="AE78">
        <v>52</v>
      </c>
      <c r="AF78">
        <v>1.4</v>
      </c>
      <c r="AG78">
        <v>26.2</v>
      </c>
      <c r="AH78">
        <v>24.7</v>
      </c>
      <c r="AI78">
        <v>2</v>
      </c>
      <c r="AJ78">
        <v>25</v>
      </c>
      <c r="AK78">
        <v>0</v>
      </c>
      <c r="AL78">
        <v>0</v>
      </c>
      <c r="AM78">
        <v>7.0000000000000007E-2</v>
      </c>
      <c r="AN78">
        <v>84.8</v>
      </c>
      <c r="AO78">
        <v>8.1</v>
      </c>
      <c r="AP78">
        <v>46.3</v>
      </c>
      <c r="AQ78">
        <v>55.3</v>
      </c>
      <c r="AR78">
        <v>5</v>
      </c>
      <c r="AS78">
        <v>41</v>
      </c>
      <c r="AT78">
        <v>9</v>
      </c>
      <c r="AU78">
        <v>0</v>
      </c>
      <c r="AV78">
        <v>0.25</v>
      </c>
      <c r="AW78">
        <v>73.599999999999994</v>
      </c>
      <c r="AX78">
        <v>5.0999999999999996</v>
      </c>
      <c r="AY78">
        <v>41.7</v>
      </c>
      <c r="AZ78">
        <v>35.9</v>
      </c>
      <c r="BA78">
        <v>0</v>
      </c>
      <c r="BB78">
        <v>44</v>
      </c>
      <c r="BC78">
        <v>7</v>
      </c>
      <c r="BD78">
        <v>0</v>
      </c>
      <c r="BE78">
        <v>0.14000000000000001</v>
      </c>
      <c r="BF78">
        <v>77.400000000000006</v>
      </c>
      <c r="BG78">
        <v>11.4</v>
      </c>
      <c r="BH78">
        <v>44.7</v>
      </c>
      <c r="BI78">
        <v>57.4</v>
      </c>
      <c r="BJ78">
        <v>0</v>
      </c>
      <c r="BK78">
        <v>42</v>
      </c>
      <c r="BL78">
        <v>10</v>
      </c>
      <c r="BM78">
        <v>0</v>
      </c>
      <c r="BN78">
        <v>0.19</v>
      </c>
    </row>
    <row r="79" spans="1:66" x14ac:dyDescent="0.3">
      <c r="A79">
        <v>1</v>
      </c>
      <c r="B79" t="s">
        <v>162</v>
      </c>
      <c r="C79" t="s">
        <v>184</v>
      </c>
      <c r="D79" t="s">
        <v>183</v>
      </c>
      <c r="E79">
        <v>28149673</v>
      </c>
      <c r="F79">
        <v>28151059</v>
      </c>
      <c r="G79">
        <v>28188982</v>
      </c>
      <c r="H79">
        <v>28189055</v>
      </c>
      <c r="I79">
        <v>28176592</v>
      </c>
      <c r="J79">
        <v>28176673</v>
      </c>
      <c r="K79">
        <v>28193722</v>
      </c>
      <c r="L79">
        <v>28193873</v>
      </c>
      <c r="M79">
        <v>33</v>
      </c>
      <c r="N79">
        <v>2.1</v>
      </c>
      <c r="O79">
        <v>18.399999999999999</v>
      </c>
      <c r="P79">
        <v>21.2</v>
      </c>
      <c r="Q79">
        <v>0</v>
      </c>
      <c r="R79">
        <v>19</v>
      </c>
      <c r="S79">
        <v>5</v>
      </c>
      <c r="T79">
        <v>10</v>
      </c>
      <c r="U79">
        <v>0.15</v>
      </c>
      <c r="V79">
        <v>43.1</v>
      </c>
      <c r="W79">
        <v>3.4</v>
      </c>
      <c r="X79">
        <v>22.3</v>
      </c>
      <c r="Y79">
        <v>29.2</v>
      </c>
      <c r="Z79">
        <v>2</v>
      </c>
      <c r="AA79">
        <v>24</v>
      </c>
      <c r="AB79">
        <v>3</v>
      </c>
      <c r="AC79">
        <v>11</v>
      </c>
      <c r="AD79">
        <v>0.12</v>
      </c>
      <c r="AE79">
        <v>52</v>
      </c>
      <c r="AF79">
        <v>1.4</v>
      </c>
      <c r="AG79">
        <v>26.1</v>
      </c>
      <c r="AH79">
        <v>24.7</v>
      </c>
      <c r="AI79">
        <v>2</v>
      </c>
      <c r="AJ79">
        <v>25</v>
      </c>
      <c r="AK79">
        <v>0</v>
      </c>
      <c r="AL79">
        <v>14</v>
      </c>
      <c r="AM79">
        <v>0.05</v>
      </c>
      <c r="AN79">
        <v>84.8</v>
      </c>
      <c r="AO79">
        <v>8.1</v>
      </c>
      <c r="AP79">
        <v>46</v>
      </c>
      <c r="AQ79">
        <v>55.3</v>
      </c>
      <c r="AR79">
        <v>5</v>
      </c>
      <c r="AS79">
        <v>41</v>
      </c>
      <c r="AT79">
        <v>9</v>
      </c>
      <c r="AU79">
        <v>29</v>
      </c>
      <c r="AV79">
        <v>0.17</v>
      </c>
      <c r="AW79">
        <v>73.599999999999994</v>
      </c>
      <c r="AX79">
        <v>5.0999999999999996</v>
      </c>
      <c r="AY79">
        <v>41.3</v>
      </c>
      <c r="AZ79">
        <v>35.9</v>
      </c>
      <c r="BA79">
        <v>0</v>
      </c>
      <c r="BB79">
        <v>44</v>
      </c>
      <c r="BC79">
        <v>7</v>
      </c>
      <c r="BD79">
        <v>26</v>
      </c>
      <c r="BE79">
        <v>0.09</v>
      </c>
      <c r="BF79">
        <v>77.400000000000006</v>
      </c>
      <c r="BG79">
        <v>11.4</v>
      </c>
      <c r="BH79">
        <v>44.5</v>
      </c>
      <c r="BI79">
        <v>57.4</v>
      </c>
      <c r="BJ79">
        <v>0</v>
      </c>
      <c r="BK79">
        <v>42</v>
      </c>
      <c r="BL79">
        <v>10</v>
      </c>
      <c r="BM79">
        <v>33</v>
      </c>
      <c r="BN79">
        <v>0.12</v>
      </c>
    </row>
    <row r="80" spans="1:66" x14ac:dyDescent="0.3">
      <c r="A80">
        <v>1</v>
      </c>
      <c r="B80" t="s">
        <v>162</v>
      </c>
      <c r="C80" t="s">
        <v>185</v>
      </c>
      <c r="D80" t="s">
        <v>186</v>
      </c>
      <c r="E80">
        <v>32215673</v>
      </c>
      <c r="F80">
        <v>32215795</v>
      </c>
      <c r="G80">
        <v>32216190</v>
      </c>
      <c r="H80">
        <v>32216281</v>
      </c>
      <c r="I80">
        <v>32216320</v>
      </c>
      <c r="J80">
        <v>32216517</v>
      </c>
      <c r="K80">
        <v>32216889</v>
      </c>
      <c r="L80">
        <v>32216947</v>
      </c>
      <c r="M80">
        <v>65.099999999999994</v>
      </c>
      <c r="N80">
        <v>63.9</v>
      </c>
      <c r="O80">
        <v>65.5</v>
      </c>
      <c r="P80">
        <v>66.599999999999994</v>
      </c>
      <c r="Q80">
        <v>0</v>
      </c>
      <c r="R80">
        <v>1</v>
      </c>
      <c r="S80">
        <v>6</v>
      </c>
      <c r="T80">
        <v>24</v>
      </c>
      <c r="U80">
        <v>0.19</v>
      </c>
      <c r="V80">
        <v>86.4</v>
      </c>
      <c r="W80">
        <v>110.2</v>
      </c>
      <c r="X80">
        <v>106.3</v>
      </c>
      <c r="Y80">
        <v>112.6</v>
      </c>
      <c r="Z80">
        <v>2</v>
      </c>
      <c r="AA80">
        <v>4</v>
      </c>
      <c r="AB80">
        <v>20</v>
      </c>
      <c r="AC80">
        <v>51</v>
      </c>
      <c r="AD80">
        <v>0.28999999999999998</v>
      </c>
      <c r="AE80">
        <v>101.9</v>
      </c>
      <c r="AF80">
        <v>107.4</v>
      </c>
      <c r="AG80">
        <v>97</v>
      </c>
      <c r="AH80">
        <v>129.5</v>
      </c>
      <c r="AI80">
        <v>1</v>
      </c>
      <c r="AJ80">
        <v>3</v>
      </c>
      <c r="AK80">
        <v>12</v>
      </c>
      <c r="AL80">
        <v>71</v>
      </c>
      <c r="AM80">
        <v>0.15</v>
      </c>
      <c r="AN80">
        <v>79.400000000000006</v>
      </c>
      <c r="AO80">
        <v>85.8</v>
      </c>
      <c r="AP80">
        <v>78.5</v>
      </c>
      <c r="AQ80">
        <v>107.5</v>
      </c>
      <c r="AR80">
        <v>0</v>
      </c>
      <c r="AS80">
        <v>0</v>
      </c>
      <c r="AT80">
        <v>9</v>
      </c>
      <c r="AU80">
        <v>66</v>
      </c>
      <c r="AV80">
        <v>0.12</v>
      </c>
      <c r="AW80">
        <v>92.2</v>
      </c>
      <c r="AX80">
        <v>76.5</v>
      </c>
      <c r="AY80">
        <v>67.8</v>
      </c>
      <c r="AZ80">
        <v>97.2</v>
      </c>
      <c r="BA80">
        <v>4</v>
      </c>
      <c r="BB80">
        <v>3</v>
      </c>
      <c r="BC80">
        <v>4</v>
      </c>
      <c r="BD80">
        <v>39</v>
      </c>
      <c r="BE80">
        <v>0.16</v>
      </c>
      <c r="BF80">
        <v>86.2</v>
      </c>
      <c r="BG80">
        <v>111.3</v>
      </c>
      <c r="BH80">
        <v>93.3</v>
      </c>
      <c r="BI80">
        <v>105.5</v>
      </c>
      <c r="BJ80">
        <v>0</v>
      </c>
      <c r="BK80">
        <v>5</v>
      </c>
      <c r="BL80">
        <v>19</v>
      </c>
      <c r="BM80">
        <v>53</v>
      </c>
      <c r="BN80">
        <v>0.25</v>
      </c>
    </row>
    <row r="81" spans="1:66" x14ac:dyDescent="0.3">
      <c r="A81">
        <v>1</v>
      </c>
      <c r="B81" t="s">
        <v>162</v>
      </c>
      <c r="C81" t="s">
        <v>187</v>
      </c>
      <c r="D81" t="s">
        <v>186</v>
      </c>
      <c r="E81">
        <v>32215673</v>
      </c>
      <c r="F81">
        <v>32215795</v>
      </c>
      <c r="G81">
        <v>32216194</v>
      </c>
      <c r="H81">
        <v>32216281</v>
      </c>
      <c r="I81">
        <v>32216320</v>
      </c>
      <c r="J81">
        <v>32216517</v>
      </c>
      <c r="K81">
        <v>32216889</v>
      </c>
      <c r="L81">
        <v>32216947</v>
      </c>
      <c r="M81">
        <v>65.099999999999994</v>
      </c>
      <c r="N81">
        <v>66.5</v>
      </c>
      <c r="O81">
        <v>65.5</v>
      </c>
      <c r="P81">
        <v>66.599999999999994</v>
      </c>
      <c r="Q81">
        <v>39</v>
      </c>
      <c r="R81">
        <v>1</v>
      </c>
      <c r="S81">
        <v>6</v>
      </c>
      <c r="T81">
        <v>24</v>
      </c>
      <c r="U81">
        <v>0.64</v>
      </c>
      <c r="V81">
        <v>86.4</v>
      </c>
      <c r="W81">
        <v>113.5</v>
      </c>
      <c r="X81">
        <v>106.3</v>
      </c>
      <c r="Y81">
        <v>112.6</v>
      </c>
      <c r="Z81">
        <v>60</v>
      </c>
      <c r="AA81">
        <v>4</v>
      </c>
      <c r="AB81">
        <v>20</v>
      </c>
      <c r="AC81">
        <v>51</v>
      </c>
      <c r="AD81">
        <v>0.59</v>
      </c>
      <c r="AE81">
        <v>101.9</v>
      </c>
      <c r="AF81">
        <v>111.4</v>
      </c>
      <c r="AG81">
        <v>97</v>
      </c>
      <c r="AH81">
        <v>129.5</v>
      </c>
      <c r="AI81">
        <v>68</v>
      </c>
      <c r="AJ81">
        <v>3</v>
      </c>
      <c r="AK81">
        <v>12</v>
      </c>
      <c r="AL81">
        <v>71</v>
      </c>
      <c r="AM81">
        <v>0.52</v>
      </c>
      <c r="AN81">
        <v>79.400000000000006</v>
      </c>
      <c r="AO81">
        <v>89</v>
      </c>
      <c r="AP81">
        <v>78.5</v>
      </c>
      <c r="AQ81">
        <v>107.5</v>
      </c>
      <c r="AR81">
        <v>48</v>
      </c>
      <c r="AS81">
        <v>0</v>
      </c>
      <c r="AT81">
        <v>9</v>
      </c>
      <c r="AU81">
        <v>66</v>
      </c>
      <c r="AV81">
        <v>0.46</v>
      </c>
      <c r="AW81">
        <v>92.2</v>
      </c>
      <c r="AX81">
        <v>79.400000000000006</v>
      </c>
      <c r="AY81">
        <v>67.8</v>
      </c>
      <c r="AZ81">
        <v>97.2</v>
      </c>
      <c r="BA81">
        <v>55</v>
      </c>
      <c r="BB81">
        <v>3</v>
      </c>
      <c r="BC81">
        <v>4</v>
      </c>
      <c r="BD81">
        <v>39</v>
      </c>
      <c r="BE81">
        <v>0.57999999999999996</v>
      </c>
      <c r="BF81">
        <v>86.2</v>
      </c>
      <c r="BG81">
        <v>115.4</v>
      </c>
      <c r="BH81">
        <v>93.3</v>
      </c>
      <c r="BI81">
        <v>105.5</v>
      </c>
      <c r="BJ81">
        <v>70</v>
      </c>
      <c r="BK81">
        <v>5</v>
      </c>
      <c r="BL81">
        <v>19</v>
      </c>
      <c r="BM81">
        <v>53</v>
      </c>
      <c r="BN81">
        <v>0.61</v>
      </c>
    </row>
    <row r="82" spans="1:66" x14ac:dyDescent="0.3">
      <c r="A82">
        <v>1</v>
      </c>
      <c r="B82" t="s">
        <v>162</v>
      </c>
      <c r="C82" t="s">
        <v>188</v>
      </c>
      <c r="D82" t="s">
        <v>189</v>
      </c>
      <c r="E82">
        <v>32627508</v>
      </c>
      <c r="F82">
        <v>32627544</v>
      </c>
      <c r="G82">
        <v>32634768</v>
      </c>
      <c r="H82">
        <v>32634792</v>
      </c>
      <c r="I82">
        <v>32633645</v>
      </c>
      <c r="J82">
        <v>32633727</v>
      </c>
      <c r="K82">
        <v>32650433</v>
      </c>
      <c r="L82">
        <v>32650525</v>
      </c>
      <c r="M82">
        <v>158.5</v>
      </c>
      <c r="N82">
        <v>147.30000000000001</v>
      </c>
      <c r="O82">
        <v>104.2</v>
      </c>
      <c r="P82">
        <v>144.30000000000001</v>
      </c>
      <c r="Q82">
        <v>0</v>
      </c>
      <c r="R82">
        <v>42</v>
      </c>
      <c r="S82">
        <v>132</v>
      </c>
      <c r="T82">
        <v>0</v>
      </c>
      <c r="U82">
        <v>0.76</v>
      </c>
      <c r="V82">
        <v>272.2</v>
      </c>
      <c r="W82">
        <v>215.2</v>
      </c>
      <c r="X82">
        <v>149.6</v>
      </c>
      <c r="Y82">
        <v>207.6</v>
      </c>
      <c r="Z82">
        <v>12</v>
      </c>
      <c r="AA82">
        <v>54</v>
      </c>
      <c r="AB82">
        <v>187</v>
      </c>
      <c r="AC82">
        <v>2</v>
      </c>
      <c r="AD82">
        <v>0.78</v>
      </c>
      <c r="AE82">
        <v>266.10000000000002</v>
      </c>
      <c r="AF82">
        <v>254</v>
      </c>
      <c r="AG82">
        <v>186</v>
      </c>
      <c r="AH82">
        <v>227.5</v>
      </c>
      <c r="AI82">
        <v>19</v>
      </c>
      <c r="AJ82">
        <v>65</v>
      </c>
      <c r="AK82">
        <v>198</v>
      </c>
      <c r="AL82">
        <v>5</v>
      </c>
      <c r="AM82">
        <v>0.76</v>
      </c>
      <c r="AN82">
        <v>284.10000000000002</v>
      </c>
      <c r="AO82">
        <v>309.89999999999998</v>
      </c>
      <c r="AP82">
        <v>243.1</v>
      </c>
      <c r="AQ82">
        <v>268.60000000000002</v>
      </c>
      <c r="AR82">
        <v>10</v>
      </c>
      <c r="AS82">
        <v>88</v>
      </c>
      <c r="AT82">
        <v>261</v>
      </c>
      <c r="AU82">
        <v>7</v>
      </c>
      <c r="AV82">
        <v>0.74</v>
      </c>
      <c r="AW82">
        <v>263.2</v>
      </c>
      <c r="AX82">
        <v>267.3</v>
      </c>
      <c r="AY82">
        <v>177.9</v>
      </c>
      <c r="AZ82">
        <v>235.2</v>
      </c>
      <c r="BA82">
        <v>18</v>
      </c>
      <c r="BB82">
        <v>53</v>
      </c>
      <c r="BC82">
        <v>214</v>
      </c>
      <c r="BD82">
        <v>3</v>
      </c>
      <c r="BE82">
        <v>0.81</v>
      </c>
      <c r="BF82">
        <v>254.7</v>
      </c>
      <c r="BG82">
        <v>313.89999999999998</v>
      </c>
      <c r="BH82">
        <v>163.5</v>
      </c>
      <c r="BI82">
        <v>253.8</v>
      </c>
      <c r="BJ82">
        <v>10</v>
      </c>
      <c r="BK82">
        <v>69</v>
      </c>
      <c r="BL82">
        <v>267</v>
      </c>
      <c r="BM82">
        <v>0</v>
      </c>
      <c r="BN82">
        <v>0.8</v>
      </c>
    </row>
    <row r="83" spans="1:66" x14ac:dyDescent="0.3">
      <c r="A83">
        <v>1</v>
      </c>
      <c r="B83" t="s">
        <v>162</v>
      </c>
      <c r="C83" t="s">
        <v>190</v>
      </c>
      <c r="D83" t="s">
        <v>189</v>
      </c>
      <c r="E83">
        <v>32631827</v>
      </c>
      <c r="F83">
        <v>32631879</v>
      </c>
      <c r="G83">
        <v>32634768</v>
      </c>
      <c r="H83">
        <v>32634792</v>
      </c>
      <c r="I83">
        <v>32633645</v>
      </c>
      <c r="J83">
        <v>32633727</v>
      </c>
      <c r="K83">
        <v>32650433</v>
      </c>
      <c r="L83">
        <v>32650525</v>
      </c>
      <c r="M83">
        <v>86.3</v>
      </c>
      <c r="N83">
        <v>147.30000000000001</v>
      </c>
      <c r="O83">
        <v>104.2</v>
      </c>
      <c r="P83">
        <v>144.30000000000001</v>
      </c>
      <c r="Q83">
        <v>2</v>
      </c>
      <c r="R83">
        <v>68</v>
      </c>
      <c r="S83">
        <v>132</v>
      </c>
      <c r="T83">
        <v>0</v>
      </c>
      <c r="U83">
        <v>0.66</v>
      </c>
      <c r="V83">
        <v>130.4</v>
      </c>
      <c r="W83">
        <v>215.2</v>
      </c>
      <c r="X83">
        <v>149.6</v>
      </c>
      <c r="Y83">
        <v>207.6</v>
      </c>
      <c r="Z83">
        <v>1</v>
      </c>
      <c r="AA83">
        <v>96</v>
      </c>
      <c r="AB83">
        <v>187</v>
      </c>
      <c r="AC83">
        <v>2</v>
      </c>
      <c r="AD83">
        <v>0.66</v>
      </c>
      <c r="AE83">
        <v>129.19999999999999</v>
      </c>
      <c r="AF83">
        <v>254</v>
      </c>
      <c r="AG83">
        <v>186</v>
      </c>
      <c r="AH83">
        <v>227.5</v>
      </c>
      <c r="AI83">
        <v>0</v>
      </c>
      <c r="AJ83">
        <v>109</v>
      </c>
      <c r="AK83">
        <v>198</v>
      </c>
      <c r="AL83">
        <v>5</v>
      </c>
      <c r="AM83">
        <v>0.63</v>
      </c>
      <c r="AN83">
        <v>160.6</v>
      </c>
      <c r="AO83">
        <v>309.89999999999998</v>
      </c>
      <c r="AP83">
        <v>243.1</v>
      </c>
      <c r="AQ83">
        <v>268.60000000000002</v>
      </c>
      <c r="AR83">
        <v>1</v>
      </c>
      <c r="AS83">
        <v>137</v>
      </c>
      <c r="AT83">
        <v>261</v>
      </c>
      <c r="AU83">
        <v>7</v>
      </c>
      <c r="AV83">
        <v>0.65</v>
      </c>
      <c r="AW83">
        <v>167.5</v>
      </c>
      <c r="AX83">
        <v>267.3</v>
      </c>
      <c r="AY83">
        <v>177.9</v>
      </c>
      <c r="AZ83">
        <v>235.2</v>
      </c>
      <c r="BA83">
        <v>0</v>
      </c>
      <c r="BB83">
        <v>134</v>
      </c>
      <c r="BC83">
        <v>214</v>
      </c>
      <c r="BD83">
        <v>3</v>
      </c>
      <c r="BE83">
        <v>0.61</v>
      </c>
      <c r="BF83">
        <v>139.69999999999999</v>
      </c>
      <c r="BG83">
        <v>313.89999999999998</v>
      </c>
      <c r="BH83">
        <v>163.5</v>
      </c>
      <c r="BI83">
        <v>253.8</v>
      </c>
      <c r="BJ83">
        <v>0</v>
      </c>
      <c r="BK83">
        <v>107</v>
      </c>
      <c r="BL83">
        <v>267</v>
      </c>
      <c r="BM83">
        <v>0</v>
      </c>
      <c r="BN83">
        <v>0.71</v>
      </c>
    </row>
    <row r="84" spans="1:66" x14ac:dyDescent="0.3">
      <c r="A84">
        <v>1</v>
      </c>
      <c r="B84" t="s">
        <v>162</v>
      </c>
      <c r="C84" t="s">
        <v>191</v>
      </c>
      <c r="D84" t="s">
        <v>192</v>
      </c>
      <c r="E84">
        <v>56751044</v>
      </c>
      <c r="F84">
        <v>56751203</v>
      </c>
      <c r="G84">
        <v>56758716</v>
      </c>
      <c r="H84">
        <v>56758750</v>
      </c>
      <c r="I84">
        <v>56753839</v>
      </c>
      <c r="J84">
        <v>56753935</v>
      </c>
      <c r="K84">
        <v>56767829</v>
      </c>
      <c r="L84">
        <v>56767938</v>
      </c>
      <c r="M84">
        <v>33.9</v>
      </c>
      <c r="N84">
        <v>41.3</v>
      </c>
      <c r="O84">
        <v>38.6</v>
      </c>
      <c r="P84">
        <v>42</v>
      </c>
      <c r="Q84">
        <v>2</v>
      </c>
      <c r="R84">
        <v>34</v>
      </c>
      <c r="S84">
        <v>28</v>
      </c>
      <c r="T84">
        <v>2</v>
      </c>
      <c r="U84">
        <v>0.45</v>
      </c>
      <c r="V84">
        <v>76.599999999999994</v>
      </c>
      <c r="W84">
        <v>86.9</v>
      </c>
      <c r="X84">
        <v>85.1</v>
      </c>
      <c r="Y84">
        <v>75.7</v>
      </c>
      <c r="Z84">
        <v>3</v>
      </c>
      <c r="AA84">
        <v>86</v>
      </c>
      <c r="AB84">
        <v>52</v>
      </c>
      <c r="AC84">
        <v>2</v>
      </c>
      <c r="AD84">
        <v>0.38</v>
      </c>
      <c r="AE84">
        <v>50.3</v>
      </c>
      <c r="AF84">
        <v>69.599999999999994</v>
      </c>
      <c r="AG84">
        <v>49.4</v>
      </c>
      <c r="AH84">
        <v>78.8</v>
      </c>
      <c r="AI84">
        <v>2</v>
      </c>
      <c r="AJ84">
        <v>50</v>
      </c>
      <c r="AK84">
        <v>46</v>
      </c>
      <c r="AL84">
        <v>0</v>
      </c>
      <c r="AM84">
        <v>0.49</v>
      </c>
      <c r="AN84">
        <v>39.799999999999997</v>
      </c>
      <c r="AO84">
        <v>40.299999999999997</v>
      </c>
      <c r="AP84">
        <v>26.6</v>
      </c>
      <c r="AQ84">
        <v>46.7</v>
      </c>
      <c r="AR84">
        <v>0</v>
      </c>
      <c r="AS84">
        <v>38</v>
      </c>
      <c r="AT84">
        <v>30</v>
      </c>
      <c r="AU84">
        <v>0</v>
      </c>
      <c r="AV84">
        <v>0.44</v>
      </c>
      <c r="AW84">
        <v>28</v>
      </c>
      <c r="AX84">
        <v>43.9</v>
      </c>
      <c r="AY84">
        <v>34</v>
      </c>
      <c r="AZ84">
        <v>53.2</v>
      </c>
      <c r="BA84">
        <v>0</v>
      </c>
      <c r="BB84">
        <v>26</v>
      </c>
      <c r="BC84">
        <v>36</v>
      </c>
      <c r="BD84">
        <v>0</v>
      </c>
      <c r="BE84">
        <v>0.57999999999999996</v>
      </c>
      <c r="BF84">
        <v>38.200000000000003</v>
      </c>
      <c r="BG84">
        <v>46.1</v>
      </c>
      <c r="BH84">
        <v>49.7</v>
      </c>
      <c r="BI84">
        <v>35</v>
      </c>
      <c r="BJ84">
        <v>0</v>
      </c>
      <c r="BK84">
        <v>47</v>
      </c>
      <c r="BL84">
        <v>27</v>
      </c>
      <c r="BM84">
        <v>0</v>
      </c>
      <c r="BN84">
        <v>0.36</v>
      </c>
    </row>
    <row r="85" spans="1:66" x14ac:dyDescent="0.3">
      <c r="A85">
        <v>1</v>
      </c>
      <c r="B85" t="s">
        <v>162</v>
      </c>
      <c r="C85" t="s">
        <v>193</v>
      </c>
      <c r="D85" t="s">
        <v>194</v>
      </c>
      <c r="E85">
        <v>58667847</v>
      </c>
      <c r="F85">
        <v>58667921</v>
      </c>
      <c r="G85">
        <v>58668632</v>
      </c>
      <c r="H85">
        <v>58668682</v>
      </c>
      <c r="I85">
        <v>58668430</v>
      </c>
      <c r="J85">
        <v>58668566</v>
      </c>
      <c r="K85">
        <v>58668984</v>
      </c>
      <c r="L85">
        <v>58669038</v>
      </c>
      <c r="M85">
        <v>8.6999999999999993</v>
      </c>
      <c r="N85">
        <v>8.1</v>
      </c>
      <c r="O85">
        <v>2.8</v>
      </c>
      <c r="P85">
        <v>15</v>
      </c>
      <c r="Q85">
        <v>6</v>
      </c>
      <c r="R85">
        <v>2</v>
      </c>
      <c r="S85">
        <v>6</v>
      </c>
      <c r="T85">
        <v>4</v>
      </c>
      <c r="U85">
        <v>0.67</v>
      </c>
      <c r="V85">
        <v>27.5</v>
      </c>
      <c r="W85">
        <v>40.299999999999997</v>
      </c>
      <c r="X85">
        <v>4.2</v>
      </c>
      <c r="Y85">
        <v>40.9</v>
      </c>
      <c r="Z85">
        <v>35</v>
      </c>
      <c r="AA85">
        <v>6</v>
      </c>
      <c r="AB85">
        <v>38</v>
      </c>
      <c r="AC85">
        <v>0</v>
      </c>
      <c r="AD85">
        <v>0.92</v>
      </c>
      <c r="AE85">
        <v>34</v>
      </c>
      <c r="AF85">
        <v>24.7</v>
      </c>
      <c r="AG85">
        <v>3.7</v>
      </c>
      <c r="AH85">
        <v>25.6</v>
      </c>
      <c r="AI85">
        <v>30</v>
      </c>
      <c r="AJ85">
        <v>6</v>
      </c>
      <c r="AK85">
        <v>20</v>
      </c>
      <c r="AL85">
        <v>0</v>
      </c>
      <c r="AM85">
        <v>0.89</v>
      </c>
      <c r="AN85">
        <v>36</v>
      </c>
      <c r="AO85">
        <v>38</v>
      </c>
      <c r="AP85">
        <v>5</v>
      </c>
      <c r="AQ85">
        <v>41.7</v>
      </c>
      <c r="AR85">
        <v>39</v>
      </c>
      <c r="AS85">
        <v>6</v>
      </c>
      <c r="AT85">
        <v>28</v>
      </c>
      <c r="AU85">
        <v>3</v>
      </c>
      <c r="AV85">
        <v>0.88</v>
      </c>
      <c r="AW85">
        <v>18.7</v>
      </c>
      <c r="AX85">
        <v>25.8</v>
      </c>
      <c r="AY85">
        <v>0.4</v>
      </c>
      <c r="AZ85">
        <v>26.9</v>
      </c>
      <c r="BA85">
        <v>22</v>
      </c>
      <c r="BB85">
        <v>1</v>
      </c>
      <c r="BC85">
        <v>17</v>
      </c>
      <c r="BD85">
        <v>0</v>
      </c>
      <c r="BE85">
        <v>0.97</v>
      </c>
      <c r="BF85">
        <v>38</v>
      </c>
      <c r="BG85">
        <v>32.1</v>
      </c>
      <c r="BH85">
        <v>4</v>
      </c>
      <c r="BI85">
        <v>36</v>
      </c>
      <c r="BJ85">
        <v>34</v>
      </c>
      <c r="BK85">
        <v>5</v>
      </c>
      <c r="BL85">
        <v>20</v>
      </c>
      <c r="BM85">
        <v>6</v>
      </c>
      <c r="BN85">
        <v>0.83</v>
      </c>
    </row>
    <row r="86" spans="1:66" x14ac:dyDescent="0.3">
      <c r="A86">
        <v>1</v>
      </c>
      <c r="B86" t="s">
        <v>162</v>
      </c>
      <c r="C86" t="s">
        <v>195</v>
      </c>
      <c r="D86" t="s">
        <v>196</v>
      </c>
      <c r="E86">
        <v>86354774</v>
      </c>
      <c r="F86">
        <v>86354859</v>
      </c>
      <c r="G86">
        <v>86355345</v>
      </c>
      <c r="H86">
        <v>86355383</v>
      </c>
      <c r="I86">
        <v>86355647</v>
      </c>
      <c r="J86">
        <v>86356007</v>
      </c>
      <c r="K86">
        <v>86356444</v>
      </c>
      <c r="L86">
        <v>86356544</v>
      </c>
      <c r="M86">
        <v>399.3</v>
      </c>
      <c r="N86">
        <v>16.8</v>
      </c>
      <c r="O86">
        <v>12.9</v>
      </c>
      <c r="P86">
        <v>327.60000000000002</v>
      </c>
      <c r="Q86">
        <v>14</v>
      </c>
      <c r="R86">
        <v>0</v>
      </c>
      <c r="S86">
        <v>4</v>
      </c>
      <c r="T86">
        <v>0</v>
      </c>
      <c r="U86">
        <v>1</v>
      </c>
      <c r="V86">
        <v>689.3</v>
      </c>
      <c r="W86">
        <v>44.7</v>
      </c>
      <c r="X86">
        <v>33.200000000000003</v>
      </c>
      <c r="Y86">
        <v>566.79999999999995</v>
      </c>
      <c r="Z86">
        <v>12</v>
      </c>
      <c r="AA86">
        <v>2</v>
      </c>
      <c r="AB86">
        <v>7</v>
      </c>
      <c r="AC86">
        <v>0</v>
      </c>
      <c r="AD86">
        <v>0.9</v>
      </c>
      <c r="AE86">
        <v>693.7</v>
      </c>
      <c r="AF86">
        <v>24.3</v>
      </c>
      <c r="AG86">
        <v>27.8</v>
      </c>
      <c r="AH86">
        <v>600.5</v>
      </c>
      <c r="AI86">
        <v>14</v>
      </c>
      <c r="AJ86">
        <v>0</v>
      </c>
      <c r="AK86">
        <v>4</v>
      </c>
      <c r="AL86">
        <v>0</v>
      </c>
      <c r="AM86">
        <v>1</v>
      </c>
      <c r="AN86">
        <v>591.5</v>
      </c>
      <c r="AO86">
        <v>31.5</v>
      </c>
      <c r="AP86">
        <v>23.7</v>
      </c>
      <c r="AQ86">
        <v>505.9</v>
      </c>
      <c r="AR86">
        <v>13</v>
      </c>
      <c r="AS86">
        <v>9</v>
      </c>
      <c r="AT86">
        <v>11</v>
      </c>
      <c r="AU86">
        <v>0</v>
      </c>
      <c r="AV86">
        <v>0.73</v>
      </c>
      <c r="AW86">
        <v>534.29999999999995</v>
      </c>
      <c r="AX86">
        <v>28.9</v>
      </c>
      <c r="AY86">
        <v>24.2</v>
      </c>
      <c r="AZ86">
        <v>493.2</v>
      </c>
      <c r="BA86">
        <v>12</v>
      </c>
      <c r="BB86">
        <v>0</v>
      </c>
      <c r="BC86">
        <v>4</v>
      </c>
      <c r="BD86">
        <v>2</v>
      </c>
      <c r="BE86">
        <v>0.89</v>
      </c>
      <c r="BF86">
        <v>637</v>
      </c>
      <c r="BG86">
        <v>33</v>
      </c>
      <c r="BH86">
        <v>27.7</v>
      </c>
      <c r="BI86">
        <v>635.79999999999995</v>
      </c>
      <c r="BJ86">
        <v>24</v>
      </c>
      <c r="BK86">
        <v>1</v>
      </c>
      <c r="BL86">
        <v>11</v>
      </c>
      <c r="BM86">
        <v>0</v>
      </c>
      <c r="BN86">
        <v>0.97</v>
      </c>
    </row>
    <row r="87" spans="1:66" x14ac:dyDescent="0.3">
      <c r="A87">
        <v>1</v>
      </c>
      <c r="B87" t="s">
        <v>162</v>
      </c>
      <c r="C87" t="s">
        <v>197</v>
      </c>
      <c r="D87" t="s">
        <v>196</v>
      </c>
      <c r="E87">
        <v>86354774</v>
      </c>
      <c r="F87">
        <v>86354859</v>
      </c>
      <c r="G87">
        <v>86355345</v>
      </c>
      <c r="H87">
        <v>86355388</v>
      </c>
      <c r="I87">
        <v>86355647</v>
      </c>
      <c r="J87">
        <v>86356007</v>
      </c>
      <c r="K87">
        <v>86356444</v>
      </c>
      <c r="L87">
        <v>86356544</v>
      </c>
      <c r="M87">
        <v>399.3</v>
      </c>
      <c r="N87">
        <v>15.8</v>
      </c>
      <c r="O87">
        <v>12.9</v>
      </c>
      <c r="P87">
        <v>327.60000000000002</v>
      </c>
      <c r="Q87">
        <v>14</v>
      </c>
      <c r="R87">
        <v>0</v>
      </c>
      <c r="S87">
        <v>2</v>
      </c>
      <c r="T87">
        <v>0</v>
      </c>
      <c r="U87">
        <v>1</v>
      </c>
      <c r="V87">
        <v>689.3</v>
      </c>
      <c r="W87">
        <v>44.5</v>
      </c>
      <c r="X87">
        <v>33.200000000000003</v>
      </c>
      <c r="Y87">
        <v>566.79999999999995</v>
      </c>
      <c r="Z87">
        <v>12</v>
      </c>
      <c r="AA87">
        <v>2</v>
      </c>
      <c r="AB87">
        <v>2</v>
      </c>
      <c r="AC87">
        <v>0</v>
      </c>
      <c r="AD87">
        <v>0.88</v>
      </c>
      <c r="AE87">
        <v>693.7</v>
      </c>
      <c r="AF87">
        <v>23.9</v>
      </c>
      <c r="AG87">
        <v>27.8</v>
      </c>
      <c r="AH87">
        <v>600.5</v>
      </c>
      <c r="AI87">
        <v>14</v>
      </c>
      <c r="AJ87">
        <v>0</v>
      </c>
      <c r="AK87">
        <v>3</v>
      </c>
      <c r="AL87">
        <v>0</v>
      </c>
      <c r="AM87">
        <v>1</v>
      </c>
      <c r="AN87">
        <v>591.5</v>
      </c>
      <c r="AO87">
        <v>30.5</v>
      </c>
      <c r="AP87">
        <v>23.7</v>
      </c>
      <c r="AQ87">
        <v>505.9</v>
      </c>
      <c r="AR87">
        <v>13</v>
      </c>
      <c r="AS87">
        <v>9</v>
      </c>
      <c r="AT87">
        <v>0</v>
      </c>
      <c r="AU87">
        <v>0</v>
      </c>
      <c r="AV87">
        <v>0.59</v>
      </c>
      <c r="AW87">
        <v>534.29999999999995</v>
      </c>
      <c r="AX87">
        <v>28.8</v>
      </c>
      <c r="AY87">
        <v>24.2</v>
      </c>
      <c r="AZ87">
        <v>493.2</v>
      </c>
      <c r="BA87">
        <v>12</v>
      </c>
      <c r="BB87">
        <v>0</v>
      </c>
      <c r="BC87">
        <v>2</v>
      </c>
      <c r="BD87">
        <v>2</v>
      </c>
      <c r="BE87">
        <v>0.88</v>
      </c>
      <c r="BF87">
        <v>637</v>
      </c>
      <c r="BG87">
        <v>32.1</v>
      </c>
      <c r="BH87">
        <v>27.7</v>
      </c>
      <c r="BI87">
        <v>635.79999999999995</v>
      </c>
      <c r="BJ87">
        <v>24</v>
      </c>
      <c r="BK87">
        <v>1</v>
      </c>
      <c r="BL87">
        <v>2</v>
      </c>
      <c r="BM87">
        <v>0</v>
      </c>
      <c r="BN87">
        <v>0.96</v>
      </c>
    </row>
    <row r="88" spans="1:66" x14ac:dyDescent="0.3">
      <c r="A88">
        <v>1</v>
      </c>
      <c r="B88" t="s">
        <v>162</v>
      </c>
      <c r="C88" t="s">
        <v>198</v>
      </c>
      <c r="D88" t="s">
        <v>196</v>
      </c>
      <c r="E88">
        <v>86384676</v>
      </c>
      <c r="F88">
        <v>86384801</v>
      </c>
      <c r="G88">
        <v>86385458</v>
      </c>
      <c r="H88">
        <v>86385590</v>
      </c>
      <c r="I88">
        <v>86386587</v>
      </c>
      <c r="J88">
        <v>86387086</v>
      </c>
      <c r="K88">
        <v>86396033</v>
      </c>
      <c r="L88">
        <v>86396253</v>
      </c>
      <c r="M88">
        <v>289.3</v>
      </c>
      <c r="N88">
        <v>313.2</v>
      </c>
      <c r="O88">
        <v>121.7</v>
      </c>
      <c r="P88">
        <v>269.39999999999998</v>
      </c>
      <c r="Q88">
        <v>227</v>
      </c>
      <c r="R88">
        <v>0</v>
      </c>
      <c r="S88">
        <v>3</v>
      </c>
      <c r="T88">
        <v>196</v>
      </c>
      <c r="U88">
        <v>0.54</v>
      </c>
      <c r="V88">
        <v>541.29999999999995</v>
      </c>
      <c r="W88">
        <v>426.5</v>
      </c>
      <c r="X88">
        <v>187.7</v>
      </c>
      <c r="Y88">
        <v>425.8</v>
      </c>
      <c r="Z88">
        <v>396</v>
      </c>
      <c r="AA88">
        <v>0</v>
      </c>
      <c r="AB88">
        <v>3</v>
      </c>
      <c r="AC88">
        <v>385</v>
      </c>
      <c r="AD88">
        <v>0.51</v>
      </c>
      <c r="AE88">
        <v>572.5</v>
      </c>
      <c r="AF88">
        <v>458.4</v>
      </c>
      <c r="AG88">
        <v>191.8</v>
      </c>
      <c r="AH88">
        <v>453.2</v>
      </c>
      <c r="AI88">
        <v>408</v>
      </c>
      <c r="AJ88">
        <v>5</v>
      </c>
      <c r="AK88">
        <v>1</v>
      </c>
      <c r="AL88">
        <v>285</v>
      </c>
      <c r="AM88">
        <v>0.59</v>
      </c>
      <c r="AN88">
        <v>544</v>
      </c>
      <c r="AO88">
        <v>422.3</v>
      </c>
      <c r="AP88">
        <v>178.9</v>
      </c>
      <c r="AQ88">
        <v>384.7</v>
      </c>
      <c r="AR88">
        <v>392</v>
      </c>
      <c r="AS88">
        <v>0</v>
      </c>
      <c r="AT88">
        <v>2</v>
      </c>
      <c r="AU88">
        <v>295</v>
      </c>
      <c r="AV88">
        <v>0.56999999999999995</v>
      </c>
      <c r="AW88">
        <v>468.6</v>
      </c>
      <c r="AX88">
        <v>368.5</v>
      </c>
      <c r="AY88">
        <v>146.1</v>
      </c>
      <c r="AZ88">
        <v>418.1</v>
      </c>
      <c r="BA88">
        <v>295</v>
      </c>
      <c r="BB88">
        <v>0</v>
      </c>
      <c r="BC88">
        <v>9</v>
      </c>
      <c r="BD88">
        <v>295</v>
      </c>
      <c r="BE88">
        <v>0.51</v>
      </c>
      <c r="BF88">
        <v>516.20000000000005</v>
      </c>
      <c r="BG88">
        <v>452.2</v>
      </c>
      <c r="BH88">
        <v>172.6</v>
      </c>
      <c r="BI88">
        <v>476</v>
      </c>
      <c r="BJ88">
        <v>346</v>
      </c>
      <c r="BK88">
        <v>0</v>
      </c>
      <c r="BL88">
        <v>0</v>
      </c>
      <c r="BM88">
        <v>308</v>
      </c>
      <c r="BN88">
        <v>0.53</v>
      </c>
    </row>
    <row r="89" spans="1:66" x14ac:dyDescent="0.3">
      <c r="A89">
        <v>1</v>
      </c>
      <c r="B89" t="s">
        <v>162</v>
      </c>
      <c r="C89" t="s">
        <v>199</v>
      </c>
      <c r="D89" t="s">
        <v>200</v>
      </c>
      <c r="E89">
        <v>93305388</v>
      </c>
      <c r="F89">
        <v>93305470</v>
      </c>
      <c r="G89">
        <v>93309715</v>
      </c>
      <c r="H89">
        <v>93309790</v>
      </c>
      <c r="I89">
        <v>93311490</v>
      </c>
      <c r="J89">
        <v>93311608</v>
      </c>
      <c r="K89">
        <v>93324635</v>
      </c>
      <c r="L89">
        <v>93324649</v>
      </c>
      <c r="M89">
        <v>12.3</v>
      </c>
      <c r="N89">
        <v>4.4000000000000004</v>
      </c>
      <c r="O89">
        <v>5.9</v>
      </c>
      <c r="P89">
        <v>28.7</v>
      </c>
      <c r="Q89">
        <v>2</v>
      </c>
      <c r="R89">
        <v>4</v>
      </c>
      <c r="S89">
        <v>5</v>
      </c>
      <c r="T89">
        <v>5</v>
      </c>
      <c r="U89">
        <v>0.44</v>
      </c>
      <c r="V89">
        <v>30.7</v>
      </c>
      <c r="W89">
        <v>5.2</v>
      </c>
      <c r="X89">
        <v>8.9</v>
      </c>
      <c r="Y89">
        <v>33.200000000000003</v>
      </c>
      <c r="Z89">
        <v>7</v>
      </c>
      <c r="AA89">
        <v>3</v>
      </c>
      <c r="AB89">
        <v>0</v>
      </c>
      <c r="AC89">
        <v>0</v>
      </c>
      <c r="AD89">
        <v>0.7</v>
      </c>
      <c r="AE89">
        <v>29.5</v>
      </c>
      <c r="AF89">
        <v>13.8</v>
      </c>
      <c r="AG89">
        <v>9</v>
      </c>
      <c r="AH89">
        <v>33.9</v>
      </c>
      <c r="AI89">
        <v>9</v>
      </c>
      <c r="AJ89">
        <v>1</v>
      </c>
      <c r="AK89">
        <v>7</v>
      </c>
      <c r="AL89">
        <v>7</v>
      </c>
      <c r="AM89">
        <v>0.67</v>
      </c>
      <c r="AN89">
        <v>9.6999999999999993</v>
      </c>
      <c r="AO89">
        <v>5.9</v>
      </c>
      <c r="AP89">
        <v>10.7</v>
      </c>
      <c r="AQ89">
        <v>19.2</v>
      </c>
      <c r="AR89">
        <v>3</v>
      </c>
      <c r="AS89">
        <v>1</v>
      </c>
      <c r="AT89">
        <v>3</v>
      </c>
      <c r="AU89">
        <v>1</v>
      </c>
      <c r="AV89" t="s">
        <v>72</v>
      </c>
      <c r="AW89">
        <v>19.399999999999999</v>
      </c>
      <c r="AX89">
        <v>8.6999999999999993</v>
      </c>
      <c r="AY89">
        <v>12.2</v>
      </c>
      <c r="AZ89">
        <v>36.299999999999997</v>
      </c>
      <c r="BA89">
        <v>3</v>
      </c>
      <c r="BB89">
        <v>2</v>
      </c>
      <c r="BC89">
        <v>7</v>
      </c>
      <c r="BD89">
        <v>6</v>
      </c>
      <c r="BE89">
        <v>0.56000000000000005</v>
      </c>
      <c r="BF89">
        <v>19.600000000000001</v>
      </c>
      <c r="BG89">
        <v>2.5</v>
      </c>
      <c r="BH89">
        <v>6.7</v>
      </c>
      <c r="BI89">
        <v>33.299999999999997</v>
      </c>
      <c r="BJ89">
        <v>0</v>
      </c>
      <c r="BK89">
        <v>1</v>
      </c>
      <c r="BL89">
        <v>0</v>
      </c>
      <c r="BM89">
        <v>0</v>
      </c>
      <c r="BN89" t="s">
        <v>72</v>
      </c>
    </row>
    <row r="90" spans="1:66" x14ac:dyDescent="0.3">
      <c r="A90">
        <v>1</v>
      </c>
      <c r="B90" t="s">
        <v>162</v>
      </c>
      <c r="C90" t="s">
        <v>201</v>
      </c>
      <c r="D90" t="s">
        <v>202</v>
      </c>
      <c r="E90">
        <v>118074539</v>
      </c>
      <c r="F90">
        <v>118074600</v>
      </c>
      <c r="G90">
        <v>118077758</v>
      </c>
      <c r="H90">
        <v>118077878</v>
      </c>
      <c r="I90">
        <v>118076334</v>
      </c>
      <c r="J90">
        <v>118076533</v>
      </c>
      <c r="K90">
        <v>118081101</v>
      </c>
      <c r="L90">
        <v>118081296</v>
      </c>
      <c r="M90">
        <v>193.4</v>
      </c>
      <c r="N90">
        <v>10.199999999999999</v>
      </c>
      <c r="O90">
        <v>8.1</v>
      </c>
      <c r="P90">
        <v>160.80000000000001</v>
      </c>
      <c r="Q90">
        <v>4</v>
      </c>
      <c r="R90">
        <v>8</v>
      </c>
      <c r="S90">
        <v>9</v>
      </c>
      <c r="T90">
        <v>5</v>
      </c>
      <c r="U90">
        <v>0.5</v>
      </c>
      <c r="V90">
        <v>315.8</v>
      </c>
      <c r="W90">
        <v>10.7</v>
      </c>
      <c r="X90">
        <v>17.399999999999999</v>
      </c>
      <c r="Y90">
        <v>315</v>
      </c>
      <c r="Z90">
        <v>0</v>
      </c>
      <c r="AA90">
        <v>8</v>
      </c>
      <c r="AB90">
        <v>6</v>
      </c>
      <c r="AC90">
        <v>8</v>
      </c>
      <c r="AD90">
        <v>0.27</v>
      </c>
      <c r="AE90">
        <v>249.7</v>
      </c>
      <c r="AF90">
        <v>19</v>
      </c>
      <c r="AG90">
        <v>13.1</v>
      </c>
      <c r="AH90">
        <v>242.1</v>
      </c>
      <c r="AI90">
        <v>2</v>
      </c>
      <c r="AJ90">
        <v>8</v>
      </c>
      <c r="AK90">
        <v>15</v>
      </c>
      <c r="AL90">
        <v>3</v>
      </c>
      <c r="AM90">
        <v>0.61</v>
      </c>
      <c r="AN90">
        <v>169.2</v>
      </c>
      <c r="AO90">
        <v>9.4</v>
      </c>
      <c r="AP90">
        <v>10.6</v>
      </c>
      <c r="AQ90">
        <v>160.30000000000001</v>
      </c>
      <c r="AR90">
        <v>0</v>
      </c>
      <c r="AS90">
        <v>3</v>
      </c>
      <c r="AT90">
        <v>8</v>
      </c>
      <c r="AU90">
        <v>5</v>
      </c>
      <c r="AV90">
        <v>0.5</v>
      </c>
      <c r="AW90">
        <v>131.6</v>
      </c>
      <c r="AX90">
        <v>15</v>
      </c>
      <c r="AY90">
        <v>8.1999999999999993</v>
      </c>
      <c r="AZ90">
        <v>126.8</v>
      </c>
      <c r="BA90">
        <v>3</v>
      </c>
      <c r="BB90">
        <v>4</v>
      </c>
      <c r="BC90">
        <v>11</v>
      </c>
      <c r="BD90">
        <v>1</v>
      </c>
      <c r="BE90">
        <v>0.74</v>
      </c>
      <c r="BF90">
        <v>197</v>
      </c>
      <c r="BG90">
        <v>12.6</v>
      </c>
      <c r="BH90">
        <v>16.3</v>
      </c>
      <c r="BI90">
        <v>206.3</v>
      </c>
      <c r="BJ90">
        <v>0</v>
      </c>
      <c r="BK90">
        <v>13</v>
      </c>
      <c r="BL90">
        <v>9</v>
      </c>
      <c r="BM90">
        <v>1</v>
      </c>
      <c r="BN90">
        <v>0.39</v>
      </c>
    </row>
    <row r="91" spans="1:66" x14ac:dyDescent="0.3">
      <c r="A91">
        <v>1</v>
      </c>
      <c r="B91" t="s">
        <v>162</v>
      </c>
      <c r="C91" t="s">
        <v>203</v>
      </c>
      <c r="D91" t="s">
        <v>202</v>
      </c>
      <c r="E91">
        <v>118075964</v>
      </c>
      <c r="F91">
        <v>118076001</v>
      </c>
      <c r="G91">
        <v>118077758</v>
      </c>
      <c r="H91">
        <v>118077878</v>
      </c>
      <c r="I91">
        <v>118076334</v>
      </c>
      <c r="J91">
        <v>118076533</v>
      </c>
      <c r="K91">
        <v>118081101</v>
      </c>
      <c r="L91">
        <v>118081296</v>
      </c>
      <c r="M91">
        <v>6.4</v>
      </c>
      <c r="N91">
        <v>10.199999999999999</v>
      </c>
      <c r="O91">
        <v>8.1</v>
      </c>
      <c r="P91">
        <v>160.80000000000001</v>
      </c>
      <c r="Q91">
        <v>0</v>
      </c>
      <c r="R91">
        <v>2</v>
      </c>
      <c r="S91">
        <v>9</v>
      </c>
      <c r="T91">
        <v>5</v>
      </c>
      <c r="U91">
        <v>0.56000000000000005</v>
      </c>
      <c r="V91">
        <v>11</v>
      </c>
      <c r="W91">
        <v>10.7</v>
      </c>
      <c r="X91">
        <v>17.399999999999999</v>
      </c>
      <c r="Y91">
        <v>315</v>
      </c>
      <c r="Z91">
        <v>4</v>
      </c>
      <c r="AA91">
        <v>1</v>
      </c>
      <c r="AB91">
        <v>6</v>
      </c>
      <c r="AC91">
        <v>8</v>
      </c>
      <c r="AD91">
        <v>0.53</v>
      </c>
      <c r="AE91">
        <v>2.6</v>
      </c>
      <c r="AF91">
        <v>19</v>
      </c>
      <c r="AG91">
        <v>13.1</v>
      </c>
      <c r="AH91">
        <v>242.1</v>
      </c>
      <c r="AI91">
        <v>0</v>
      </c>
      <c r="AJ91">
        <v>0</v>
      </c>
      <c r="AK91">
        <v>15</v>
      </c>
      <c r="AL91">
        <v>3</v>
      </c>
      <c r="AM91">
        <v>0.83</v>
      </c>
      <c r="AN91">
        <v>9.9</v>
      </c>
      <c r="AO91">
        <v>9.4</v>
      </c>
      <c r="AP91">
        <v>10.6</v>
      </c>
      <c r="AQ91">
        <v>160.30000000000001</v>
      </c>
      <c r="AR91">
        <v>0</v>
      </c>
      <c r="AS91">
        <v>0</v>
      </c>
      <c r="AT91">
        <v>8</v>
      </c>
      <c r="AU91">
        <v>5</v>
      </c>
      <c r="AV91">
        <v>0.62</v>
      </c>
      <c r="AW91">
        <v>10.1</v>
      </c>
      <c r="AX91">
        <v>15</v>
      </c>
      <c r="AY91">
        <v>8.1999999999999993</v>
      </c>
      <c r="AZ91">
        <v>126.8</v>
      </c>
      <c r="BA91">
        <v>2</v>
      </c>
      <c r="BB91">
        <v>2</v>
      </c>
      <c r="BC91">
        <v>11</v>
      </c>
      <c r="BD91">
        <v>1</v>
      </c>
      <c r="BE91">
        <v>0.81</v>
      </c>
      <c r="BF91">
        <v>8.8000000000000007</v>
      </c>
      <c r="BG91">
        <v>12.6</v>
      </c>
      <c r="BH91">
        <v>16.3</v>
      </c>
      <c r="BI91">
        <v>206.3</v>
      </c>
      <c r="BJ91">
        <v>1</v>
      </c>
      <c r="BK91">
        <v>0</v>
      </c>
      <c r="BL91">
        <v>9</v>
      </c>
      <c r="BM91">
        <v>1</v>
      </c>
      <c r="BN91">
        <v>0.91</v>
      </c>
    </row>
    <row r="92" spans="1:66" x14ac:dyDescent="0.3">
      <c r="A92">
        <v>1</v>
      </c>
      <c r="B92" t="s">
        <v>162</v>
      </c>
      <c r="C92" t="s">
        <v>204</v>
      </c>
      <c r="D92" t="s">
        <v>205</v>
      </c>
      <c r="E92">
        <v>147650143</v>
      </c>
      <c r="F92">
        <v>147650238</v>
      </c>
      <c r="G92">
        <v>147652592</v>
      </c>
      <c r="H92">
        <v>147652647</v>
      </c>
      <c r="I92">
        <v>147652449</v>
      </c>
      <c r="J92">
        <v>147652549</v>
      </c>
      <c r="K92">
        <v>147654194</v>
      </c>
      <c r="L92">
        <v>147654326</v>
      </c>
      <c r="M92">
        <v>99.9</v>
      </c>
      <c r="N92">
        <v>9.1999999999999993</v>
      </c>
      <c r="O92">
        <v>80</v>
      </c>
      <c r="P92">
        <v>85.2</v>
      </c>
      <c r="Q92">
        <v>6</v>
      </c>
      <c r="R92">
        <v>73</v>
      </c>
      <c r="S92">
        <v>7</v>
      </c>
      <c r="T92">
        <v>71</v>
      </c>
      <c r="U92">
        <v>0.08</v>
      </c>
      <c r="V92">
        <v>158.69999999999999</v>
      </c>
      <c r="W92">
        <v>20.8</v>
      </c>
      <c r="X92">
        <v>120.9</v>
      </c>
      <c r="Y92">
        <v>135.1</v>
      </c>
      <c r="Z92">
        <v>5</v>
      </c>
      <c r="AA92">
        <v>104</v>
      </c>
      <c r="AB92">
        <v>12</v>
      </c>
      <c r="AC92">
        <v>104</v>
      </c>
      <c r="AD92">
        <v>0.08</v>
      </c>
      <c r="AE92">
        <v>127.7</v>
      </c>
      <c r="AF92">
        <v>18.8</v>
      </c>
      <c r="AG92">
        <v>105.7</v>
      </c>
      <c r="AH92">
        <v>127.8</v>
      </c>
      <c r="AI92">
        <v>5</v>
      </c>
      <c r="AJ92">
        <v>91</v>
      </c>
      <c r="AK92">
        <v>15</v>
      </c>
      <c r="AL92">
        <v>102</v>
      </c>
      <c r="AM92">
        <v>0.09</v>
      </c>
      <c r="AN92">
        <v>124.1</v>
      </c>
      <c r="AO92">
        <v>14.2</v>
      </c>
      <c r="AP92">
        <v>112.1</v>
      </c>
      <c r="AQ92">
        <v>105.9</v>
      </c>
      <c r="AR92">
        <v>9</v>
      </c>
      <c r="AS92">
        <v>93</v>
      </c>
      <c r="AT92">
        <v>14</v>
      </c>
      <c r="AU92">
        <v>99</v>
      </c>
      <c r="AV92">
        <v>0.11</v>
      </c>
      <c r="AW92">
        <v>120.2</v>
      </c>
      <c r="AX92">
        <v>14.8</v>
      </c>
      <c r="AY92">
        <v>107.2</v>
      </c>
      <c r="AZ92">
        <v>123.4</v>
      </c>
      <c r="BA92">
        <v>4</v>
      </c>
      <c r="BB92">
        <v>83</v>
      </c>
      <c r="BC92">
        <v>11</v>
      </c>
      <c r="BD92">
        <v>102</v>
      </c>
      <c r="BE92">
        <v>7.0000000000000007E-2</v>
      </c>
      <c r="BF92">
        <v>153.6</v>
      </c>
      <c r="BG92">
        <v>6.1</v>
      </c>
      <c r="BH92">
        <v>98.1</v>
      </c>
      <c r="BI92">
        <v>96.1</v>
      </c>
      <c r="BJ92">
        <v>3</v>
      </c>
      <c r="BK92">
        <v>100</v>
      </c>
      <c r="BL92">
        <v>8</v>
      </c>
      <c r="BM92">
        <v>88</v>
      </c>
      <c r="BN92">
        <v>0.06</v>
      </c>
    </row>
    <row r="93" spans="1:66" x14ac:dyDescent="0.3">
      <c r="A93">
        <v>1</v>
      </c>
      <c r="B93" t="s">
        <v>162</v>
      </c>
      <c r="C93" t="s">
        <v>206</v>
      </c>
      <c r="D93" t="s">
        <v>207</v>
      </c>
      <c r="E93">
        <v>148585141</v>
      </c>
      <c r="F93">
        <v>148585213</v>
      </c>
      <c r="G93">
        <v>148586255</v>
      </c>
      <c r="H93">
        <v>148586469</v>
      </c>
      <c r="I93">
        <v>148592552</v>
      </c>
      <c r="J93">
        <v>148592766</v>
      </c>
      <c r="K93">
        <v>148593598</v>
      </c>
      <c r="L93">
        <v>148593685</v>
      </c>
      <c r="M93">
        <v>17.3</v>
      </c>
      <c r="N93">
        <v>15.2</v>
      </c>
      <c r="O93">
        <v>14.2</v>
      </c>
      <c r="P93">
        <v>15.6</v>
      </c>
      <c r="Q93">
        <v>9</v>
      </c>
      <c r="R93">
        <v>0</v>
      </c>
      <c r="S93">
        <v>8</v>
      </c>
      <c r="T93">
        <v>9</v>
      </c>
      <c r="U93">
        <v>0.65</v>
      </c>
      <c r="V93">
        <v>33.200000000000003</v>
      </c>
      <c r="W93">
        <v>34.200000000000003</v>
      </c>
      <c r="X93">
        <v>15.7</v>
      </c>
      <c r="Y93">
        <v>25.6</v>
      </c>
      <c r="Z93">
        <v>25</v>
      </c>
      <c r="AA93">
        <v>10</v>
      </c>
      <c r="AB93">
        <v>22</v>
      </c>
      <c r="AC93">
        <v>9</v>
      </c>
      <c r="AD93">
        <v>0.71</v>
      </c>
      <c r="AE93">
        <v>37.4</v>
      </c>
      <c r="AF93">
        <v>31.7</v>
      </c>
      <c r="AG93">
        <v>13.9</v>
      </c>
      <c r="AH93">
        <v>21.5</v>
      </c>
      <c r="AI93">
        <v>28</v>
      </c>
      <c r="AJ93">
        <v>9</v>
      </c>
      <c r="AK93">
        <v>14</v>
      </c>
      <c r="AL93">
        <v>5</v>
      </c>
      <c r="AM93">
        <v>0.75</v>
      </c>
      <c r="AN93">
        <v>39.5</v>
      </c>
      <c r="AO93">
        <v>44.8</v>
      </c>
      <c r="AP93">
        <v>17.600000000000001</v>
      </c>
      <c r="AQ93">
        <v>20.5</v>
      </c>
      <c r="AR93">
        <v>32</v>
      </c>
      <c r="AS93">
        <v>10</v>
      </c>
      <c r="AT93">
        <v>12</v>
      </c>
      <c r="AU93">
        <v>10</v>
      </c>
      <c r="AV93">
        <v>0.69</v>
      </c>
      <c r="AW93">
        <v>21.5</v>
      </c>
      <c r="AX93">
        <v>22.4</v>
      </c>
      <c r="AY93">
        <v>17.600000000000001</v>
      </c>
      <c r="AZ93">
        <v>33.9</v>
      </c>
      <c r="BA93">
        <v>9</v>
      </c>
      <c r="BB93">
        <v>8</v>
      </c>
      <c r="BC93">
        <v>18</v>
      </c>
      <c r="BD93">
        <v>11</v>
      </c>
      <c r="BE93">
        <v>0.59</v>
      </c>
      <c r="BF93">
        <v>15.4</v>
      </c>
      <c r="BG93">
        <v>31.3</v>
      </c>
      <c r="BH93">
        <v>25.2</v>
      </c>
      <c r="BI93">
        <v>37.9</v>
      </c>
      <c r="BJ93">
        <v>14</v>
      </c>
      <c r="BK93">
        <v>0</v>
      </c>
      <c r="BL93">
        <v>12</v>
      </c>
      <c r="BM93">
        <v>32</v>
      </c>
      <c r="BN93">
        <v>0.45</v>
      </c>
    </row>
    <row r="94" spans="1:66" x14ac:dyDescent="0.3">
      <c r="A94">
        <v>1</v>
      </c>
      <c r="B94" t="s">
        <v>162</v>
      </c>
      <c r="C94" t="s">
        <v>208</v>
      </c>
      <c r="D94" t="s">
        <v>209</v>
      </c>
      <c r="E94">
        <v>149057335</v>
      </c>
      <c r="F94">
        <v>149057507</v>
      </c>
      <c r="G94">
        <v>149058164</v>
      </c>
      <c r="H94">
        <v>149058215</v>
      </c>
      <c r="I94">
        <v>149061332</v>
      </c>
      <c r="J94">
        <v>149061383</v>
      </c>
      <c r="K94">
        <v>149062093</v>
      </c>
      <c r="L94">
        <v>149062265</v>
      </c>
      <c r="M94">
        <v>2</v>
      </c>
      <c r="N94">
        <v>4.0999999999999996</v>
      </c>
      <c r="O94">
        <v>9.5</v>
      </c>
      <c r="P94">
        <v>26.7</v>
      </c>
      <c r="Q94">
        <v>3</v>
      </c>
      <c r="R94">
        <v>3</v>
      </c>
      <c r="S94">
        <v>5</v>
      </c>
      <c r="T94">
        <v>11</v>
      </c>
      <c r="U94">
        <v>0.36</v>
      </c>
      <c r="V94">
        <v>1</v>
      </c>
      <c r="W94">
        <v>4.2</v>
      </c>
      <c r="X94">
        <v>20.3</v>
      </c>
      <c r="Y94">
        <v>27.1</v>
      </c>
      <c r="Z94">
        <v>0</v>
      </c>
      <c r="AA94">
        <v>0</v>
      </c>
      <c r="AB94">
        <v>7</v>
      </c>
      <c r="AC94">
        <v>20</v>
      </c>
      <c r="AD94">
        <v>0.26</v>
      </c>
      <c r="AE94">
        <v>2.1</v>
      </c>
      <c r="AF94">
        <v>11.5</v>
      </c>
      <c r="AG94">
        <v>14.9</v>
      </c>
      <c r="AH94">
        <v>31</v>
      </c>
      <c r="AI94">
        <v>7</v>
      </c>
      <c r="AJ94">
        <v>5</v>
      </c>
      <c r="AK94">
        <v>14</v>
      </c>
      <c r="AL94">
        <v>16</v>
      </c>
      <c r="AM94">
        <v>0.5</v>
      </c>
      <c r="AN94">
        <v>0.7</v>
      </c>
      <c r="AO94">
        <v>12.6</v>
      </c>
      <c r="AP94">
        <v>11.8</v>
      </c>
      <c r="AQ94">
        <v>33.1</v>
      </c>
      <c r="AR94">
        <v>2</v>
      </c>
      <c r="AS94">
        <v>0</v>
      </c>
      <c r="AT94">
        <v>9</v>
      </c>
      <c r="AU94">
        <v>13</v>
      </c>
      <c r="AV94">
        <v>0.46</v>
      </c>
      <c r="AW94">
        <v>1.9</v>
      </c>
      <c r="AX94">
        <v>8.3000000000000007</v>
      </c>
      <c r="AY94">
        <v>12.7</v>
      </c>
      <c r="AZ94">
        <v>28.3</v>
      </c>
      <c r="BA94">
        <v>3</v>
      </c>
      <c r="BB94">
        <v>4</v>
      </c>
      <c r="BC94">
        <v>9</v>
      </c>
      <c r="BD94">
        <v>14</v>
      </c>
      <c r="BE94">
        <v>0.4</v>
      </c>
      <c r="BF94">
        <v>1.8</v>
      </c>
      <c r="BG94">
        <v>8.8000000000000007</v>
      </c>
      <c r="BH94">
        <v>14.4</v>
      </c>
      <c r="BI94">
        <v>39.5</v>
      </c>
      <c r="BJ94">
        <v>4</v>
      </c>
      <c r="BK94">
        <v>4</v>
      </c>
      <c r="BL94">
        <v>13</v>
      </c>
      <c r="BM94">
        <v>14</v>
      </c>
      <c r="BN94">
        <v>0.49</v>
      </c>
    </row>
    <row r="95" spans="1:66" x14ac:dyDescent="0.3">
      <c r="A95">
        <v>1</v>
      </c>
      <c r="B95" t="s">
        <v>162</v>
      </c>
      <c r="C95" t="s">
        <v>210</v>
      </c>
      <c r="D95" t="s">
        <v>211</v>
      </c>
      <c r="E95">
        <v>149854045</v>
      </c>
      <c r="F95">
        <v>149854217</v>
      </c>
      <c r="G95">
        <v>149858175</v>
      </c>
      <c r="H95">
        <v>149858248</v>
      </c>
      <c r="I95">
        <v>149854610</v>
      </c>
      <c r="J95">
        <v>149854791</v>
      </c>
      <c r="K95">
        <v>149858718</v>
      </c>
      <c r="L95">
        <v>149859681</v>
      </c>
      <c r="M95">
        <v>21.3</v>
      </c>
      <c r="N95">
        <v>12.3</v>
      </c>
      <c r="O95">
        <v>4.5999999999999996</v>
      </c>
      <c r="P95">
        <v>50.8</v>
      </c>
      <c r="Q95">
        <v>1</v>
      </c>
      <c r="R95">
        <v>3</v>
      </c>
      <c r="S95">
        <v>5</v>
      </c>
      <c r="T95">
        <v>0</v>
      </c>
      <c r="U95" t="s">
        <v>72</v>
      </c>
      <c r="V95">
        <v>34.200000000000003</v>
      </c>
      <c r="W95">
        <v>15.3</v>
      </c>
      <c r="X95">
        <v>9.4</v>
      </c>
      <c r="Y95">
        <v>69.900000000000006</v>
      </c>
      <c r="Z95">
        <v>13</v>
      </c>
      <c r="AA95">
        <v>4</v>
      </c>
      <c r="AB95">
        <v>17</v>
      </c>
      <c r="AC95">
        <v>2</v>
      </c>
      <c r="AD95">
        <v>0.83</v>
      </c>
      <c r="AE95">
        <v>24.2</v>
      </c>
      <c r="AF95">
        <v>6.7</v>
      </c>
      <c r="AG95">
        <v>15.3</v>
      </c>
      <c r="AH95">
        <v>65.400000000000006</v>
      </c>
      <c r="AI95">
        <v>4</v>
      </c>
      <c r="AJ95">
        <v>11</v>
      </c>
      <c r="AK95">
        <v>2</v>
      </c>
      <c r="AL95">
        <v>0</v>
      </c>
      <c r="AM95">
        <v>0.35</v>
      </c>
      <c r="AN95">
        <v>33.5</v>
      </c>
      <c r="AO95">
        <v>28.4</v>
      </c>
      <c r="AP95">
        <v>12.3</v>
      </c>
      <c r="AQ95">
        <v>74.7</v>
      </c>
      <c r="AR95">
        <v>11</v>
      </c>
      <c r="AS95">
        <v>9</v>
      </c>
      <c r="AT95">
        <v>19</v>
      </c>
      <c r="AU95">
        <v>5</v>
      </c>
      <c r="AV95">
        <v>0.68</v>
      </c>
      <c r="AW95">
        <v>34.200000000000003</v>
      </c>
      <c r="AX95">
        <v>12.9</v>
      </c>
      <c r="AY95">
        <v>13.1</v>
      </c>
      <c r="AZ95">
        <v>65.2</v>
      </c>
      <c r="BA95">
        <v>8</v>
      </c>
      <c r="BB95">
        <v>9</v>
      </c>
      <c r="BC95">
        <v>13</v>
      </c>
      <c r="BD95">
        <v>2</v>
      </c>
      <c r="BE95">
        <v>0.66</v>
      </c>
      <c r="BF95">
        <v>61.8</v>
      </c>
      <c r="BG95">
        <v>17.399999999999999</v>
      </c>
      <c r="BH95">
        <v>7.9</v>
      </c>
      <c r="BI95">
        <v>67.8</v>
      </c>
      <c r="BJ95">
        <v>10</v>
      </c>
      <c r="BK95">
        <v>11</v>
      </c>
      <c r="BL95">
        <v>7</v>
      </c>
      <c r="BM95">
        <v>0</v>
      </c>
      <c r="BN95">
        <v>0.61</v>
      </c>
    </row>
    <row r="96" spans="1:66" x14ac:dyDescent="0.3">
      <c r="A96">
        <v>1</v>
      </c>
      <c r="B96" t="s">
        <v>162</v>
      </c>
      <c r="C96" t="s">
        <v>212</v>
      </c>
      <c r="D96" t="s">
        <v>213</v>
      </c>
      <c r="E96">
        <v>153975839</v>
      </c>
      <c r="F96">
        <v>153975905</v>
      </c>
      <c r="G96">
        <v>153976976</v>
      </c>
      <c r="H96">
        <v>153977013</v>
      </c>
      <c r="I96">
        <v>153976693</v>
      </c>
      <c r="J96">
        <v>153976922</v>
      </c>
      <c r="K96">
        <v>153977170</v>
      </c>
      <c r="L96">
        <v>153977626</v>
      </c>
      <c r="M96">
        <v>679.4</v>
      </c>
      <c r="N96">
        <v>738.1</v>
      </c>
      <c r="O96">
        <v>294.8</v>
      </c>
      <c r="P96">
        <v>339.9</v>
      </c>
      <c r="Q96">
        <v>1</v>
      </c>
      <c r="R96">
        <v>774</v>
      </c>
      <c r="S96">
        <v>647</v>
      </c>
      <c r="T96">
        <v>0</v>
      </c>
      <c r="U96">
        <v>0.46</v>
      </c>
      <c r="V96">
        <v>1088.5999999999999</v>
      </c>
      <c r="W96">
        <v>1042.0999999999999</v>
      </c>
      <c r="X96">
        <v>467.4</v>
      </c>
      <c r="Y96">
        <v>413</v>
      </c>
      <c r="Z96">
        <v>2</v>
      </c>
      <c r="AA96">
        <v>1216</v>
      </c>
      <c r="AB96">
        <v>873</v>
      </c>
      <c r="AC96">
        <v>0</v>
      </c>
      <c r="AD96">
        <v>0.42</v>
      </c>
      <c r="AE96">
        <v>976.1</v>
      </c>
      <c r="AF96">
        <v>963.2</v>
      </c>
      <c r="AG96">
        <v>404.4</v>
      </c>
      <c r="AH96">
        <v>460.8</v>
      </c>
      <c r="AI96">
        <v>2</v>
      </c>
      <c r="AJ96">
        <v>1054</v>
      </c>
      <c r="AK96">
        <v>852</v>
      </c>
      <c r="AL96">
        <v>3</v>
      </c>
      <c r="AM96">
        <v>0.45</v>
      </c>
      <c r="AN96">
        <v>1050</v>
      </c>
      <c r="AO96">
        <v>918</v>
      </c>
      <c r="AP96">
        <v>421</v>
      </c>
      <c r="AQ96">
        <v>389.3</v>
      </c>
      <c r="AR96">
        <v>4</v>
      </c>
      <c r="AS96">
        <v>1150</v>
      </c>
      <c r="AT96">
        <v>805</v>
      </c>
      <c r="AU96">
        <v>0</v>
      </c>
      <c r="AV96">
        <v>0.41</v>
      </c>
      <c r="AW96">
        <v>1060.4000000000001</v>
      </c>
      <c r="AX96">
        <v>901.7</v>
      </c>
      <c r="AY96">
        <v>393</v>
      </c>
      <c r="AZ96">
        <v>437.5</v>
      </c>
      <c r="BA96">
        <v>3</v>
      </c>
      <c r="BB96">
        <v>1141</v>
      </c>
      <c r="BC96">
        <v>801</v>
      </c>
      <c r="BD96">
        <v>2</v>
      </c>
      <c r="BE96">
        <v>0.41</v>
      </c>
      <c r="BF96">
        <v>1005.3</v>
      </c>
      <c r="BG96">
        <v>884.5</v>
      </c>
      <c r="BH96">
        <v>384.5</v>
      </c>
      <c r="BI96">
        <v>405.5</v>
      </c>
      <c r="BJ96">
        <v>5</v>
      </c>
      <c r="BK96">
        <v>1053</v>
      </c>
      <c r="BL96">
        <v>725</v>
      </c>
      <c r="BM96">
        <v>0</v>
      </c>
      <c r="BN96">
        <v>0.41</v>
      </c>
    </row>
    <row r="97" spans="1:66" x14ac:dyDescent="0.3">
      <c r="A97">
        <v>1</v>
      </c>
      <c r="B97" t="s">
        <v>162</v>
      </c>
      <c r="C97" t="s">
        <v>214</v>
      </c>
      <c r="D97" t="s">
        <v>215</v>
      </c>
      <c r="E97">
        <v>155187455</v>
      </c>
      <c r="F97">
        <v>155187576</v>
      </c>
      <c r="G97">
        <v>155188008</v>
      </c>
      <c r="H97">
        <v>155188054</v>
      </c>
      <c r="I97">
        <v>155188163</v>
      </c>
      <c r="J97">
        <v>155188212</v>
      </c>
      <c r="K97">
        <v>155188328</v>
      </c>
      <c r="L97">
        <v>155188503</v>
      </c>
      <c r="M97">
        <v>489.2</v>
      </c>
      <c r="N97">
        <v>573.5</v>
      </c>
      <c r="O97">
        <v>548.29999999999995</v>
      </c>
      <c r="P97">
        <v>607.79999999999995</v>
      </c>
      <c r="Q97">
        <v>0</v>
      </c>
      <c r="R97">
        <v>0</v>
      </c>
      <c r="S97">
        <v>2</v>
      </c>
      <c r="T97">
        <v>0</v>
      </c>
      <c r="U97" t="s">
        <v>72</v>
      </c>
      <c r="V97">
        <v>571.5</v>
      </c>
      <c r="W97">
        <v>857</v>
      </c>
      <c r="X97">
        <v>913.5</v>
      </c>
      <c r="Y97">
        <v>822.5</v>
      </c>
      <c r="Z97">
        <v>3</v>
      </c>
      <c r="AA97">
        <v>0</v>
      </c>
      <c r="AB97">
        <v>2</v>
      </c>
      <c r="AC97">
        <v>4</v>
      </c>
      <c r="AD97" t="s">
        <v>72</v>
      </c>
      <c r="AE97">
        <v>578</v>
      </c>
      <c r="AF97">
        <v>868.5</v>
      </c>
      <c r="AG97">
        <v>831.2</v>
      </c>
      <c r="AH97">
        <v>980.6</v>
      </c>
      <c r="AI97">
        <v>6</v>
      </c>
      <c r="AJ97">
        <v>0</v>
      </c>
      <c r="AK97">
        <v>0</v>
      </c>
      <c r="AL97">
        <v>4</v>
      </c>
      <c r="AM97">
        <v>0.6</v>
      </c>
      <c r="AN97">
        <v>1089.8</v>
      </c>
      <c r="AO97">
        <v>1710.6</v>
      </c>
      <c r="AP97">
        <v>1606.2</v>
      </c>
      <c r="AQ97">
        <v>1859</v>
      </c>
      <c r="AR97">
        <v>6</v>
      </c>
      <c r="AS97">
        <v>7</v>
      </c>
      <c r="AT97">
        <v>6</v>
      </c>
      <c r="AU97">
        <v>0</v>
      </c>
      <c r="AV97">
        <v>0.63</v>
      </c>
      <c r="AW97">
        <v>1095.0999999999999</v>
      </c>
      <c r="AX97">
        <v>1448.9</v>
      </c>
      <c r="AY97">
        <v>1434.4</v>
      </c>
      <c r="AZ97">
        <v>1495.2</v>
      </c>
      <c r="BA97">
        <v>0</v>
      </c>
      <c r="BB97">
        <v>0</v>
      </c>
      <c r="BC97">
        <v>3</v>
      </c>
      <c r="BD97">
        <v>1</v>
      </c>
      <c r="BE97" t="s">
        <v>72</v>
      </c>
      <c r="BF97">
        <v>1120.3</v>
      </c>
      <c r="BG97">
        <v>1547.4</v>
      </c>
      <c r="BH97">
        <v>1628.1</v>
      </c>
      <c r="BI97">
        <v>1315.7</v>
      </c>
      <c r="BJ97">
        <v>19</v>
      </c>
      <c r="BK97">
        <v>0</v>
      </c>
      <c r="BL97">
        <v>3</v>
      </c>
      <c r="BM97">
        <v>1</v>
      </c>
      <c r="BN97">
        <v>0.96</v>
      </c>
    </row>
    <row r="98" spans="1:66" x14ac:dyDescent="0.3">
      <c r="A98">
        <v>1</v>
      </c>
      <c r="B98" t="s">
        <v>162</v>
      </c>
      <c r="C98" t="s">
        <v>216</v>
      </c>
      <c r="D98" t="s">
        <v>215</v>
      </c>
      <c r="E98">
        <v>155187455</v>
      </c>
      <c r="F98">
        <v>155187576</v>
      </c>
      <c r="G98">
        <v>155188008</v>
      </c>
      <c r="H98">
        <v>155188054</v>
      </c>
      <c r="I98">
        <v>155188163</v>
      </c>
      <c r="J98">
        <v>155188212</v>
      </c>
      <c r="K98">
        <v>155192183</v>
      </c>
      <c r="L98">
        <v>155192283</v>
      </c>
      <c r="M98">
        <v>489.2</v>
      </c>
      <c r="N98">
        <v>573.5</v>
      </c>
      <c r="O98">
        <v>548.29999999999995</v>
      </c>
      <c r="P98">
        <v>471.1</v>
      </c>
      <c r="Q98">
        <v>0</v>
      </c>
      <c r="R98">
        <v>0</v>
      </c>
      <c r="S98">
        <v>3</v>
      </c>
      <c r="T98">
        <v>1</v>
      </c>
      <c r="U98" t="s">
        <v>72</v>
      </c>
      <c r="V98">
        <v>571.5</v>
      </c>
      <c r="W98">
        <v>857</v>
      </c>
      <c r="X98">
        <v>913.5</v>
      </c>
      <c r="Y98">
        <v>615.79999999999995</v>
      </c>
      <c r="Z98">
        <v>3</v>
      </c>
      <c r="AA98">
        <v>0</v>
      </c>
      <c r="AB98">
        <v>4</v>
      </c>
      <c r="AC98">
        <v>4</v>
      </c>
      <c r="AD98">
        <v>0.64</v>
      </c>
      <c r="AE98">
        <v>578</v>
      </c>
      <c r="AF98">
        <v>868.5</v>
      </c>
      <c r="AG98">
        <v>831.2</v>
      </c>
      <c r="AH98">
        <v>644</v>
      </c>
      <c r="AI98">
        <v>6</v>
      </c>
      <c r="AJ98">
        <v>0</v>
      </c>
      <c r="AK98">
        <v>2</v>
      </c>
      <c r="AL98">
        <v>4</v>
      </c>
      <c r="AM98">
        <v>0.67</v>
      </c>
      <c r="AN98">
        <v>1089.8</v>
      </c>
      <c r="AO98">
        <v>1710.6</v>
      </c>
      <c r="AP98">
        <v>1606.2</v>
      </c>
      <c r="AQ98">
        <v>1276.2</v>
      </c>
      <c r="AR98">
        <v>6</v>
      </c>
      <c r="AS98">
        <v>7</v>
      </c>
      <c r="AT98">
        <v>15</v>
      </c>
      <c r="AU98">
        <v>3</v>
      </c>
      <c r="AV98">
        <v>0.68</v>
      </c>
      <c r="AW98">
        <v>1095.0999999999999</v>
      </c>
      <c r="AX98">
        <v>1448.9</v>
      </c>
      <c r="AY98">
        <v>1434.4</v>
      </c>
      <c r="AZ98">
        <v>1001</v>
      </c>
      <c r="BA98">
        <v>0</v>
      </c>
      <c r="BB98">
        <v>0</v>
      </c>
      <c r="BC98">
        <v>1</v>
      </c>
      <c r="BD98">
        <v>6</v>
      </c>
      <c r="BE98" t="s">
        <v>72</v>
      </c>
      <c r="BF98">
        <v>1120.3</v>
      </c>
      <c r="BG98">
        <v>1547.4</v>
      </c>
      <c r="BH98">
        <v>1628.1</v>
      </c>
      <c r="BI98">
        <v>1170</v>
      </c>
      <c r="BJ98">
        <v>19</v>
      </c>
      <c r="BK98">
        <v>0</v>
      </c>
      <c r="BL98">
        <v>13</v>
      </c>
      <c r="BM98">
        <v>7</v>
      </c>
      <c r="BN98">
        <v>0.82</v>
      </c>
    </row>
    <row r="99" spans="1:66" x14ac:dyDescent="0.3">
      <c r="A99">
        <v>1</v>
      </c>
      <c r="B99" t="s">
        <v>162</v>
      </c>
      <c r="C99" t="s">
        <v>217</v>
      </c>
      <c r="D99" t="s">
        <v>215</v>
      </c>
      <c r="E99">
        <v>155187455</v>
      </c>
      <c r="F99">
        <v>155187576</v>
      </c>
      <c r="G99">
        <v>155188008</v>
      </c>
      <c r="H99">
        <v>155188054</v>
      </c>
      <c r="I99">
        <v>155188163</v>
      </c>
      <c r="J99">
        <v>155188503</v>
      </c>
      <c r="K99">
        <v>155192183</v>
      </c>
      <c r="L99">
        <v>155192283</v>
      </c>
      <c r="M99">
        <v>489.2</v>
      </c>
      <c r="N99">
        <v>573.5</v>
      </c>
      <c r="O99">
        <v>594</v>
      </c>
      <c r="P99">
        <v>471.1</v>
      </c>
      <c r="Q99">
        <v>0</v>
      </c>
      <c r="R99">
        <v>0</v>
      </c>
      <c r="S99">
        <v>3</v>
      </c>
      <c r="T99">
        <v>0</v>
      </c>
      <c r="U99" t="s">
        <v>72</v>
      </c>
      <c r="V99">
        <v>571.5</v>
      </c>
      <c r="W99">
        <v>857</v>
      </c>
      <c r="X99">
        <v>870.5</v>
      </c>
      <c r="Y99">
        <v>615.79999999999995</v>
      </c>
      <c r="Z99">
        <v>3</v>
      </c>
      <c r="AA99">
        <v>0</v>
      </c>
      <c r="AB99">
        <v>4</v>
      </c>
      <c r="AC99">
        <v>0</v>
      </c>
      <c r="AD99" t="s">
        <v>72</v>
      </c>
      <c r="AE99">
        <v>578</v>
      </c>
      <c r="AF99">
        <v>868.5</v>
      </c>
      <c r="AG99">
        <v>934.2</v>
      </c>
      <c r="AH99">
        <v>644</v>
      </c>
      <c r="AI99">
        <v>6</v>
      </c>
      <c r="AJ99">
        <v>0</v>
      </c>
      <c r="AK99">
        <v>2</v>
      </c>
      <c r="AL99">
        <v>0</v>
      </c>
      <c r="AM99" t="s">
        <v>72</v>
      </c>
      <c r="AN99">
        <v>1089.8</v>
      </c>
      <c r="AO99">
        <v>1710.6</v>
      </c>
      <c r="AP99">
        <v>1799.3</v>
      </c>
      <c r="AQ99">
        <v>1276.2</v>
      </c>
      <c r="AR99">
        <v>6</v>
      </c>
      <c r="AS99">
        <v>7</v>
      </c>
      <c r="AT99">
        <v>15</v>
      </c>
      <c r="AU99">
        <v>2</v>
      </c>
      <c r="AV99">
        <v>0.7</v>
      </c>
      <c r="AW99">
        <v>1095.0999999999999</v>
      </c>
      <c r="AX99">
        <v>1448.9</v>
      </c>
      <c r="AY99">
        <v>1480.2</v>
      </c>
      <c r="AZ99">
        <v>1001</v>
      </c>
      <c r="BA99">
        <v>0</v>
      </c>
      <c r="BB99">
        <v>0</v>
      </c>
      <c r="BC99">
        <v>1</v>
      </c>
      <c r="BD99">
        <v>0</v>
      </c>
      <c r="BE99" t="s">
        <v>72</v>
      </c>
      <c r="BF99">
        <v>1120.3</v>
      </c>
      <c r="BG99">
        <v>1547.4</v>
      </c>
      <c r="BH99">
        <v>1470.3</v>
      </c>
      <c r="BI99">
        <v>1170</v>
      </c>
      <c r="BJ99">
        <v>19</v>
      </c>
      <c r="BK99">
        <v>0</v>
      </c>
      <c r="BL99">
        <v>13</v>
      </c>
      <c r="BM99">
        <v>0</v>
      </c>
      <c r="BN99">
        <v>1</v>
      </c>
    </row>
    <row r="100" spans="1:66" x14ac:dyDescent="0.3">
      <c r="A100">
        <v>1</v>
      </c>
      <c r="B100" t="s">
        <v>162</v>
      </c>
      <c r="C100" t="s">
        <v>218</v>
      </c>
      <c r="D100" t="s">
        <v>215</v>
      </c>
      <c r="E100">
        <v>155187722</v>
      </c>
      <c r="F100">
        <v>155187858</v>
      </c>
      <c r="G100">
        <v>155188008</v>
      </c>
      <c r="H100">
        <v>155188054</v>
      </c>
      <c r="I100">
        <v>155188163</v>
      </c>
      <c r="J100">
        <v>155188212</v>
      </c>
      <c r="K100">
        <v>155188328</v>
      </c>
      <c r="L100">
        <v>155188503</v>
      </c>
      <c r="M100">
        <v>579.9</v>
      </c>
      <c r="N100">
        <v>573.5</v>
      </c>
      <c r="O100">
        <v>548.29999999999995</v>
      </c>
      <c r="P100">
        <v>607.79999999999995</v>
      </c>
      <c r="Q100">
        <v>603</v>
      </c>
      <c r="R100">
        <v>0</v>
      </c>
      <c r="S100">
        <v>2</v>
      </c>
      <c r="T100">
        <v>0</v>
      </c>
      <c r="U100">
        <v>1</v>
      </c>
      <c r="V100">
        <v>696.1</v>
      </c>
      <c r="W100">
        <v>857</v>
      </c>
      <c r="X100">
        <v>913.5</v>
      </c>
      <c r="Y100">
        <v>822.5</v>
      </c>
      <c r="Z100">
        <v>799</v>
      </c>
      <c r="AA100">
        <v>0</v>
      </c>
      <c r="AB100">
        <v>2</v>
      </c>
      <c r="AC100">
        <v>4</v>
      </c>
      <c r="AD100">
        <v>1</v>
      </c>
      <c r="AE100">
        <v>816.8</v>
      </c>
      <c r="AF100">
        <v>868.5</v>
      </c>
      <c r="AG100">
        <v>831.2</v>
      </c>
      <c r="AH100">
        <v>980.6</v>
      </c>
      <c r="AI100">
        <v>918</v>
      </c>
      <c r="AJ100">
        <v>0</v>
      </c>
      <c r="AK100">
        <v>0</v>
      </c>
      <c r="AL100">
        <v>4</v>
      </c>
      <c r="AM100">
        <v>1</v>
      </c>
      <c r="AN100">
        <v>1561.5</v>
      </c>
      <c r="AO100">
        <v>1710.6</v>
      </c>
      <c r="AP100">
        <v>1606.2</v>
      </c>
      <c r="AQ100">
        <v>1859</v>
      </c>
      <c r="AR100">
        <v>1828</v>
      </c>
      <c r="AS100">
        <v>0</v>
      </c>
      <c r="AT100">
        <v>6</v>
      </c>
      <c r="AU100">
        <v>0</v>
      </c>
      <c r="AV100">
        <v>1</v>
      </c>
      <c r="AW100">
        <v>1423</v>
      </c>
      <c r="AX100">
        <v>1448.9</v>
      </c>
      <c r="AY100">
        <v>1434.4</v>
      </c>
      <c r="AZ100">
        <v>1495.2</v>
      </c>
      <c r="BA100">
        <v>1530</v>
      </c>
      <c r="BB100">
        <v>3</v>
      </c>
      <c r="BC100">
        <v>3</v>
      </c>
      <c r="BD100">
        <v>1</v>
      </c>
      <c r="BE100">
        <v>1</v>
      </c>
      <c r="BF100">
        <v>1446</v>
      </c>
      <c r="BG100">
        <v>1547.4</v>
      </c>
      <c r="BH100">
        <v>1628.1</v>
      </c>
      <c r="BI100">
        <v>1315.7</v>
      </c>
      <c r="BJ100">
        <v>1529</v>
      </c>
      <c r="BK100">
        <v>0</v>
      </c>
      <c r="BL100">
        <v>3</v>
      </c>
      <c r="BM100">
        <v>1</v>
      </c>
      <c r="BN100">
        <v>1</v>
      </c>
    </row>
    <row r="101" spans="1:66" x14ac:dyDescent="0.3">
      <c r="A101">
        <v>1</v>
      </c>
      <c r="B101" t="s">
        <v>162</v>
      </c>
      <c r="C101" t="s">
        <v>219</v>
      </c>
      <c r="D101" t="s">
        <v>215</v>
      </c>
      <c r="E101">
        <v>155187722</v>
      </c>
      <c r="F101">
        <v>155187858</v>
      </c>
      <c r="G101">
        <v>155188008</v>
      </c>
      <c r="H101">
        <v>155188054</v>
      </c>
      <c r="I101">
        <v>155188163</v>
      </c>
      <c r="J101">
        <v>155188212</v>
      </c>
      <c r="K101">
        <v>155192183</v>
      </c>
      <c r="L101">
        <v>155192283</v>
      </c>
      <c r="M101">
        <v>579.9</v>
      </c>
      <c r="N101">
        <v>573.5</v>
      </c>
      <c r="O101">
        <v>548.29999999999995</v>
      </c>
      <c r="P101">
        <v>471.1</v>
      </c>
      <c r="Q101">
        <v>603</v>
      </c>
      <c r="R101">
        <v>0</v>
      </c>
      <c r="S101">
        <v>3</v>
      </c>
      <c r="T101">
        <v>1</v>
      </c>
      <c r="U101">
        <v>1</v>
      </c>
      <c r="V101">
        <v>696.1</v>
      </c>
      <c r="W101">
        <v>857</v>
      </c>
      <c r="X101">
        <v>913.5</v>
      </c>
      <c r="Y101">
        <v>615.79999999999995</v>
      </c>
      <c r="Z101">
        <v>799</v>
      </c>
      <c r="AA101">
        <v>0</v>
      </c>
      <c r="AB101">
        <v>4</v>
      </c>
      <c r="AC101">
        <v>4</v>
      </c>
      <c r="AD101">
        <v>1</v>
      </c>
      <c r="AE101">
        <v>816.8</v>
      </c>
      <c r="AF101">
        <v>868.5</v>
      </c>
      <c r="AG101">
        <v>831.2</v>
      </c>
      <c r="AH101">
        <v>644</v>
      </c>
      <c r="AI101">
        <v>918</v>
      </c>
      <c r="AJ101">
        <v>0</v>
      </c>
      <c r="AK101">
        <v>2</v>
      </c>
      <c r="AL101">
        <v>4</v>
      </c>
      <c r="AM101">
        <v>1</v>
      </c>
      <c r="AN101">
        <v>1561.5</v>
      </c>
      <c r="AO101">
        <v>1710.6</v>
      </c>
      <c r="AP101">
        <v>1606.2</v>
      </c>
      <c r="AQ101">
        <v>1276.2</v>
      </c>
      <c r="AR101">
        <v>1828</v>
      </c>
      <c r="AS101">
        <v>0</v>
      </c>
      <c r="AT101">
        <v>15</v>
      </c>
      <c r="AU101">
        <v>3</v>
      </c>
      <c r="AV101">
        <v>1</v>
      </c>
      <c r="AW101">
        <v>1423</v>
      </c>
      <c r="AX101">
        <v>1448.9</v>
      </c>
      <c r="AY101">
        <v>1434.4</v>
      </c>
      <c r="AZ101">
        <v>1001</v>
      </c>
      <c r="BA101">
        <v>1530</v>
      </c>
      <c r="BB101">
        <v>3</v>
      </c>
      <c r="BC101">
        <v>1</v>
      </c>
      <c r="BD101">
        <v>6</v>
      </c>
      <c r="BE101">
        <v>0.99</v>
      </c>
      <c r="BF101">
        <v>1446</v>
      </c>
      <c r="BG101">
        <v>1547.4</v>
      </c>
      <c r="BH101">
        <v>1628.1</v>
      </c>
      <c r="BI101">
        <v>1170</v>
      </c>
      <c r="BJ101">
        <v>1529</v>
      </c>
      <c r="BK101">
        <v>0</v>
      </c>
      <c r="BL101">
        <v>13</v>
      </c>
      <c r="BM101">
        <v>7</v>
      </c>
      <c r="BN101">
        <v>1</v>
      </c>
    </row>
    <row r="102" spans="1:66" x14ac:dyDescent="0.3">
      <c r="A102">
        <v>1</v>
      </c>
      <c r="B102" t="s">
        <v>162</v>
      </c>
      <c r="C102" t="s">
        <v>220</v>
      </c>
      <c r="D102" t="s">
        <v>215</v>
      </c>
      <c r="E102">
        <v>155187722</v>
      </c>
      <c r="F102">
        <v>155187858</v>
      </c>
      <c r="G102">
        <v>155188008</v>
      </c>
      <c r="H102">
        <v>155188054</v>
      </c>
      <c r="I102">
        <v>155188163</v>
      </c>
      <c r="J102">
        <v>155188503</v>
      </c>
      <c r="K102">
        <v>155192183</v>
      </c>
      <c r="L102">
        <v>155192283</v>
      </c>
      <c r="M102">
        <v>579.9</v>
      </c>
      <c r="N102">
        <v>573.5</v>
      </c>
      <c r="O102">
        <v>594</v>
      </c>
      <c r="P102">
        <v>471.1</v>
      </c>
      <c r="Q102">
        <v>603</v>
      </c>
      <c r="R102">
        <v>0</v>
      </c>
      <c r="S102">
        <v>3</v>
      </c>
      <c r="T102">
        <v>0</v>
      </c>
      <c r="U102">
        <v>1</v>
      </c>
      <c r="V102">
        <v>696.1</v>
      </c>
      <c r="W102">
        <v>857</v>
      </c>
      <c r="X102">
        <v>870.5</v>
      </c>
      <c r="Y102">
        <v>615.79999999999995</v>
      </c>
      <c r="Z102">
        <v>799</v>
      </c>
      <c r="AA102">
        <v>0</v>
      </c>
      <c r="AB102">
        <v>4</v>
      </c>
      <c r="AC102">
        <v>0</v>
      </c>
      <c r="AD102">
        <v>1</v>
      </c>
      <c r="AE102">
        <v>816.8</v>
      </c>
      <c r="AF102">
        <v>868.5</v>
      </c>
      <c r="AG102">
        <v>934.2</v>
      </c>
      <c r="AH102">
        <v>644</v>
      </c>
      <c r="AI102">
        <v>918</v>
      </c>
      <c r="AJ102">
        <v>0</v>
      </c>
      <c r="AK102">
        <v>2</v>
      </c>
      <c r="AL102">
        <v>0</v>
      </c>
      <c r="AM102">
        <v>1</v>
      </c>
      <c r="AN102">
        <v>1561.5</v>
      </c>
      <c r="AO102">
        <v>1710.6</v>
      </c>
      <c r="AP102">
        <v>1799.3</v>
      </c>
      <c r="AQ102">
        <v>1276.2</v>
      </c>
      <c r="AR102">
        <v>1828</v>
      </c>
      <c r="AS102">
        <v>0</v>
      </c>
      <c r="AT102">
        <v>15</v>
      </c>
      <c r="AU102">
        <v>2</v>
      </c>
      <c r="AV102">
        <v>1</v>
      </c>
      <c r="AW102">
        <v>1423</v>
      </c>
      <c r="AX102">
        <v>1448.9</v>
      </c>
      <c r="AY102">
        <v>1480.2</v>
      </c>
      <c r="AZ102">
        <v>1001</v>
      </c>
      <c r="BA102">
        <v>1530</v>
      </c>
      <c r="BB102">
        <v>3</v>
      </c>
      <c r="BC102">
        <v>1</v>
      </c>
      <c r="BD102">
        <v>0</v>
      </c>
      <c r="BE102">
        <v>1</v>
      </c>
      <c r="BF102">
        <v>1446</v>
      </c>
      <c r="BG102">
        <v>1547.4</v>
      </c>
      <c r="BH102">
        <v>1470.3</v>
      </c>
      <c r="BI102">
        <v>1170</v>
      </c>
      <c r="BJ102">
        <v>1529</v>
      </c>
      <c r="BK102">
        <v>0</v>
      </c>
      <c r="BL102">
        <v>13</v>
      </c>
      <c r="BM102">
        <v>0</v>
      </c>
      <c r="BN102">
        <v>1</v>
      </c>
    </row>
    <row r="103" spans="1:66" x14ac:dyDescent="0.3">
      <c r="A103">
        <v>1</v>
      </c>
      <c r="B103" t="s">
        <v>162</v>
      </c>
      <c r="C103" t="s">
        <v>221</v>
      </c>
      <c r="D103" t="s">
        <v>222</v>
      </c>
      <c r="E103">
        <v>155826837</v>
      </c>
      <c r="F103">
        <v>155827028</v>
      </c>
      <c r="G103">
        <v>155831535</v>
      </c>
      <c r="H103">
        <v>155831620</v>
      </c>
      <c r="I103">
        <v>155832832</v>
      </c>
      <c r="J103">
        <v>155832950</v>
      </c>
      <c r="K103">
        <v>155853276</v>
      </c>
      <c r="L103">
        <v>155853405</v>
      </c>
      <c r="M103">
        <v>27.2</v>
      </c>
      <c r="N103">
        <v>2.2999999999999998</v>
      </c>
      <c r="O103">
        <v>2.7</v>
      </c>
      <c r="P103">
        <v>26.5</v>
      </c>
      <c r="Q103">
        <v>2</v>
      </c>
      <c r="R103">
        <v>2</v>
      </c>
      <c r="S103">
        <v>3</v>
      </c>
      <c r="T103">
        <v>2</v>
      </c>
      <c r="U103" t="s">
        <v>72</v>
      </c>
      <c r="V103">
        <v>43.5</v>
      </c>
      <c r="W103">
        <v>0</v>
      </c>
      <c r="X103">
        <v>0.3</v>
      </c>
      <c r="Y103">
        <v>32.200000000000003</v>
      </c>
      <c r="Z103">
        <v>0</v>
      </c>
      <c r="AA103">
        <v>0</v>
      </c>
      <c r="AB103">
        <v>0</v>
      </c>
      <c r="AC103">
        <v>0</v>
      </c>
      <c r="AD103" t="s">
        <v>72</v>
      </c>
      <c r="AE103">
        <v>41.5</v>
      </c>
      <c r="AF103">
        <v>3.9</v>
      </c>
      <c r="AG103">
        <v>3.3</v>
      </c>
      <c r="AH103">
        <v>39.299999999999997</v>
      </c>
      <c r="AI103">
        <v>1</v>
      </c>
      <c r="AJ103">
        <v>1</v>
      </c>
      <c r="AK103">
        <v>5</v>
      </c>
      <c r="AL103">
        <v>5</v>
      </c>
      <c r="AM103">
        <v>0.5</v>
      </c>
      <c r="AN103">
        <v>47.8</v>
      </c>
      <c r="AO103">
        <v>1.5</v>
      </c>
      <c r="AP103">
        <v>0.9</v>
      </c>
      <c r="AQ103">
        <v>41.8</v>
      </c>
      <c r="AR103">
        <v>5</v>
      </c>
      <c r="AS103">
        <v>0</v>
      </c>
      <c r="AT103">
        <v>0</v>
      </c>
      <c r="AU103">
        <v>1</v>
      </c>
      <c r="AV103" t="s">
        <v>72</v>
      </c>
      <c r="AW103">
        <v>44.6</v>
      </c>
      <c r="AX103">
        <v>2.5</v>
      </c>
      <c r="AY103">
        <v>0</v>
      </c>
      <c r="AZ103">
        <v>34.799999999999997</v>
      </c>
      <c r="BA103">
        <v>3</v>
      </c>
      <c r="BB103">
        <v>0</v>
      </c>
      <c r="BC103">
        <v>2</v>
      </c>
      <c r="BD103">
        <v>0</v>
      </c>
      <c r="BE103" t="s">
        <v>72</v>
      </c>
      <c r="BF103">
        <v>50.9</v>
      </c>
      <c r="BG103">
        <v>3.5</v>
      </c>
      <c r="BH103">
        <v>2.9</v>
      </c>
      <c r="BI103">
        <v>48.6</v>
      </c>
      <c r="BJ103">
        <v>6</v>
      </c>
      <c r="BK103">
        <v>0</v>
      </c>
      <c r="BL103">
        <v>1</v>
      </c>
      <c r="BM103">
        <v>4</v>
      </c>
      <c r="BN103">
        <v>0.64</v>
      </c>
    </row>
    <row r="104" spans="1:66" x14ac:dyDescent="0.3">
      <c r="A104">
        <v>1</v>
      </c>
      <c r="B104" t="s">
        <v>162</v>
      </c>
      <c r="C104" t="s">
        <v>223</v>
      </c>
      <c r="D104" t="s">
        <v>224</v>
      </c>
      <c r="E104">
        <v>204274753</v>
      </c>
      <c r="F104">
        <v>204274809</v>
      </c>
      <c r="G104">
        <v>204298425</v>
      </c>
      <c r="H104">
        <v>204298478</v>
      </c>
      <c r="I104">
        <v>204307337</v>
      </c>
      <c r="J104">
        <v>204307442</v>
      </c>
      <c r="K104">
        <v>204331948</v>
      </c>
      <c r="L104">
        <v>204332147</v>
      </c>
      <c r="M104">
        <v>41.7</v>
      </c>
      <c r="N104">
        <v>0</v>
      </c>
      <c r="O104">
        <v>0.5</v>
      </c>
      <c r="P104">
        <v>2.6</v>
      </c>
      <c r="Q104">
        <v>0</v>
      </c>
      <c r="R104">
        <v>0</v>
      </c>
      <c r="S104">
        <v>0</v>
      </c>
      <c r="T104">
        <v>0</v>
      </c>
      <c r="U104" t="s">
        <v>72</v>
      </c>
      <c r="V104">
        <v>57.4</v>
      </c>
      <c r="W104">
        <v>2</v>
      </c>
      <c r="X104">
        <v>4.2</v>
      </c>
      <c r="Y104">
        <v>2.5</v>
      </c>
      <c r="Z104">
        <v>2</v>
      </c>
      <c r="AA104">
        <v>2</v>
      </c>
      <c r="AB104">
        <v>2</v>
      </c>
      <c r="AC104">
        <v>2</v>
      </c>
      <c r="AD104" t="s">
        <v>72</v>
      </c>
      <c r="AE104">
        <v>59.6</v>
      </c>
      <c r="AF104">
        <v>0</v>
      </c>
      <c r="AG104">
        <v>1.8</v>
      </c>
      <c r="AH104">
        <v>1.3</v>
      </c>
      <c r="AI104">
        <v>0</v>
      </c>
      <c r="AJ104">
        <v>4</v>
      </c>
      <c r="AK104">
        <v>0</v>
      </c>
      <c r="AL104">
        <v>0</v>
      </c>
      <c r="AM104" t="s">
        <v>72</v>
      </c>
      <c r="AN104">
        <v>54.3</v>
      </c>
      <c r="AO104">
        <v>0</v>
      </c>
      <c r="AP104">
        <v>0</v>
      </c>
      <c r="AQ104">
        <v>2.5</v>
      </c>
      <c r="AR104">
        <v>0</v>
      </c>
      <c r="AS104">
        <v>0</v>
      </c>
      <c r="AT104">
        <v>0</v>
      </c>
      <c r="AU104">
        <v>0</v>
      </c>
      <c r="AV104" t="s">
        <v>72</v>
      </c>
      <c r="AW104">
        <v>43.7</v>
      </c>
      <c r="AX104">
        <v>0</v>
      </c>
      <c r="AY104">
        <v>0</v>
      </c>
      <c r="AZ104">
        <v>4.5</v>
      </c>
      <c r="BA104">
        <v>0</v>
      </c>
      <c r="BB104">
        <v>0</v>
      </c>
      <c r="BC104">
        <v>0</v>
      </c>
      <c r="BD104">
        <v>0</v>
      </c>
      <c r="BE104" t="s">
        <v>72</v>
      </c>
      <c r="BF104">
        <v>45.9</v>
      </c>
      <c r="BG104">
        <v>0</v>
      </c>
      <c r="BH104">
        <v>0.3</v>
      </c>
      <c r="BI104">
        <v>4.5</v>
      </c>
      <c r="BJ104">
        <v>0</v>
      </c>
      <c r="BK104">
        <v>0</v>
      </c>
      <c r="BL104">
        <v>0</v>
      </c>
      <c r="BM104">
        <v>0</v>
      </c>
      <c r="BN104" t="s">
        <v>72</v>
      </c>
    </row>
    <row r="105" spans="1:66" x14ac:dyDescent="0.3">
      <c r="A105">
        <v>1</v>
      </c>
      <c r="B105" t="s">
        <v>162</v>
      </c>
      <c r="C105" t="s">
        <v>225</v>
      </c>
      <c r="D105" t="s">
        <v>226</v>
      </c>
      <c r="E105">
        <v>216677328</v>
      </c>
      <c r="F105">
        <v>216677491</v>
      </c>
      <c r="G105">
        <v>216865061</v>
      </c>
      <c r="H105">
        <v>216865178</v>
      </c>
      <c r="I105">
        <v>216905565</v>
      </c>
      <c r="J105">
        <v>216905683</v>
      </c>
      <c r="K105">
        <v>216939582</v>
      </c>
      <c r="L105">
        <v>216939673</v>
      </c>
      <c r="M105">
        <v>12.5</v>
      </c>
      <c r="N105">
        <v>0</v>
      </c>
      <c r="O105">
        <v>4</v>
      </c>
      <c r="P105">
        <v>10.9</v>
      </c>
      <c r="Q105">
        <v>0</v>
      </c>
      <c r="R105">
        <v>4</v>
      </c>
      <c r="S105">
        <v>0</v>
      </c>
      <c r="T105">
        <v>3</v>
      </c>
      <c r="U105" t="s">
        <v>72</v>
      </c>
      <c r="V105">
        <v>20.100000000000001</v>
      </c>
      <c r="W105">
        <v>7</v>
      </c>
      <c r="X105">
        <v>7.7</v>
      </c>
      <c r="Y105">
        <v>14.9</v>
      </c>
      <c r="Z105">
        <v>10</v>
      </c>
      <c r="AA105">
        <v>0</v>
      </c>
      <c r="AB105">
        <v>0</v>
      </c>
      <c r="AC105">
        <v>10</v>
      </c>
      <c r="AD105">
        <v>0.5</v>
      </c>
      <c r="AE105">
        <v>29.4</v>
      </c>
      <c r="AF105">
        <v>11.3</v>
      </c>
      <c r="AG105">
        <v>7.6</v>
      </c>
      <c r="AH105">
        <v>23.4</v>
      </c>
      <c r="AI105">
        <v>8</v>
      </c>
      <c r="AJ105">
        <v>2</v>
      </c>
      <c r="AK105">
        <v>5</v>
      </c>
      <c r="AL105">
        <v>10</v>
      </c>
      <c r="AM105">
        <v>0.52</v>
      </c>
      <c r="AN105">
        <v>16.600000000000001</v>
      </c>
      <c r="AO105">
        <v>7.5</v>
      </c>
      <c r="AP105">
        <v>4</v>
      </c>
      <c r="AQ105">
        <v>4.8</v>
      </c>
      <c r="AR105">
        <v>4</v>
      </c>
      <c r="AS105">
        <v>0</v>
      </c>
      <c r="AT105">
        <v>2</v>
      </c>
      <c r="AU105">
        <v>4</v>
      </c>
      <c r="AV105">
        <v>0.6</v>
      </c>
      <c r="AW105">
        <v>17.899999999999999</v>
      </c>
      <c r="AX105">
        <v>13.8</v>
      </c>
      <c r="AY105">
        <v>5.3</v>
      </c>
      <c r="AZ105">
        <v>7.8</v>
      </c>
      <c r="BA105">
        <v>5</v>
      </c>
      <c r="BB105">
        <v>0</v>
      </c>
      <c r="BC105">
        <v>7</v>
      </c>
      <c r="BD105">
        <v>2</v>
      </c>
      <c r="BE105">
        <v>0.86</v>
      </c>
      <c r="BF105">
        <v>13.7</v>
      </c>
      <c r="BG105">
        <v>13.6</v>
      </c>
      <c r="BH105">
        <v>3.7</v>
      </c>
      <c r="BI105">
        <v>13.2</v>
      </c>
      <c r="BJ105">
        <v>9</v>
      </c>
      <c r="BK105">
        <v>0</v>
      </c>
      <c r="BL105">
        <v>7</v>
      </c>
      <c r="BM105">
        <v>6</v>
      </c>
      <c r="BN105">
        <v>0.73</v>
      </c>
    </row>
    <row r="106" spans="1:66" x14ac:dyDescent="0.3">
      <c r="A106">
        <v>1</v>
      </c>
      <c r="B106" t="s">
        <v>162</v>
      </c>
      <c r="C106" t="s">
        <v>227</v>
      </c>
      <c r="D106" t="s">
        <v>228</v>
      </c>
      <c r="E106">
        <v>229602195</v>
      </c>
      <c r="F106">
        <v>229602919</v>
      </c>
      <c r="G106">
        <v>229607774</v>
      </c>
      <c r="H106">
        <v>229607835</v>
      </c>
      <c r="I106">
        <v>229606119</v>
      </c>
      <c r="J106">
        <v>229606193</v>
      </c>
      <c r="K106">
        <v>229610106</v>
      </c>
      <c r="L106">
        <v>229610210</v>
      </c>
      <c r="M106">
        <v>70.5</v>
      </c>
      <c r="N106">
        <v>7.6</v>
      </c>
      <c r="O106">
        <v>10.7</v>
      </c>
      <c r="P106">
        <v>79</v>
      </c>
      <c r="Q106">
        <v>0</v>
      </c>
      <c r="R106">
        <v>11</v>
      </c>
      <c r="S106">
        <v>9</v>
      </c>
      <c r="T106">
        <v>4</v>
      </c>
      <c r="U106">
        <v>0.38</v>
      </c>
      <c r="V106">
        <v>97.9</v>
      </c>
      <c r="W106">
        <v>3</v>
      </c>
      <c r="X106">
        <v>28.3</v>
      </c>
      <c r="Y106">
        <v>114.3</v>
      </c>
      <c r="Z106">
        <v>0</v>
      </c>
      <c r="AA106">
        <v>30</v>
      </c>
      <c r="AB106">
        <v>3</v>
      </c>
      <c r="AC106">
        <v>7</v>
      </c>
      <c r="AD106">
        <v>7.0000000000000007E-2</v>
      </c>
      <c r="AE106">
        <v>104.5</v>
      </c>
      <c r="AF106">
        <v>9.8000000000000007</v>
      </c>
      <c r="AG106">
        <v>15.6</v>
      </c>
      <c r="AH106">
        <v>102.7</v>
      </c>
      <c r="AI106">
        <v>0</v>
      </c>
      <c r="AJ106">
        <v>22</v>
      </c>
      <c r="AK106">
        <v>12</v>
      </c>
      <c r="AL106">
        <v>5</v>
      </c>
      <c r="AM106">
        <v>0.31</v>
      </c>
      <c r="AN106">
        <v>115.8</v>
      </c>
      <c r="AO106">
        <v>10.5</v>
      </c>
      <c r="AP106">
        <v>23.8</v>
      </c>
      <c r="AQ106">
        <v>112.7</v>
      </c>
      <c r="AR106">
        <v>3</v>
      </c>
      <c r="AS106">
        <v>25</v>
      </c>
      <c r="AT106">
        <v>12</v>
      </c>
      <c r="AU106">
        <v>7</v>
      </c>
      <c r="AV106">
        <v>0.32</v>
      </c>
      <c r="AW106">
        <v>108.5</v>
      </c>
      <c r="AX106">
        <v>10.199999999999999</v>
      </c>
      <c r="AY106">
        <v>32.799999999999997</v>
      </c>
      <c r="AZ106">
        <v>89.4</v>
      </c>
      <c r="BA106">
        <v>4</v>
      </c>
      <c r="BB106">
        <v>36</v>
      </c>
      <c r="BC106">
        <v>7</v>
      </c>
      <c r="BD106">
        <v>15</v>
      </c>
      <c r="BE106">
        <v>0.18</v>
      </c>
      <c r="BF106">
        <v>112.1</v>
      </c>
      <c r="BG106">
        <v>7.4</v>
      </c>
      <c r="BH106">
        <v>19</v>
      </c>
      <c r="BI106">
        <v>107</v>
      </c>
      <c r="BJ106">
        <v>3</v>
      </c>
      <c r="BK106">
        <v>23</v>
      </c>
      <c r="BL106">
        <v>11</v>
      </c>
      <c r="BM106">
        <v>6</v>
      </c>
      <c r="BN106">
        <v>0.33</v>
      </c>
    </row>
    <row r="107" spans="1:66" x14ac:dyDescent="0.3">
      <c r="A107">
        <v>10</v>
      </c>
      <c r="B107" t="s">
        <v>66</v>
      </c>
      <c r="C107" t="s">
        <v>229</v>
      </c>
      <c r="D107" t="s">
        <v>230</v>
      </c>
      <c r="E107">
        <v>38017291</v>
      </c>
      <c r="F107">
        <v>38017386</v>
      </c>
      <c r="G107">
        <v>38025348</v>
      </c>
      <c r="H107">
        <v>38025411</v>
      </c>
      <c r="I107">
        <v>38034326</v>
      </c>
      <c r="J107">
        <v>38034400</v>
      </c>
      <c r="K107">
        <v>38054375</v>
      </c>
      <c r="L107">
        <v>38054511</v>
      </c>
      <c r="M107">
        <v>89.2</v>
      </c>
      <c r="N107">
        <v>12.5</v>
      </c>
      <c r="O107">
        <v>2.1</v>
      </c>
      <c r="P107">
        <v>61.9</v>
      </c>
      <c r="Q107">
        <v>9</v>
      </c>
      <c r="R107">
        <v>2</v>
      </c>
      <c r="S107">
        <v>12</v>
      </c>
      <c r="T107">
        <v>0</v>
      </c>
      <c r="U107">
        <v>0.91</v>
      </c>
      <c r="V107">
        <v>165.7</v>
      </c>
      <c r="W107">
        <v>13.4</v>
      </c>
      <c r="X107">
        <v>11.4</v>
      </c>
      <c r="Y107">
        <v>131.69999999999999</v>
      </c>
      <c r="Z107">
        <v>10</v>
      </c>
      <c r="AA107">
        <v>8</v>
      </c>
      <c r="AB107">
        <v>22</v>
      </c>
      <c r="AC107">
        <v>9</v>
      </c>
      <c r="AD107">
        <v>0.65</v>
      </c>
      <c r="AE107">
        <v>126.6</v>
      </c>
      <c r="AF107">
        <v>6.3</v>
      </c>
      <c r="AG107">
        <v>7.2</v>
      </c>
      <c r="AH107">
        <v>101.7</v>
      </c>
      <c r="AI107">
        <v>7</v>
      </c>
      <c r="AJ107">
        <v>0</v>
      </c>
      <c r="AK107">
        <v>8</v>
      </c>
      <c r="AL107">
        <v>0</v>
      </c>
      <c r="AM107">
        <v>1</v>
      </c>
      <c r="AN107">
        <v>122.5</v>
      </c>
      <c r="AO107">
        <v>15.3</v>
      </c>
      <c r="AP107">
        <v>3.1</v>
      </c>
      <c r="AQ107">
        <v>112.5</v>
      </c>
      <c r="AR107">
        <v>12</v>
      </c>
      <c r="AS107">
        <v>0</v>
      </c>
      <c r="AT107">
        <v>11</v>
      </c>
      <c r="AU107">
        <v>1</v>
      </c>
      <c r="AV107">
        <v>0.96</v>
      </c>
      <c r="AW107">
        <v>128.9</v>
      </c>
      <c r="AX107">
        <v>16.8</v>
      </c>
      <c r="AY107">
        <v>4.5</v>
      </c>
      <c r="AZ107">
        <v>100.6</v>
      </c>
      <c r="BA107">
        <v>14</v>
      </c>
      <c r="BB107">
        <v>1</v>
      </c>
      <c r="BC107">
        <v>14</v>
      </c>
      <c r="BD107">
        <v>3</v>
      </c>
      <c r="BE107">
        <v>0.88</v>
      </c>
      <c r="BF107">
        <v>155.1</v>
      </c>
      <c r="BG107">
        <v>16.399999999999999</v>
      </c>
      <c r="BH107">
        <v>12.3</v>
      </c>
      <c r="BI107">
        <v>122.8</v>
      </c>
      <c r="BJ107">
        <v>9</v>
      </c>
      <c r="BK107">
        <v>8</v>
      </c>
      <c r="BL107">
        <v>22</v>
      </c>
      <c r="BM107">
        <v>15</v>
      </c>
      <c r="BN107">
        <v>0.56999999999999995</v>
      </c>
    </row>
    <row r="108" spans="1:66" x14ac:dyDescent="0.3">
      <c r="A108">
        <v>10</v>
      </c>
      <c r="B108" t="s">
        <v>66</v>
      </c>
      <c r="C108" t="s">
        <v>231</v>
      </c>
      <c r="D108" t="s">
        <v>232</v>
      </c>
      <c r="E108">
        <v>48420155</v>
      </c>
      <c r="F108">
        <v>48420320</v>
      </c>
      <c r="G108">
        <v>48424088</v>
      </c>
      <c r="H108">
        <v>48424159</v>
      </c>
      <c r="I108">
        <v>48424514</v>
      </c>
      <c r="J108">
        <v>48424585</v>
      </c>
      <c r="K108">
        <v>48425888</v>
      </c>
      <c r="L108">
        <v>48426070</v>
      </c>
      <c r="M108">
        <v>92.6</v>
      </c>
      <c r="N108">
        <v>9.6</v>
      </c>
      <c r="O108">
        <v>99.7</v>
      </c>
      <c r="P108">
        <v>79.599999999999994</v>
      </c>
      <c r="Q108">
        <v>3</v>
      </c>
      <c r="R108">
        <v>101</v>
      </c>
      <c r="S108">
        <v>6</v>
      </c>
      <c r="T108">
        <v>83</v>
      </c>
      <c r="U108">
        <v>0.05</v>
      </c>
      <c r="V108">
        <v>121.1</v>
      </c>
      <c r="W108">
        <v>9.1999999999999993</v>
      </c>
      <c r="X108">
        <v>87.5</v>
      </c>
      <c r="Y108">
        <v>97.4</v>
      </c>
      <c r="Z108">
        <v>4</v>
      </c>
      <c r="AA108">
        <v>102</v>
      </c>
      <c r="AB108">
        <v>3</v>
      </c>
      <c r="AC108">
        <v>73</v>
      </c>
      <c r="AD108">
        <v>0.04</v>
      </c>
      <c r="AE108">
        <v>135.9</v>
      </c>
      <c r="AF108">
        <v>5.2</v>
      </c>
      <c r="AG108">
        <v>96.4</v>
      </c>
      <c r="AH108">
        <v>123.8</v>
      </c>
      <c r="AI108">
        <v>0</v>
      </c>
      <c r="AJ108">
        <v>102</v>
      </c>
      <c r="AK108">
        <v>4</v>
      </c>
      <c r="AL108">
        <v>83</v>
      </c>
      <c r="AM108">
        <v>0.02</v>
      </c>
      <c r="AN108">
        <v>137.4</v>
      </c>
      <c r="AO108">
        <v>3.6</v>
      </c>
      <c r="AP108">
        <v>112</v>
      </c>
      <c r="AQ108">
        <v>101.6</v>
      </c>
      <c r="AR108">
        <v>5</v>
      </c>
      <c r="AS108">
        <v>108</v>
      </c>
      <c r="AT108">
        <v>2</v>
      </c>
      <c r="AU108">
        <v>92</v>
      </c>
      <c r="AV108">
        <v>0.03</v>
      </c>
      <c r="AW108">
        <v>128</v>
      </c>
      <c r="AX108">
        <v>7.3</v>
      </c>
      <c r="AY108">
        <v>79.900000000000006</v>
      </c>
      <c r="AZ108">
        <v>95.6</v>
      </c>
      <c r="BA108">
        <v>7</v>
      </c>
      <c r="BB108">
        <v>86</v>
      </c>
      <c r="BC108">
        <v>5</v>
      </c>
      <c r="BD108">
        <v>60</v>
      </c>
      <c r="BE108">
        <v>0.08</v>
      </c>
      <c r="BF108">
        <v>125.7</v>
      </c>
      <c r="BG108">
        <v>6.3</v>
      </c>
      <c r="BH108">
        <v>97.2</v>
      </c>
      <c r="BI108">
        <v>128.30000000000001</v>
      </c>
      <c r="BJ108">
        <v>8</v>
      </c>
      <c r="BK108">
        <v>94</v>
      </c>
      <c r="BL108">
        <v>5</v>
      </c>
      <c r="BM108">
        <v>86</v>
      </c>
      <c r="BN108">
        <v>7.0000000000000007E-2</v>
      </c>
    </row>
    <row r="109" spans="1:66" x14ac:dyDescent="0.3">
      <c r="A109">
        <v>10</v>
      </c>
      <c r="B109" t="s">
        <v>66</v>
      </c>
      <c r="C109" t="s">
        <v>233</v>
      </c>
      <c r="D109" t="s">
        <v>234</v>
      </c>
      <c r="E109">
        <v>99928160</v>
      </c>
      <c r="F109">
        <v>99928240</v>
      </c>
      <c r="G109">
        <v>99929736</v>
      </c>
      <c r="H109">
        <v>99929859</v>
      </c>
      <c r="I109">
        <v>99955674</v>
      </c>
      <c r="J109">
        <v>99955832</v>
      </c>
      <c r="K109">
        <v>99956482</v>
      </c>
      <c r="L109">
        <v>99956591</v>
      </c>
      <c r="M109">
        <v>72</v>
      </c>
      <c r="N109">
        <v>55.5</v>
      </c>
      <c r="O109">
        <v>11.4</v>
      </c>
      <c r="P109">
        <v>18.399999999999999</v>
      </c>
      <c r="Q109">
        <v>61</v>
      </c>
      <c r="R109">
        <v>13</v>
      </c>
      <c r="S109">
        <v>4</v>
      </c>
      <c r="T109">
        <v>3</v>
      </c>
      <c r="U109">
        <v>0.8</v>
      </c>
      <c r="V109">
        <v>123.2</v>
      </c>
      <c r="W109">
        <v>92.9</v>
      </c>
      <c r="X109">
        <v>18.5</v>
      </c>
      <c r="Y109">
        <v>40.9</v>
      </c>
      <c r="Z109">
        <v>83</v>
      </c>
      <c r="AA109">
        <v>13</v>
      </c>
      <c r="AB109">
        <v>0</v>
      </c>
      <c r="AC109">
        <v>15</v>
      </c>
      <c r="AD109">
        <v>0.75</v>
      </c>
      <c r="AE109">
        <v>82.7</v>
      </c>
      <c r="AF109">
        <v>70.3</v>
      </c>
      <c r="AG109">
        <v>25.3</v>
      </c>
      <c r="AH109">
        <v>38.6</v>
      </c>
      <c r="AI109">
        <v>53</v>
      </c>
      <c r="AJ109">
        <v>9</v>
      </c>
      <c r="AK109">
        <v>0</v>
      </c>
      <c r="AL109">
        <v>23</v>
      </c>
      <c r="AM109">
        <v>0.62</v>
      </c>
      <c r="AN109">
        <v>68.7</v>
      </c>
      <c r="AO109">
        <v>32.700000000000003</v>
      </c>
      <c r="AP109">
        <v>13.7</v>
      </c>
      <c r="AQ109">
        <v>31.3</v>
      </c>
      <c r="AR109">
        <v>26</v>
      </c>
      <c r="AS109">
        <v>6</v>
      </c>
      <c r="AT109">
        <v>0</v>
      </c>
      <c r="AU109">
        <v>7</v>
      </c>
      <c r="AV109">
        <v>0.67</v>
      </c>
      <c r="AW109">
        <v>59.3</v>
      </c>
      <c r="AX109">
        <v>43.1</v>
      </c>
      <c r="AY109">
        <v>11.1</v>
      </c>
      <c r="AZ109">
        <v>38</v>
      </c>
      <c r="BA109">
        <v>33</v>
      </c>
      <c r="BB109">
        <v>4</v>
      </c>
      <c r="BC109">
        <v>0</v>
      </c>
      <c r="BD109">
        <v>19</v>
      </c>
      <c r="BE109">
        <v>0.59</v>
      </c>
      <c r="BF109">
        <v>78.8</v>
      </c>
      <c r="BG109">
        <v>42.5</v>
      </c>
      <c r="BH109">
        <v>9.5</v>
      </c>
      <c r="BI109">
        <v>35.4</v>
      </c>
      <c r="BJ109">
        <v>43</v>
      </c>
      <c r="BK109">
        <v>1</v>
      </c>
      <c r="BL109">
        <v>4</v>
      </c>
      <c r="BM109">
        <v>12</v>
      </c>
      <c r="BN109">
        <v>0.78</v>
      </c>
    </row>
    <row r="110" spans="1:66" x14ac:dyDescent="0.3">
      <c r="A110">
        <v>10</v>
      </c>
      <c r="B110" t="s">
        <v>66</v>
      </c>
      <c r="C110" t="s">
        <v>235</v>
      </c>
      <c r="D110" t="s">
        <v>236</v>
      </c>
      <c r="E110">
        <v>101354182</v>
      </c>
      <c r="F110">
        <v>101354228</v>
      </c>
      <c r="G110">
        <v>101453501</v>
      </c>
      <c r="H110">
        <v>101453556</v>
      </c>
      <c r="I110">
        <v>101430345</v>
      </c>
      <c r="J110">
        <v>101430452</v>
      </c>
      <c r="K110">
        <v>101461981</v>
      </c>
      <c r="L110">
        <v>101462058</v>
      </c>
      <c r="M110">
        <v>14.8</v>
      </c>
      <c r="N110">
        <v>0</v>
      </c>
      <c r="O110">
        <v>31.6</v>
      </c>
      <c r="P110">
        <v>27.9</v>
      </c>
      <c r="Q110">
        <v>0</v>
      </c>
      <c r="R110">
        <v>20</v>
      </c>
      <c r="S110">
        <v>0</v>
      </c>
      <c r="T110">
        <v>32</v>
      </c>
      <c r="U110">
        <v>0</v>
      </c>
      <c r="V110">
        <v>32.700000000000003</v>
      </c>
      <c r="W110">
        <v>1</v>
      </c>
      <c r="X110">
        <v>39.1</v>
      </c>
      <c r="Y110">
        <v>78.7</v>
      </c>
      <c r="Z110">
        <v>0</v>
      </c>
      <c r="AA110">
        <v>16</v>
      </c>
      <c r="AB110">
        <v>1</v>
      </c>
      <c r="AC110">
        <v>49</v>
      </c>
      <c r="AD110">
        <v>0.02</v>
      </c>
      <c r="AE110">
        <v>32.5</v>
      </c>
      <c r="AF110">
        <v>2</v>
      </c>
      <c r="AG110">
        <v>42</v>
      </c>
      <c r="AH110">
        <v>67.2</v>
      </c>
      <c r="AI110">
        <v>0</v>
      </c>
      <c r="AJ110">
        <v>22</v>
      </c>
      <c r="AK110">
        <v>2</v>
      </c>
      <c r="AL110">
        <v>45</v>
      </c>
      <c r="AM110">
        <v>0.03</v>
      </c>
      <c r="AN110">
        <v>40.6</v>
      </c>
      <c r="AO110">
        <v>0</v>
      </c>
      <c r="AP110">
        <v>37.9</v>
      </c>
      <c r="AQ110">
        <v>66.2</v>
      </c>
      <c r="AR110">
        <v>0</v>
      </c>
      <c r="AS110">
        <v>22</v>
      </c>
      <c r="AT110">
        <v>0</v>
      </c>
      <c r="AU110">
        <v>41</v>
      </c>
      <c r="AV110">
        <v>0</v>
      </c>
      <c r="AW110">
        <v>27.6</v>
      </c>
      <c r="AX110">
        <v>2</v>
      </c>
      <c r="AY110">
        <v>41.1</v>
      </c>
      <c r="AZ110">
        <v>50</v>
      </c>
      <c r="BA110">
        <v>2</v>
      </c>
      <c r="BB110">
        <v>16</v>
      </c>
      <c r="BC110">
        <v>2</v>
      </c>
      <c r="BD110">
        <v>43</v>
      </c>
      <c r="BE110">
        <v>0.06</v>
      </c>
      <c r="BF110">
        <v>44.3</v>
      </c>
      <c r="BG110">
        <v>4.7</v>
      </c>
      <c r="BH110">
        <v>51.6</v>
      </c>
      <c r="BI110">
        <v>67.599999999999994</v>
      </c>
      <c r="BJ110">
        <v>0</v>
      </c>
      <c r="BK110">
        <v>29</v>
      </c>
      <c r="BL110">
        <v>5</v>
      </c>
      <c r="BM110">
        <v>42</v>
      </c>
      <c r="BN110">
        <v>7.0000000000000007E-2</v>
      </c>
    </row>
    <row r="111" spans="1:66" x14ac:dyDescent="0.3">
      <c r="A111">
        <v>10</v>
      </c>
      <c r="B111" t="s">
        <v>66</v>
      </c>
      <c r="C111" t="s">
        <v>237</v>
      </c>
      <c r="D111" t="s">
        <v>238</v>
      </c>
      <c r="E111">
        <v>102714659</v>
      </c>
      <c r="F111">
        <v>102714681</v>
      </c>
      <c r="G111">
        <v>102716234</v>
      </c>
      <c r="H111">
        <v>102716329</v>
      </c>
      <c r="I111">
        <v>102716614</v>
      </c>
      <c r="J111">
        <v>102716711</v>
      </c>
      <c r="K111">
        <v>102726612</v>
      </c>
      <c r="L111">
        <v>102726657</v>
      </c>
      <c r="M111">
        <v>2.2000000000000002</v>
      </c>
      <c r="N111">
        <v>0</v>
      </c>
      <c r="O111">
        <v>0</v>
      </c>
      <c r="P111">
        <v>7.9</v>
      </c>
      <c r="Q111">
        <v>0</v>
      </c>
      <c r="R111">
        <v>0</v>
      </c>
      <c r="S111">
        <v>0</v>
      </c>
      <c r="T111">
        <v>0</v>
      </c>
      <c r="U111" t="s">
        <v>72</v>
      </c>
      <c r="V111">
        <v>11</v>
      </c>
      <c r="W111">
        <v>2</v>
      </c>
      <c r="X111">
        <v>6.9</v>
      </c>
      <c r="Y111">
        <v>21</v>
      </c>
      <c r="Z111">
        <v>2</v>
      </c>
      <c r="AA111">
        <v>5</v>
      </c>
      <c r="AB111">
        <v>2</v>
      </c>
      <c r="AC111">
        <v>2</v>
      </c>
      <c r="AD111">
        <v>0.36</v>
      </c>
      <c r="AE111">
        <v>10.3</v>
      </c>
      <c r="AF111">
        <v>0</v>
      </c>
      <c r="AG111">
        <v>3.2</v>
      </c>
      <c r="AH111">
        <v>22.4</v>
      </c>
      <c r="AI111">
        <v>0</v>
      </c>
      <c r="AJ111">
        <v>2</v>
      </c>
      <c r="AK111">
        <v>0</v>
      </c>
      <c r="AL111">
        <v>0</v>
      </c>
      <c r="AM111" t="s">
        <v>72</v>
      </c>
      <c r="AN111">
        <v>7.3</v>
      </c>
      <c r="AO111">
        <v>1.4</v>
      </c>
      <c r="AP111">
        <v>2.7</v>
      </c>
      <c r="AQ111">
        <v>14.2</v>
      </c>
      <c r="AR111">
        <v>0</v>
      </c>
      <c r="AS111">
        <v>2</v>
      </c>
      <c r="AT111">
        <v>0</v>
      </c>
      <c r="AU111">
        <v>3</v>
      </c>
      <c r="AV111" t="s">
        <v>72</v>
      </c>
      <c r="AW111">
        <v>12.3</v>
      </c>
      <c r="AX111">
        <v>0</v>
      </c>
      <c r="AY111">
        <v>2</v>
      </c>
      <c r="AZ111">
        <v>21.2</v>
      </c>
      <c r="BA111">
        <v>0</v>
      </c>
      <c r="BB111">
        <v>0</v>
      </c>
      <c r="BC111">
        <v>0</v>
      </c>
      <c r="BD111">
        <v>0</v>
      </c>
      <c r="BE111" t="s">
        <v>72</v>
      </c>
      <c r="BF111">
        <v>9.9</v>
      </c>
      <c r="BG111">
        <v>3</v>
      </c>
      <c r="BH111">
        <v>7.1</v>
      </c>
      <c r="BI111">
        <v>24.5</v>
      </c>
      <c r="BJ111">
        <v>2</v>
      </c>
      <c r="BK111">
        <v>0</v>
      </c>
      <c r="BL111">
        <v>0</v>
      </c>
      <c r="BM111">
        <v>7</v>
      </c>
      <c r="BN111" t="s">
        <v>72</v>
      </c>
    </row>
    <row r="112" spans="1:66" x14ac:dyDescent="0.3">
      <c r="A112">
        <v>10</v>
      </c>
      <c r="B112" t="s">
        <v>66</v>
      </c>
      <c r="C112" t="s">
        <v>239</v>
      </c>
      <c r="D112" t="s">
        <v>240</v>
      </c>
      <c r="E112">
        <v>113774227</v>
      </c>
      <c r="F112">
        <v>113774333</v>
      </c>
      <c r="G112">
        <v>113775765</v>
      </c>
      <c r="H112">
        <v>113775866</v>
      </c>
      <c r="I112">
        <v>113775574</v>
      </c>
      <c r="J112">
        <v>113775722</v>
      </c>
      <c r="K112">
        <v>113777124</v>
      </c>
      <c r="L112">
        <v>113777259</v>
      </c>
      <c r="M112">
        <v>745.2</v>
      </c>
      <c r="N112">
        <v>688.3</v>
      </c>
      <c r="O112">
        <v>33.6</v>
      </c>
      <c r="P112">
        <v>820.4</v>
      </c>
      <c r="Q112">
        <v>322</v>
      </c>
      <c r="R112">
        <v>2</v>
      </c>
      <c r="S112">
        <v>585</v>
      </c>
      <c r="T112">
        <v>7</v>
      </c>
      <c r="U112">
        <v>0.99</v>
      </c>
      <c r="V112">
        <v>1223.7</v>
      </c>
      <c r="W112">
        <v>971.1</v>
      </c>
      <c r="X112">
        <v>124.4</v>
      </c>
      <c r="Y112">
        <v>1131.5999999999999</v>
      </c>
      <c r="Z112">
        <v>439</v>
      </c>
      <c r="AA112">
        <v>0</v>
      </c>
      <c r="AB112">
        <v>854</v>
      </c>
      <c r="AC112">
        <v>20</v>
      </c>
      <c r="AD112">
        <v>0.98</v>
      </c>
      <c r="AE112">
        <v>1240.5999999999999</v>
      </c>
      <c r="AF112">
        <v>1017.4</v>
      </c>
      <c r="AG112">
        <v>66.5</v>
      </c>
      <c r="AH112">
        <v>1183.3</v>
      </c>
      <c r="AI112">
        <v>367</v>
      </c>
      <c r="AJ112">
        <v>1</v>
      </c>
      <c r="AK112">
        <v>902</v>
      </c>
      <c r="AL112">
        <v>10</v>
      </c>
      <c r="AM112">
        <v>0.99</v>
      </c>
      <c r="AN112">
        <v>1501.9</v>
      </c>
      <c r="AO112">
        <v>1287.9000000000001</v>
      </c>
      <c r="AP112">
        <v>111</v>
      </c>
      <c r="AQ112">
        <v>1502.1</v>
      </c>
      <c r="AR112">
        <v>576</v>
      </c>
      <c r="AS112">
        <v>1</v>
      </c>
      <c r="AT112">
        <v>1206</v>
      </c>
      <c r="AU112">
        <v>17</v>
      </c>
      <c r="AV112">
        <v>0.99</v>
      </c>
      <c r="AW112">
        <v>1381.8</v>
      </c>
      <c r="AX112">
        <v>1168.5</v>
      </c>
      <c r="AY112">
        <v>88.7</v>
      </c>
      <c r="AZ112">
        <v>1267.5999999999999</v>
      </c>
      <c r="BA112">
        <v>523</v>
      </c>
      <c r="BB112">
        <v>10</v>
      </c>
      <c r="BC112">
        <v>977</v>
      </c>
      <c r="BD112">
        <v>10</v>
      </c>
      <c r="BE112">
        <v>0.99</v>
      </c>
      <c r="BF112">
        <v>1442.7</v>
      </c>
      <c r="BG112">
        <v>1133.5</v>
      </c>
      <c r="BH112">
        <v>132.19999999999999</v>
      </c>
      <c r="BI112">
        <v>1318.6</v>
      </c>
      <c r="BJ112">
        <v>546</v>
      </c>
      <c r="BK112">
        <v>7</v>
      </c>
      <c r="BL112">
        <v>998</v>
      </c>
      <c r="BM112">
        <v>10</v>
      </c>
      <c r="BN112">
        <v>0.99</v>
      </c>
    </row>
    <row r="113" spans="1:66" x14ac:dyDescent="0.3">
      <c r="A113">
        <v>10</v>
      </c>
      <c r="B113" t="s">
        <v>66</v>
      </c>
      <c r="C113" t="s">
        <v>241</v>
      </c>
      <c r="D113" t="s">
        <v>240</v>
      </c>
      <c r="E113">
        <v>113774826</v>
      </c>
      <c r="F113">
        <v>113774993</v>
      </c>
      <c r="G113">
        <v>113775765</v>
      </c>
      <c r="H113">
        <v>113775866</v>
      </c>
      <c r="I113">
        <v>113775574</v>
      </c>
      <c r="J113">
        <v>113775722</v>
      </c>
      <c r="K113">
        <v>113777124</v>
      </c>
      <c r="L113">
        <v>113777259</v>
      </c>
      <c r="M113">
        <v>440.8</v>
      </c>
      <c r="N113">
        <v>688.3</v>
      </c>
      <c r="O113">
        <v>33.6</v>
      </c>
      <c r="P113">
        <v>820.4</v>
      </c>
      <c r="Q113">
        <v>260</v>
      </c>
      <c r="R113">
        <v>1</v>
      </c>
      <c r="S113">
        <v>585</v>
      </c>
      <c r="T113">
        <v>7</v>
      </c>
      <c r="U113">
        <v>0.99</v>
      </c>
      <c r="V113">
        <v>699.8</v>
      </c>
      <c r="W113">
        <v>971.1</v>
      </c>
      <c r="X113">
        <v>124.4</v>
      </c>
      <c r="Y113">
        <v>1131.5999999999999</v>
      </c>
      <c r="Z113">
        <v>340</v>
      </c>
      <c r="AA113">
        <v>8</v>
      </c>
      <c r="AB113">
        <v>854</v>
      </c>
      <c r="AC113">
        <v>20</v>
      </c>
      <c r="AD113">
        <v>0.98</v>
      </c>
      <c r="AE113">
        <v>698.5</v>
      </c>
      <c r="AF113">
        <v>1017.4</v>
      </c>
      <c r="AG113">
        <v>66.5</v>
      </c>
      <c r="AH113">
        <v>1183.3</v>
      </c>
      <c r="AI113">
        <v>393</v>
      </c>
      <c r="AJ113">
        <v>0</v>
      </c>
      <c r="AK113">
        <v>902</v>
      </c>
      <c r="AL113">
        <v>10</v>
      </c>
      <c r="AM113">
        <v>0.99</v>
      </c>
      <c r="AN113">
        <v>834.2</v>
      </c>
      <c r="AO113">
        <v>1287.9000000000001</v>
      </c>
      <c r="AP113">
        <v>111</v>
      </c>
      <c r="AQ113">
        <v>1502.1</v>
      </c>
      <c r="AR113">
        <v>412</v>
      </c>
      <c r="AS113">
        <v>1</v>
      </c>
      <c r="AT113">
        <v>1206</v>
      </c>
      <c r="AU113">
        <v>17</v>
      </c>
      <c r="AV113">
        <v>0.99</v>
      </c>
      <c r="AW113">
        <v>759.4</v>
      </c>
      <c r="AX113">
        <v>1168.5</v>
      </c>
      <c r="AY113">
        <v>88.7</v>
      </c>
      <c r="AZ113">
        <v>1267.5999999999999</v>
      </c>
      <c r="BA113">
        <v>438</v>
      </c>
      <c r="BB113">
        <v>0</v>
      </c>
      <c r="BC113">
        <v>977</v>
      </c>
      <c r="BD113">
        <v>10</v>
      </c>
      <c r="BE113">
        <v>0.99</v>
      </c>
      <c r="BF113">
        <v>775.8</v>
      </c>
      <c r="BG113">
        <v>1133.5</v>
      </c>
      <c r="BH113">
        <v>132.19999999999999</v>
      </c>
      <c r="BI113">
        <v>1318.6</v>
      </c>
      <c r="BJ113">
        <v>406</v>
      </c>
      <c r="BK113">
        <v>1</v>
      </c>
      <c r="BL113">
        <v>998</v>
      </c>
      <c r="BM113">
        <v>10</v>
      </c>
      <c r="BN113">
        <v>0.99</v>
      </c>
    </row>
    <row r="114" spans="1:66" x14ac:dyDescent="0.3">
      <c r="A114">
        <v>10</v>
      </c>
      <c r="B114" t="s">
        <v>66</v>
      </c>
      <c r="C114" t="s">
        <v>242</v>
      </c>
      <c r="D114" t="s">
        <v>240</v>
      </c>
      <c r="E114">
        <v>113774916</v>
      </c>
      <c r="F114">
        <v>113775035</v>
      </c>
      <c r="G114">
        <v>113775765</v>
      </c>
      <c r="H114">
        <v>113775866</v>
      </c>
      <c r="I114">
        <v>113775574</v>
      </c>
      <c r="J114">
        <v>113775722</v>
      </c>
      <c r="K114">
        <v>113777124</v>
      </c>
      <c r="L114">
        <v>113777259</v>
      </c>
      <c r="M114">
        <v>324.10000000000002</v>
      </c>
      <c r="N114">
        <v>688.3</v>
      </c>
      <c r="O114">
        <v>33.6</v>
      </c>
      <c r="P114">
        <v>820.4</v>
      </c>
      <c r="Q114">
        <v>113</v>
      </c>
      <c r="R114">
        <v>0</v>
      </c>
      <c r="S114">
        <v>585</v>
      </c>
      <c r="T114">
        <v>7</v>
      </c>
      <c r="U114">
        <v>0.99</v>
      </c>
      <c r="V114">
        <v>505.3</v>
      </c>
      <c r="W114">
        <v>971.1</v>
      </c>
      <c r="X114">
        <v>124.4</v>
      </c>
      <c r="Y114">
        <v>1131.5999999999999</v>
      </c>
      <c r="Z114">
        <v>145</v>
      </c>
      <c r="AA114">
        <v>0</v>
      </c>
      <c r="AB114">
        <v>854</v>
      </c>
      <c r="AC114">
        <v>20</v>
      </c>
      <c r="AD114">
        <v>0.98</v>
      </c>
      <c r="AE114">
        <v>487.5</v>
      </c>
      <c r="AF114">
        <v>1017.4</v>
      </c>
      <c r="AG114">
        <v>66.5</v>
      </c>
      <c r="AH114">
        <v>1183.3</v>
      </c>
      <c r="AI114">
        <v>178</v>
      </c>
      <c r="AJ114">
        <v>2</v>
      </c>
      <c r="AK114">
        <v>902</v>
      </c>
      <c r="AL114">
        <v>10</v>
      </c>
      <c r="AM114">
        <v>0.99</v>
      </c>
      <c r="AN114">
        <v>605.4</v>
      </c>
      <c r="AO114">
        <v>1287.9000000000001</v>
      </c>
      <c r="AP114">
        <v>111</v>
      </c>
      <c r="AQ114">
        <v>1502.1</v>
      </c>
      <c r="AR114">
        <v>200</v>
      </c>
      <c r="AS114">
        <v>3</v>
      </c>
      <c r="AT114">
        <v>1206</v>
      </c>
      <c r="AU114">
        <v>17</v>
      </c>
      <c r="AV114">
        <v>0.99</v>
      </c>
      <c r="AW114">
        <v>567.70000000000005</v>
      </c>
      <c r="AX114">
        <v>1168.5</v>
      </c>
      <c r="AY114">
        <v>88.7</v>
      </c>
      <c r="AZ114">
        <v>1267.5999999999999</v>
      </c>
      <c r="BA114">
        <v>219</v>
      </c>
      <c r="BB114">
        <v>0</v>
      </c>
      <c r="BC114">
        <v>977</v>
      </c>
      <c r="BD114">
        <v>10</v>
      </c>
      <c r="BE114">
        <v>0.99</v>
      </c>
      <c r="BF114">
        <v>575.1</v>
      </c>
      <c r="BG114">
        <v>1133.5</v>
      </c>
      <c r="BH114">
        <v>132.19999999999999</v>
      </c>
      <c r="BI114">
        <v>1318.6</v>
      </c>
      <c r="BJ114">
        <v>192</v>
      </c>
      <c r="BK114">
        <v>0</v>
      </c>
      <c r="BL114">
        <v>998</v>
      </c>
      <c r="BM114">
        <v>10</v>
      </c>
      <c r="BN114">
        <v>0.99</v>
      </c>
    </row>
    <row r="115" spans="1:66" x14ac:dyDescent="0.3">
      <c r="A115">
        <v>10</v>
      </c>
      <c r="B115" t="s">
        <v>66</v>
      </c>
      <c r="C115" t="s">
        <v>243</v>
      </c>
      <c r="D115" t="s">
        <v>240</v>
      </c>
      <c r="E115">
        <v>113780602</v>
      </c>
      <c r="F115">
        <v>113781194</v>
      </c>
      <c r="G115">
        <v>113781265</v>
      </c>
      <c r="H115">
        <v>113781279</v>
      </c>
      <c r="I115">
        <v>113781280</v>
      </c>
      <c r="J115">
        <v>113781323</v>
      </c>
      <c r="K115">
        <v>113781507</v>
      </c>
      <c r="L115">
        <v>113782432</v>
      </c>
      <c r="M115">
        <v>589.6</v>
      </c>
      <c r="N115">
        <v>172.4</v>
      </c>
      <c r="O115">
        <v>105.4</v>
      </c>
      <c r="P115">
        <v>484.3</v>
      </c>
      <c r="Q115">
        <v>40</v>
      </c>
      <c r="R115">
        <v>33</v>
      </c>
      <c r="S115">
        <v>4</v>
      </c>
      <c r="T115">
        <v>20</v>
      </c>
      <c r="U115">
        <v>0.45</v>
      </c>
      <c r="V115">
        <v>896.3</v>
      </c>
      <c r="W115">
        <v>232.6</v>
      </c>
      <c r="X115">
        <v>163.19999999999999</v>
      </c>
      <c r="Y115">
        <v>788.3</v>
      </c>
      <c r="Z115">
        <v>58</v>
      </c>
      <c r="AA115">
        <v>39</v>
      </c>
      <c r="AB115">
        <v>22</v>
      </c>
      <c r="AC115">
        <v>0</v>
      </c>
      <c r="AD115">
        <v>0.67</v>
      </c>
      <c r="AE115">
        <v>902.3</v>
      </c>
      <c r="AF115">
        <v>193.9</v>
      </c>
      <c r="AG115">
        <v>163.5</v>
      </c>
      <c r="AH115">
        <v>736.2</v>
      </c>
      <c r="AI115">
        <v>0</v>
      </c>
      <c r="AJ115">
        <v>90</v>
      </c>
      <c r="AK115">
        <v>19</v>
      </c>
      <c r="AL115">
        <v>0</v>
      </c>
      <c r="AM115">
        <v>0.17</v>
      </c>
      <c r="AN115">
        <v>1101.2</v>
      </c>
      <c r="AO115">
        <v>332.7</v>
      </c>
      <c r="AP115">
        <v>264.10000000000002</v>
      </c>
      <c r="AQ115">
        <v>957.8</v>
      </c>
      <c r="AR115">
        <v>86</v>
      </c>
      <c r="AS115">
        <v>66</v>
      </c>
      <c r="AT115">
        <v>0</v>
      </c>
      <c r="AU115">
        <v>0</v>
      </c>
      <c r="AV115">
        <v>0.56999999999999995</v>
      </c>
      <c r="AW115">
        <v>937.5</v>
      </c>
      <c r="AX115">
        <v>181.9</v>
      </c>
      <c r="AY115">
        <v>157.30000000000001</v>
      </c>
      <c r="AZ115">
        <v>847.4</v>
      </c>
      <c r="BA115">
        <v>0</v>
      </c>
      <c r="BB115">
        <v>79</v>
      </c>
      <c r="BC115">
        <v>0</v>
      </c>
      <c r="BD115">
        <v>0</v>
      </c>
      <c r="BE115">
        <v>0</v>
      </c>
      <c r="BF115">
        <v>963.4</v>
      </c>
      <c r="BG115">
        <v>230.8</v>
      </c>
      <c r="BH115">
        <v>112.1</v>
      </c>
      <c r="BI115">
        <v>894</v>
      </c>
      <c r="BJ115">
        <v>47</v>
      </c>
      <c r="BK115">
        <v>21</v>
      </c>
      <c r="BL115">
        <v>0</v>
      </c>
      <c r="BM115">
        <v>0</v>
      </c>
      <c r="BN115">
        <v>0.69</v>
      </c>
    </row>
    <row r="116" spans="1:66" x14ac:dyDescent="0.3">
      <c r="A116">
        <v>10</v>
      </c>
      <c r="B116" t="s">
        <v>66</v>
      </c>
      <c r="C116" t="s">
        <v>244</v>
      </c>
      <c r="D116" t="s">
        <v>240</v>
      </c>
      <c r="E116">
        <v>113780602</v>
      </c>
      <c r="F116">
        <v>113781194</v>
      </c>
      <c r="G116">
        <v>113781265</v>
      </c>
      <c r="H116">
        <v>113781279</v>
      </c>
      <c r="I116">
        <v>113781280</v>
      </c>
      <c r="J116">
        <v>113781353</v>
      </c>
      <c r="K116">
        <v>113781563</v>
      </c>
      <c r="L116">
        <v>113782432</v>
      </c>
      <c r="M116">
        <v>589.6</v>
      </c>
      <c r="N116">
        <v>172.4</v>
      </c>
      <c r="O116">
        <v>111.6</v>
      </c>
      <c r="P116">
        <v>510.9</v>
      </c>
      <c r="Q116">
        <v>40</v>
      </c>
      <c r="R116">
        <v>33</v>
      </c>
      <c r="S116">
        <v>32</v>
      </c>
      <c r="T116">
        <v>1</v>
      </c>
      <c r="U116">
        <v>0.68</v>
      </c>
      <c r="V116">
        <v>896.3</v>
      </c>
      <c r="W116">
        <v>232.6</v>
      </c>
      <c r="X116">
        <v>189.9</v>
      </c>
      <c r="Y116">
        <v>829.3</v>
      </c>
      <c r="Z116">
        <v>58</v>
      </c>
      <c r="AA116">
        <v>39</v>
      </c>
      <c r="AB116">
        <v>46</v>
      </c>
      <c r="AC116">
        <v>0</v>
      </c>
      <c r="AD116">
        <v>0.73</v>
      </c>
      <c r="AE116">
        <v>902.3</v>
      </c>
      <c r="AF116">
        <v>193.9</v>
      </c>
      <c r="AG116">
        <v>174.5</v>
      </c>
      <c r="AH116">
        <v>774.2</v>
      </c>
      <c r="AI116">
        <v>0</v>
      </c>
      <c r="AJ116">
        <v>90</v>
      </c>
      <c r="AK116">
        <v>22</v>
      </c>
      <c r="AL116">
        <v>15</v>
      </c>
      <c r="AM116">
        <v>0.17</v>
      </c>
      <c r="AN116">
        <v>1101.2</v>
      </c>
      <c r="AO116">
        <v>332.7</v>
      </c>
      <c r="AP116">
        <v>268.7</v>
      </c>
      <c r="AQ116">
        <v>1006</v>
      </c>
      <c r="AR116">
        <v>86</v>
      </c>
      <c r="AS116">
        <v>66</v>
      </c>
      <c r="AT116">
        <v>0</v>
      </c>
      <c r="AU116">
        <v>46</v>
      </c>
      <c r="AV116">
        <v>0.43</v>
      </c>
      <c r="AW116">
        <v>937.5</v>
      </c>
      <c r="AX116">
        <v>181.9</v>
      </c>
      <c r="AY116">
        <v>173.7</v>
      </c>
      <c r="AZ116">
        <v>892.4</v>
      </c>
      <c r="BA116">
        <v>0</v>
      </c>
      <c r="BB116">
        <v>79</v>
      </c>
      <c r="BC116">
        <v>0</v>
      </c>
      <c r="BD116">
        <v>19</v>
      </c>
      <c r="BE116">
        <v>0</v>
      </c>
      <c r="BF116">
        <v>963.4</v>
      </c>
      <c r="BG116">
        <v>230.8</v>
      </c>
      <c r="BH116">
        <v>146.1</v>
      </c>
      <c r="BI116">
        <v>942.2</v>
      </c>
      <c r="BJ116">
        <v>47</v>
      </c>
      <c r="BK116">
        <v>21</v>
      </c>
      <c r="BL116">
        <v>43</v>
      </c>
      <c r="BM116">
        <v>0</v>
      </c>
      <c r="BN116">
        <v>0.81</v>
      </c>
    </row>
    <row r="117" spans="1:66" x14ac:dyDescent="0.3">
      <c r="A117">
        <v>10</v>
      </c>
      <c r="B117" t="s">
        <v>66</v>
      </c>
      <c r="C117" t="s">
        <v>245</v>
      </c>
      <c r="D117" t="s">
        <v>240</v>
      </c>
      <c r="E117">
        <v>113780602</v>
      </c>
      <c r="F117">
        <v>113781194</v>
      </c>
      <c r="G117">
        <v>113781265</v>
      </c>
      <c r="H117">
        <v>113781294</v>
      </c>
      <c r="I117">
        <v>113781324</v>
      </c>
      <c r="J117">
        <v>113781382</v>
      </c>
      <c r="K117">
        <v>113781667</v>
      </c>
      <c r="L117">
        <v>113782432</v>
      </c>
      <c r="M117">
        <v>589.6</v>
      </c>
      <c r="N117">
        <v>134.80000000000001</v>
      </c>
      <c r="O117">
        <v>110.9</v>
      </c>
      <c r="P117">
        <v>566.1</v>
      </c>
      <c r="Q117">
        <v>40</v>
      </c>
      <c r="R117">
        <v>2</v>
      </c>
      <c r="S117">
        <v>7</v>
      </c>
      <c r="T117">
        <v>14</v>
      </c>
      <c r="U117">
        <v>0.75</v>
      </c>
      <c r="V117">
        <v>896.3</v>
      </c>
      <c r="W117">
        <v>206.9</v>
      </c>
      <c r="X117">
        <v>213.8</v>
      </c>
      <c r="Y117">
        <v>913.1</v>
      </c>
      <c r="Z117">
        <v>58</v>
      </c>
      <c r="AA117">
        <v>0</v>
      </c>
      <c r="AB117">
        <v>0</v>
      </c>
      <c r="AC117">
        <v>13</v>
      </c>
      <c r="AD117">
        <v>0.82</v>
      </c>
      <c r="AE117">
        <v>902.3</v>
      </c>
      <c r="AF117">
        <v>186.9</v>
      </c>
      <c r="AG117">
        <v>173.5</v>
      </c>
      <c r="AH117">
        <v>851.1</v>
      </c>
      <c r="AI117">
        <v>0</v>
      </c>
      <c r="AJ117">
        <v>0</v>
      </c>
      <c r="AK117">
        <v>0</v>
      </c>
      <c r="AL117">
        <v>0</v>
      </c>
      <c r="AM117" t="s">
        <v>72</v>
      </c>
      <c r="AN117">
        <v>1101.2</v>
      </c>
      <c r="AO117">
        <v>316.39999999999998</v>
      </c>
      <c r="AP117">
        <v>271</v>
      </c>
      <c r="AQ117">
        <v>1099.4000000000001</v>
      </c>
      <c r="AR117">
        <v>86</v>
      </c>
      <c r="AS117">
        <v>0</v>
      </c>
      <c r="AT117">
        <v>0</v>
      </c>
      <c r="AU117">
        <v>40</v>
      </c>
      <c r="AV117">
        <v>0.68</v>
      </c>
      <c r="AW117">
        <v>937.5</v>
      </c>
      <c r="AX117">
        <v>176.6</v>
      </c>
      <c r="AY117">
        <v>207</v>
      </c>
      <c r="AZ117">
        <v>978.2</v>
      </c>
      <c r="BA117">
        <v>0</v>
      </c>
      <c r="BB117">
        <v>0</v>
      </c>
      <c r="BC117">
        <v>22</v>
      </c>
      <c r="BD117">
        <v>16</v>
      </c>
      <c r="BE117">
        <v>0.57999999999999996</v>
      </c>
      <c r="BF117">
        <v>963.4</v>
      </c>
      <c r="BG117">
        <v>169.2</v>
      </c>
      <c r="BH117">
        <v>191.6</v>
      </c>
      <c r="BI117">
        <v>1041.4000000000001</v>
      </c>
      <c r="BJ117">
        <v>47</v>
      </c>
      <c r="BK117">
        <v>0</v>
      </c>
      <c r="BL117">
        <v>0</v>
      </c>
      <c r="BM117">
        <v>27</v>
      </c>
      <c r="BN117">
        <v>0.64</v>
      </c>
    </row>
    <row r="118" spans="1:66" x14ac:dyDescent="0.3">
      <c r="A118">
        <v>10</v>
      </c>
      <c r="B118" t="s">
        <v>66</v>
      </c>
      <c r="C118" t="s">
        <v>246</v>
      </c>
      <c r="D118" t="s">
        <v>240</v>
      </c>
      <c r="E118">
        <v>113780602</v>
      </c>
      <c r="F118">
        <v>113781194</v>
      </c>
      <c r="G118">
        <v>113781280</v>
      </c>
      <c r="H118">
        <v>113781294</v>
      </c>
      <c r="I118">
        <v>113781324</v>
      </c>
      <c r="J118">
        <v>113781382</v>
      </c>
      <c r="K118">
        <v>113781667</v>
      </c>
      <c r="L118">
        <v>113782432</v>
      </c>
      <c r="M118">
        <v>589.6</v>
      </c>
      <c r="N118">
        <v>97.3</v>
      </c>
      <c r="O118">
        <v>110.9</v>
      </c>
      <c r="P118">
        <v>566.1</v>
      </c>
      <c r="Q118">
        <v>33</v>
      </c>
      <c r="R118">
        <v>2</v>
      </c>
      <c r="S118">
        <v>7</v>
      </c>
      <c r="T118">
        <v>14</v>
      </c>
      <c r="U118">
        <v>0.71</v>
      </c>
      <c r="V118">
        <v>896.3</v>
      </c>
      <c r="W118">
        <v>181.2</v>
      </c>
      <c r="X118">
        <v>213.8</v>
      </c>
      <c r="Y118">
        <v>913.1</v>
      </c>
      <c r="Z118">
        <v>39</v>
      </c>
      <c r="AA118">
        <v>0</v>
      </c>
      <c r="AB118">
        <v>0</v>
      </c>
      <c r="AC118">
        <v>13</v>
      </c>
      <c r="AD118">
        <v>0.75</v>
      </c>
      <c r="AE118">
        <v>902.3</v>
      </c>
      <c r="AF118">
        <v>179.9</v>
      </c>
      <c r="AG118">
        <v>173.5</v>
      </c>
      <c r="AH118">
        <v>851.1</v>
      </c>
      <c r="AI118">
        <v>90</v>
      </c>
      <c r="AJ118">
        <v>0</v>
      </c>
      <c r="AK118">
        <v>0</v>
      </c>
      <c r="AL118">
        <v>0</v>
      </c>
      <c r="AM118">
        <v>1</v>
      </c>
      <c r="AN118">
        <v>1101.2</v>
      </c>
      <c r="AO118">
        <v>300.10000000000002</v>
      </c>
      <c r="AP118">
        <v>271</v>
      </c>
      <c r="AQ118">
        <v>1099.4000000000001</v>
      </c>
      <c r="AR118">
        <v>66</v>
      </c>
      <c r="AS118">
        <v>0</v>
      </c>
      <c r="AT118">
        <v>0</v>
      </c>
      <c r="AU118">
        <v>40</v>
      </c>
      <c r="AV118">
        <v>0.62</v>
      </c>
      <c r="AW118">
        <v>937.5</v>
      </c>
      <c r="AX118">
        <v>171.3</v>
      </c>
      <c r="AY118">
        <v>207</v>
      </c>
      <c r="AZ118">
        <v>978.2</v>
      </c>
      <c r="BA118">
        <v>79</v>
      </c>
      <c r="BB118">
        <v>0</v>
      </c>
      <c r="BC118">
        <v>22</v>
      </c>
      <c r="BD118">
        <v>16</v>
      </c>
      <c r="BE118">
        <v>0.86</v>
      </c>
      <c r="BF118">
        <v>963.4</v>
      </c>
      <c r="BG118">
        <v>107.7</v>
      </c>
      <c r="BH118">
        <v>191.6</v>
      </c>
      <c r="BI118">
        <v>1041.4000000000001</v>
      </c>
      <c r="BJ118">
        <v>21</v>
      </c>
      <c r="BK118">
        <v>0</v>
      </c>
      <c r="BL118">
        <v>0</v>
      </c>
      <c r="BM118">
        <v>27</v>
      </c>
      <c r="BN118">
        <v>0.44</v>
      </c>
    </row>
    <row r="119" spans="1:66" x14ac:dyDescent="0.3">
      <c r="A119">
        <v>10</v>
      </c>
      <c r="B119" t="s">
        <v>66</v>
      </c>
      <c r="C119" t="s">
        <v>247</v>
      </c>
      <c r="D119" t="s">
        <v>240</v>
      </c>
      <c r="E119">
        <v>113780602</v>
      </c>
      <c r="F119">
        <v>113781223</v>
      </c>
      <c r="G119">
        <v>113781478</v>
      </c>
      <c r="H119">
        <v>113781506</v>
      </c>
      <c r="I119">
        <v>113781280</v>
      </c>
      <c r="J119">
        <v>113781455</v>
      </c>
      <c r="K119">
        <v>113781769</v>
      </c>
      <c r="L119">
        <v>113782432</v>
      </c>
      <c r="M119">
        <v>583.79999999999995</v>
      </c>
      <c r="N119">
        <v>93.1</v>
      </c>
      <c r="O119">
        <v>106.1</v>
      </c>
      <c r="P119">
        <v>634.5</v>
      </c>
      <c r="Q119">
        <v>0</v>
      </c>
      <c r="R119">
        <v>0</v>
      </c>
      <c r="S119">
        <v>38</v>
      </c>
      <c r="T119">
        <v>1</v>
      </c>
      <c r="U119">
        <v>0.97</v>
      </c>
      <c r="V119">
        <v>886.3</v>
      </c>
      <c r="W119">
        <v>214</v>
      </c>
      <c r="X119">
        <v>181.7</v>
      </c>
      <c r="Y119">
        <v>1027.3</v>
      </c>
      <c r="Z119">
        <v>0</v>
      </c>
      <c r="AA119">
        <v>0</v>
      </c>
      <c r="AB119">
        <v>87</v>
      </c>
      <c r="AC119">
        <v>34</v>
      </c>
      <c r="AD119">
        <v>0.72</v>
      </c>
      <c r="AE119">
        <v>893</v>
      </c>
      <c r="AF119">
        <v>158.4</v>
      </c>
      <c r="AG119">
        <v>156.19999999999999</v>
      </c>
      <c r="AH119">
        <v>949.6</v>
      </c>
      <c r="AI119">
        <v>128</v>
      </c>
      <c r="AJ119">
        <v>2</v>
      </c>
      <c r="AK119">
        <v>86</v>
      </c>
      <c r="AL119">
        <v>0</v>
      </c>
      <c r="AM119">
        <v>0.99</v>
      </c>
      <c r="AN119">
        <v>1093.8</v>
      </c>
      <c r="AO119">
        <v>239.8</v>
      </c>
      <c r="AP119">
        <v>257.39999999999998</v>
      </c>
      <c r="AQ119">
        <v>1225.2</v>
      </c>
      <c r="AR119">
        <v>0</v>
      </c>
      <c r="AS119">
        <v>66</v>
      </c>
      <c r="AT119">
        <v>141</v>
      </c>
      <c r="AU119">
        <v>0</v>
      </c>
      <c r="AV119">
        <v>0.68</v>
      </c>
      <c r="AW119">
        <v>929.9</v>
      </c>
      <c r="AX119">
        <v>202.2</v>
      </c>
      <c r="AY119">
        <v>179.6</v>
      </c>
      <c r="AZ119">
        <v>1094.5999999999999</v>
      </c>
      <c r="BA119">
        <v>0</v>
      </c>
      <c r="BB119">
        <v>66</v>
      </c>
      <c r="BC119">
        <v>104</v>
      </c>
      <c r="BD119">
        <v>0</v>
      </c>
      <c r="BE119">
        <v>0.61</v>
      </c>
      <c r="BF119">
        <v>948.3</v>
      </c>
      <c r="BG119">
        <v>227.1</v>
      </c>
      <c r="BH119">
        <v>164.2</v>
      </c>
      <c r="BI119">
        <v>1167.9000000000001</v>
      </c>
      <c r="BJ119">
        <v>149</v>
      </c>
      <c r="BK119">
        <v>0</v>
      </c>
      <c r="BL119">
        <v>149</v>
      </c>
      <c r="BM119">
        <v>0</v>
      </c>
      <c r="BN119">
        <v>1</v>
      </c>
    </row>
    <row r="120" spans="1:66" x14ac:dyDescent="0.3">
      <c r="A120">
        <v>10</v>
      </c>
      <c r="B120" t="s">
        <v>66</v>
      </c>
      <c r="C120" t="s">
        <v>248</v>
      </c>
      <c r="D120" t="s">
        <v>240</v>
      </c>
      <c r="E120">
        <v>113780602</v>
      </c>
      <c r="F120">
        <v>113781250</v>
      </c>
      <c r="G120">
        <v>113781383</v>
      </c>
      <c r="H120">
        <v>113781426</v>
      </c>
      <c r="I120">
        <v>113781280</v>
      </c>
      <c r="J120">
        <v>113781368</v>
      </c>
      <c r="K120">
        <v>113781493</v>
      </c>
      <c r="L120">
        <v>113781506</v>
      </c>
      <c r="M120">
        <v>570.9</v>
      </c>
      <c r="N120">
        <v>119.1</v>
      </c>
      <c r="O120">
        <v>111.3</v>
      </c>
      <c r="P120">
        <v>89.1</v>
      </c>
      <c r="Q120">
        <v>62</v>
      </c>
      <c r="R120">
        <v>0</v>
      </c>
      <c r="S120">
        <v>4</v>
      </c>
      <c r="T120">
        <v>8</v>
      </c>
      <c r="U120">
        <v>0.89</v>
      </c>
      <c r="V120">
        <v>866.6</v>
      </c>
      <c r="W120">
        <v>196</v>
      </c>
      <c r="X120">
        <v>195.3</v>
      </c>
      <c r="Y120">
        <v>158.9</v>
      </c>
      <c r="Z120">
        <v>0</v>
      </c>
      <c r="AA120">
        <v>47</v>
      </c>
      <c r="AB120">
        <v>1</v>
      </c>
      <c r="AC120">
        <v>0</v>
      </c>
      <c r="AD120">
        <v>0.02</v>
      </c>
      <c r="AE120">
        <v>871.1</v>
      </c>
      <c r="AF120">
        <v>167</v>
      </c>
      <c r="AG120">
        <v>173.6</v>
      </c>
      <c r="AH120">
        <v>129.1</v>
      </c>
      <c r="AI120">
        <v>1</v>
      </c>
      <c r="AJ120">
        <v>15</v>
      </c>
      <c r="AK120">
        <v>8</v>
      </c>
      <c r="AL120">
        <v>0</v>
      </c>
      <c r="AM120">
        <v>0.38</v>
      </c>
      <c r="AN120">
        <v>1072.2</v>
      </c>
      <c r="AO120">
        <v>300</v>
      </c>
      <c r="AP120">
        <v>268.8</v>
      </c>
      <c r="AQ120">
        <v>271.89999999999998</v>
      </c>
      <c r="AR120">
        <v>95</v>
      </c>
      <c r="AS120">
        <v>82</v>
      </c>
      <c r="AT120">
        <v>0</v>
      </c>
      <c r="AU120">
        <v>40</v>
      </c>
      <c r="AV120">
        <v>0.44</v>
      </c>
      <c r="AW120">
        <v>909.2</v>
      </c>
      <c r="AX120">
        <v>205.5</v>
      </c>
      <c r="AY120">
        <v>179.4</v>
      </c>
      <c r="AZ120">
        <v>162.9</v>
      </c>
      <c r="BA120">
        <v>1</v>
      </c>
      <c r="BB120">
        <v>1</v>
      </c>
      <c r="BC120">
        <v>0</v>
      </c>
      <c r="BD120">
        <v>1</v>
      </c>
      <c r="BE120" t="s">
        <v>72</v>
      </c>
      <c r="BF120">
        <v>922.3</v>
      </c>
      <c r="BG120">
        <v>209</v>
      </c>
      <c r="BH120">
        <v>156.4</v>
      </c>
      <c r="BI120">
        <v>223.9</v>
      </c>
      <c r="BJ120">
        <v>54</v>
      </c>
      <c r="BK120">
        <v>0</v>
      </c>
      <c r="BL120">
        <v>0</v>
      </c>
      <c r="BM120">
        <v>39</v>
      </c>
      <c r="BN120">
        <v>0.57999999999999996</v>
      </c>
    </row>
    <row r="121" spans="1:66" x14ac:dyDescent="0.3">
      <c r="A121">
        <v>10</v>
      </c>
      <c r="B121" t="s">
        <v>66</v>
      </c>
      <c r="C121" t="s">
        <v>249</v>
      </c>
      <c r="D121" t="s">
        <v>240</v>
      </c>
      <c r="E121">
        <v>113780602</v>
      </c>
      <c r="F121">
        <v>113781250</v>
      </c>
      <c r="G121">
        <v>113781383</v>
      </c>
      <c r="H121">
        <v>113781441</v>
      </c>
      <c r="I121">
        <v>113781280</v>
      </c>
      <c r="J121">
        <v>113781382</v>
      </c>
      <c r="K121">
        <v>113781478</v>
      </c>
      <c r="L121">
        <v>113781492</v>
      </c>
      <c r="M121">
        <v>570.9</v>
      </c>
      <c r="N121">
        <v>114.4</v>
      </c>
      <c r="O121">
        <v>108.6</v>
      </c>
      <c r="P121">
        <v>96.7</v>
      </c>
      <c r="Q121">
        <v>62</v>
      </c>
      <c r="R121">
        <v>0</v>
      </c>
      <c r="S121">
        <v>29</v>
      </c>
      <c r="T121">
        <v>0</v>
      </c>
      <c r="U121">
        <v>1</v>
      </c>
      <c r="V121">
        <v>866.6</v>
      </c>
      <c r="W121">
        <v>183.2</v>
      </c>
      <c r="X121">
        <v>192.2</v>
      </c>
      <c r="Y121">
        <v>265.39999999999998</v>
      </c>
      <c r="Z121">
        <v>0</v>
      </c>
      <c r="AA121">
        <v>47</v>
      </c>
      <c r="AB121">
        <v>63</v>
      </c>
      <c r="AC121">
        <v>41</v>
      </c>
      <c r="AD121">
        <v>0.42</v>
      </c>
      <c r="AE121">
        <v>871.1</v>
      </c>
      <c r="AF121">
        <v>157.4</v>
      </c>
      <c r="AG121">
        <v>169.2</v>
      </c>
      <c r="AH121">
        <v>185.7</v>
      </c>
      <c r="AI121">
        <v>1</v>
      </c>
      <c r="AJ121">
        <v>15</v>
      </c>
      <c r="AK121">
        <v>34</v>
      </c>
      <c r="AL121">
        <v>0</v>
      </c>
      <c r="AM121">
        <v>0.7</v>
      </c>
      <c r="AN121">
        <v>1072.2</v>
      </c>
      <c r="AO121">
        <v>277.89999999999998</v>
      </c>
      <c r="AP121">
        <v>268</v>
      </c>
      <c r="AQ121">
        <v>209.9</v>
      </c>
      <c r="AR121">
        <v>95</v>
      </c>
      <c r="AS121">
        <v>82</v>
      </c>
      <c r="AT121">
        <v>75</v>
      </c>
      <c r="AU121">
        <v>0</v>
      </c>
      <c r="AV121">
        <v>0.67</v>
      </c>
      <c r="AW121">
        <v>909.2</v>
      </c>
      <c r="AX121">
        <v>191.9</v>
      </c>
      <c r="AY121">
        <v>185.7</v>
      </c>
      <c r="AZ121">
        <v>238.9</v>
      </c>
      <c r="BA121">
        <v>1</v>
      </c>
      <c r="BB121">
        <v>1</v>
      </c>
      <c r="BC121">
        <v>60</v>
      </c>
      <c r="BD121">
        <v>0</v>
      </c>
      <c r="BE121">
        <v>0.98</v>
      </c>
      <c r="BF121">
        <v>922.3</v>
      </c>
      <c r="BG121">
        <v>197.3</v>
      </c>
      <c r="BH121">
        <v>157.6</v>
      </c>
      <c r="BI121">
        <v>230</v>
      </c>
      <c r="BJ121">
        <v>54</v>
      </c>
      <c r="BK121">
        <v>0</v>
      </c>
      <c r="BL121">
        <v>48</v>
      </c>
      <c r="BM121">
        <v>0</v>
      </c>
      <c r="BN121">
        <v>1</v>
      </c>
    </row>
    <row r="122" spans="1:66" x14ac:dyDescent="0.3">
      <c r="A122">
        <v>10</v>
      </c>
      <c r="B122" t="s">
        <v>66</v>
      </c>
      <c r="C122" t="s">
        <v>250</v>
      </c>
      <c r="D122" t="s">
        <v>251</v>
      </c>
      <c r="E122">
        <v>124517180</v>
      </c>
      <c r="F122">
        <v>124517271</v>
      </c>
      <c r="G122">
        <v>124563342</v>
      </c>
      <c r="H122">
        <v>124563420</v>
      </c>
      <c r="I122">
        <v>124526150</v>
      </c>
      <c r="J122">
        <v>124526264</v>
      </c>
      <c r="K122">
        <v>124613264</v>
      </c>
      <c r="L122">
        <v>124613302</v>
      </c>
      <c r="M122">
        <v>102.4</v>
      </c>
      <c r="N122">
        <v>9</v>
      </c>
      <c r="O122">
        <v>11.1</v>
      </c>
      <c r="P122">
        <v>87.9</v>
      </c>
      <c r="Q122">
        <v>3</v>
      </c>
      <c r="R122">
        <v>3</v>
      </c>
      <c r="S122">
        <v>5</v>
      </c>
      <c r="T122">
        <v>7</v>
      </c>
      <c r="U122">
        <v>0.44</v>
      </c>
      <c r="V122">
        <v>120.7</v>
      </c>
      <c r="W122">
        <v>6.1</v>
      </c>
      <c r="X122">
        <v>5.4</v>
      </c>
      <c r="Y122">
        <v>92.9</v>
      </c>
      <c r="Z122">
        <v>7</v>
      </c>
      <c r="AA122">
        <v>1</v>
      </c>
      <c r="AB122">
        <v>0</v>
      </c>
      <c r="AC122">
        <v>5</v>
      </c>
      <c r="AD122">
        <v>0.54</v>
      </c>
      <c r="AE122">
        <v>160.19999999999999</v>
      </c>
      <c r="AF122">
        <v>8.9</v>
      </c>
      <c r="AG122">
        <v>4.7</v>
      </c>
      <c r="AH122">
        <v>123.7</v>
      </c>
      <c r="AI122">
        <v>13</v>
      </c>
      <c r="AJ122">
        <v>4</v>
      </c>
      <c r="AK122">
        <v>0</v>
      </c>
      <c r="AL122">
        <v>3</v>
      </c>
      <c r="AM122">
        <v>0.65</v>
      </c>
      <c r="AN122">
        <v>161.5</v>
      </c>
      <c r="AO122">
        <v>12</v>
      </c>
      <c r="AP122">
        <v>9.1</v>
      </c>
      <c r="AQ122">
        <v>113.3</v>
      </c>
      <c r="AR122">
        <v>11</v>
      </c>
      <c r="AS122">
        <v>6</v>
      </c>
      <c r="AT122">
        <v>0</v>
      </c>
      <c r="AU122">
        <v>2</v>
      </c>
      <c r="AV122">
        <v>0.57999999999999996</v>
      </c>
      <c r="AW122">
        <v>128.9</v>
      </c>
      <c r="AX122">
        <v>3.5</v>
      </c>
      <c r="AY122">
        <v>6.3</v>
      </c>
      <c r="AZ122">
        <v>121.6</v>
      </c>
      <c r="BA122">
        <v>6</v>
      </c>
      <c r="BB122">
        <v>4</v>
      </c>
      <c r="BC122">
        <v>0</v>
      </c>
      <c r="BD122">
        <v>4</v>
      </c>
      <c r="BE122">
        <v>0.43</v>
      </c>
      <c r="BF122">
        <v>134.30000000000001</v>
      </c>
      <c r="BG122">
        <v>9.1999999999999993</v>
      </c>
      <c r="BH122">
        <v>11.7</v>
      </c>
      <c r="BI122">
        <v>103.1</v>
      </c>
      <c r="BJ122">
        <v>2</v>
      </c>
      <c r="BK122">
        <v>18</v>
      </c>
      <c r="BL122">
        <v>0</v>
      </c>
      <c r="BM122">
        <v>0</v>
      </c>
      <c r="BN122">
        <v>0.1</v>
      </c>
    </row>
    <row r="123" spans="1:66" x14ac:dyDescent="0.3">
      <c r="A123">
        <v>10</v>
      </c>
      <c r="B123" t="s">
        <v>66</v>
      </c>
      <c r="C123" t="s">
        <v>252</v>
      </c>
      <c r="D123" t="s">
        <v>253</v>
      </c>
      <c r="E123">
        <v>125896539</v>
      </c>
      <c r="F123">
        <v>125896655</v>
      </c>
      <c r="G123">
        <v>125898916</v>
      </c>
      <c r="H123">
        <v>125899037</v>
      </c>
      <c r="I123">
        <v>125973373</v>
      </c>
      <c r="J123">
        <v>125973495</v>
      </c>
      <c r="K123">
        <v>125980161</v>
      </c>
      <c r="L123">
        <v>125980325</v>
      </c>
      <c r="M123">
        <v>173.6</v>
      </c>
      <c r="N123">
        <v>121.8</v>
      </c>
      <c r="O123">
        <v>17.7</v>
      </c>
      <c r="P123">
        <v>531.9</v>
      </c>
      <c r="Q123">
        <v>18</v>
      </c>
      <c r="R123">
        <v>5</v>
      </c>
      <c r="S123">
        <v>1</v>
      </c>
      <c r="T123">
        <v>15</v>
      </c>
      <c r="U123">
        <v>0.49</v>
      </c>
      <c r="V123">
        <v>231.1</v>
      </c>
      <c r="W123">
        <v>151</v>
      </c>
      <c r="X123">
        <v>24.3</v>
      </c>
      <c r="Y123">
        <v>687.8</v>
      </c>
      <c r="Z123">
        <v>21</v>
      </c>
      <c r="AA123">
        <v>9</v>
      </c>
      <c r="AB123">
        <v>16</v>
      </c>
      <c r="AC123">
        <v>9</v>
      </c>
      <c r="AD123">
        <v>0.67</v>
      </c>
      <c r="AE123">
        <v>306.3</v>
      </c>
      <c r="AF123">
        <v>174.5</v>
      </c>
      <c r="AG123">
        <v>32.700000000000003</v>
      </c>
      <c r="AH123">
        <v>721.9</v>
      </c>
      <c r="AI123">
        <v>18</v>
      </c>
      <c r="AJ123">
        <v>3</v>
      </c>
      <c r="AK123">
        <v>1</v>
      </c>
      <c r="AL123">
        <v>28</v>
      </c>
      <c r="AM123">
        <v>0.38</v>
      </c>
      <c r="AN123">
        <v>202.6</v>
      </c>
      <c r="AO123">
        <v>120.8</v>
      </c>
      <c r="AP123">
        <v>20.6</v>
      </c>
      <c r="AQ123">
        <v>620.79999999999995</v>
      </c>
      <c r="AR123">
        <v>9</v>
      </c>
      <c r="AS123">
        <v>6</v>
      </c>
      <c r="AT123">
        <v>1</v>
      </c>
      <c r="AU123">
        <v>25</v>
      </c>
      <c r="AV123">
        <v>0.24</v>
      </c>
      <c r="AW123">
        <v>231.4</v>
      </c>
      <c r="AX123">
        <v>180.6</v>
      </c>
      <c r="AY123">
        <v>19.600000000000001</v>
      </c>
      <c r="AZ123">
        <v>636.1</v>
      </c>
      <c r="BA123">
        <v>30</v>
      </c>
      <c r="BB123">
        <v>4</v>
      </c>
      <c r="BC123">
        <v>5</v>
      </c>
      <c r="BD123">
        <v>23</v>
      </c>
      <c r="BE123">
        <v>0.56000000000000005</v>
      </c>
      <c r="BF123">
        <v>217.1</v>
      </c>
      <c r="BG123">
        <v>168.8</v>
      </c>
      <c r="BH123">
        <v>31.1</v>
      </c>
      <c r="BI123">
        <v>637.20000000000005</v>
      </c>
      <c r="BJ123">
        <v>20</v>
      </c>
      <c r="BK123">
        <v>6</v>
      </c>
      <c r="BL123">
        <v>9</v>
      </c>
      <c r="BM123">
        <v>20</v>
      </c>
      <c r="BN123">
        <v>0.53</v>
      </c>
    </row>
    <row r="124" spans="1:66" x14ac:dyDescent="0.3">
      <c r="A124">
        <v>10</v>
      </c>
      <c r="B124" t="s">
        <v>66</v>
      </c>
      <c r="C124" t="s">
        <v>254</v>
      </c>
      <c r="D124" t="s">
        <v>253</v>
      </c>
      <c r="E124">
        <v>125896539</v>
      </c>
      <c r="F124">
        <v>125896655</v>
      </c>
      <c r="G124">
        <v>125898916</v>
      </c>
      <c r="H124">
        <v>125899037</v>
      </c>
      <c r="I124">
        <v>125973373</v>
      </c>
      <c r="J124">
        <v>125973495</v>
      </c>
      <c r="K124">
        <v>125988551</v>
      </c>
      <c r="L124">
        <v>125988639</v>
      </c>
      <c r="M124">
        <v>173.6</v>
      </c>
      <c r="N124">
        <v>121.8</v>
      </c>
      <c r="O124">
        <v>17.7</v>
      </c>
      <c r="P124">
        <v>749.9</v>
      </c>
      <c r="Q124">
        <v>18</v>
      </c>
      <c r="R124">
        <v>5</v>
      </c>
      <c r="S124">
        <v>3</v>
      </c>
      <c r="T124">
        <v>1</v>
      </c>
      <c r="U124">
        <v>0.78</v>
      </c>
      <c r="V124">
        <v>231.1</v>
      </c>
      <c r="W124">
        <v>151</v>
      </c>
      <c r="X124">
        <v>24.3</v>
      </c>
      <c r="Y124">
        <v>980.7</v>
      </c>
      <c r="Z124">
        <v>21</v>
      </c>
      <c r="AA124">
        <v>9</v>
      </c>
      <c r="AB124">
        <v>0</v>
      </c>
      <c r="AC124">
        <v>1</v>
      </c>
      <c r="AD124">
        <v>0.68</v>
      </c>
      <c r="AE124">
        <v>306.3</v>
      </c>
      <c r="AF124">
        <v>174.5</v>
      </c>
      <c r="AG124">
        <v>32.700000000000003</v>
      </c>
      <c r="AH124">
        <v>1021.7</v>
      </c>
      <c r="AI124">
        <v>18</v>
      </c>
      <c r="AJ124">
        <v>3</v>
      </c>
      <c r="AK124">
        <v>2</v>
      </c>
      <c r="AL124">
        <v>6</v>
      </c>
      <c r="AM124">
        <v>0.69</v>
      </c>
      <c r="AN124">
        <v>202.6</v>
      </c>
      <c r="AO124">
        <v>120.8</v>
      </c>
      <c r="AP124">
        <v>20.6</v>
      </c>
      <c r="AQ124">
        <v>807.3</v>
      </c>
      <c r="AR124">
        <v>9</v>
      </c>
      <c r="AS124">
        <v>6</v>
      </c>
      <c r="AT124">
        <v>0</v>
      </c>
      <c r="AU124">
        <v>0</v>
      </c>
      <c r="AV124">
        <v>0.6</v>
      </c>
      <c r="AW124">
        <v>231.4</v>
      </c>
      <c r="AX124">
        <v>180.6</v>
      </c>
      <c r="AY124">
        <v>19.600000000000001</v>
      </c>
      <c r="AZ124">
        <v>819.2</v>
      </c>
      <c r="BA124">
        <v>30</v>
      </c>
      <c r="BB124">
        <v>4</v>
      </c>
      <c r="BC124">
        <v>1</v>
      </c>
      <c r="BD124">
        <v>1</v>
      </c>
      <c r="BE124">
        <v>0.86</v>
      </c>
      <c r="BF124">
        <v>217.1</v>
      </c>
      <c r="BG124">
        <v>168.8</v>
      </c>
      <c r="BH124">
        <v>31.1</v>
      </c>
      <c r="BI124">
        <v>851.5</v>
      </c>
      <c r="BJ124">
        <v>20</v>
      </c>
      <c r="BK124">
        <v>6</v>
      </c>
      <c r="BL124">
        <v>0</v>
      </c>
      <c r="BM124">
        <v>9</v>
      </c>
      <c r="BN124">
        <v>0.56999999999999995</v>
      </c>
    </row>
    <row r="125" spans="1:66" x14ac:dyDescent="0.3">
      <c r="A125">
        <v>10</v>
      </c>
      <c r="B125" t="s">
        <v>66</v>
      </c>
      <c r="C125" t="s">
        <v>255</v>
      </c>
      <c r="D125" t="s">
        <v>253</v>
      </c>
      <c r="E125">
        <v>125896539</v>
      </c>
      <c r="F125">
        <v>125896655</v>
      </c>
      <c r="G125">
        <v>125898920</v>
      </c>
      <c r="H125">
        <v>125899037</v>
      </c>
      <c r="I125">
        <v>125973373</v>
      </c>
      <c r="J125">
        <v>125973495</v>
      </c>
      <c r="K125">
        <v>125980161</v>
      </c>
      <c r="L125">
        <v>125980325</v>
      </c>
      <c r="M125">
        <v>173.6</v>
      </c>
      <c r="N125">
        <v>125.4</v>
      </c>
      <c r="O125">
        <v>17.7</v>
      </c>
      <c r="P125">
        <v>531.9</v>
      </c>
      <c r="Q125">
        <v>84</v>
      </c>
      <c r="R125">
        <v>5</v>
      </c>
      <c r="S125">
        <v>1</v>
      </c>
      <c r="T125">
        <v>15</v>
      </c>
      <c r="U125">
        <v>0.81</v>
      </c>
      <c r="V125">
        <v>231.1</v>
      </c>
      <c r="W125">
        <v>155.30000000000001</v>
      </c>
      <c r="X125">
        <v>24.3</v>
      </c>
      <c r="Y125">
        <v>687.8</v>
      </c>
      <c r="Z125">
        <v>107</v>
      </c>
      <c r="AA125">
        <v>9</v>
      </c>
      <c r="AB125">
        <v>16</v>
      </c>
      <c r="AC125">
        <v>9</v>
      </c>
      <c r="AD125">
        <v>0.87</v>
      </c>
      <c r="AE125">
        <v>306.3</v>
      </c>
      <c r="AF125">
        <v>179.8</v>
      </c>
      <c r="AG125">
        <v>32.700000000000003</v>
      </c>
      <c r="AH125">
        <v>721.9</v>
      </c>
      <c r="AI125">
        <v>128</v>
      </c>
      <c r="AJ125">
        <v>3</v>
      </c>
      <c r="AK125">
        <v>1</v>
      </c>
      <c r="AL125">
        <v>28</v>
      </c>
      <c r="AM125">
        <v>0.81</v>
      </c>
      <c r="AN125">
        <v>202.6</v>
      </c>
      <c r="AO125">
        <v>124.4</v>
      </c>
      <c r="AP125">
        <v>20.6</v>
      </c>
      <c r="AQ125">
        <v>620.79999999999995</v>
      </c>
      <c r="AR125">
        <v>74</v>
      </c>
      <c r="AS125">
        <v>6</v>
      </c>
      <c r="AT125">
        <v>1</v>
      </c>
      <c r="AU125">
        <v>25</v>
      </c>
      <c r="AV125">
        <v>0.71</v>
      </c>
      <c r="AW125">
        <v>231.4</v>
      </c>
      <c r="AX125">
        <v>185.7</v>
      </c>
      <c r="AY125">
        <v>19.600000000000001</v>
      </c>
      <c r="AZ125">
        <v>636.1</v>
      </c>
      <c r="BA125">
        <v>83</v>
      </c>
      <c r="BB125">
        <v>4</v>
      </c>
      <c r="BC125">
        <v>5</v>
      </c>
      <c r="BD125">
        <v>23</v>
      </c>
      <c r="BE125">
        <v>0.77</v>
      </c>
      <c r="BF125">
        <v>217.1</v>
      </c>
      <c r="BG125">
        <v>174</v>
      </c>
      <c r="BH125">
        <v>31.1</v>
      </c>
      <c r="BI125">
        <v>637.20000000000005</v>
      </c>
      <c r="BJ125">
        <v>94</v>
      </c>
      <c r="BK125">
        <v>6</v>
      </c>
      <c r="BL125">
        <v>9</v>
      </c>
      <c r="BM125">
        <v>20</v>
      </c>
      <c r="BN125">
        <v>0.8</v>
      </c>
    </row>
    <row r="126" spans="1:66" x14ac:dyDescent="0.3">
      <c r="A126">
        <v>10</v>
      </c>
      <c r="B126" t="s">
        <v>66</v>
      </c>
      <c r="C126" t="s">
        <v>256</v>
      </c>
      <c r="D126" t="s">
        <v>253</v>
      </c>
      <c r="E126">
        <v>125896539</v>
      </c>
      <c r="F126">
        <v>125896655</v>
      </c>
      <c r="G126">
        <v>125898920</v>
      </c>
      <c r="H126">
        <v>125899037</v>
      </c>
      <c r="I126">
        <v>125973373</v>
      </c>
      <c r="J126">
        <v>125973495</v>
      </c>
      <c r="K126">
        <v>125988551</v>
      </c>
      <c r="L126">
        <v>125988639</v>
      </c>
      <c r="M126">
        <v>173.6</v>
      </c>
      <c r="N126">
        <v>125.4</v>
      </c>
      <c r="O126">
        <v>17.7</v>
      </c>
      <c r="P126">
        <v>749.9</v>
      </c>
      <c r="Q126">
        <v>84</v>
      </c>
      <c r="R126">
        <v>5</v>
      </c>
      <c r="S126">
        <v>3</v>
      </c>
      <c r="T126">
        <v>1</v>
      </c>
      <c r="U126">
        <v>0.94</v>
      </c>
      <c r="V126">
        <v>231.1</v>
      </c>
      <c r="W126">
        <v>155.30000000000001</v>
      </c>
      <c r="X126">
        <v>24.3</v>
      </c>
      <c r="Y126">
        <v>980.7</v>
      </c>
      <c r="Z126">
        <v>107</v>
      </c>
      <c r="AA126">
        <v>9</v>
      </c>
      <c r="AB126">
        <v>0</v>
      </c>
      <c r="AC126">
        <v>1</v>
      </c>
      <c r="AD126">
        <v>0.91</v>
      </c>
      <c r="AE126">
        <v>306.3</v>
      </c>
      <c r="AF126">
        <v>179.8</v>
      </c>
      <c r="AG126">
        <v>32.700000000000003</v>
      </c>
      <c r="AH126">
        <v>1021.7</v>
      </c>
      <c r="AI126">
        <v>128</v>
      </c>
      <c r="AJ126">
        <v>3</v>
      </c>
      <c r="AK126">
        <v>2</v>
      </c>
      <c r="AL126">
        <v>6</v>
      </c>
      <c r="AM126">
        <v>0.94</v>
      </c>
      <c r="AN126">
        <v>202.6</v>
      </c>
      <c r="AO126">
        <v>124.4</v>
      </c>
      <c r="AP126">
        <v>20.6</v>
      </c>
      <c r="AQ126">
        <v>807.3</v>
      </c>
      <c r="AR126">
        <v>74</v>
      </c>
      <c r="AS126">
        <v>6</v>
      </c>
      <c r="AT126">
        <v>0</v>
      </c>
      <c r="AU126">
        <v>0</v>
      </c>
      <c r="AV126">
        <v>0.93</v>
      </c>
      <c r="AW126">
        <v>231.4</v>
      </c>
      <c r="AX126">
        <v>185.7</v>
      </c>
      <c r="AY126">
        <v>19.600000000000001</v>
      </c>
      <c r="AZ126">
        <v>819.2</v>
      </c>
      <c r="BA126">
        <v>83</v>
      </c>
      <c r="BB126">
        <v>4</v>
      </c>
      <c r="BC126">
        <v>1</v>
      </c>
      <c r="BD126">
        <v>1</v>
      </c>
      <c r="BE126">
        <v>0.94</v>
      </c>
      <c r="BF126">
        <v>217.1</v>
      </c>
      <c r="BG126">
        <v>174</v>
      </c>
      <c r="BH126">
        <v>31.1</v>
      </c>
      <c r="BI126">
        <v>851.5</v>
      </c>
      <c r="BJ126">
        <v>94</v>
      </c>
      <c r="BK126">
        <v>6</v>
      </c>
      <c r="BL126">
        <v>0</v>
      </c>
      <c r="BM126">
        <v>9</v>
      </c>
      <c r="BN126">
        <v>0.86</v>
      </c>
    </row>
    <row r="127" spans="1:66" x14ac:dyDescent="0.3">
      <c r="A127">
        <v>10</v>
      </c>
      <c r="B127" t="s">
        <v>66</v>
      </c>
      <c r="C127" t="s">
        <v>257</v>
      </c>
      <c r="D127" t="s">
        <v>253</v>
      </c>
      <c r="E127">
        <v>125896539</v>
      </c>
      <c r="F127">
        <v>125896655</v>
      </c>
      <c r="G127">
        <v>125909719</v>
      </c>
      <c r="H127">
        <v>125909806</v>
      </c>
      <c r="I127">
        <v>125916057</v>
      </c>
      <c r="J127">
        <v>125916180</v>
      </c>
      <c r="K127">
        <v>125916865</v>
      </c>
      <c r="L127">
        <v>125917064</v>
      </c>
      <c r="M127">
        <v>173.6</v>
      </c>
      <c r="N127">
        <v>57.7</v>
      </c>
      <c r="O127">
        <v>26.1</v>
      </c>
      <c r="P127">
        <v>74.5</v>
      </c>
      <c r="Q127">
        <v>0</v>
      </c>
      <c r="R127">
        <v>0</v>
      </c>
      <c r="S127">
        <v>4</v>
      </c>
      <c r="T127">
        <v>25</v>
      </c>
      <c r="U127">
        <v>0.14000000000000001</v>
      </c>
      <c r="V127">
        <v>231.1</v>
      </c>
      <c r="W127">
        <v>52</v>
      </c>
      <c r="X127">
        <v>48.5</v>
      </c>
      <c r="Y127">
        <v>113.5</v>
      </c>
      <c r="Z127">
        <v>5</v>
      </c>
      <c r="AA127">
        <v>1</v>
      </c>
      <c r="AB127">
        <v>0</v>
      </c>
      <c r="AC127">
        <v>45</v>
      </c>
      <c r="AD127">
        <v>0.1</v>
      </c>
      <c r="AE127">
        <v>306.3</v>
      </c>
      <c r="AF127">
        <v>62.4</v>
      </c>
      <c r="AG127">
        <v>28.2</v>
      </c>
      <c r="AH127">
        <v>121.9</v>
      </c>
      <c r="AI127">
        <v>2</v>
      </c>
      <c r="AJ127">
        <v>6</v>
      </c>
      <c r="AK127">
        <v>9</v>
      </c>
      <c r="AL127">
        <v>29</v>
      </c>
      <c r="AM127">
        <v>0.24</v>
      </c>
      <c r="AN127">
        <v>202.6</v>
      </c>
      <c r="AO127">
        <v>56</v>
      </c>
      <c r="AP127">
        <v>44.9</v>
      </c>
      <c r="AQ127">
        <v>143.6</v>
      </c>
      <c r="AR127">
        <v>3</v>
      </c>
      <c r="AS127">
        <v>7</v>
      </c>
      <c r="AT127">
        <v>0</v>
      </c>
      <c r="AU127">
        <v>60</v>
      </c>
      <c r="AV127">
        <v>0.04</v>
      </c>
      <c r="AW127">
        <v>231.4</v>
      </c>
      <c r="AX127">
        <v>65.099999999999994</v>
      </c>
      <c r="AY127">
        <v>50.1</v>
      </c>
      <c r="AZ127">
        <v>147.30000000000001</v>
      </c>
      <c r="BA127">
        <v>9</v>
      </c>
      <c r="BB127">
        <v>8</v>
      </c>
      <c r="BC127">
        <v>6</v>
      </c>
      <c r="BD127">
        <v>63</v>
      </c>
      <c r="BE127">
        <v>0.17</v>
      </c>
      <c r="BF127">
        <v>217.1</v>
      </c>
      <c r="BG127">
        <v>82.7</v>
      </c>
      <c r="BH127">
        <v>48.6</v>
      </c>
      <c r="BI127">
        <v>108.5</v>
      </c>
      <c r="BJ127">
        <v>2</v>
      </c>
      <c r="BK127">
        <v>5</v>
      </c>
      <c r="BL127">
        <v>1</v>
      </c>
      <c r="BM127">
        <v>47</v>
      </c>
      <c r="BN127">
        <v>0.05</v>
      </c>
    </row>
    <row r="128" spans="1:66" x14ac:dyDescent="0.3">
      <c r="A128">
        <v>10</v>
      </c>
      <c r="B128" t="s">
        <v>66</v>
      </c>
      <c r="C128" t="s">
        <v>258</v>
      </c>
      <c r="D128" t="s">
        <v>253</v>
      </c>
      <c r="E128">
        <v>125896539</v>
      </c>
      <c r="F128">
        <v>125896655</v>
      </c>
      <c r="G128">
        <v>125909719</v>
      </c>
      <c r="H128">
        <v>125909806</v>
      </c>
      <c r="I128">
        <v>125973373</v>
      </c>
      <c r="J128">
        <v>125973495</v>
      </c>
      <c r="K128">
        <v>125980161</v>
      </c>
      <c r="L128">
        <v>125980325</v>
      </c>
      <c r="M128">
        <v>173.6</v>
      </c>
      <c r="N128">
        <v>57.7</v>
      </c>
      <c r="O128">
        <v>17.7</v>
      </c>
      <c r="P128">
        <v>531.9</v>
      </c>
      <c r="Q128">
        <v>0</v>
      </c>
      <c r="R128">
        <v>5</v>
      </c>
      <c r="S128">
        <v>10</v>
      </c>
      <c r="T128">
        <v>15</v>
      </c>
      <c r="U128">
        <v>0.33</v>
      </c>
      <c r="V128">
        <v>231.1</v>
      </c>
      <c r="W128">
        <v>52</v>
      </c>
      <c r="X128">
        <v>24.3</v>
      </c>
      <c r="Y128">
        <v>687.8</v>
      </c>
      <c r="Z128">
        <v>5</v>
      </c>
      <c r="AA128">
        <v>9</v>
      </c>
      <c r="AB128">
        <v>12</v>
      </c>
      <c r="AC128">
        <v>9</v>
      </c>
      <c r="AD128">
        <v>0.49</v>
      </c>
      <c r="AE128">
        <v>306.3</v>
      </c>
      <c r="AF128">
        <v>62.4</v>
      </c>
      <c r="AG128">
        <v>32.700000000000003</v>
      </c>
      <c r="AH128">
        <v>721.9</v>
      </c>
      <c r="AI128">
        <v>2</v>
      </c>
      <c r="AJ128">
        <v>3</v>
      </c>
      <c r="AK128">
        <v>9</v>
      </c>
      <c r="AL128">
        <v>28</v>
      </c>
      <c r="AM128">
        <v>0.26</v>
      </c>
      <c r="AN128">
        <v>202.6</v>
      </c>
      <c r="AO128">
        <v>56</v>
      </c>
      <c r="AP128">
        <v>20.6</v>
      </c>
      <c r="AQ128">
        <v>620.79999999999995</v>
      </c>
      <c r="AR128">
        <v>3</v>
      </c>
      <c r="AS128">
        <v>6</v>
      </c>
      <c r="AT128">
        <v>9</v>
      </c>
      <c r="AU128">
        <v>25</v>
      </c>
      <c r="AV128">
        <v>0.28000000000000003</v>
      </c>
      <c r="AW128">
        <v>231.4</v>
      </c>
      <c r="AX128">
        <v>65.099999999999994</v>
      </c>
      <c r="AY128">
        <v>19.600000000000001</v>
      </c>
      <c r="AZ128">
        <v>636.1</v>
      </c>
      <c r="BA128">
        <v>9</v>
      </c>
      <c r="BB128">
        <v>4</v>
      </c>
      <c r="BC128">
        <v>8</v>
      </c>
      <c r="BD128">
        <v>23</v>
      </c>
      <c r="BE128">
        <v>0.39</v>
      </c>
      <c r="BF128">
        <v>217.1</v>
      </c>
      <c r="BG128">
        <v>82.7</v>
      </c>
      <c r="BH128">
        <v>31.1</v>
      </c>
      <c r="BI128">
        <v>637.20000000000005</v>
      </c>
      <c r="BJ128">
        <v>2</v>
      </c>
      <c r="BK128">
        <v>6</v>
      </c>
      <c r="BL128">
        <v>23</v>
      </c>
      <c r="BM128">
        <v>20</v>
      </c>
      <c r="BN128">
        <v>0.49</v>
      </c>
    </row>
    <row r="129" spans="1:66" x14ac:dyDescent="0.3">
      <c r="A129">
        <v>10</v>
      </c>
      <c r="B129" t="s">
        <v>66</v>
      </c>
      <c r="C129" t="s">
        <v>259</v>
      </c>
      <c r="D129" t="s">
        <v>253</v>
      </c>
      <c r="E129">
        <v>125896539</v>
      </c>
      <c r="F129">
        <v>125896655</v>
      </c>
      <c r="G129">
        <v>125909719</v>
      </c>
      <c r="H129">
        <v>125909806</v>
      </c>
      <c r="I129">
        <v>125973373</v>
      </c>
      <c r="J129">
        <v>125973495</v>
      </c>
      <c r="K129">
        <v>125988551</v>
      </c>
      <c r="L129">
        <v>125988639</v>
      </c>
      <c r="M129">
        <v>173.6</v>
      </c>
      <c r="N129">
        <v>57.7</v>
      </c>
      <c r="O129">
        <v>17.7</v>
      </c>
      <c r="P129">
        <v>749.9</v>
      </c>
      <c r="Q129">
        <v>0</v>
      </c>
      <c r="R129">
        <v>5</v>
      </c>
      <c r="S129">
        <v>17</v>
      </c>
      <c r="T129">
        <v>1</v>
      </c>
      <c r="U129">
        <v>0.74</v>
      </c>
      <c r="V129">
        <v>231.1</v>
      </c>
      <c r="W129">
        <v>52</v>
      </c>
      <c r="X129">
        <v>24.3</v>
      </c>
      <c r="Y129">
        <v>980.7</v>
      </c>
      <c r="Z129">
        <v>5</v>
      </c>
      <c r="AA129">
        <v>9</v>
      </c>
      <c r="AB129">
        <v>15</v>
      </c>
      <c r="AC129">
        <v>1</v>
      </c>
      <c r="AD129">
        <v>0.67</v>
      </c>
      <c r="AE129">
        <v>306.3</v>
      </c>
      <c r="AF129">
        <v>62.4</v>
      </c>
      <c r="AG129">
        <v>32.700000000000003</v>
      </c>
      <c r="AH129">
        <v>1021.7</v>
      </c>
      <c r="AI129">
        <v>2</v>
      </c>
      <c r="AJ129">
        <v>3</v>
      </c>
      <c r="AK129">
        <v>24</v>
      </c>
      <c r="AL129">
        <v>6</v>
      </c>
      <c r="AM129">
        <v>0.74</v>
      </c>
      <c r="AN129">
        <v>202.6</v>
      </c>
      <c r="AO129">
        <v>56</v>
      </c>
      <c r="AP129">
        <v>20.6</v>
      </c>
      <c r="AQ129">
        <v>807.3</v>
      </c>
      <c r="AR129">
        <v>3</v>
      </c>
      <c r="AS129">
        <v>6</v>
      </c>
      <c r="AT129">
        <v>24</v>
      </c>
      <c r="AU129">
        <v>0</v>
      </c>
      <c r="AV129">
        <v>0.82</v>
      </c>
      <c r="AW129">
        <v>231.4</v>
      </c>
      <c r="AX129">
        <v>65.099999999999994</v>
      </c>
      <c r="AY129">
        <v>19.600000000000001</v>
      </c>
      <c r="AZ129">
        <v>819.2</v>
      </c>
      <c r="BA129">
        <v>9</v>
      </c>
      <c r="BB129">
        <v>4</v>
      </c>
      <c r="BC129">
        <v>16</v>
      </c>
      <c r="BD129">
        <v>1</v>
      </c>
      <c r="BE129">
        <v>0.83</v>
      </c>
      <c r="BF129">
        <v>217.1</v>
      </c>
      <c r="BG129">
        <v>82.7</v>
      </c>
      <c r="BH129">
        <v>31.1</v>
      </c>
      <c r="BI129">
        <v>851.5</v>
      </c>
      <c r="BJ129">
        <v>2</v>
      </c>
      <c r="BK129">
        <v>6</v>
      </c>
      <c r="BL129">
        <v>27</v>
      </c>
      <c r="BM129">
        <v>9</v>
      </c>
      <c r="BN129">
        <v>0.66</v>
      </c>
    </row>
    <row r="130" spans="1:66" x14ac:dyDescent="0.3">
      <c r="A130">
        <v>10</v>
      </c>
      <c r="B130" t="s">
        <v>66</v>
      </c>
      <c r="C130" t="s">
        <v>260</v>
      </c>
      <c r="D130" t="s">
        <v>253</v>
      </c>
      <c r="E130">
        <v>125907457</v>
      </c>
      <c r="F130">
        <v>125907502</v>
      </c>
      <c r="G130">
        <v>125909719</v>
      </c>
      <c r="H130">
        <v>125909806</v>
      </c>
      <c r="I130">
        <v>125916057</v>
      </c>
      <c r="J130">
        <v>125916180</v>
      </c>
      <c r="K130">
        <v>125916865</v>
      </c>
      <c r="L130">
        <v>125917064</v>
      </c>
      <c r="M130">
        <v>192</v>
      </c>
      <c r="N130">
        <v>57.7</v>
      </c>
      <c r="O130">
        <v>26.1</v>
      </c>
      <c r="P130">
        <v>74.5</v>
      </c>
      <c r="Q130">
        <v>50</v>
      </c>
      <c r="R130">
        <v>16</v>
      </c>
      <c r="S130">
        <v>4</v>
      </c>
      <c r="T130">
        <v>25</v>
      </c>
      <c r="U130">
        <v>0.56999999999999995</v>
      </c>
      <c r="V130">
        <v>214.9</v>
      </c>
      <c r="W130">
        <v>52</v>
      </c>
      <c r="X130">
        <v>48.5</v>
      </c>
      <c r="Y130">
        <v>113.5</v>
      </c>
      <c r="Z130">
        <v>39</v>
      </c>
      <c r="AA130">
        <v>35</v>
      </c>
      <c r="AB130">
        <v>0</v>
      </c>
      <c r="AC130">
        <v>45</v>
      </c>
      <c r="AD130">
        <v>0.33</v>
      </c>
      <c r="AE130">
        <v>245.5</v>
      </c>
      <c r="AF130">
        <v>62.4</v>
      </c>
      <c r="AG130">
        <v>28.2</v>
      </c>
      <c r="AH130">
        <v>121.9</v>
      </c>
      <c r="AI130">
        <v>60</v>
      </c>
      <c r="AJ130">
        <v>18</v>
      </c>
      <c r="AK130">
        <v>9</v>
      </c>
      <c r="AL130">
        <v>29</v>
      </c>
      <c r="AM130">
        <v>0.59</v>
      </c>
      <c r="AN130">
        <v>216.1</v>
      </c>
      <c r="AO130">
        <v>56</v>
      </c>
      <c r="AP130">
        <v>44.9</v>
      </c>
      <c r="AQ130">
        <v>143.6</v>
      </c>
      <c r="AR130">
        <v>44</v>
      </c>
      <c r="AS130">
        <v>16</v>
      </c>
      <c r="AT130">
        <v>0</v>
      </c>
      <c r="AU130">
        <v>60</v>
      </c>
      <c r="AV130">
        <v>0.37</v>
      </c>
      <c r="AW130">
        <v>283.60000000000002</v>
      </c>
      <c r="AX130">
        <v>65.099999999999994</v>
      </c>
      <c r="AY130">
        <v>50.1</v>
      </c>
      <c r="AZ130">
        <v>147.30000000000001</v>
      </c>
      <c r="BA130">
        <v>58</v>
      </c>
      <c r="BB130">
        <v>28</v>
      </c>
      <c r="BC130">
        <v>6</v>
      </c>
      <c r="BD130">
        <v>63</v>
      </c>
      <c r="BE130">
        <v>0.41</v>
      </c>
      <c r="BF130">
        <v>255.5</v>
      </c>
      <c r="BG130">
        <v>82.7</v>
      </c>
      <c r="BH130">
        <v>48.6</v>
      </c>
      <c r="BI130">
        <v>108.5</v>
      </c>
      <c r="BJ130">
        <v>72</v>
      </c>
      <c r="BK130">
        <v>19</v>
      </c>
      <c r="BL130">
        <v>1</v>
      </c>
      <c r="BM130">
        <v>47</v>
      </c>
      <c r="BN130">
        <v>0.53</v>
      </c>
    </row>
    <row r="131" spans="1:66" x14ac:dyDescent="0.3">
      <c r="A131">
        <v>10</v>
      </c>
      <c r="B131" t="s">
        <v>66</v>
      </c>
      <c r="C131" t="s">
        <v>261</v>
      </c>
      <c r="D131" t="s">
        <v>253</v>
      </c>
      <c r="E131">
        <v>125907457</v>
      </c>
      <c r="F131">
        <v>125907502</v>
      </c>
      <c r="G131">
        <v>125909719</v>
      </c>
      <c r="H131">
        <v>125909806</v>
      </c>
      <c r="I131">
        <v>125973373</v>
      </c>
      <c r="J131">
        <v>125973495</v>
      </c>
      <c r="K131">
        <v>125980161</v>
      </c>
      <c r="L131">
        <v>125980325</v>
      </c>
      <c r="M131">
        <v>192</v>
      </c>
      <c r="N131">
        <v>57.7</v>
      </c>
      <c r="O131">
        <v>17.7</v>
      </c>
      <c r="P131">
        <v>531.9</v>
      </c>
      <c r="Q131">
        <v>50</v>
      </c>
      <c r="R131">
        <v>15</v>
      </c>
      <c r="S131">
        <v>10</v>
      </c>
      <c r="T131">
        <v>15</v>
      </c>
      <c r="U131">
        <v>0.67</v>
      </c>
      <c r="V131">
        <v>214.9</v>
      </c>
      <c r="W131">
        <v>52</v>
      </c>
      <c r="X131">
        <v>24.3</v>
      </c>
      <c r="Y131">
        <v>687.8</v>
      </c>
      <c r="Z131">
        <v>39</v>
      </c>
      <c r="AA131">
        <v>10</v>
      </c>
      <c r="AB131">
        <v>12</v>
      </c>
      <c r="AC131">
        <v>9</v>
      </c>
      <c r="AD131">
        <v>0.73</v>
      </c>
      <c r="AE131">
        <v>245.5</v>
      </c>
      <c r="AF131">
        <v>62.4</v>
      </c>
      <c r="AG131">
        <v>32.700000000000003</v>
      </c>
      <c r="AH131">
        <v>721.9</v>
      </c>
      <c r="AI131">
        <v>60</v>
      </c>
      <c r="AJ131">
        <v>13</v>
      </c>
      <c r="AK131">
        <v>9</v>
      </c>
      <c r="AL131">
        <v>28</v>
      </c>
      <c r="AM131">
        <v>0.63</v>
      </c>
      <c r="AN131">
        <v>216.1</v>
      </c>
      <c r="AO131">
        <v>56</v>
      </c>
      <c r="AP131">
        <v>20.6</v>
      </c>
      <c r="AQ131">
        <v>620.79999999999995</v>
      </c>
      <c r="AR131">
        <v>44</v>
      </c>
      <c r="AS131">
        <v>4</v>
      </c>
      <c r="AT131">
        <v>9</v>
      </c>
      <c r="AU131">
        <v>25</v>
      </c>
      <c r="AV131">
        <v>0.65</v>
      </c>
      <c r="AW131">
        <v>283.60000000000002</v>
      </c>
      <c r="AX131">
        <v>65.099999999999994</v>
      </c>
      <c r="AY131">
        <v>19.600000000000001</v>
      </c>
      <c r="AZ131">
        <v>636.1</v>
      </c>
      <c r="BA131">
        <v>58</v>
      </c>
      <c r="BB131">
        <v>9</v>
      </c>
      <c r="BC131">
        <v>8</v>
      </c>
      <c r="BD131">
        <v>23</v>
      </c>
      <c r="BE131">
        <v>0.67</v>
      </c>
      <c r="BF131">
        <v>255.5</v>
      </c>
      <c r="BG131">
        <v>82.7</v>
      </c>
      <c r="BH131">
        <v>31.1</v>
      </c>
      <c r="BI131">
        <v>637.20000000000005</v>
      </c>
      <c r="BJ131">
        <v>72</v>
      </c>
      <c r="BK131">
        <v>11</v>
      </c>
      <c r="BL131">
        <v>23</v>
      </c>
      <c r="BM131">
        <v>20</v>
      </c>
      <c r="BN131">
        <v>0.75</v>
      </c>
    </row>
    <row r="132" spans="1:66" x14ac:dyDescent="0.3">
      <c r="A132">
        <v>10</v>
      </c>
      <c r="B132" t="s">
        <v>66</v>
      </c>
      <c r="C132" t="s">
        <v>262</v>
      </c>
      <c r="D132" t="s">
        <v>253</v>
      </c>
      <c r="E132">
        <v>125907457</v>
      </c>
      <c r="F132">
        <v>125907502</v>
      </c>
      <c r="G132">
        <v>125909719</v>
      </c>
      <c r="H132">
        <v>125909806</v>
      </c>
      <c r="I132">
        <v>125973373</v>
      </c>
      <c r="J132">
        <v>125973495</v>
      </c>
      <c r="K132">
        <v>125988551</v>
      </c>
      <c r="L132">
        <v>125988639</v>
      </c>
      <c r="M132">
        <v>192</v>
      </c>
      <c r="N132">
        <v>57.7</v>
      </c>
      <c r="O132">
        <v>17.7</v>
      </c>
      <c r="P132">
        <v>749.9</v>
      </c>
      <c r="Q132">
        <v>50</v>
      </c>
      <c r="R132">
        <v>15</v>
      </c>
      <c r="S132">
        <v>17</v>
      </c>
      <c r="T132">
        <v>1</v>
      </c>
      <c r="U132">
        <v>0.81</v>
      </c>
      <c r="V132">
        <v>214.9</v>
      </c>
      <c r="W132">
        <v>52</v>
      </c>
      <c r="X132">
        <v>24.3</v>
      </c>
      <c r="Y132">
        <v>980.7</v>
      </c>
      <c r="Z132">
        <v>39</v>
      </c>
      <c r="AA132">
        <v>10</v>
      </c>
      <c r="AB132">
        <v>15</v>
      </c>
      <c r="AC132">
        <v>1</v>
      </c>
      <c r="AD132">
        <v>0.83</v>
      </c>
      <c r="AE132">
        <v>245.5</v>
      </c>
      <c r="AF132">
        <v>62.4</v>
      </c>
      <c r="AG132">
        <v>32.700000000000003</v>
      </c>
      <c r="AH132">
        <v>1021.7</v>
      </c>
      <c r="AI132">
        <v>60</v>
      </c>
      <c r="AJ132">
        <v>13</v>
      </c>
      <c r="AK132">
        <v>24</v>
      </c>
      <c r="AL132">
        <v>6</v>
      </c>
      <c r="AM132">
        <v>0.82</v>
      </c>
      <c r="AN132">
        <v>216.1</v>
      </c>
      <c r="AO132">
        <v>56</v>
      </c>
      <c r="AP132">
        <v>20.6</v>
      </c>
      <c r="AQ132">
        <v>807.3</v>
      </c>
      <c r="AR132">
        <v>44</v>
      </c>
      <c r="AS132">
        <v>4</v>
      </c>
      <c r="AT132">
        <v>24</v>
      </c>
      <c r="AU132">
        <v>0</v>
      </c>
      <c r="AV132">
        <v>0.94</v>
      </c>
      <c r="AW132">
        <v>283.60000000000002</v>
      </c>
      <c r="AX132">
        <v>65.099999999999994</v>
      </c>
      <c r="AY132">
        <v>19.600000000000001</v>
      </c>
      <c r="AZ132">
        <v>819.2</v>
      </c>
      <c r="BA132">
        <v>58</v>
      </c>
      <c r="BB132">
        <v>9</v>
      </c>
      <c r="BC132">
        <v>16</v>
      </c>
      <c r="BD132">
        <v>1</v>
      </c>
      <c r="BE132">
        <v>0.88</v>
      </c>
      <c r="BF132">
        <v>255.5</v>
      </c>
      <c r="BG132">
        <v>82.7</v>
      </c>
      <c r="BH132">
        <v>31.1</v>
      </c>
      <c r="BI132">
        <v>851.5</v>
      </c>
      <c r="BJ132">
        <v>72</v>
      </c>
      <c r="BK132">
        <v>11</v>
      </c>
      <c r="BL132">
        <v>27</v>
      </c>
      <c r="BM132">
        <v>9</v>
      </c>
      <c r="BN132">
        <v>0.83</v>
      </c>
    </row>
    <row r="133" spans="1:66" x14ac:dyDescent="0.3">
      <c r="A133">
        <v>10</v>
      </c>
      <c r="B133" t="s">
        <v>66</v>
      </c>
      <c r="C133" t="s">
        <v>263</v>
      </c>
      <c r="D133" t="s">
        <v>253</v>
      </c>
      <c r="E133">
        <v>125988551</v>
      </c>
      <c r="F133">
        <v>125988639</v>
      </c>
      <c r="G133">
        <v>125989430</v>
      </c>
      <c r="H133">
        <v>125989447</v>
      </c>
      <c r="I133">
        <v>125989280</v>
      </c>
      <c r="J133">
        <v>125989357</v>
      </c>
      <c r="K133">
        <v>125991850</v>
      </c>
      <c r="L133">
        <v>125992740</v>
      </c>
      <c r="M133">
        <v>749.9</v>
      </c>
      <c r="N133">
        <v>138.1</v>
      </c>
      <c r="O133">
        <v>67.400000000000006</v>
      </c>
      <c r="P133">
        <v>28.5</v>
      </c>
      <c r="Q133">
        <v>6</v>
      </c>
      <c r="R133">
        <v>0</v>
      </c>
      <c r="S133">
        <v>11</v>
      </c>
      <c r="T133">
        <v>0</v>
      </c>
      <c r="U133">
        <v>1</v>
      </c>
      <c r="V133">
        <v>980.7</v>
      </c>
      <c r="W133">
        <v>192.4</v>
      </c>
      <c r="X133">
        <v>122.8</v>
      </c>
      <c r="Y133">
        <v>70</v>
      </c>
      <c r="Z133">
        <v>5</v>
      </c>
      <c r="AA133">
        <v>4</v>
      </c>
      <c r="AB133">
        <v>19</v>
      </c>
      <c r="AC133">
        <v>7</v>
      </c>
      <c r="AD133">
        <v>0.69</v>
      </c>
      <c r="AE133">
        <v>1021.7</v>
      </c>
      <c r="AF133">
        <v>201.2</v>
      </c>
      <c r="AG133">
        <v>89.7</v>
      </c>
      <c r="AH133">
        <v>59.3</v>
      </c>
      <c r="AI133">
        <v>0</v>
      </c>
      <c r="AJ133">
        <v>8</v>
      </c>
      <c r="AK133">
        <v>14</v>
      </c>
      <c r="AL133">
        <v>5</v>
      </c>
      <c r="AM133">
        <v>0.52</v>
      </c>
      <c r="AN133">
        <v>807.3</v>
      </c>
      <c r="AO133">
        <v>176.9</v>
      </c>
      <c r="AP133">
        <v>92.7</v>
      </c>
      <c r="AQ133">
        <v>53.2</v>
      </c>
      <c r="AR133">
        <v>7</v>
      </c>
      <c r="AS133">
        <v>3</v>
      </c>
      <c r="AT133">
        <v>10</v>
      </c>
      <c r="AU133">
        <v>5</v>
      </c>
      <c r="AV133">
        <v>0.68</v>
      </c>
      <c r="AW133">
        <v>819.2</v>
      </c>
      <c r="AX133">
        <v>138.69999999999999</v>
      </c>
      <c r="AY133">
        <v>75.599999999999994</v>
      </c>
      <c r="AZ133">
        <v>44</v>
      </c>
      <c r="BA133">
        <v>1</v>
      </c>
      <c r="BB133">
        <v>6</v>
      </c>
      <c r="BC133">
        <v>13</v>
      </c>
      <c r="BD133">
        <v>2</v>
      </c>
      <c r="BE133">
        <v>0.64</v>
      </c>
      <c r="BF133">
        <v>851.5</v>
      </c>
      <c r="BG133">
        <v>125.4</v>
      </c>
      <c r="BH133">
        <v>77.5</v>
      </c>
      <c r="BI133">
        <v>74.099999999999994</v>
      </c>
      <c r="BJ133">
        <v>4</v>
      </c>
      <c r="BK133">
        <v>0</v>
      </c>
      <c r="BL133">
        <v>6</v>
      </c>
      <c r="BM133">
        <v>8</v>
      </c>
      <c r="BN133">
        <v>0.56000000000000005</v>
      </c>
    </row>
    <row r="134" spans="1:66" x14ac:dyDescent="0.3">
      <c r="A134">
        <v>10</v>
      </c>
      <c r="B134" t="s">
        <v>66</v>
      </c>
      <c r="C134" t="s">
        <v>264</v>
      </c>
      <c r="D134" t="s">
        <v>253</v>
      </c>
      <c r="E134">
        <v>125988551</v>
      </c>
      <c r="F134">
        <v>125988639</v>
      </c>
      <c r="G134">
        <v>125989430</v>
      </c>
      <c r="H134">
        <v>125989447</v>
      </c>
      <c r="I134">
        <v>125989280</v>
      </c>
      <c r="J134">
        <v>125989357</v>
      </c>
      <c r="K134">
        <v>125994826</v>
      </c>
      <c r="L134">
        <v>125994960</v>
      </c>
      <c r="M134">
        <v>749.9</v>
      </c>
      <c r="N134">
        <v>138.1</v>
      </c>
      <c r="O134">
        <v>67.400000000000006</v>
      </c>
      <c r="P134">
        <v>57.2</v>
      </c>
      <c r="Q134">
        <v>6</v>
      </c>
      <c r="R134">
        <v>0</v>
      </c>
      <c r="S134">
        <v>18</v>
      </c>
      <c r="T134">
        <v>2</v>
      </c>
      <c r="U134">
        <v>0.92</v>
      </c>
      <c r="V134">
        <v>980.7</v>
      </c>
      <c r="W134">
        <v>192.4</v>
      </c>
      <c r="X134">
        <v>122.8</v>
      </c>
      <c r="Y134">
        <v>122.7</v>
      </c>
      <c r="Z134">
        <v>5</v>
      </c>
      <c r="AA134">
        <v>4</v>
      </c>
      <c r="AB134">
        <v>1</v>
      </c>
      <c r="AC134">
        <v>1</v>
      </c>
      <c r="AD134">
        <v>0.55000000000000004</v>
      </c>
      <c r="AE134">
        <v>1021.7</v>
      </c>
      <c r="AF134">
        <v>201.2</v>
      </c>
      <c r="AG134">
        <v>89.7</v>
      </c>
      <c r="AH134">
        <v>100.2</v>
      </c>
      <c r="AI134">
        <v>0</v>
      </c>
      <c r="AJ134">
        <v>8</v>
      </c>
      <c r="AK134">
        <v>8</v>
      </c>
      <c r="AL134">
        <v>1</v>
      </c>
      <c r="AM134">
        <v>0.47</v>
      </c>
      <c r="AN134">
        <v>807.3</v>
      </c>
      <c r="AO134">
        <v>176.9</v>
      </c>
      <c r="AP134">
        <v>92.7</v>
      </c>
      <c r="AQ134">
        <v>110.6</v>
      </c>
      <c r="AR134">
        <v>7</v>
      </c>
      <c r="AS134">
        <v>3</v>
      </c>
      <c r="AT134">
        <v>10</v>
      </c>
      <c r="AU134">
        <v>8</v>
      </c>
      <c r="AV134">
        <v>0.61</v>
      </c>
      <c r="AW134">
        <v>819.2</v>
      </c>
      <c r="AX134">
        <v>138.69999999999999</v>
      </c>
      <c r="AY134">
        <v>75.599999999999994</v>
      </c>
      <c r="AZ134">
        <v>97.2</v>
      </c>
      <c r="BA134">
        <v>1</v>
      </c>
      <c r="BB134">
        <v>6</v>
      </c>
      <c r="BC134">
        <v>13</v>
      </c>
      <c r="BD134">
        <v>0</v>
      </c>
      <c r="BE134">
        <v>0.7</v>
      </c>
      <c r="BF134">
        <v>851.5</v>
      </c>
      <c r="BG134">
        <v>125.4</v>
      </c>
      <c r="BH134">
        <v>77.5</v>
      </c>
      <c r="BI134">
        <v>116.3</v>
      </c>
      <c r="BJ134">
        <v>4</v>
      </c>
      <c r="BK134">
        <v>0</v>
      </c>
      <c r="BL134">
        <v>13</v>
      </c>
      <c r="BM134">
        <v>0</v>
      </c>
      <c r="BN134">
        <v>1</v>
      </c>
    </row>
    <row r="135" spans="1:66" x14ac:dyDescent="0.3">
      <c r="A135">
        <v>10</v>
      </c>
      <c r="B135" t="s">
        <v>66</v>
      </c>
      <c r="C135" t="s">
        <v>265</v>
      </c>
      <c r="D135" t="s">
        <v>253</v>
      </c>
      <c r="E135">
        <v>125988551</v>
      </c>
      <c r="F135">
        <v>125988639</v>
      </c>
      <c r="G135">
        <v>125989430</v>
      </c>
      <c r="H135">
        <v>125989447</v>
      </c>
      <c r="I135">
        <v>125989280</v>
      </c>
      <c r="J135">
        <v>125989357</v>
      </c>
      <c r="K135">
        <v>125995417</v>
      </c>
      <c r="L135">
        <v>125995489</v>
      </c>
      <c r="M135">
        <v>749.9</v>
      </c>
      <c r="N135">
        <v>138.1</v>
      </c>
      <c r="O135">
        <v>67.400000000000006</v>
      </c>
      <c r="P135">
        <v>729.6</v>
      </c>
      <c r="Q135">
        <v>6</v>
      </c>
      <c r="R135">
        <v>0</v>
      </c>
      <c r="S135">
        <v>98</v>
      </c>
      <c r="T135">
        <v>33</v>
      </c>
      <c r="U135">
        <v>0.76</v>
      </c>
      <c r="V135">
        <v>980.7</v>
      </c>
      <c r="W135">
        <v>192.4</v>
      </c>
      <c r="X135">
        <v>122.8</v>
      </c>
      <c r="Y135">
        <v>1098.2</v>
      </c>
      <c r="Z135">
        <v>5</v>
      </c>
      <c r="AA135">
        <v>4</v>
      </c>
      <c r="AB135">
        <v>128</v>
      </c>
      <c r="AC135">
        <v>55</v>
      </c>
      <c r="AD135">
        <v>0.69</v>
      </c>
      <c r="AE135">
        <v>1021.7</v>
      </c>
      <c r="AF135">
        <v>201.2</v>
      </c>
      <c r="AG135">
        <v>89.7</v>
      </c>
      <c r="AH135">
        <v>1054.5999999999999</v>
      </c>
      <c r="AI135">
        <v>0</v>
      </c>
      <c r="AJ135">
        <v>8</v>
      </c>
      <c r="AK135">
        <v>137</v>
      </c>
      <c r="AL135">
        <v>42</v>
      </c>
      <c r="AM135">
        <v>0.73</v>
      </c>
      <c r="AN135">
        <v>807.3</v>
      </c>
      <c r="AO135">
        <v>176.9</v>
      </c>
      <c r="AP135">
        <v>92.7</v>
      </c>
      <c r="AQ135">
        <v>785.4</v>
      </c>
      <c r="AR135">
        <v>7</v>
      </c>
      <c r="AS135">
        <v>3</v>
      </c>
      <c r="AT135">
        <v>118</v>
      </c>
      <c r="AU135">
        <v>29</v>
      </c>
      <c r="AV135">
        <v>0.8</v>
      </c>
      <c r="AW135">
        <v>819.2</v>
      </c>
      <c r="AX135">
        <v>138.69999999999999</v>
      </c>
      <c r="AY135">
        <v>75.599999999999994</v>
      </c>
      <c r="AZ135">
        <v>823.2</v>
      </c>
      <c r="BA135">
        <v>1</v>
      </c>
      <c r="BB135">
        <v>6</v>
      </c>
      <c r="BC135">
        <v>88</v>
      </c>
      <c r="BD135">
        <v>30</v>
      </c>
      <c r="BE135">
        <v>0.71</v>
      </c>
      <c r="BF135">
        <v>851.5</v>
      </c>
      <c r="BG135">
        <v>125.4</v>
      </c>
      <c r="BH135">
        <v>77.5</v>
      </c>
      <c r="BI135">
        <v>853.6</v>
      </c>
      <c r="BJ135">
        <v>4</v>
      </c>
      <c r="BK135">
        <v>0</v>
      </c>
      <c r="BL135">
        <v>72</v>
      </c>
      <c r="BM135">
        <v>40</v>
      </c>
      <c r="BN135">
        <v>0.66</v>
      </c>
    </row>
    <row r="136" spans="1:66" x14ac:dyDescent="0.3">
      <c r="A136">
        <v>10</v>
      </c>
      <c r="B136" t="s">
        <v>66</v>
      </c>
      <c r="C136" t="s">
        <v>266</v>
      </c>
      <c r="D136" t="s">
        <v>253</v>
      </c>
      <c r="E136">
        <v>125988551</v>
      </c>
      <c r="F136">
        <v>125988639</v>
      </c>
      <c r="G136">
        <v>125989280</v>
      </c>
      <c r="H136">
        <v>125989357</v>
      </c>
      <c r="I136">
        <v>125989430</v>
      </c>
      <c r="J136">
        <v>125994960</v>
      </c>
      <c r="K136">
        <v>125995417</v>
      </c>
      <c r="L136">
        <v>125995489</v>
      </c>
      <c r="M136">
        <v>749.9</v>
      </c>
      <c r="N136">
        <v>67.400000000000006</v>
      </c>
      <c r="O136">
        <v>25.3</v>
      </c>
      <c r="P136">
        <v>729.6</v>
      </c>
      <c r="Q136">
        <v>0</v>
      </c>
      <c r="R136">
        <v>6</v>
      </c>
      <c r="S136">
        <v>33</v>
      </c>
      <c r="T136">
        <v>46</v>
      </c>
      <c r="U136">
        <v>0.39</v>
      </c>
      <c r="V136">
        <v>980.7</v>
      </c>
      <c r="W136">
        <v>122.8</v>
      </c>
      <c r="X136">
        <v>58.7</v>
      </c>
      <c r="Y136">
        <v>1098.2</v>
      </c>
      <c r="Z136">
        <v>4</v>
      </c>
      <c r="AA136">
        <v>5</v>
      </c>
      <c r="AB136">
        <v>55</v>
      </c>
      <c r="AC136">
        <v>62</v>
      </c>
      <c r="AD136">
        <v>0.47</v>
      </c>
      <c r="AE136">
        <v>1021.7</v>
      </c>
      <c r="AF136">
        <v>89.7</v>
      </c>
      <c r="AG136">
        <v>44.2</v>
      </c>
      <c r="AH136">
        <v>1054.5999999999999</v>
      </c>
      <c r="AI136">
        <v>8</v>
      </c>
      <c r="AJ136">
        <v>0</v>
      </c>
      <c r="AK136">
        <v>42</v>
      </c>
      <c r="AL136">
        <v>58</v>
      </c>
      <c r="AM136">
        <v>0.46</v>
      </c>
      <c r="AN136">
        <v>807.3</v>
      </c>
      <c r="AO136">
        <v>92.7</v>
      </c>
      <c r="AP136">
        <v>41.2</v>
      </c>
      <c r="AQ136">
        <v>785.4</v>
      </c>
      <c r="AR136">
        <v>3</v>
      </c>
      <c r="AS136">
        <v>7</v>
      </c>
      <c r="AT136">
        <v>29</v>
      </c>
      <c r="AU136">
        <v>76</v>
      </c>
      <c r="AV136">
        <v>0.28000000000000003</v>
      </c>
      <c r="AW136">
        <v>819.2</v>
      </c>
      <c r="AX136">
        <v>75.599999999999994</v>
      </c>
      <c r="AY136">
        <v>38.200000000000003</v>
      </c>
      <c r="AZ136">
        <v>823.2</v>
      </c>
      <c r="BA136">
        <v>6</v>
      </c>
      <c r="BB136">
        <v>1</v>
      </c>
      <c r="BC136">
        <v>30</v>
      </c>
      <c r="BD136">
        <v>57</v>
      </c>
      <c r="BE136">
        <v>0.38</v>
      </c>
      <c r="BF136">
        <v>851.5</v>
      </c>
      <c r="BG136">
        <v>77.5</v>
      </c>
      <c r="BH136">
        <v>55.3</v>
      </c>
      <c r="BI136">
        <v>853.6</v>
      </c>
      <c r="BJ136">
        <v>0</v>
      </c>
      <c r="BK136">
        <v>4</v>
      </c>
      <c r="BL136">
        <v>40</v>
      </c>
      <c r="BM136">
        <v>57</v>
      </c>
      <c r="BN136">
        <v>0.4</v>
      </c>
    </row>
    <row r="137" spans="1:66" x14ac:dyDescent="0.3">
      <c r="A137">
        <v>10</v>
      </c>
      <c r="B137" t="s">
        <v>66</v>
      </c>
      <c r="C137" t="s">
        <v>267</v>
      </c>
      <c r="D137" t="s">
        <v>253</v>
      </c>
      <c r="E137">
        <v>125988551</v>
      </c>
      <c r="F137">
        <v>125988675</v>
      </c>
      <c r="G137">
        <v>125989430</v>
      </c>
      <c r="H137">
        <v>125989447</v>
      </c>
      <c r="I137">
        <v>125989263</v>
      </c>
      <c r="J137">
        <v>125989357</v>
      </c>
      <c r="K137">
        <v>125994826</v>
      </c>
      <c r="L137">
        <v>125994960</v>
      </c>
      <c r="M137">
        <v>767.6</v>
      </c>
      <c r="N137">
        <v>138.1</v>
      </c>
      <c r="O137">
        <v>58.7</v>
      </c>
      <c r="P137">
        <v>57.2</v>
      </c>
      <c r="Q137">
        <v>129</v>
      </c>
      <c r="R137">
        <v>2</v>
      </c>
      <c r="S137">
        <v>18</v>
      </c>
      <c r="T137">
        <v>2</v>
      </c>
      <c r="U137">
        <v>0.97</v>
      </c>
      <c r="V137">
        <v>1021.9</v>
      </c>
      <c r="W137">
        <v>192.4</v>
      </c>
      <c r="X137">
        <v>109.1</v>
      </c>
      <c r="Y137">
        <v>122.7</v>
      </c>
      <c r="Z137">
        <v>172</v>
      </c>
      <c r="AA137">
        <v>0</v>
      </c>
      <c r="AB137">
        <v>1</v>
      </c>
      <c r="AC137">
        <v>1</v>
      </c>
      <c r="AD137">
        <v>0.99</v>
      </c>
      <c r="AE137">
        <v>1055.7</v>
      </c>
      <c r="AF137">
        <v>201.2</v>
      </c>
      <c r="AG137">
        <v>79.099999999999994</v>
      </c>
      <c r="AH137">
        <v>100.2</v>
      </c>
      <c r="AI137">
        <v>197</v>
      </c>
      <c r="AJ137">
        <v>2</v>
      </c>
      <c r="AK137">
        <v>8</v>
      </c>
      <c r="AL137">
        <v>1</v>
      </c>
      <c r="AM137">
        <v>0.99</v>
      </c>
      <c r="AN137">
        <v>818.8</v>
      </c>
      <c r="AO137">
        <v>176.9</v>
      </c>
      <c r="AP137">
        <v>82.6</v>
      </c>
      <c r="AQ137">
        <v>110.6</v>
      </c>
      <c r="AR137">
        <v>170</v>
      </c>
      <c r="AS137">
        <v>0</v>
      </c>
      <c r="AT137">
        <v>10</v>
      </c>
      <c r="AU137">
        <v>8</v>
      </c>
      <c r="AV137">
        <v>0.96</v>
      </c>
      <c r="AW137">
        <v>831.2</v>
      </c>
      <c r="AX137">
        <v>138.69999999999999</v>
      </c>
      <c r="AY137">
        <v>68.099999999999994</v>
      </c>
      <c r="AZ137">
        <v>97.2</v>
      </c>
      <c r="BA137">
        <v>130</v>
      </c>
      <c r="BB137">
        <v>0</v>
      </c>
      <c r="BC137">
        <v>13</v>
      </c>
      <c r="BD137">
        <v>0</v>
      </c>
      <c r="BE137">
        <v>1</v>
      </c>
      <c r="BF137">
        <v>858.9</v>
      </c>
      <c r="BG137">
        <v>125.4</v>
      </c>
      <c r="BH137">
        <v>67.400000000000006</v>
      </c>
      <c r="BI137">
        <v>116.3</v>
      </c>
      <c r="BJ137">
        <v>117</v>
      </c>
      <c r="BK137">
        <v>0</v>
      </c>
      <c r="BL137">
        <v>13</v>
      </c>
      <c r="BM137">
        <v>0</v>
      </c>
      <c r="BN137">
        <v>1</v>
      </c>
    </row>
    <row r="138" spans="1:66" x14ac:dyDescent="0.3">
      <c r="A138">
        <v>10</v>
      </c>
      <c r="B138" t="s">
        <v>66</v>
      </c>
      <c r="C138" t="s">
        <v>268</v>
      </c>
      <c r="D138" t="s">
        <v>253</v>
      </c>
      <c r="E138">
        <v>125988551</v>
      </c>
      <c r="F138">
        <v>125988675</v>
      </c>
      <c r="G138">
        <v>125989430</v>
      </c>
      <c r="H138">
        <v>125989447</v>
      </c>
      <c r="I138">
        <v>125989263</v>
      </c>
      <c r="J138">
        <v>125989357</v>
      </c>
      <c r="K138">
        <v>125995417</v>
      </c>
      <c r="L138">
        <v>125995489</v>
      </c>
      <c r="M138">
        <v>767.6</v>
      </c>
      <c r="N138">
        <v>138.1</v>
      </c>
      <c r="O138">
        <v>58.7</v>
      </c>
      <c r="P138">
        <v>729.6</v>
      </c>
      <c r="Q138">
        <v>129</v>
      </c>
      <c r="R138">
        <v>2</v>
      </c>
      <c r="S138">
        <v>98</v>
      </c>
      <c r="T138">
        <v>33</v>
      </c>
      <c r="U138">
        <v>0.87</v>
      </c>
      <c r="V138">
        <v>1021.9</v>
      </c>
      <c r="W138">
        <v>192.4</v>
      </c>
      <c r="X138">
        <v>109.1</v>
      </c>
      <c r="Y138">
        <v>1098.2</v>
      </c>
      <c r="Z138">
        <v>172</v>
      </c>
      <c r="AA138">
        <v>0</v>
      </c>
      <c r="AB138">
        <v>128</v>
      </c>
      <c r="AC138">
        <v>55</v>
      </c>
      <c r="AD138">
        <v>0.85</v>
      </c>
      <c r="AE138">
        <v>1055.7</v>
      </c>
      <c r="AF138">
        <v>201.2</v>
      </c>
      <c r="AG138">
        <v>79.099999999999994</v>
      </c>
      <c r="AH138">
        <v>1054.5999999999999</v>
      </c>
      <c r="AI138">
        <v>197</v>
      </c>
      <c r="AJ138">
        <v>2</v>
      </c>
      <c r="AK138">
        <v>137</v>
      </c>
      <c r="AL138">
        <v>42</v>
      </c>
      <c r="AM138">
        <v>0.88</v>
      </c>
      <c r="AN138">
        <v>818.8</v>
      </c>
      <c r="AO138">
        <v>176.9</v>
      </c>
      <c r="AP138">
        <v>82.6</v>
      </c>
      <c r="AQ138">
        <v>785.4</v>
      </c>
      <c r="AR138">
        <v>170</v>
      </c>
      <c r="AS138">
        <v>0</v>
      </c>
      <c r="AT138">
        <v>118</v>
      </c>
      <c r="AU138">
        <v>29</v>
      </c>
      <c r="AV138">
        <v>0.91</v>
      </c>
      <c r="AW138">
        <v>831.2</v>
      </c>
      <c r="AX138">
        <v>138.69999999999999</v>
      </c>
      <c r="AY138">
        <v>68.099999999999994</v>
      </c>
      <c r="AZ138">
        <v>823.2</v>
      </c>
      <c r="BA138">
        <v>130</v>
      </c>
      <c r="BB138">
        <v>0</v>
      </c>
      <c r="BC138">
        <v>88</v>
      </c>
      <c r="BD138">
        <v>30</v>
      </c>
      <c r="BE138">
        <v>0.88</v>
      </c>
      <c r="BF138">
        <v>858.9</v>
      </c>
      <c r="BG138">
        <v>125.4</v>
      </c>
      <c r="BH138">
        <v>67.400000000000006</v>
      </c>
      <c r="BI138">
        <v>853.6</v>
      </c>
      <c r="BJ138">
        <v>117</v>
      </c>
      <c r="BK138">
        <v>0</v>
      </c>
      <c r="BL138">
        <v>72</v>
      </c>
      <c r="BM138">
        <v>40</v>
      </c>
      <c r="BN138">
        <v>0.83</v>
      </c>
    </row>
    <row r="139" spans="1:66" x14ac:dyDescent="0.3">
      <c r="A139">
        <v>10</v>
      </c>
      <c r="B139" t="s">
        <v>66</v>
      </c>
      <c r="C139" t="s">
        <v>269</v>
      </c>
      <c r="D139" t="s">
        <v>253</v>
      </c>
      <c r="E139">
        <v>125988551</v>
      </c>
      <c r="F139">
        <v>125988675</v>
      </c>
      <c r="G139">
        <v>125989263</v>
      </c>
      <c r="H139">
        <v>125989357</v>
      </c>
      <c r="I139">
        <v>125989430</v>
      </c>
      <c r="J139">
        <v>125994960</v>
      </c>
      <c r="K139">
        <v>125995417</v>
      </c>
      <c r="L139">
        <v>125995489</v>
      </c>
      <c r="M139">
        <v>767.6</v>
      </c>
      <c r="N139">
        <v>58.7</v>
      </c>
      <c r="O139">
        <v>25.3</v>
      </c>
      <c r="P139">
        <v>729.6</v>
      </c>
      <c r="Q139">
        <v>2</v>
      </c>
      <c r="R139">
        <v>129</v>
      </c>
      <c r="S139">
        <v>33</v>
      </c>
      <c r="T139">
        <v>46</v>
      </c>
      <c r="U139">
        <v>0.17</v>
      </c>
      <c r="V139">
        <v>1021.9</v>
      </c>
      <c r="W139">
        <v>109.1</v>
      </c>
      <c r="X139">
        <v>58.7</v>
      </c>
      <c r="Y139">
        <v>1098.2</v>
      </c>
      <c r="Z139">
        <v>0</v>
      </c>
      <c r="AA139">
        <v>172</v>
      </c>
      <c r="AB139">
        <v>55</v>
      </c>
      <c r="AC139">
        <v>62</v>
      </c>
      <c r="AD139">
        <v>0.19</v>
      </c>
      <c r="AE139">
        <v>1055.7</v>
      </c>
      <c r="AF139">
        <v>79.099999999999994</v>
      </c>
      <c r="AG139">
        <v>44.2</v>
      </c>
      <c r="AH139">
        <v>1054.5999999999999</v>
      </c>
      <c r="AI139">
        <v>2</v>
      </c>
      <c r="AJ139">
        <v>197</v>
      </c>
      <c r="AK139">
        <v>42</v>
      </c>
      <c r="AL139">
        <v>58</v>
      </c>
      <c r="AM139">
        <v>0.15</v>
      </c>
      <c r="AN139">
        <v>818.8</v>
      </c>
      <c r="AO139">
        <v>82.6</v>
      </c>
      <c r="AP139">
        <v>41.2</v>
      </c>
      <c r="AQ139">
        <v>785.4</v>
      </c>
      <c r="AR139">
        <v>0</v>
      </c>
      <c r="AS139">
        <v>170</v>
      </c>
      <c r="AT139">
        <v>29</v>
      </c>
      <c r="AU139">
        <v>76</v>
      </c>
      <c r="AV139">
        <v>0.11</v>
      </c>
      <c r="AW139">
        <v>831.2</v>
      </c>
      <c r="AX139">
        <v>68.099999999999994</v>
      </c>
      <c r="AY139">
        <v>38.200000000000003</v>
      </c>
      <c r="AZ139">
        <v>823.2</v>
      </c>
      <c r="BA139">
        <v>0</v>
      </c>
      <c r="BB139">
        <v>130</v>
      </c>
      <c r="BC139">
        <v>30</v>
      </c>
      <c r="BD139">
        <v>57</v>
      </c>
      <c r="BE139">
        <v>0.14000000000000001</v>
      </c>
      <c r="BF139">
        <v>858.9</v>
      </c>
      <c r="BG139">
        <v>67.400000000000006</v>
      </c>
      <c r="BH139">
        <v>55.3</v>
      </c>
      <c r="BI139">
        <v>853.6</v>
      </c>
      <c r="BJ139">
        <v>0</v>
      </c>
      <c r="BK139">
        <v>117</v>
      </c>
      <c r="BL139">
        <v>40</v>
      </c>
      <c r="BM139">
        <v>57</v>
      </c>
      <c r="BN139">
        <v>0.19</v>
      </c>
    </row>
    <row r="140" spans="1:66" x14ac:dyDescent="0.3">
      <c r="A140">
        <v>10</v>
      </c>
      <c r="B140" t="s">
        <v>66</v>
      </c>
      <c r="C140" t="s">
        <v>270</v>
      </c>
      <c r="D140" t="s">
        <v>253</v>
      </c>
      <c r="E140">
        <v>125988551</v>
      </c>
      <c r="F140">
        <v>125988675</v>
      </c>
      <c r="G140">
        <v>125989263</v>
      </c>
      <c r="H140">
        <v>125989357</v>
      </c>
      <c r="I140">
        <v>125991850</v>
      </c>
      <c r="J140">
        <v>125991962</v>
      </c>
      <c r="K140">
        <v>125994826</v>
      </c>
      <c r="L140">
        <v>125994960</v>
      </c>
      <c r="M140">
        <v>767.6</v>
      </c>
      <c r="N140">
        <v>58.7</v>
      </c>
      <c r="O140">
        <v>32.299999999999997</v>
      </c>
      <c r="P140">
        <v>57.2</v>
      </c>
      <c r="Q140">
        <v>2</v>
      </c>
      <c r="R140">
        <v>3</v>
      </c>
      <c r="S140">
        <v>2</v>
      </c>
      <c r="T140">
        <v>3</v>
      </c>
      <c r="U140">
        <v>0.4</v>
      </c>
      <c r="V140">
        <v>1021.9</v>
      </c>
      <c r="W140">
        <v>109.1</v>
      </c>
      <c r="X140">
        <v>79.3</v>
      </c>
      <c r="Y140">
        <v>122.7</v>
      </c>
      <c r="Z140">
        <v>0</v>
      </c>
      <c r="AA140">
        <v>7</v>
      </c>
      <c r="AB140">
        <v>1</v>
      </c>
      <c r="AC140">
        <v>0</v>
      </c>
      <c r="AD140" t="s">
        <v>72</v>
      </c>
      <c r="AE140">
        <v>1055.7</v>
      </c>
      <c r="AF140">
        <v>79.099999999999994</v>
      </c>
      <c r="AG140">
        <v>75.099999999999994</v>
      </c>
      <c r="AH140">
        <v>100.2</v>
      </c>
      <c r="AI140">
        <v>2</v>
      </c>
      <c r="AJ140">
        <v>5</v>
      </c>
      <c r="AK140">
        <v>1</v>
      </c>
      <c r="AL140">
        <v>0</v>
      </c>
      <c r="AM140" t="s">
        <v>72</v>
      </c>
      <c r="AN140">
        <v>818.8</v>
      </c>
      <c r="AO140">
        <v>82.6</v>
      </c>
      <c r="AP140">
        <v>55.6</v>
      </c>
      <c r="AQ140">
        <v>110.6</v>
      </c>
      <c r="AR140">
        <v>0</v>
      </c>
      <c r="AS140">
        <v>0</v>
      </c>
      <c r="AT140">
        <v>8</v>
      </c>
      <c r="AU140">
        <v>0</v>
      </c>
      <c r="AV140" t="s">
        <v>72</v>
      </c>
      <c r="AW140">
        <v>831.2</v>
      </c>
      <c r="AX140">
        <v>68.099999999999994</v>
      </c>
      <c r="AY140">
        <v>38.700000000000003</v>
      </c>
      <c r="AZ140">
        <v>97.2</v>
      </c>
      <c r="BA140">
        <v>0</v>
      </c>
      <c r="BB140">
        <v>0</v>
      </c>
      <c r="BC140">
        <v>0</v>
      </c>
      <c r="BD140">
        <v>0</v>
      </c>
      <c r="BE140" t="s">
        <v>72</v>
      </c>
      <c r="BF140">
        <v>858.9</v>
      </c>
      <c r="BG140">
        <v>67.400000000000006</v>
      </c>
      <c r="BH140">
        <v>68.3</v>
      </c>
      <c r="BI140">
        <v>116.3</v>
      </c>
      <c r="BJ140">
        <v>0</v>
      </c>
      <c r="BK140">
        <v>8</v>
      </c>
      <c r="BL140">
        <v>0</v>
      </c>
      <c r="BM140">
        <v>0</v>
      </c>
      <c r="BN140" t="s">
        <v>72</v>
      </c>
    </row>
    <row r="141" spans="1:66" x14ac:dyDescent="0.3">
      <c r="A141">
        <v>10</v>
      </c>
      <c r="B141" t="s">
        <v>66</v>
      </c>
      <c r="C141" t="s">
        <v>271</v>
      </c>
      <c r="D141" t="s">
        <v>253</v>
      </c>
      <c r="E141">
        <v>125988551</v>
      </c>
      <c r="F141">
        <v>125988675</v>
      </c>
      <c r="G141">
        <v>125989263</v>
      </c>
      <c r="H141">
        <v>125989357</v>
      </c>
      <c r="I141">
        <v>125991850</v>
      </c>
      <c r="J141">
        <v>125991962</v>
      </c>
      <c r="K141">
        <v>125995417</v>
      </c>
      <c r="L141">
        <v>125995489</v>
      </c>
      <c r="M141">
        <v>767.6</v>
      </c>
      <c r="N141">
        <v>58.7</v>
      </c>
      <c r="O141">
        <v>32.299999999999997</v>
      </c>
      <c r="P141">
        <v>729.6</v>
      </c>
      <c r="Q141">
        <v>2</v>
      </c>
      <c r="R141">
        <v>3</v>
      </c>
      <c r="S141">
        <v>33</v>
      </c>
      <c r="T141">
        <v>0</v>
      </c>
      <c r="U141">
        <v>0.92</v>
      </c>
      <c r="V141">
        <v>1021.9</v>
      </c>
      <c r="W141">
        <v>109.1</v>
      </c>
      <c r="X141">
        <v>79.3</v>
      </c>
      <c r="Y141">
        <v>1098.2</v>
      </c>
      <c r="Z141">
        <v>0</v>
      </c>
      <c r="AA141">
        <v>7</v>
      </c>
      <c r="AB141">
        <v>55</v>
      </c>
      <c r="AC141">
        <v>0</v>
      </c>
      <c r="AD141">
        <v>0.89</v>
      </c>
      <c r="AE141">
        <v>1055.7</v>
      </c>
      <c r="AF141">
        <v>79.099999999999994</v>
      </c>
      <c r="AG141">
        <v>75.099999999999994</v>
      </c>
      <c r="AH141">
        <v>1054.5999999999999</v>
      </c>
      <c r="AI141">
        <v>2</v>
      </c>
      <c r="AJ141">
        <v>5</v>
      </c>
      <c r="AK141">
        <v>42</v>
      </c>
      <c r="AL141">
        <v>3</v>
      </c>
      <c r="AM141">
        <v>0.85</v>
      </c>
      <c r="AN141">
        <v>818.8</v>
      </c>
      <c r="AO141">
        <v>82.6</v>
      </c>
      <c r="AP141">
        <v>55.6</v>
      </c>
      <c r="AQ141">
        <v>785.4</v>
      </c>
      <c r="AR141">
        <v>0</v>
      </c>
      <c r="AS141">
        <v>0</v>
      </c>
      <c r="AT141">
        <v>29</v>
      </c>
      <c r="AU141">
        <v>0</v>
      </c>
      <c r="AV141">
        <v>1</v>
      </c>
      <c r="AW141">
        <v>831.2</v>
      </c>
      <c r="AX141">
        <v>68.099999999999994</v>
      </c>
      <c r="AY141">
        <v>38.700000000000003</v>
      </c>
      <c r="AZ141">
        <v>823.2</v>
      </c>
      <c r="BA141">
        <v>0</v>
      </c>
      <c r="BB141">
        <v>0</v>
      </c>
      <c r="BC141">
        <v>30</v>
      </c>
      <c r="BD141">
        <v>0</v>
      </c>
      <c r="BE141">
        <v>1</v>
      </c>
      <c r="BF141">
        <v>858.9</v>
      </c>
      <c r="BG141">
        <v>67.400000000000006</v>
      </c>
      <c r="BH141">
        <v>68.3</v>
      </c>
      <c r="BI141">
        <v>853.6</v>
      </c>
      <c r="BJ141">
        <v>0</v>
      </c>
      <c r="BK141">
        <v>8</v>
      </c>
      <c r="BL141">
        <v>40</v>
      </c>
      <c r="BM141">
        <v>0</v>
      </c>
      <c r="BN141">
        <v>0.83</v>
      </c>
    </row>
    <row r="142" spans="1:66" x14ac:dyDescent="0.3">
      <c r="A142">
        <v>10</v>
      </c>
      <c r="B142" t="s">
        <v>66</v>
      </c>
      <c r="C142" t="s">
        <v>272</v>
      </c>
      <c r="D142" t="s">
        <v>253</v>
      </c>
      <c r="E142">
        <v>125988551</v>
      </c>
      <c r="F142">
        <v>125988675</v>
      </c>
      <c r="G142">
        <v>125989263</v>
      </c>
      <c r="H142">
        <v>125989357</v>
      </c>
      <c r="I142">
        <v>125991850</v>
      </c>
      <c r="J142">
        <v>125994960</v>
      </c>
      <c r="K142">
        <v>125995417</v>
      </c>
      <c r="L142">
        <v>125995489</v>
      </c>
      <c r="M142">
        <v>767.6</v>
      </c>
      <c r="N142">
        <v>58.7</v>
      </c>
      <c r="O142">
        <v>30.2</v>
      </c>
      <c r="P142">
        <v>729.6</v>
      </c>
      <c r="Q142">
        <v>2</v>
      </c>
      <c r="R142">
        <v>3</v>
      </c>
      <c r="S142">
        <v>33</v>
      </c>
      <c r="T142">
        <v>46</v>
      </c>
      <c r="U142">
        <v>0.42</v>
      </c>
      <c r="V142">
        <v>1021.9</v>
      </c>
      <c r="W142">
        <v>109.1</v>
      </c>
      <c r="X142">
        <v>64.7</v>
      </c>
      <c r="Y142">
        <v>1098.2</v>
      </c>
      <c r="Z142">
        <v>0</v>
      </c>
      <c r="AA142">
        <v>7</v>
      </c>
      <c r="AB142">
        <v>55</v>
      </c>
      <c r="AC142">
        <v>62</v>
      </c>
      <c r="AD142">
        <v>0.44</v>
      </c>
      <c r="AE142">
        <v>1055.7</v>
      </c>
      <c r="AF142">
        <v>79.099999999999994</v>
      </c>
      <c r="AG142">
        <v>50.2</v>
      </c>
      <c r="AH142">
        <v>1054.5999999999999</v>
      </c>
      <c r="AI142">
        <v>2</v>
      </c>
      <c r="AJ142">
        <v>5</v>
      </c>
      <c r="AK142">
        <v>42</v>
      </c>
      <c r="AL142">
        <v>58</v>
      </c>
      <c r="AM142">
        <v>0.41</v>
      </c>
      <c r="AN142">
        <v>818.8</v>
      </c>
      <c r="AO142">
        <v>82.6</v>
      </c>
      <c r="AP142">
        <v>49.6</v>
      </c>
      <c r="AQ142">
        <v>785.4</v>
      </c>
      <c r="AR142">
        <v>0</v>
      </c>
      <c r="AS142">
        <v>0</v>
      </c>
      <c r="AT142">
        <v>29</v>
      </c>
      <c r="AU142">
        <v>76</v>
      </c>
      <c r="AV142">
        <v>0.28000000000000003</v>
      </c>
      <c r="AW142">
        <v>831.2</v>
      </c>
      <c r="AX142">
        <v>68.099999999999994</v>
      </c>
      <c r="AY142">
        <v>45.2</v>
      </c>
      <c r="AZ142">
        <v>823.2</v>
      </c>
      <c r="BA142">
        <v>0</v>
      </c>
      <c r="BB142">
        <v>0</v>
      </c>
      <c r="BC142">
        <v>30</v>
      </c>
      <c r="BD142">
        <v>57</v>
      </c>
      <c r="BE142">
        <v>0.34</v>
      </c>
      <c r="BF142">
        <v>858.9</v>
      </c>
      <c r="BG142">
        <v>67.400000000000006</v>
      </c>
      <c r="BH142">
        <v>62.2</v>
      </c>
      <c r="BI142">
        <v>853.6</v>
      </c>
      <c r="BJ142">
        <v>0</v>
      </c>
      <c r="BK142">
        <v>8</v>
      </c>
      <c r="BL142">
        <v>40</v>
      </c>
      <c r="BM142">
        <v>57</v>
      </c>
      <c r="BN142">
        <v>0.38</v>
      </c>
    </row>
    <row r="143" spans="1:66" x14ac:dyDescent="0.3">
      <c r="A143">
        <v>10</v>
      </c>
      <c r="B143" t="s">
        <v>66</v>
      </c>
      <c r="C143" t="s">
        <v>273</v>
      </c>
      <c r="D143" t="s">
        <v>253</v>
      </c>
      <c r="E143">
        <v>125988651</v>
      </c>
      <c r="F143">
        <v>125988675</v>
      </c>
      <c r="G143">
        <v>125989430</v>
      </c>
      <c r="H143">
        <v>125989447</v>
      </c>
      <c r="I143">
        <v>125989280</v>
      </c>
      <c r="J143">
        <v>125989357</v>
      </c>
      <c r="K143">
        <v>125991850</v>
      </c>
      <c r="L143">
        <v>125992740</v>
      </c>
      <c r="M143">
        <v>800.1</v>
      </c>
      <c r="N143">
        <v>138.1</v>
      </c>
      <c r="O143">
        <v>67.400000000000006</v>
      </c>
      <c r="P143">
        <v>28.5</v>
      </c>
      <c r="Q143">
        <v>129</v>
      </c>
      <c r="R143">
        <v>74</v>
      </c>
      <c r="S143">
        <v>11</v>
      </c>
      <c r="T143">
        <v>0</v>
      </c>
      <c r="U143">
        <v>0.65</v>
      </c>
      <c r="V143">
        <v>1118.2</v>
      </c>
      <c r="W143">
        <v>192.4</v>
      </c>
      <c r="X143">
        <v>122.8</v>
      </c>
      <c r="Y143">
        <v>70</v>
      </c>
      <c r="Z143">
        <v>172</v>
      </c>
      <c r="AA143">
        <v>103</v>
      </c>
      <c r="AB143">
        <v>19</v>
      </c>
      <c r="AC143">
        <v>7</v>
      </c>
      <c r="AD143">
        <v>0.63</v>
      </c>
      <c r="AE143">
        <v>1131.4000000000001</v>
      </c>
      <c r="AF143">
        <v>201.2</v>
      </c>
      <c r="AG143">
        <v>89.7</v>
      </c>
      <c r="AH143">
        <v>59.3</v>
      </c>
      <c r="AI143">
        <v>197</v>
      </c>
      <c r="AJ143">
        <v>89</v>
      </c>
      <c r="AK143">
        <v>14</v>
      </c>
      <c r="AL143">
        <v>5</v>
      </c>
      <c r="AM143">
        <v>0.69</v>
      </c>
      <c r="AN143">
        <v>837.9</v>
      </c>
      <c r="AO143">
        <v>176.9</v>
      </c>
      <c r="AP143">
        <v>92.7</v>
      </c>
      <c r="AQ143">
        <v>53.2</v>
      </c>
      <c r="AR143">
        <v>170</v>
      </c>
      <c r="AS143">
        <v>71</v>
      </c>
      <c r="AT143">
        <v>10</v>
      </c>
      <c r="AU143">
        <v>5</v>
      </c>
      <c r="AV143">
        <v>0.7</v>
      </c>
      <c r="AW143">
        <v>857</v>
      </c>
      <c r="AX143">
        <v>138.69999999999999</v>
      </c>
      <c r="AY143">
        <v>75.599999999999994</v>
      </c>
      <c r="AZ143">
        <v>44</v>
      </c>
      <c r="BA143">
        <v>130</v>
      </c>
      <c r="BB143">
        <v>62</v>
      </c>
      <c r="BC143">
        <v>13</v>
      </c>
      <c r="BD143">
        <v>2</v>
      </c>
      <c r="BE143">
        <v>0.69</v>
      </c>
      <c r="BF143">
        <v>867.5</v>
      </c>
      <c r="BG143">
        <v>125.4</v>
      </c>
      <c r="BH143">
        <v>77.5</v>
      </c>
      <c r="BI143">
        <v>74.099999999999994</v>
      </c>
      <c r="BJ143">
        <v>117</v>
      </c>
      <c r="BK143">
        <v>66</v>
      </c>
      <c r="BL143">
        <v>6</v>
      </c>
      <c r="BM143">
        <v>8</v>
      </c>
      <c r="BN143">
        <v>0.62</v>
      </c>
    </row>
    <row r="144" spans="1:66" x14ac:dyDescent="0.3">
      <c r="A144">
        <v>10</v>
      </c>
      <c r="B144" t="s">
        <v>66</v>
      </c>
      <c r="C144" t="s">
        <v>274</v>
      </c>
      <c r="D144" t="s">
        <v>253</v>
      </c>
      <c r="E144">
        <v>125988651</v>
      </c>
      <c r="F144">
        <v>125988675</v>
      </c>
      <c r="G144">
        <v>125989430</v>
      </c>
      <c r="H144">
        <v>125989447</v>
      </c>
      <c r="I144">
        <v>125989280</v>
      </c>
      <c r="J144">
        <v>125989357</v>
      </c>
      <c r="K144">
        <v>125994826</v>
      </c>
      <c r="L144">
        <v>125994960</v>
      </c>
      <c r="M144">
        <v>800.1</v>
      </c>
      <c r="N144">
        <v>138.1</v>
      </c>
      <c r="O144">
        <v>67.400000000000006</v>
      </c>
      <c r="P144">
        <v>57.2</v>
      </c>
      <c r="Q144">
        <v>129</v>
      </c>
      <c r="R144">
        <v>74</v>
      </c>
      <c r="S144">
        <v>18</v>
      </c>
      <c r="T144">
        <v>2</v>
      </c>
      <c r="U144">
        <v>0.66</v>
      </c>
      <c r="V144">
        <v>1118.2</v>
      </c>
      <c r="W144">
        <v>192.4</v>
      </c>
      <c r="X144">
        <v>122.8</v>
      </c>
      <c r="Y144">
        <v>122.7</v>
      </c>
      <c r="Z144">
        <v>172</v>
      </c>
      <c r="AA144">
        <v>103</v>
      </c>
      <c r="AB144">
        <v>1</v>
      </c>
      <c r="AC144">
        <v>1</v>
      </c>
      <c r="AD144">
        <v>0.62</v>
      </c>
      <c r="AE144">
        <v>1131.4000000000001</v>
      </c>
      <c r="AF144">
        <v>201.2</v>
      </c>
      <c r="AG144">
        <v>89.7</v>
      </c>
      <c r="AH144">
        <v>100.2</v>
      </c>
      <c r="AI144">
        <v>197</v>
      </c>
      <c r="AJ144">
        <v>89</v>
      </c>
      <c r="AK144">
        <v>8</v>
      </c>
      <c r="AL144">
        <v>1</v>
      </c>
      <c r="AM144">
        <v>0.69</v>
      </c>
      <c r="AN144">
        <v>837.9</v>
      </c>
      <c r="AO144">
        <v>176.9</v>
      </c>
      <c r="AP144">
        <v>92.7</v>
      </c>
      <c r="AQ144">
        <v>110.6</v>
      </c>
      <c r="AR144">
        <v>170</v>
      </c>
      <c r="AS144">
        <v>71</v>
      </c>
      <c r="AT144">
        <v>10</v>
      </c>
      <c r="AU144">
        <v>8</v>
      </c>
      <c r="AV144">
        <v>0.69</v>
      </c>
      <c r="AW144">
        <v>857</v>
      </c>
      <c r="AX144">
        <v>138.69999999999999</v>
      </c>
      <c r="AY144">
        <v>75.599999999999994</v>
      </c>
      <c r="AZ144">
        <v>97.2</v>
      </c>
      <c r="BA144">
        <v>130</v>
      </c>
      <c r="BB144">
        <v>62</v>
      </c>
      <c r="BC144">
        <v>13</v>
      </c>
      <c r="BD144">
        <v>0</v>
      </c>
      <c r="BE144">
        <v>0.7</v>
      </c>
      <c r="BF144">
        <v>867.5</v>
      </c>
      <c r="BG144">
        <v>125.4</v>
      </c>
      <c r="BH144">
        <v>77.5</v>
      </c>
      <c r="BI144">
        <v>116.3</v>
      </c>
      <c r="BJ144">
        <v>117</v>
      </c>
      <c r="BK144">
        <v>66</v>
      </c>
      <c r="BL144">
        <v>13</v>
      </c>
      <c r="BM144">
        <v>0</v>
      </c>
      <c r="BN144">
        <v>0.66</v>
      </c>
    </row>
    <row r="145" spans="1:66" x14ac:dyDescent="0.3">
      <c r="A145">
        <v>10</v>
      </c>
      <c r="B145" t="s">
        <v>66</v>
      </c>
      <c r="C145" t="s">
        <v>275</v>
      </c>
      <c r="D145" t="s">
        <v>253</v>
      </c>
      <c r="E145">
        <v>125988651</v>
      </c>
      <c r="F145">
        <v>125988675</v>
      </c>
      <c r="G145">
        <v>125989430</v>
      </c>
      <c r="H145">
        <v>125989447</v>
      </c>
      <c r="I145">
        <v>125989280</v>
      </c>
      <c r="J145">
        <v>125989357</v>
      </c>
      <c r="K145">
        <v>125995417</v>
      </c>
      <c r="L145">
        <v>125995489</v>
      </c>
      <c r="M145">
        <v>800.1</v>
      </c>
      <c r="N145">
        <v>138.1</v>
      </c>
      <c r="O145">
        <v>67.400000000000006</v>
      </c>
      <c r="P145">
        <v>729.6</v>
      </c>
      <c r="Q145">
        <v>129</v>
      </c>
      <c r="R145">
        <v>74</v>
      </c>
      <c r="S145">
        <v>98</v>
      </c>
      <c r="T145">
        <v>33</v>
      </c>
      <c r="U145">
        <v>0.68</v>
      </c>
      <c r="V145">
        <v>1118.2</v>
      </c>
      <c r="W145">
        <v>192.4</v>
      </c>
      <c r="X145">
        <v>122.8</v>
      </c>
      <c r="Y145">
        <v>1098.2</v>
      </c>
      <c r="Z145">
        <v>172</v>
      </c>
      <c r="AA145">
        <v>103</v>
      </c>
      <c r="AB145">
        <v>128</v>
      </c>
      <c r="AC145">
        <v>55</v>
      </c>
      <c r="AD145">
        <v>0.66</v>
      </c>
      <c r="AE145">
        <v>1131.4000000000001</v>
      </c>
      <c r="AF145">
        <v>201.2</v>
      </c>
      <c r="AG145">
        <v>89.7</v>
      </c>
      <c r="AH145">
        <v>1054.5999999999999</v>
      </c>
      <c r="AI145">
        <v>197</v>
      </c>
      <c r="AJ145">
        <v>89</v>
      </c>
      <c r="AK145">
        <v>137</v>
      </c>
      <c r="AL145">
        <v>42</v>
      </c>
      <c r="AM145">
        <v>0.72</v>
      </c>
      <c r="AN145">
        <v>837.9</v>
      </c>
      <c r="AO145">
        <v>176.9</v>
      </c>
      <c r="AP145">
        <v>92.7</v>
      </c>
      <c r="AQ145">
        <v>785.4</v>
      </c>
      <c r="AR145">
        <v>170</v>
      </c>
      <c r="AS145">
        <v>71</v>
      </c>
      <c r="AT145">
        <v>118</v>
      </c>
      <c r="AU145">
        <v>29</v>
      </c>
      <c r="AV145">
        <v>0.74</v>
      </c>
      <c r="AW145">
        <v>857</v>
      </c>
      <c r="AX145">
        <v>138.69999999999999</v>
      </c>
      <c r="AY145">
        <v>75.599999999999994</v>
      </c>
      <c r="AZ145">
        <v>823.2</v>
      </c>
      <c r="BA145">
        <v>130</v>
      </c>
      <c r="BB145">
        <v>62</v>
      </c>
      <c r="BC145">
        <v>88</v>
      </c>
      <c r="BD145">
        <v>30</v>
      </c>
      <c r="BE145">
        <v>0.7</v>
      </c>
      <c r="BF145">
        <v>867.5</v>
      </c>
      <c r="BG145">
        <v>125.4</v>
      </c>
      <c r="BH145">
        <v>77.5</v>
      </c>
      <c r="BI145">
        <v>853.6</v>
      </c>
      <c r="BJ145">
        <v>117</v>
      </c>
      <c r="BK145">
        <v>66</v>
      </c>
      <c r="BL145">
        <v>72</v>
      </c>
      <c r="BM145">
        <v>40</v>
      </c>
      <c r="BN145">
        <v>0.64</v>
      </c>
    </row>
    <row r="146" spans="1:66" x14ac:dyDescent="0.3">
      <c r="A146">
        <v>10</v>
      </c>
      <c r="B146" t="s">
        <v>66</v>
      </c>
      <c r="C146" t="s">
        <v>276</v>
      </c>
      <c r="D146" t="s">
        <v>253</v>
      </c>
      <c r="E146">
        <v>125988551</v>
      </c>
      <c r="F146">
        <v>125988675</v>
      </c>
      <c r="G146">
        <v>125989280</v>
      </c>
      <c r="H146">
        <v>125989357</v>
      </c>
      <c r="I146">
        <v>125989430</v>
      </c>
      <c r="J146">
        <v>125994960</v>
      </c>
      <c r="K146">
        <v>125995417</v>
      </c>
      <c r="L146">
        <v>125995489</v>
      </c>
      <c r="M146">
        <v>767.6</v>
      </c>
      <c r="N146">
        <v>67.400000000000006</v>
      </c>
      <c r="O146">
        <v>25.3</v>
      </c>
      <c r="P146">
        <v>729.6</v>
      </c>
      <c r="Q146">
        <v>74</v>
      </c>
      <c r="R146">
        <v>129</v>
      </c>
      <c r="S146">
        <v>33</v>
      </c>
      <c r="T146">
        <v>46</v>
      </c>
      <c r="U146">
        <v>0.38</v>
      </c>
      <c r="V146">
        <v>1021.9</v>
      </c>
      <c r="W146">
        <v>122.8</v>
      </c>
      <c r="X146">
        <v>58.7</v>
      </c>
      <c r="Y146">
        <v>1098.2</v>
      </c>
      <c r="Z146">
        <v>103</v>
      </c>
      <c r="AA146">
        <v>172</v>
      </c>
      <c r="AB146">
        <v>55</v>
      </c>
      <c r="AC146">
        <v>62</v>
      </c>
      <c r="AD146">
        <v>0.4</v>
      </c>
      <c r="AE146">
        <v>1055.7</v>
      </c>
      <c r="AF146">
        <v>89.7</v>
      </c>
      <c r="AG146">
        <v>44.2</v>
      </c>
      <c r="AH146">
        <v>1054.5999999999999</v>
      </c>
      <c r="AI146">
        <v>89</v>
      </c>
      <c r="AJ146">
        <v>197</v>
      </c>
      <c r="AK146">
        <v>42</v>
      </c>
      <c r="AL146">
        <v>58</v>
      </c>
      <c r="AM146">
        <v>0.34</v>
      </c>
      <c r="AN146">
        <v>818.8</v>
      </c>
      <c r="AO146">
        <v>92.7</v>
      </c>
      <c r="AP146">
        <v>41.2</v>
      </c>
      <c r="AQ146">
        <v>785.4</v>
      </c>
      <c r="AR146">
        <v>71</v>
      </c>
      <c r="AS146">
        <v>170</v>
      </c>
      <c r="AT146">
        <v>29</v>
      </c>
      <c r="AU146">
        <v>76</v>
      </c>
      <c r="AV146">
        <v>0.28999999999999998</v>
      </c>
      <c r="AW146">
        <v>831.2</v>
      </c>
      <c r="AX146">
        <v>75.599999999999994</v>
      </c>
      <c r="AY146">
        <v>38.200000000000003</v>
      </c>
      <c r="AZ146">
        <v>823.2</v>
      </c>
      <c r="BA146">
        <v>62</v>
      </c>
      <c r="BB146">
        <v>130</v>
      </c>
      <c r="BC146">
        <v>30</v>
      </c>
      <c r="BD146">
        <v>57</v>
      </c>
      <c r="BE146">
        <v>0.33</v>
      </c>
      <c r="BF146">
        <v>858.9</v>
      </c>
      <c r="BG146">
        <v>77.5</v>
      </c>
      <c r="BH146">
        <v>55.3</v>
      </c>
      <c r="BI146">
        <v>853.6</v>
      </c>
      <c r="BJ146">
        <v>66</v>
      </c>
      <c r="BK146">
        <v>117</v>
      </c>
      <c r="BL146">
        <v>40</v>
      </c>
      <c r="BM146">
        <v>57</v>
      </c>
      <c r="BN146">
        <v>0.38</v>
      </c>
    </row>
    <row r="147" spans="1:66" x14ac:dyDescent="0.3">
      <c r="A147">
        <v>10</v>
      </c>
      <c r="B147" t="s">
        <v>66</v>
      </c>
      <c r="C147" t="s">
        <v>277</v>
      </c>
      <c r="D147" t="s">
        <v>253</v>
      </c>
      <c r="E147">
        <v>125988551</v>
      </c>
      <c r="F147">
        <v>125988675</v>
      </c>
      <c r="G147">
        <v>125989280</v>
      </c>
      <c r="H147">
        <v>125989357</v>
      </c>
      <c r="I147">
        <v>125991850</v>
      </c>
      <c r="J147">
        <v>125991962</v>
      </c>
      <c r="K147">
        <v>125994826</v>
      </c>
      <c r="L147">
        <v>125994960</v>
      </c>
      <c r="M147">
        <v>767.6</v>
      </c>
      <c r="N147">
        <v>67.400000000000006</v>
      </c>
      <c r="O147">
        <v>32.299999999999997</v>
      </c>
      <c r="P147">
        <v>57.2</v>
      </c>
      <c r="Q147">
        <v>74</v>
      </c>
      <c r="R147">
        <v>3</v>
      </c>
      <c r="S147">
        <v>2</v>
      </c>
      <c r="T147">
        <v>3</v>
      </c>
      <c r="U147">
        <v>0.93</v>
      </c>
      <c r="V147">
        <v>1021.9</v>
      </c>
      <c r="W147">
        <v>122.8</v>
      </c>
      <c r="X147">
        <v>79.3</v>
      </c>
      <c r="Y147">
        <v>122.7</v>
      </c>
      <c r="Z147">
        <v>103</v>
      </c>
      <c r="AA147">
        <v>7</v>
      </c>
      <c r="AB147">
        <v>1</v>
      </c>
      <c r="AC147">
        <v>0</v>
      </c>
      <c r="AD147">
        <v>0.94</v>
      </c>
      <c r="AE147">
        <v>1055.7</v>
      </c>
      <c r="AF147">
        <v>89.7</v>
      </c>
      <c r="AG147">
        <v>75.099999999999994</v>
      </c>
      <c r="AH147">
        <v>100.2</v>
      </c>
      <c r="AI147">
        <v>89</v>
      </c>
      <c r="AJ147">
        <v>5</v>
      </c>
      <c r="AK147">
        <v>1</v>
      </c>
      <c r="AL147">
        <v>0</v>
      </c>
      <c r="AM147">
        <v>0.95</v>
      </c>
      <c r="AN147">
        <v>818.8</v>
      </c>
      <c r="AO147">
        <v>92.7</v>
      </c>
      <c r="AP147">
        <v>55.6</v>
      </c>
      <c r="AQ147">
        <v>110.6</v>
      </c>
      <c r="AR147">
        <v>71</v>
      </c>
      <c r="AS147">
        <v>0</v>
      </c>
      <c r="AT147">
        <v>8</v>
      </c>
      <c r="AU147">
        <v>0</v>
      </c>
      <c r="AV147">
        <v>1</v>
      </c>
      <c r="AW147">
        <v>831.2</v>
      </c>
      <c r="AX147">
        <v>75.599999999999994</v>
      </c>
      <c r="AY147">
        <v>38.700000000000003</v>
      </c>
      <c r="AZ147">
        <v>97.2</v>
      </c>
      <c r="BA147">
        <v>62</v>
      </c>
      <c r="BB147">
        <v>0</v>
      </c>
      <c r="BC147">
        <v>0</v>
      </c>
      <c r="BD147">
        <v>0</v>
      </c>
      <c r="BE147">
        <v>1</v>
      </c>
      <c r="BF147">
        <v>858.9</v>
      </c>
      <c r="BG147">
        <v>77.5</v>
      </c>
      <c r="BH147">
        <v>68.3</v>
      </c>
      <c r="BI147">
        <v>116.3</v>
      </c>
      <c r="BJ147">
        <v>66</v>
      </c>
      <c r="BK147">
        <v>8</v>
      </c>
      <c r="BL147">
        <v>0</v>
      </c>
      <c r="BM147">
        <v>0</v>
      </c>
      <c r="BN147">
        <v>0.89</v>
      </c>
    </row>
    <row r="148" spans="1:66" x14ac:dyDescent="0.3">
      <c r="A148">
        <v>10</v>
      </c>
      <c r="B148" t="s">
        <v>66</v>
      </c>
      <c r="C148" t="s">
        <v>278</v>
      </c>
      <c r="D148" t="s">
        <v>253</v>
      </c>
      <c r="E148">
        <v>125988551</v>
      </c>
      <c r="F148">
        <v>125988675</v>
      </c>
      <c r="G148">
        <v>125989280</v>
      </c>
      <c r="H148">
        <v>125989357</v>
      </c>
      <c r="I148">
        <v>125991850</v>
      </c>
      <c r="J148">
        <v>125991962</v>
      </c>
      <c r="K148">
        <v>125995417</v>
      </c>
      <c r="L148">
        <v>125995489</v>
      </c>
      <c r="M148">
        <v>767.6</v>
      </c>
      <c r="N148">
        <v>67.400000000000006</v>
      </c>
      <c r="O148">
        <v>32.299999999999997</v>
      </c>
      <c r="P148">
        <v>729.6</v>
      </c>
      <c r="Q148">
        <v>74</v>
      </c>
      <c r="R148">
        <v>3</v>
      </c>
      <c r="S148">
        <v>33</v>
      </c>
      <c r="T148">
        <v>0</v>
      </c>
      <c r="U148">
        <v>0.97</v>
      </c>
      <c r="V148">
        <v>1021.9</v>
      </c>
      <c r="W148">
        <v>122.8</v>
      </c>
      <c r="X148">
        <v>79.3</v>
      </c>
      <c r="Y148">
        <v>1098.2</v>
      </c>
      <c r="Z148">
        <v>103</v>
      </c>
      <c r="AA148">
        <v>7</v>
      </c>
      <c r="AB148">
        <v>55</v>
      </c>
      <c r="AC148">
        <v>0</v>
      </c>
      <c r="AD148">
        <v>0.96</v>
      </c>
      <c r="AE148">
        <v>1055.7</v>
      </c>
      <c r="AF148">
        <v>89.7</v>
      </c>
      <c r="AG148">
        <v>75.099999999999994</v>
      </c>
      <c r="AH148">
        <v>1054.5999999999999</v>
      </c>
      <c r="AI148">
        <v>89</v>
      </c>
      <c r="AJ148">
        <v>5</v>
      </c>
      <c r="AK148">
        <v>42</v>
      </c>
      <c r="AL148">
        <v>3</v>
      </c>
      <c r="AM148">
        <v>0.94</v>
      </c>
      <c r="AN148">
        <v>818.8</v>
      </c>
      <c r="AO148">
        <v>92.7</v>
      </c>
      <c r="AP148">
        <v>55.6</v>
      </c>
      <c r="AQ148">
        <v>785.4</v>
      </c>
      <c r="AR148">
        <v>71</v>
      </c>
      <c r="AS148">
        <v>0</v>
      </c>
      <c r="AT148">
        <v>29</v>
      </c>
      <c r="AU148">
        <v>0</v>
      </c>
      <c r="AV148">
        <v>1</v>
      </c>
      <c r="AW148">
        <v>831.2</v>
      </c>
      <c r="AX148">
        <v>75.599999999999994</v>
      </c>
      <c r="AY148">
        <v>38.700000000000003</v>
      </c>
      <c r="AZ148">
        <v>823.2</v>
      </c>
      <c r="BA148">
        <v>62</v>
      </c>
      <c r="BB148">
        <v>0</v>
      </c>
      <c r="BC148">
        <v>30</v>
      </c>
      <c r="BD148">
        <v>0</v>
      </c>
      <c r="BE148">
        <v>1</v>
      </c>
      <c r="BF148">
        <v>858.9</v>
      </c>
      <c r="BG148">
        <v>77.5</v>
      </c>
      <c r="BH148">
        <v>68.3</v>
      </c>
      <c r="BI148">
        <v>853.6</v>
      </c>
      <c r="BJ148">
        <v>66</v>
      </c>
      <c r="BK148">
        <v>8</v>
      </c>
      <c r="BL148">
        <v>40</v>
      </c>
      <c r="BM148">
        <v>0</v>
      </c>
      <c r="BN148">
        <v>0.93</v>
      </c>
    </row>
    <row r="149" spans="1:66" x14ac:dyDescent="0.3">
      <c r="A149">
        <v>10</v>
      </c>
      <c r="B149" t="s">
        <v>162</v>
      </c>
      <c r="C149" t="s">
        <v>279</v>
      </c>
      <c r="D149" t="s">
        <v>280</v>
      </c>
      <c r="E149">
        <v>12167738</v>
      </c>
      <c r="F149">
        <v>12167811</v>
      </c>
      <c r="G149">
        <v>12170717</v>
      </c>
      <c r="H149">
        <v>12170770</v>
      </c>
      <c r="I149">
        <v>12170820</v>
      </c>
      <c r="J149">
        <v>12170908</v>
      </c>
      <c r="K149">
        <v>12172765</v>
      </c>
      <c r="L149">
        <v>12172866</v>
      </c>
      <c r="M149">
        <v>403</v>
      </c>
      <c r="N149">
        <v>226.5</v>
      </c>
      <c r="O149">
        <v>20.9</v>
      </c>
      <c r="P149">
        <v>265.7</v>
      </c>
      <c r="Q149">
        <v>322</v>
      </c>
      <c r="R149">
        <v>8</v>
      </c>
      <c r="S149">
        <v>23</v>
      </c>
      <c r="T149">
        <v>100</v>
      </c>
      <c r="U149">
        <v>0.76</v>
      </c>
      <c r="V149">
        <v>592.79999999999995</v>
      </c>
      <c r="W149">
        <v>410.9</v>
      </c>
      <c r="X149">
        <v>46.8</v>
      </c>
      <c r="Y149">
        <v>457.2</v>
      </c>
      <c r="Z149">
        <v>554</v>
      </c>
      <c r="AA149">
        <v>6</v>
      </c>
      <c r="AB149">
        <v>29</v>
      </c>
      <c r="AC149">
        <v>307</v>
      </c>
      <c r="AD149">
        <v>0.65</v>
      </c>
      <c r="AE149">
        <v>629.20000000000005</v>
      </c>
      <c r="AF149">
        <v>454.2</v>
      </c>
      <c r="AG149">
        <v>50.9</v>
      </c>
      <c r="AH149">
        <v>473.6</v>
      </c>
      <c r="AI149">
        <v>596</v>
      </c>
      <c r="AJ149">
        <v>11</v>
      </c>
      <c r="AK149">
        <v>29</v>
      </c>
      <c r="AL149">
        <v>323</v>
      </c>
      <c r="AM149">
        <v>0.65</v>
      </c>
      <c r="AN149">
        <v>669.4</v>
      </c>
      <c r="AO149">
        <v>472.6</v>
      </c>
      <c r="AP149">
        <v>48.9</v>
      </c>
      <c r="AQ149">
        <v>441.8</v>
      </c>
      <c r="AR149">
        <v>631</v>
      </c>
      <c r="AS149">
        <v>10</v>
      </c>
      <c r="AT149">
        <v>27</v>
      </c>
      <c r="AU149">
        <v>302</v>
      </c>
      <c r="AV149">
        <v>0.68</v>
      </c>
      <c r="AW149">
        <v>582</v>
      </c>
      <c r="AX149">
        <v>437.5</v>
      </c>
      <c r="AY149">
        <v>48.6</v>
      </c>
      <c r="AZ149">
        <v>424.3</v>
      </c>
      <c r="BA149">
        <v>556</v>
      </c>
      <c r="BB149">
        <v>18</v>
      </c>
      <c r="BC149">
        <v>24</v>
      </c>
      <c r="BD149">
        <v>332</v>
      </c>
      <c r="BE149">
        <v>0.62</v>
      </c>
      <c r="BF149">
        <v>590.6</v>
      </c>
      <c r="BG149">
        <v>397</v>
      </c>
      <c r="BH149">
        <v>39.1</v>
      </c>
      <c r="BI149">
        <v>457</v>
      </c>
      <c r="BJ149">
        <v>546</v>
      </c>
      <c r="BK149">
        <v>4</v>
      </c>
      <c r="BL149">
        <v>37</v>
      </c>
      <c r="BM149">
        <v>251</v>
      </c>
      <c r="BN149">
        <v>0.7</v>
      </c>
    </row>
    <row r="150" spans="1:66" x14ac:dyDescent="0.3">
      <c r="A150">
        <v>10</v>
      </c>
      <c r="B150" t="s">
        <v>162</v>
      </c>
      <c r="C150" t="s">
        <v>281</v>
      </c>
      <c r="D150" t="s">
        <v>282</v>
      </c>
      <c r="E150">
        <v>14945105</v>
      </c>
      <c r="F150">
        <v>14945189</v>
      </c>
      <c r="G150">
        <v>14947525</v>
      </c>
      <c r="H150">
        <v>14947609</v>
      </c>
      <c r="I150">
        <v>14945435</v>
      </c>
      <c r="J150">
        <v>14945565</v>
      </c>
      <c r="K150">
        <v>14949036</v>
      </c>
      <c r="L150">
        <v>14949087</v>
      </c>
      <c r="M150">
        <v>24.8</v>
      </c>
      <c r="N150">
        <v>10</v>
      </c>
      <c r="O150">
        <v>3.8</v>
      </c>
      <c r="P150">
        <v>27.1</v>
      </c>
      <c r="Q150">
        <v>9</v>
      </c>
      <c r="R150">
        <v>5</v>
      </c>
      <c r="S150">
        <v>14</v>
      </c>
      <c r="T150">
        <v>0</v>
      </c>
      <c r="U150">
        <v>0.82</v>
      </c>
      <c r="V150">
        <v>40.4</v>
      </c>
      <c r="W150">
        <v>16.3</v>
      </c>
      <c r="X150">
        <v>4.5999999999999996</v>
      </c>
      <c r="Y150">
        <v>29.5</v>
      </c>
      <c r="Z150">
        <v>21</v>
      </c>
      <c r="AA150">
        <v>7</v>
      </c>
      <c r="AB150">
        <v>8</v>
      </c>
      <c r="AC150">
        <v>0</v>
      </c>
      <c r="AD150">
        <v>0.81</v>
      </c>
      <c r="AE150">
        <v>40.299999999999997</v>
      </c>
      <c r="AF150">
        <v>13.3</v>
      </c>
      <c r="AG150">
        <v>1.3</v>
      </c>
      <c r="AH150">
        <v>31.8</v>
      </c>
      <c r="AI150">
        <v>15</v>
      </c>
      <c r="AJ150">
        <v>0</v>
      </c>
      <c r="AK150">
        <v>8</v>
      </c>
      <c r="AL150">
        <v>3</v>
      </c>
      <c r="AM150">
        <v>0.88</v>
      </c>
      <c r="AN150">
        <v>42.6</v>
      </c>
      <c r="AO150">
        <v>20.3</v>
      </c>
      <c r="AP150">
        <v>5.6</v>
      </c>
      <c r="AQ150">
        <v>47.8</v>
      </c>
      <c r="AR150">
        <v>18</v>
      </c>
      <c r="AS150">
        <v>7</v>
      </c>
      <c r="AT150">
        <v>22</v>
      </c>
      <c r="AU150">
        <v>2</v>
      </c>
      <c r="AV150">
        <v>0.82</v>
      </c>
      <c r="AW150">
        <v>47.1</v>
      </c>
      <c r="AX150">
        <v>11.4</v>
      </c>
      <c r="AY150">
        <v>0.5</v>
      </c>
      <c r="AZ150">
        <v>35</v>
      </c>
      <c r="BA150">
        <v>15</v>
      </c>
      <c r="BB150">
        <v>1</v>
      </c>
      <c r="BC150">
        <v>7</v>
      </c>
      <c r="BD150">
        <v>0</v>
      </c>
      <c r="BE150">
        <v>0.96</v>
      </c>
      <c r="BF150">
        <v>60.8</v>
      </c>
      <c r="BG150">
        <v>19.8</v>
      </c>
      <c r="BH150">
        <v>4.4000000000000004</v>
      </c>
      <c r="BI150">
        <v>68.599999999999994</v>
      </c>
      <c r="BJ150">
        <v>15</v>
      </c>
      <c r="BK150">
        <v>3</v>
      </c>
      <c r="BL150">
        <v>24</v>
      </c>
      <c r="BM150">
        <v>5</v>
      </c>
      <c r="BN150">
        <v>0.83</v>
      </c>
    </row>
    <row r="151" spans="1:66" x14ac:dyDescent="0.3">
      <c r="A151">
        <v>10</v>
      </c>
      <c r="B151" t="s">
        <v>162</v>
      </c>
      <c r="C151" t="s">
        <v>283</v>
      </c>
      <c r="D151" t="s">
        <v>284</v>
      </c>
      <c r="E151">
        <v>59650765</v>
      </c>
      <c r="F151">
        <v>59652950</v>
      </c>
      <c r="G151">
        <v>59653549</v>
      </c>
      <c r="H151">
        <v>59653616</v>
      </c>
      <c r="I151">
        <v>59653675</v>
      </c>
      <c r="J151">
        <v>59653809</v>
      </c>
      <c r="K151">
        <v>59664227</v>
      </c>
      <c r="L151">
        <v>59664322</v>
      </c>
      <c r="M151">
        <v>84.2</v>
      </c>
      <c r="N151">
        <v>13.2</v>
      </c>
      <c r="O151">
        <v>81.5</v>
      </c>
      <c r="P151">
        <v>118.4</v>
      </c>
      <c r="Q151">
        <v>13</v>
      </c>
      <c r="R151">
        <v>63</v>
      </c>
      <c r="S151">
        <v>4</v>
      </c>
      <c r="T151">
        <v>3</v>
      </c>
      <c r="U151">
        <v>0.2</v>
      </c>
      <c r="V151">
        <v>156.80000000000001</v>
      </c>
      <c r="W151">
        <v>23.9</v>
      </c>
      <c r="X151">
        <v>125.8</v>
      </c>
      <c r="Y151">
        <v>189.5</v>
      </c>
      <c r="Z151">
        <v>22</v>
      </c>
      <c r="AA151">
        <v>113</v>
      </c>
      <c r="AB151">
        <v>7</v>
      </c>
      <c r="AC151">
        <v>0</v>
      </c>
      <c r="AD151">
        <v>0.2</v>
      </c>
      <c r="AE151">
        <v>149.1</v>
      </c>
      <c r="AF151">
        <v>23.9</v>
      </c>
      <c r="AG151">
        <v>135.4</v>
      </c>
      <c r="AH151">
        <v>141.9</v>
      </c>
      <c r="AI151">
        <v>22</v>
      </c>
      <c r="AJ151">
        <v>121</v>
      </c>
      <c r="AK151">
        <v>8</v>
      </c>
      <c r="AL151">
        <v>0</v>
      </c>
      <c r="AM151">
        <v>0.2</v>
      </c>
      <c r="AN151">
        <v>172.2</v>
      </c>
      <c r="AO151">
        <v>34.799999999999997</v>
      </c>
      <c r="AP151">
        <v>172.6</v>
      </c>
      <c r="AQ151">
        <v>209.7</v>
      </c>
      <c r="AR151">
        <v>27</v>
      </c>
      <c r="AS151">
        <v>111</v>
      </c>
      <c r="AT151">
        <v>16</v>
      </c>
      <c r="AU151">
        <v>1</v>
      </c>
      <c r="AV151">
        <v>0.28000000000000003</v>
      </c>
      <c r="AW151">
        <v>159.9</v>
      </c>
      <c r="AX151">
        <v>30.9</v>
      </c>
      <c r="AY151">
        <v>176.2</v>
      </c>
      <c r="AZ151">
        <v>159.5</v>
      </c>
      <c r="BA151">
        <v>29</v>
      </c>
      <c r="BB151">
        <v>125</v>
      </c>
      <c r="BC151">
        <v>17</v>
      </c>
      <c r="BD151">
        <v>2</v>
      </c>
      <c r="BE151">
        <v>0.27</v>
      </c>
      <c r="BF151">
        <v>161.69999999999999</v>
      </c>
      <c r="BG151">
        <v>25.7</v>
      </c>
      <c r="BH151">
        <v>192.2</v>
      </c>
      <c r="BI151">
        <v>205.5</v>
      </c>
      <c r="BJ151">
        <v>23</v>
      </c>
      <c r="BK151">
        <v>154</v>
      </c>
      <c r="BL151">
        <v>11</v>
      </c>
      <c r="BM151">
        <v>6</v>
      </c>
      <c r="BN151">
        <v>0.18</v>
      </c>
    </row>
    <row r="152" spans="1:66" x14ac:dyDescent="0.3">
      <c r="A152">
        <v>10</v>
      </c>
      <c r="B152" t="s">
        <v>162</v>
      </c>
      <c r="C152" t="s">
        <v>285</v>
      </c>
      <c r="D152" t="s">
        <v>284</v>
      </c>
      <c r="E152">
        <v>59650765</v>
      </c>
      <c r="F152">
        <v>59652950</v>
      </c>
      <c r="G152">
        <v>59653549</v>
      </c>
      <c r="H152">
        <v>59653616</v>
      </c>
      <c r="I152">
        <v>59653675</v>
      </c>
      <c r="J152">
        <v>59654418</v>
      </c>
      <c r="K152">
        <v>59664227</v>
      </c>
      <c r="L152">
        <v>59664322</v>
      </c>
      <c r="M152">
        <v>84.2</v>
      </c>
      <c r="N152">
        <v>13.2</v>
      </c>
      <c r="O152">
        <v>97.6</v>
      </c>
      <c r="P152">
        <v>118.4</v>
      </c>
      <c r="Q152">
        <v>13</v>
      </c>
      <c r="R152">
        <v>63</v>
      </c>
      <c r="S152">
        <v>4</v>
      </c>
      <c r="T152">
        <v>2</v>
      </c>
      <c r="U152">
        <v>0.21</v>
      </c>
      <c r="V152">
        <v>156.80000000000001</v>
      </c>
      <c r="W152">
        <v>23.9</v>
      </c>
      <c r="X152">
        <v>152.69999999999999</v>
      </c>
      <c r="Y152">
        <v>189.5</v>
      </c>
      <c r="Z152">
        <v>22</v>
      </c>
      <c r="AA152">
        <v>113</v>
      </c>
      <c r="AB152">
        <v>7</v>
      </c>
      <c r="AC152">
        <v>0</v>
      </c>
      <c r="AD152">
        <v>0.2</v>
      </c>
      <c r="AE152">
        <v>149.1</v>
      </c>
      <c r="AF152">
        <v>23.9</v>
      </c>
      <c r="AG152">
        <v>151.80000000000001</v>
      </c>
      <c r="AH152">
        <v>141.9</v>
      </c>
      <c r="AI152">
        <v>22</v>
      </c>
      <c r="AJ152">
        <v>121</v>
      </c>
      <c r="AK152">
        <v>8</v>
      </c>
      <c r="AL152">
        <v>0</v>
      </c>
      <c r="AM152">
        <v>0.2</v>
      </c>
      <c r="AN152">
        <v>172.2</v>
      </c>
      <c r="AO152">
        <v>34.799999999999997</v>
      </c>
      <c r="AP152">
        <v>191.6</v>
      </c>
      <c r="AQ152">
        <v>209.7</v>
      </c>
      <c r="AR152">
        <v>27</v>
      </c>
      <c r="AS152">
        <v>111</v>
      </c>
      <c r="AT152">
        <v>16</v>
      </c>
      <c r="AU152">
        <v>0</v>
      </c>
      <c r="AV152">
        <v>0.28000000000000003</v>
      </c>
      <c r="AW152">
        <v>159.9</v>
      </c>
      <c r="AX152">
        <v>30.9</v>
      </c>
      <c r="AY152">
        <v>156.69999999999999</v>
      </c>
      <c r="AZ152">
        <v>159.5</v>
      </c>
      <c r="BA152">
        <v>29</v>
      </c>
      <c r="BB152">
        <v>125</v>
      </c>
      <c r="BC152">
        <v>17</v>
      </c>
      <c r="BD152">
        <v>0</v>
      </c>
      <c r="BE152">
        <v>0.27</v>
      </c>
      <c r="BF152">
        <v>161.69999999999999</v>
      </c>
      <c r="BG152">
        <v>25.7</v>
      </c>
      <c r="BH152">
        <v>208.7</v>
      </c>
      <c r="BI152">
        <v>205.5</v>
      </c>
      <c r="BJ152">
        <v>23</v>
      </c>
      <c r="BK152">
        <v>154</v>
      </c>
      <c r="BL152">
        <v>11</v>
      </c>
      <c r="BM152">
        <v>0</v>
      </c>
      <c r="BN152">
        <v>0.18</v>
      </c>
    </row>
    <row r="153" spans="1:66" x14ac:dyDescent="0.3">
      <c r="A153">
        <v>10</v>
      </c>
      <c r="B153" t="s">
        <v>162</v>
      </c>
      <c r="C153" t="s">
        <v>286</v>
      </c>
      <c r="D153" t="s">
        <v>284</v>
      </c>
      <c r="E153">
        <v>59650765</v>
      </c>
      <c r="F153">
        <v>59652950</v>
      </c>
      <c r="G153">
        <v>59653549</v>
      </c>
      <c r="H153">
        <v>59653616</v>
      </c>
      <c r="I153">
        <v>59653675</v>
      </c>
      <c r="J153">
        <v>59654589</v>
      </c>
      <c r="K153">
        <v>59664227</v>
      </c>
      <c r="L153">
        <v>59664322</v>
      </c>
      <c r="M153">
        <v>84.2</v>
      </c>
      <c r="N153">
        <v>13.2</v>
      </c>
      <c r="O153">
        <v>97.8</v>
      </c>
      <c r="P153">
        <v>118.4</v>
      </c>
      <c r="Q153">
        <v>13</v>
      </c>
      <c r="R153">
        <v>63</v>
      </c>
      <c r="S153">
        <v>4</v>
      </c>
      <c r="T153">
        <v>125</v>
      </c>
      <c r="U153">
        <v>0.08</v>
      </c>
      <c r="V153">
        <v>156.80000000000001</v>
      </c>
      <c r="W153">
        <v>23.9</v>
      </c>
      <c r="X153">
        <v>151</v>
      </c>
      <c r="Y153">
        <v>189.5</v>
      </c>
      <c r="Z153">
        <v>22</v>
      </c>
      <c r="AA153">
        <v>113</v>
      </c>
      <c r="AB153">
        <v>7</v>
      </c>
      <c r="AC153">
        <v>206</v>
      </c>
      <c r="AD153">
        <v>0.08</v>
      </c>
      <c r="AE153">
        <v>149.1</v>
      </c>
      <c r="AF153">
        <v>23.9</v>
      </c>
      <c r="AG153">
        <v>149.80000000000001</v>
      </c>
      <c r="AH153">
        <v>141.9</v>
      </c>
      <c r="AI153">
        <v>22</v>
      </c>
      <c r="AJ153">
        <v>121</v>
      </c>
      <c r="AK153">
        <v>8</v>
      </c>
      <c r="AL153">
        <v>157</v>
      </c>
      <c r="AM153">
        <v>0.1</v>
      </c>
      <c r="AN153">
        <v>172.2</v>
      </c>
      <c r="AO153">
        <v>34.799999999999997</v>
      </c>
      <c r="AP153">
        <v>187.5</v>
      </c>
      <c r="AQ153">
        <v>209.7</v>
      </c>
      <c r="AR153">
        <v>27</v>
      </c>
      <c r="AS153">
        <v>111</v>
      </c>
      <c r="AT153">
        <v>16</v>
      </c>
      <c r="AU153">
        <v>208</v>
      </c>
      <c r="AV153">
        <v>0.12</v>
      </c>
      <c r="AW153">
        <v>159.9</v>
      </c>
      <c r="AX153">
        <v>30.9</v>
      </c>
      <c r="AY153">
        <v>155.5</v>
      </c>
      <c r="AZ153">
        <v>159.5</v>
      </c>
      <c r="BA153">
        <v>29</v>
      </c>
      <c r="BB153">
        <v>125</v>
      </c>
      <c r="BC153">
        <v>17</v>
      </c>
      <c r="BD153">
        <v>169</v>
      </c>
      <c r="BE153">
        <v>0.14000000000000001</v>
      </c>
      <c r="BF153">
        <v>161.69999999999999</v>
      </c>
      <c r="BG153">
        <v>25.7</v>
      </c>
      <c r="BH153">
        <v>203</v>
      </c>
      <c r="BI153">
        <v>205.5</v>
      </c>
      <c r="BJ153">
        <v>23</v>
      </c>
      <c r="BK153">
        <v>154</v>
      </c>
      <c r="BL153">
        <v>11</v>
      </c>
      <c r="BM153">
        <v>211</v>
      </c>
      <c r="BN153">
        <v>0.09</v>
      </c>
    </row>
    <row r="154" spans="1:66" x14ac:dyDescent="0.3">
      <c r="A154">
        <v>10</v>
      </c>
      <c r="B154" t="s">
        <v>162</v>
      </c>
      <c r="C154" t="s">
        <v>287</v>
      </c>
      <c r="D154" t="s">
        <v>288</v>
      </c>
      <c r="E154">
        <v>60869438</v>
      </c>
      <c r="F154">
        <v>60869998</v>
      </c>
      <c r="G154">
        <v>60870462</v>
      </c>
      <c r="H154">
        <v>60870595</v>
      </c>
      <c r="I154">
        <v>60870275</v>
      </c>
      <c r="J154">
        <v>60870432</v>
      </c>
      <c r="K154">
        <v>60871444</v>
      </c>
      <c r="L154">
        <v>60871651</v>
      </c>
      <c r="M154">
        <v>25.4</v>
      </c>
      <c r="N154">
        <v>35.9</v>
      </c>
      <c r="O154">
        <v>22.9</v>
      </c>
      <c r="P154">
        <v>32.4</v>
      </c>
      <c r="Q154">
        <v>4</v>
      </c>
      <c r="R154">
        <v>3</v>
      </c>
      <c r="S154">
        <v>2</v>
      </c>
      <c r="T154">
        <v>2</v>
      </c>
      <c r="U154">
        <v>0.55000000000000004</v>
      </c>
      <c r="V154">
        <v>31</v>
      </c>
      <c r="W154">
        <v>62.9</v>
      </c>
      <c r="X154">
        <v>38.200000000000003</v>
      </c>
      <c r="Y154">
        <v>63.6</v>
      </c>
      <c r="Z154">
        <v>1</v>
      </c>
      <c r="AA154">
        <v>4</v>
      </c>
      <c r="AB154">
        <v>2</v>
      </c>
      <c r="AC154">
        <v>0</v>
      </c>
      <c r="AD154" t="s">
        <v>72</v>
      </c>
      <c r="AE154">
        <v>34.4</v>
      </c>
      <c r="AF154">
        <v>71.3</v>
      </c>
      <c r="AG154">
        <v>42</v>
      </c>
      <c r="AH154">
        <v>42.6</v>
      </c>
      <c r="AI154">
        <v>1</v>
      </c>
      <c r="AJ154">
        <v>9</v>
      </c>
      <c r="AK154">
        <v>2</v>
      </c>
      <c r="AL154">
        <v>0</v>
      </c>
      <c r="AM154">
        <v>0.25</v>
      </c>
      <c r="AN154">
        <v>31.7</v>
      </c>
      <c r="AO154">
        <v>45.9</v>
      </c>
      <c r="AP154">
        <v>31.5</v>
      </c>
      <c r="AQ154">
        <v>48.3</v>
      </c>
      <c r="AR154">
        <v>2</v>
      </c>
      <c r="AS154">
        <v>6</v>
      </c>
      <c r="AT154">
        <v>0</v>
      </c>
      <c r="AU154">
        <v>0</v>
      </c>
      <c r="AV154" t="s">
        <v>72</v>
      </c>
      <c r="AW154">
        <v>32.6</v>
      </c>
      <c r="AX154">
        <v>45.3</v>
      </c>
      <c r="AY154">
        <v>27.2</v>
      </c>
      <c r="AZ154">
        <v>44.8</v>
      </c>
      <c r="BA154">
        <v>2</v>
      </c>
      <c r="BB154">
        <v>2</v>
      </c>
      <c r="BC154">
        <v>0</v>
      </c>
      <c r="BD154">
        <v>0</v>
      </c>
      <c r="BE154" t="s">
        <v>72</v>
      </c>
      <c r="BF154">
        <v>39.6</v>
      </c>
      <c r="BG154">
        <v>55</v>
      </c>
      <c r="BH154">
        <v>41.5</v>
      </c>
      <c r="BI154">
        <v>54.2</v>
      </c>
      <c r="BJ154">
        <v>4</v>
      </c>
      <c r="BK154">
        <v>4</v>
      </c>
      <c r="BL154">
        <v>0</v>
      </c>
      <c r="BM154">
        <v>4</v>
      </c>
      <c r="BN154">
        <v>0.33</v>
      </c>
    </row>
    <row r="155" spans="1:66" x14ac:dyDescent="0.3">
      <c r="A155">
        <v>10</v>
      </c>
      <c r="B155" t="s">
        <v>162</v>
      </c>
      <c r="C155" t="s">
        <v>289</v>
      </c>
      <c r="D155" t="s">
        <v>290</v>
      </c>
      <c r="E155">
        <v>70139354</v>
      </c>
      <c r="F155">
        <v>70140141</v>
      </c>
      <c r="G155">
        <v>70142765</v>
      </c>
      <c r="H155">
        <v>70142853</v>
      </c>
      <c r="I155">
        <v>70142668</v>
      </c>
      <c r="J155">
        <v>70142764</v>
      </c>
      <c r="K155">
        <v>70143842</v>
      </c>
      <c r="L155">
        <v>70143972</v>
      </c>
      <c r="M155">
        <v>94.5</v>
      </c>
      <c r="N155">
        <v>68.400000000000006</v>
      </c>
      <c r="O155">
        <v>76.8</v>
      </c>
      <c r="P155">
        <v>65.900000000000006</v>
      </c>
      <c r="Q155">
        <v>7</v>
      </c>
      <c r="R155">
        <v>81</v>
      </c>
      <c r="S155">
        <v>62</v>
      </c>
      <c r="T155">
        <v>5</v>
      </c>
      <c r="U155">
        <v>0.45</v>
      </c>
      <c r="V155">
        <v>138.4</v>
      </c>
      <c r="W155">
        <v>71.3</v>
      </c>
      <c r="X155">
        <v>81.3</v>
      </c>
      <c r="Y155">
        <v>73.400000000000006</v>
      </c>
      <c r="Z155">
        <v>0</v>
      </c>
      <c r="AA155">
        <v>103</v>
      </c>
      <c r="AB155">
        <v>75</v>
      </c>
      <c r="AC155">
        <v>4</v>
      </c>
      <c r="AD155">
        <v>0.41</v>
      </c>
      <c r="AE155">
        <v>144.19999999999999</v>
      </c>
      <c r="AF155">
        <v>88.1</v>
      </c>
      <c r="AG155">
        <v>103</v>
      </c>
      <c r="AH155">
        <v>93.3</v>
      </c>
      <c r="AI155">
        <v>2</v>
      </c>
      <c r="AJ155">
        <v>91</v>
      </c>
      <c r="AK155">
        <v>69</v>
      </c>
      <c r="AL155">
        <v>11</v>
      </c>
      <c r="AM155">
        <v>0.41</v>
      </c>
      <c r="AN155">
        <v>138.1</v>
      </c>
      <c r="AO155">
        <v>62.9</v>
      </c>
      <c r="AP155">
        <v>100.9</v>
      </c>
      <c r="AQ155">
        <v>73.8</v>
      </c>
      <c r="AR155">
        <v>0</v>
      </c>
      <c r="AS155">
        <v>119</v>
      </c>
      <c r="AT155">
        <v>56</v>
      </c>
      <c r="AU155">
        <v>2</v>
      </c>
      <c r="AV155">
        <v>0.32</v>
      </c>
      <c r="AW155">
        <v>125.8</v>
      </c>
      <c r="AX155">
        <v>66.3</v>
      </c>
      <c r="AY155">
        <v>65</v>
      </c>
      <c r="AZ155">
        <v>73.099999999999994</v>
      </c>
      <c r="BA155">
        <v>0</v>
      </c>
      <c r="BB155">
        <v>68</v>
      </c>
      <c r="BC155">
        <v>67</v>
      </c>
      <c r="BD155">
        <v>2</v>
      </c>
      <c r="BE155">
        <v>0.49</v>
      </c>
      <c r="BF155">
        <v>131.9</v>
      </c>
      <c r="BG155">
        <v>60.3</v>
      </c>
      <c r="BH155">
        <v>101.4</v>
      </c>
      <c r="BI155">
        <v>73.2</v>
      </c>
      <c r="BJ155">
        <v>3</v>
      </c>
      <c r="BK155">
        <v>107</v>
      </c>
      <c r="BL155">
        <v>51</v>
      </c>
      <c r="BM155">
        <v>8</v>
      </c>
      <c r="BN155">
        <v>0.32</v>
      </c>
    </row>
    <row r="156" spans="1:66" x14ac:dyDescent="0.3">
      <c r="A156">
        <v>10</v>
      </c>
      <c r="B156" t="s">
        <v>162</v>
      </c>
      <c r="C156" t="s">
        <v>291</v>
      </c>
      <c r="D156" t="s">
        <v>292</v>
      </c>
      <c r="E156">
        <v>73824040</v>
      </c>
      <c r="F156">
        <v>73824084</v>
      </c>
      <c r="G156">
        <v>73825321</v>
      </c>
      <c r="H156">
        <v>73825347</v>
      </c>
      <c r="I156">
        <v>73828089</v>
      </c>
      <c r="J156">
        <v>73828121</v>
      </c>
      <c r="K156">
        <v>73837468</v>
      </c>
      <c r="L156">
        <v>73837511</v>
      </c>
      <c r="M156">
        <v>61.2</v>
      </c>
      <c r="N156">
        <v>63.7</v>
      </c>
      <c r="O156">
        <v>0</v>
      </c>
      <c r="P156">
        <v>87.3</v>
      </c>
      <c r="Q156">
        <v>7</v>
      </c>
      <c r="R156">
        <v>0</v>
      </c>
      <c r="S156">
        <v>69</v>
      </c>
      <c r="T156">
        <v>0</v>
      </c>
      <c r="U156">
        <v>1</v>
      </c>
      <c r="V156">
        <v>80.900000000000006</v>
      </c>
      <c r="W156">
        <v>69.2</v>
      </c>
      <c r="X156">
        <v>3.3</v>
      </c>
      <c r="Y156">
        <v>123.4</v>
      </c>
      <c r="Z156">
        <v>7</v>
      </c>
      <c r="AA156">
        <v>0</v>
      </c>
      <c r="AB156">
        <v>76</v>
      </c>
      <c r="AC156">
        <v>4</v>
      </c>
      <c r="AD156">
        <v>0.95</v>
      </c>
      <c r="AE156">
        <v>86.7</v>
      </c>
      <c r="AF156">
        <v>56.7</v>
      </c>
      <c r="AG156">
        <v>0</v>
      </c>
      <c r="AH156">
        <v>79.3</v>
      </c>
      <c r="AI156">
        <v>5</v>
      </c>
      <c r="AJ156">
        <v>0</v>
      </c>
      <c r="AK156">
        <v>53</v>
      </c>
      <c r="AL156">
        <v>0</v>
      </c>
      <c r="AM156">
        <v>1</v>
      </c>
      <c r="AN156">
        <v>100.2</v>
      </c>
      <c r="AO156">
        <v>63.7</v>
      </c>
      <c r="AP156">
        <v>5.7</v>
      </c>
      <c r="AQ156">
        <v>83.4</v>
      </c>
      <c r="AR156">
        <v>6</v>
      </c>
      <c r="AS156">
        <v>0</v>
      </c>
      <c r="AT156">
        <v>63</v>
      </c>
      <c r="AU156">
        <v>3</v>
      </c>
      <c r="AV156">
        <v>0.96</v>
      </c>
      <c r="AW156">
        <v>105.6</v>
      </c>
      <c r="AX156">
        <v>56.7</v>
      </c>
      <c r="AY156">
        <v>2</v>
      </c>
      <c r="AZ156">
        <v>74.3</v>
      </c>
      <c r="BA156">
        <v>8</v>
      </c>
      <c r="BB156">
        <v>2</v>
      </c>
      <c r="BC156">
        <v>54</v>
      </c>
      <c r="BD156">
        <v>1</v>
      </c>
      <c r="BE156">
        <v>0.95</v>
      </c>
      <c r="BF156">
        <v>92.1</v>
      </c>
      <c r="BG156">
        <v>91.3</v>
      </c>
      <c r="BH156">
        <v>6.4</v>
      </c>
      <c r="BI156">
        <v>100</v>
      </c>
      <c r="BJ156">
        <v>4</v>
      </c>
      <c r="BK156">
        <v>2</v>
      </c>
      <c r="BL156">
        <v>81</v>
      </c>
      <c r="BM156">
        <v>4</v>
      </c>
      <c r="BN156">
        <v>0.93</v>
      </c>
    </row>
    <row r="157" spans="1:66" x14ac:dyDescent="0.3">
      <c r="A157">
        <v>10</v>
      </c>
      <c r="B157" t="s">
        <v>162</v>
      </c>
      <c r="C157" t="s">
        <v>293</v>
      </c>
      <c r="D157" t="s">
        <v>294</v>
      </c>
      <c r="E157">
        <v>79020440</v>
      </c>
      <c r="F157">
        <v>79020639</v>
      </c>
      <c r="G157">
        <v>79030523</v>
      </c>
      <c r="H157">
        <v>79030615</v>
      </c>
      <c r="I157">
        <v>79048774</v>
      </c>
      <c r="J157">
        <v>79048932</v>
      </c>
      <c r="K157">
        <v>79065747</v>
      </c>
      <c r="L157">
        <v>79065819</v>
      </c>
      <c r="M157">
        <v>0.1</v>
      </c>
      <c r="N157">
        <v>0</v>
      </c>
      <c r="O157">
        <v>0.9</v>
      </c>
      <c r="P157">
        <v>9.6999999999999993</v>
      </c>
      <c r="Q157">
        <v>0</v>
      </c>
      <c r="R157">
        <v>0</v>
      </c>
      <c r="S157">
        <v>0</v>
      </c>
      <c r="T157">
        <v>3</v>
      </c>
      <c r="U157" t="s">
        <v>72</v>
      </c>
      <c r="V157">
        <v>0.5</v>
      </c>
      <c r="W157">
        <v>2</v>
      </c>
      <c r="X157">
        <v>7.6</v>
      </c>
      <c r="Y157">
        <v>7.8</v>
      </c>
      <c r="Z157">
        <v>2</v>
      </c>
      <c r="AA157">
        <v>2</v>
      </c>
      <c r="AB157">
        <v>2</v>
      </c>
      <c r="AC157">
        <v>5</v>
      </c>
      <c r="AD157">
        <v>0.36</v>
      </c>
      <c r="AE157">
        <v>0.8</v>
      </c>
      <c r="AF157">
        <v>0.2</v>
      </c>
      <c r="AG157">
        <v>2.2999999999999998</v>
      </c>
      <c r="AH157">
        <v>0.4</v>
      </c>
      <c r="AI157">
        <v>2</v>
      </c>
      <c r="AJ157">
        <v>0</v>
      </c>
      <c r="AK157">
        <v>0</v>
      </c>
      <c r="AL157">
        <v>0</v>
      </c>
      <c r="AM157" t="s">
        <v>72</v>
      </c>
      <c r="AN157">
        <v>0</v>
      </c>
      <c r="AO157">
        <v>0</v>
      </c>
      <c r="AP157">
        <v>3.7</v>
      </c>
      <c r="AQ157">
        <v>1.8</v>
      </c>
      <c r="AR157">
        <v>0</v>
      </c>
      <c r="AS157">
        <v>0</v>
      </c>
      <c r="AT157">
        <v>0</v>
      </c>
      <c r="AU157">
        <v>1</v>
      </c>
      <c r="AV157" t="s">
        <v>72</v>
      </c>
      <c r="AW157">
        <v>0</v>
      </c>
      <c r="AX157">
        <v>0</v>
      </c>
      <c r="AY157">
        <v>2.8</v>
      </c>
      <c r="AZ157">
        <v>1.4</v>
      </c>
      <c r="BA157">
        <v>0</v>
      </c>
      <c r="BB157">
        <v>0</v>
      </c>
      <c r="BC157">
        <v>0</v>
      </c>
      <c r="BD157">
        <v>0</v>
      </c>
      <c r="BE157" t="s">
        <v>72</v>
      </c>
      <c r="BF157">
        <v>0</v>
      </c>
      <c r="BG157">
        <v>0</v>
      </c>
      <c r="BH157">
        <v>6.3</v>
      </c>
      <c r="BI157">
        <v>5.7</v>
      </c>
      <c r="BJ157">
        <v>0</v>
      </c>
      <c r="BK157">
        <v>0</v>
      </c>
      <c r="BL157">
        <v>0</v>
      </c>
      <c r="BM157">
        <v>3</v>
      </c>
      <c r="BN157" t="s">
        <v>72</v>
      </c>
    </row>
    <row r="158" spans="1:66" x14ac:dyDescent="0.3">
      <c r="A158">
        <v>10</v>
      </c>
      <c r="B158" t="s">
        <v>162</v>
      </c>
      <c r="C158" t="s">
        <v>295</v>
      </c>
      <c r="D158" t="s">
        <v>296</v>
      </c>
      <c r="E158">
        <v>93670775</v>
      </c>
      <c r="F158">
        <v>93670848</v>
      </c>
      <c r="G158">
        <v>93672042</v>
      </c>
      <c r="H158">
        <v>93672089</v>
      </c>
      <c r="I158">
        <v>93675628</v>
      </c>
      <c r="J158">
        <v>93675701</v>
      </c>
      <c r="K158">
        <v>93676653</v>
      </c>
      <c r="L158">
        <v>93676691</v>
      </c>
      <c r="M158">
        <v>53.8</v>
      </c>
      <c r="N158">
        <v>2</v>
      </c>
      <c r="O158">
        <v>2.2000000000000002</v>
      </c>
      <c r="P158">
        <v>52.4</v>
      </c>
      <c r="Q158">
        <v>2</v>
      </c>
      <c r="R158">
        <v>0</v>
      </c>
      <c r="S158">
        <v>2</v>
      </c>
      <c r="T158">
        <v>2</v>
      </c>
      <c r="U158" t="s">
        <v>72</v>
      </c>
      <c r="V158">
        <v>89.1</v>
      </c>
      <c r="W158">
        <v>10.8</v>
      </c>
      <c r="X158">
        <v>15</v>
      </c>
      <c r="Y158">
        <v>79.8</v>
      </c>
      <c r="Z158">
        <v>4</v>
      </c>
      <c r="AA158">
        <v>4</v>
      </c>
      <c r="AB158">
        <v>4</v>
      </c>
      <c r="AC158">
        <v>3</v>
      </c>
      <c r="AD158">
        <v>0.53</v>
      </c>
      <c r="AE158">
        <v>65.3</v>
      </c>
      <c r="AF158">
        <v>7.8</v>
      </c>
      <c r="AG158">
        <v>11.5</v>
      </c>
      <c r="AH158">
        <v>62.5</v>
      </c>
      <c r="AI158">
        <v>0</v>
      </c>
      <c r="AJ158">
        <v>7</v>
      </c>
      <c r="AK158">
        <v>0</v>
      </c>
      <c r="AL158">
        <v>5</v>
      </c>
      <c r="AM158">
        <v>0</v>
      </c>
      <c r="AN158">
        <v>83.8</v>
      </c>
      <c r="AO158">
        <v>5.4</v>
      </c>
      <c r="AP158">
        <v>15.4</v>
      </c>
      <c r="AQ158">
        <v>67.900000000000006</v>
      </c>
      <c r="AR158">
        <v>2</v>
      </c>
      <c r="AS158">
        <v>11</v>
      </c>
      <c r="AT158">
        <v>2</v>
      </c>
      <c r="AU158">
        <v>5</v>
      </c>
      <c r="AV158">
        <v>0.2</v>
      </c>
      <c r="AW158">
        <v>56.3</v>
      </c>
      <c r="AX158">
        <v>8.4</v>
      </c>
      <c r="AY158">
        <v>1.2</v>
      </c>
      <c r="AZ158">
        <v>53.1</v>
      </c>
      <c r="BA158">
        <v>8</v>
      </c>
      <c r="BB158">
        <v>0</v>
      </c>
      <c r="BC158">
        <v>4</v>
      </c>
      <c r="BD158">
        <v>0</v>
      </c>
      <c r="BE158">
        <v>1</v>
      </c>
      <c r="BF158">
        <v>81.400000000000006</v>
      </c>
      <c r="BG158">
        <v>6</v>
      </c>
      <c r="BH158">
        <v>12</v>
      </c>
      <c r="BI158">
        <v>67.599999999999994</v>
      </c>
      <c r="BJ158">
        <v>5</v>
      </c>
      <c r="BK158">
        <v>11</v>
      </c>
      <c r="BL158">
        <v>2</v>
      </c>
      <c r="BM158">
        <v>3</v>
      </c>
      <c r="BN158">
        <v>0.33</v>
      </c>
    </row>
    <row r="159" spans="1:66" x14ac:dyDescent="0.3">
      <c r="A159">
        <v>10</v>
      </c>
      <c r="B159" t="s">
        <v>162</v>
      </c>
      <c r="C159" t="s">
        <v>297</v>
      </c>
      <c r="D159" t="s">
        <v>298</v>
      </c>
      <c r="E159">
        <v>98387201</v>
      </c>
      <c r="F159">
        <v>98387307</v>
      </c>
      <c r="G159">
        <v>98388354</v>
      </c>
      <c r="H159">
        <v>98388508</v>
      </c>
      <c r="I159">
        <v>98387865</v>
      </c>
      <c r="J159">
        <v>98388079</v>
      </c>
      <c r="K159">
        <v>98390598</v>
      </c>
      <c r="L159">
        <v>98390754</v>
      </c>
      <c r="M159">
        <v>57.2</v>
      </c>
      <c r="N159">
        <v>70.3</v>
      </c>
      <c r="O159">
        <v>12.8</v>
      </c>
      <c r="P159">
        <v>65</v>
      </c>
      <c r="Q159">
        <v>49</v>
      </c>
      <c r="R159">
        <v>12</v>
      </c>
      <c r="S159">
        <v>50</v>
      </c>
      <c r="T159">
        <v>0</v>
      </c>
      <c r="U159">
        <v>0.89</v>
      </c>
      <c r="V159">
        <v>91.8</v>
      </c>
      <c r="W159">
        <v>89.7</v>
      </c>
      <c r="X159">
        <v>21.7</v>
      </c>
      <c r="Y159">
        <v>96.1</v>
      </c>
      <c r="Z159">
        <v>38</v>
      </c>
      <c r="AA159">
        <v>15</v>
      </c>
      <c r="AB159">
        <v>68</v>
      </c>
      <c r="AC159">
        <v>3</v>
      </c>
      <c r="AD159">
        <v>0.85</v>
      </c>
      <c r="AE159">
        <v>90.5</v>
      </c>
      <c r="AF159">
        <v>70.099999999999994</v>
      </c>
      <c r="AG159">
        <v>8.8000000000000007</v>
      </c>
      <c r="AH159">
        <v>81.5</v>
      </c>
      <c r="AI159">
        <v>49</v>
      </c>
      <c r="AJ159">
        <v>12</v>
      </c>
      <c r="AK159">
        <v>54</v>
      </c>
      <c r="AL159">
        <v>0</v>
      </c>
      <c r="AM159">
        <v>0.9</v>
      </c>
      <c r="AN159">
        <v>123.5</v>
      </c>
      <c r="AO159">
        <v>91</v>
      </c>
      <c r="AP159">
        <v>11.8</v>
      </c>
      <c r="AQ159">
        <v>76.2</v>
      </c>
      <c r="AR159">
        <v>78</v>
      </c>
      <c r="AS159">
        <v>5</v>
      </c>
      <c r="AT159">
        <v>74</v>
      </c>
      <c r="AU159">
        <v>0</v>
      </c>
      <c r="AV159">
        <v>0.97</v>
      </c>
      <c r="AW159">
        <v>81.099999999999994</v>
      </c>
      <c r="AX159">
        <v>76</v>
      </c>
      <c r="AY159">
        <v>16.399999999999999</v>
      </c>
      <c r="AZ159">
        <v>84.4</v>
      </c>
      <c r="BA159">
        <v>52</v>
      </c>
      <c r="BB159">
        <v>10</v>
      </c>
      <c r="BC159">
        <v>61</v>
      </c>
      <c r="BD159">
        <v>0</v>
      </c>
      <c r="BE159">
        <v>0.92</v>
      </c>
      <c r="BF159">
        <v>82.3</v>
      </c>
      <c r="BG159">
        <v>83.9</v>
      </c>
      <c r="BH159">
        <v>14.3</v>
      </c>
      <c r="BI159">
        <v>95.6</v>
      </c>
      <c r="BJ159">
        <v>44</v>
      </c>
      <c r="BK159">
        <v>17</v>
      </c>
      <c r="BL159">
        <v>60</v>
      </c>
      <c r="BM159">
        <v>0</v>
      </c>
      <c r="BN159">
        <v>0.86</v>
      </c>
    </row>
    <row r="160" spans="1:66" x14ac:dyDescent="0.3">
      <c r="A160">
        <v>10</v>
      </c>
      <c r="B160" t="s">
        <v>162</v>
      </c>
      <c r="C160" t="s">
        <v>299</v>
      </c>
      <c r="D160" t="s">
        <v>300</v>
      </c>
      <c r="E160">
        <v>100246795</v>
      </c>
      <c r="F160">
        <v>100246935</v>
      </c>
      <c r="G160">
        <v>100250110</v>
      </c>
      <c r="H160">
        <v>100250178</v>
      </c>
      <c r="I160">
        <v>100250248</v>
      </c>
      <c r="J160">
        <v>100250332</v>
      </c>
      <c r="K160">
        <v>100253421</v>
      </c>
      <c r="L160">
        <v>100253539</v>
      </c>
      <c r="M160">
        <v>45.4</v>
      </c>
      <c r="N160">
        <v>0</v>
      </c>
      <c r="O160">
        <v>65.2</v>
      </c>
      <c r="P160">
        <v>52.1</v>
      </c>
      <c r="Q160">
        <v>0</v>
      </c>
      <c r="R160">
        <v>57</v>
      </c>
      <c r="S160">
        <v>0</v>
      </c>
      <c r="T160">
        <v>64</v>
      </c>
      <c r="U160">
        <v>0</v>
      </c>
      <c r="V160">
        <v>71.599999999999994</v>
      </c>
      <c r="W160">
        <v>1.5</v>
      </c>
      <c r="X160">
        <v>86.3</v>
      </c>
      <c r="Y160">
        <v>51.2</v>
      </c>
      <c r="Z160">
        <v>0</v>
      </c>
      <c r="AA160">
        <v>91</v>
      </c>
      <c r="AB160">
        <v>0</v>
      </c>
      <c r="AC160">
        <v>79</v>
      </c>
      <c r="AD160">
        <v>0</v>
      </c>
      <c r="AE160">
        <v>50.7</v>
      </c>
      <c r="AF160">
        <v>1</v>
      </c>
      <c r="AG160">
        <v>59.1</v>
      </c>
      <c r="AH160">
        <v>62.7</v>
      </c>
      <c r="AI160">
        <v>0</v>
      </c>
      <c r="AJ160">
        <v>48</v>
      </c>
      <c r="AK160">
        <v>0</v>
      </c>
      <c r="AL160">
        <v>66</v>
      </c>
      <c r="AM160">
        <v>0</v>
      </c>
      <c r="AN160">
        <v>66.099999999999994</v>
      </c>
      <c r="AO160">
        <v>9.4</v>
      </c>
      <c r="AP160">
        <v>82.1</v>
      </c>
      <c r="AQ160">
        <v>70.5</v>
      </c>
      <c r="AR160">
        <v>4</v>
      </c>
      <c r="AS160">
        <v>80</v>
      </c>
      <c r="AT160">
        <v>2</v>
      </c>
      <c r="AU160">
        <v>77</v>
      </c>
      <c r="AV160">
        <v>0.04</v>
      </c>
      <c r="AW160">
        <v>57.6</v>
      </c>
      <c r="AX160">
        <v>1.7</v>
      </c>
      <c r="AY160">
        <v>82.1</v>
      </c>
      <c r="AZ160">
        <v>72.599999999999994</v>
      </c>
      <c r="BA160">
        <v>0</v>
      </c>
      <c r="BB160">
        <v>73</v>
      </c>
      <c r="BC160">
        <v>0</v>
      </c>
      <c r="BD160">
        <v>85</v>
      </c>
      <c r="BE160">
        <v>0</v>
      </c>
      <c r="BF160">
        <v>92.7</v>
      </c>
      <c r="BG160">
        <v>6.9</v>
      </c>
      <c r="BH160">
        <v>119.6</v>
      </c>
      <c r="BI160">
        <v>67.5</v>
      </c>
      <c r="BJ160">
        <v>1</v>
      </c>
      <c r="BK160">
        <v>114</v>
      </c>
      <c r="BL160">
        <v>0</v>
      </c>
      <c r="BM160">
        <v>91</v>
      </c>
      <c r="BN160">
        <v>0</v>
      </c>
    </row>
    <row r="161" spans="1:66" x14ac:dyDescent="0.3">
      <c r="A161">
        <v>10</v>
      </c>
      <c r="B161" t="s">
        <v>162</v>
      </c>
      <c r="C161" t="s">
        <v>301</v>
      </c>
      <c r="D161" t="s">
        <v>302</v>
      </c>
      <c r="E161">
        <v>101583602</v>
      </c>
      <c r="F161">
        <v>101583681</v>
      </c>
      <c r="G161">
        <v>101587122</v>
      </c>
      <c r="H161">
        <v>101587200</v>
      </c>
      <c r="I161">
        <v>101584602</v>
      </c>
      <c r="J161">
        <v>101584919</v>
      </c>
      <c r="K161">
        <v>101588204</v>
      </c>
      <c r="L161">
        <v>101588228</v>
      </c>
      <c r="M161">
        <v>43.9</v>
      </c>
      <c r="N161">
        <v>8.8000000000000007</v>
      </c>
      <c r="O161">
        <v>37.9</v>
      </c>
      <c r="P161">
        <v>8</v>
      </c>
      <c r="Q161">
        <v>0</v>
      </c>
      <c r="R161">
        <v>30</v>
      </c>
      <c r="S161">
        <v>2</v>
      </c>
      <c r="T161">
        <v>2</v>
      </c>
      <c r="U161">
        <v>0.06</v>
      </c>
      <c r="V161">
        <v>71.599999999999994</v>
      </c>
      <c r="W161">
        <v>6.1</v>
      </c>
      <c r="X161">
        <v>69.7</v>
      </c>
      <c r="Y161">
        <v>16.100000000000001</v>
      </c>
      <c r="Z161">
        <v>2</v>
      </c>
      <c r="AA161">
        <v>45</v>
      </c>
      <c r="AB161">
        <v>0</v>
      </c>
      <c r="AC161">
        <v>0</v>
      </c>
      <c r="AD161">
        <v>0.04</v>
      </c>
      <c r="AE161">
        <v>53.2</v>
      </c>
      <c r="AF161">
        <v>8.1999999999999993</v>
      </c>
      <c r="AG161">
        <v>57.7</v>
      </c>
      <c r="AH161">
        <v>22.9</v>
      </c>
      <c r="AI161">
        <v>0</v>
      </c>
      <c r="AJ161">
        <v>27</v>
      </c>
      <c r="AK161">
        <v>0</v>
      </c>
      <c r="AL161">
        <v>1</v>
      </c>
      <c r="AM161">
        <v>0</v>
      </c>
      <c r="AN161">
        <v>73.099999999999994</v>
      </c>
      <c r="AO161">
        <v>8.5</v>
      </c>
      <c r="AP161">
        <v>62</v>
      </c>
      <c r="AQ161">
        <v>13.2</v>
      </c>
      <c r="AR161">
        <v>3</v>
      </c>
      <c r="AS161">
        <v>48</v>
      </c>
      <c r="AT161">
        <v>0</v>
      </c>
      <c r="AU161">
        <v>0</v>
      </c>
      <c r="AV161">
        <v>0.06</v>
      </c>
      <c r="AW161">
        <v>61.5</v>
      </c>
      <c r="AX161">
        <v>11</v>
      </c>
      <c r="AY161">
        <v>56.2</v>
      </c>
      <c r="AZ161">
        <v>20</v>
      </c>
      <c r="BA161">
        <v>0</v>
      </c>
      <c r="BB161">
        <v>27</v>
      </c>
      <c r="BC161">
        <v>5</v>
      </c>
      <c r="BD161">
        <v>0</v>
      </c>
      <c r="BE161">
        <v>0.16</v>
      </c>
      <c r="BF161">
        <v>50</v>
      </c>
      <c r="BG161">
        <v>9.1999999999999993</v>
      </c>
      <c r="BH161">
        <v>64.599999999999994</v>
      </c>
      <c r="BI161">
        <v>19.600000000000001</v>
      </c>
      <c r="BJ161">
        <v>1</v>
      </c>
      <c r="BK161">
        <v>45</v>
      </c>
      <c r="BL161">
        <v>1</v>
      </c>
      <c r="BM161">
        <v>0</v>
      </c>
      <c r="BN161">
        <v>0.04</v>
      </c>
    </row>
    <row r="162" spans="1:66" x14ac:dyDescent="0.3">
      <c r="A162">
        <v>10</v>
      </c>
      <c r="B162" t="s">
        <v>162</v>
      </c>
      <c r="C162" t="s">
        <v>303</v>
      </c>
      <c r="D162" t="s">
        <v>302</v>
      </c>
      <c r="E162">
        <v>101583602</v>
      </c>
      <c r="F162">
        <v>101583681</v>
      </c>
      <c r="G162">
        <v>101584878</v>
      </c>
      <c r="H162">
        <v>101584919</v>
      </c>
      <c r="I162">
        <v>101587122</v>
      </c>
      <c r="J162">
        <v>101587200</v>
      </c>
      <c r="K162">
        <v>101588204</v>
      </c>
      <c r="L162">
        <v>101588228</v>
      </c>
      <c r="M162">
        <v>43.9</v>
      </c>
      <c r="N162">
        <v>38.1</v>
      </c>
      <c r="O162">
        <v>8.8000000000000007</v>
      </c>
      <c r="P162">
        <v>8</v>
      </c>
      <c r="Q162">
        <v>7</v>
      </c>
      <c r="R162">
        <v>0</v>
      </c>
      <c r="S162">
        <v>2</v>
      </c>
      <c r="T162">
        <v>2</v>
      </c>
      <c r="U162">
        <v>0.82</v>
      </c>
      <c r="V162">
        <v>71.599999999999994</v>
      </c>
      <c r="W162">
        <v>77.3</v>
      </c>
      <c r="X162">
        <v>6.1</v>
      </c>
      <c r="Y162">
        <v>16.100000000000001</v>
      </c>
      <c r="Z162">
        <v>15</v>
      </c>
      <c r="AA162">
        <v>2</v>
      </c>
      <c r="AB162">
        <v>0</v>
      </c>
      <c r="AC162">
        <v>0</v>
      </c>
      <c r="AD162">
        <v>0.88</v>
      </c>
      <c r="AE162">
        <v>53.2</v>
      </c>
      <c r="AF162">
        <v>51.6</v>
      </c>
      <c r="AG162">
        <v>8.1999999999999993</v>
      </c>
      <c r="AH162">
        <v>22.9</v>
      </c>
      <c r="AI162">
        <v>8</v>
      </c>
      <c r="AJ162">
        <v>0</v>
      </c>
      <c r="AK162">
        <v>1</v>
      </c>
      <c r="AL162">
        <v>0</v>
      </c>
      <c r="AM162" t="s">
        <v>72</v>
      </c>
      <c r="AN162">
        <v>73.099999999999994</v>
      </c>
      <c r="AO162">
        <v>78.400000000000006</v>
      </c>
      <c r="AP162">
        <v>8.5</v>
      </c>
      <c r="AQ162">
        <v>13.2</v>
      </c>
      <c r="AR162">
        <v>22</v>
      </c>
      <c r="AS162">
        <v>3</v>
      </c>
      <c r="AT162">
        <v>0</v>
      </c>
      <c r="AU162">
        <v>0</v>
      </c>
      <c r="AV162">
        <v>0.88</v>
      </c>
      <c r="AW162">
        <v>61.5</v>
      </c>
      <c r="AX162">
        <v>47.1</v>
      </c>
      <c r="AY162">
        <v>11</v>
      </c>
      <c r="AZ162">
        <v>20</v>
      </c>
      <c r="BA162">
        <v>11</v>
      </c>
      <c r="BB162">
        <v>0</v>
      </c>
      <c r="BC162">
        <v>0</v>
      </c>
      <c r="BD162">
        <v>5</v>
      </c>
      <c r="BE162">
        <v>0.69</v>
      </c>
      <c r="BF162">
        <v>50</v>
      </c>
      <c r="BG162">
        <v>51.1</v>
      </c>
      <c r="BH162">
        <v>9.1999999999999993</v>
      </c>
      <c r="BI162">
        <v>19.600000000000001</v>
      </c>
      <c r="BJ162">
        <v>8</v>
      </c>
      <c r="BK162">
        <v>1</v>
      </c>
      <c r="BL162">
        <v>0</v>
      </c>
      <c r="BM162">
        <v>1</v>
      </c>
      <c r="BN162">
        <v>0.8</v>
      </c>
    </row>
    <row r="163" spans="1:66" x14ac:dyDescent="0.3">
      <c r="A163">
        <v>10</v>
      </c>
      <c r="B163" t="s">
        <v>162</v>
      </c>
      <c r="C163" t="s">
        <v>304</v>
      </c>
      <c r="D163" t="s">
        <v>302</v>
      </c>
      <c r="E163">
        <v>101583508</v>
      </c>
      <c r="F163">
        <v>101583681</v>
      </c>
      <c r="G163">
        <v>101587122</v>
      </c>
      <c r="H163">
        <v>101587200</v>
      </c>
      <c r="I163">
        <v>101587246</v>
      </c>
      <c r="J163">
        <v>101587406</v>
      </c>
      <c r="K163">
        <v>101587822</v>
      </c>
      <c r="L163">
        <v>101588232</v>
      </c>
      <c r="M163">
        <v>45.3</v>
      </c>
      <c r="N163">
        <v>8.8000000000000007</v>
      </c>
      <c r="O163">
        <v>50.9</v>
      </c>
      <c r="P163">
        <v>16.399999999999999</v>
      </c>
      <c r="Q163">
        <v>0</v>
      </c>
      <c r="R163">
        <v>0</v>
      </c>
      <c r="S163">
        <v>4</v>
      </c>
      <c r="T163">
        <v>13</v>
      </c>
      <c r="U163">
        <v>0.24</v>
      </c>
      <c r="V163">
        <v>66.5</v>
      </c>
      <c r="W163">
        <v>6.1</v>
      </c>
      <c r="X163">
        <v>98.7</v>
      </c>
      <c r="Y163">
        <v>26.6</v>
      </c>
      <c r="Z163">
        <v>2</v>
      </c>
      <c r="AA163">
        <v>0</v>
      </c>
      <c r="AB163">
        <v>0</v>
      </c>
      <c r="AC163">
        <v>8</v>
      </c>
      <c r="AD163">
        <v>0.2</v>
      </c>
      <c r="AE163">
        <v>50.1</v>
      </c>
      <c r="AF163">
        <v>8.1999999999999993</v>
      </c>
      <c r="AG163">
        <v>70.400000000000006</v>
      </c>
      <c r="AH163">
        <v>27.5</v>
      </c>
      <c r="AI163">
        <v>0</v>
      </c>
      <c r="AJ163">
        <v>1</v>
      </c>
      <c r="AK163">
        <v>0</v>
      </c>
      <c r="AL163">
        <v>8</v>
      </c>
      <c r="AM163" t="s">
        <v>72</v>
      </c>
      <c r="AN163">
        <v>67.900000000000006</v>
      </c>
      <c r="AO163">
        <v>8.5</v>
      </c>
      <c r="AP163">
        <v>74.400000000000006</v>
      </c>
      <c r="AQ163">
        <v>21.8</v>
      </c>
      <c r="AR163">
        <v>3</v>
      </c>
      <c r="AS163">
        <v>2</v>
      </c>
      <c r="AT163">
        <v>0</v>
      </c>
      <c r="AU163">
        <v>6</v>
      </c>
      <c r="AV163">
        <v>0.27</v>
      </c>
      <c r="AW163">
        <v>65.099999999999994</v>
      </c>
      <c r="AX163">
        <v>11</v>
      </c>
      <c r="AY163">
        <v>77.400000000000006</v>
      </c>
      <c r="AZ163">
        <v>20.3</v>
      </c>
      <c r="BA163">
        <v>0</v>
      </c>
      <c r="BB163">
        <v>5</v>
      </c>
      <c r="BC163">
        <v>0</v>
      </c>
      <c r="BD163">
        <v>7</v>
      </c>
      <c r="BE163">
        <v>0</v>
      </c>
      <c r="BF163">
        <v>52.5</v>
      </c>
      <c r="BG163">
        <v>9.1999999999999993</v>
      </c>
      <c r="BH163">
        <v>110.4</v>
      </c>
      <c r="BI163">
        <v>25.2</v>
      </c>
      <c r="BJ163">
        <v>1</v>
      </c>
      <c r="BK163">
        <v>3</v>
      </c>
      <c r="BL163">
        <v>0</v>
      </c>
      <c r="BM163">
        <v>27</v>
      </c>
      <c r="BN163">
        <v>0.03</v>
      </c>
    </row>
    <row r="164" spans="1:66" x14ac:dyDescent="0.3">
      <c r="A164">
        <v>10</v>
      </c>
      <c r="B164" t="s">
        <v>162</v>
      </c>
      <c r="C164" t="s">
        <v>305</v>
      </c>
      <c r="D164" t="s">
        <v>302</v>
      </c>
      <c r="E164">
        <v>101583508</v>
      </c>
      <c r="F164">
        <v>101583681</v>
      </c>
      <c r="G164">
        <v>101587122</v>
      </c>
      <c r="H164">
        <v>101587200</v>
      </c>
      <c r="I164">
        <v>101587246</v>
      </c>
      <c r="J164">
        <v>101587406</v>
      </c>
      <c r="K164">
        <v>101588204</v>
      </c>
      <c r="L164">
        <v>101588228</v>
      </c>
      <c r="M164">
        <v>45.3</v>
      </c>
      <c r="N164">
        <v>8.8000000000000007</v>
      </c>
      <c r="O164">
        <v>50.9</v>
      </c>
      <c r="P164">
        <v>8</v>
      </c>
      <c r="Q164">
        <v>0</v>
      </c>
      <c r="R164">
        <v>0</v>
      </c>
      <c r="S164">
        <v>2</v>
      </c>
      <c r="T164">
        <v>4</v>
      </c>
      <c r="U164" t="s">
        <v>72</v>
      </c>
      <c r="V164">
        <v>66.5</v>
      </c>
      <c r="W164">
        <v>6.1</v>
      </c>
      <c r="X164">
        <v>98.7</v>
      </c>
      <c r="Y164">
        <v>16.100000000000001</v>
      </c>
      <c r="Z164">
        <v>2</v>
      </c>
      <c r="AA164">
        <v>0</v>
      </c>
      <c r="AB164">
        <v>0</v>
      </c>
      <c r="AC164">
        <v>16</v>
      </c>
      <c r="AD164">
        <v>0.11</v>
      </c>
      <c r="AE164">
        <v>50.1</v>
      </c>
      <c r="AF164">
        <v>8.1999999999999993</v>
      </c>
      <c r="AG164">
        <v>70.400000000000006</v>
      </c>
      <c r="AH164">
        <v>22.9</v>
      </c>
      <c r="AI164">
        <v>0</v>
      </c>
      <c r="AJ164">
        <v>1</v>
      </c>
      <c r="AK164">
        <v>0</v>
      </c>
      <c r="AL164">
        <v>23</v>
      </c>
      <c r="AM164">
        <v>0</v>
      </c>
      <c r="AN164">
        <v>67.900000000000006</v>
      </c>
      <c r="AO164">
        <v>8.5</v>
      </c>
      <c r="AP164">
        <v>74.400000000000006</v>
      </c>
      <c r="AQ164">
        <v>13.2</v>
      </c>
      <c r="AR164">
        <v>3</v>
      </c>
      <c r="AS164">
        <v>2</v>
      </c>
      <c r="AT164">
        <v>0</v>
      </c>
      <c r="AU164">
        <v>17</v>
      </c>
      <c r="AV164">
        <v>0.14000000000000001</v>
      </c>
      <c r="AW164">
        <v>65.099999999999994</v>
      </c>
      <c r="AX164">
        <v>11</v>
      </c>
      <c r="AY164">
        <v>77.400000000000006</v>
      </c>
      <c r="AZ164">
        <v>20</v>
      </c>
      <c r="BA164">
        <v>0</v>
      </c>
      <c r="BB164">
        <v>5</v>
      </c>
      <c r="BC164">
        <v>5</v>
      </c>
      <c r="BD164">
        <v>19</v>
      </c>
      <c r="BE164">
        <v>0.17</v>
      </c>
      <c r="BF164">
        <v>52.5</v>
      </c>
      <c r="BG164">
        <v>9.1999999999999993</v>
      </c>
      <c r="BH164">
        <v>110.4</v>
      </c>
      <c r="BI164">
        <v>19.600000000000001</v>
      </c>
      <c r="BJ164">
        <v>1</v>
      </c>
      <c r="BK164">
        <v>3</v>
      </c>
      <c r="BL164">
        <v>1</v>
      </c>
      <c r="BM164">
        <v>20</v>
      </c>
      <c r="BN164">
        <v>0.08</v>
      </c>
    </row>
    <row r="165" spans="1:66" x14ac:dyDescent="0.3">
      <c r="A165">
        <v>10</v>
      </c>
      <c r="B165" t="s">
        <v>162</v>
      </c>
      <c r="C165" t="s">
        <v>306</v>
      </c>
      <c r="D165" t="s">
        <v>302</v>
      </c>
      <c r="E165">
        <v>101585866</v>
      </c>
      <c r="F165">
        <v>101586156</v>
      </c>
      <c r="G165">
        <v>101587122</v>
      </c>
      <c r="H165">
        <v>101587200</v>
      </c>
      <c r="I165">
        <v>101587246</v>
      </c>
      <c r="J165">
        <v>101587406</v>
      </c>
      <c r="K165">
        <v>101587822</v>
      </c>
      <c r="L165">
        <v>101588232</v>
      </c>
      <c r="M165">
        <v>34.9</v>
      </c>
      <c r="N165">
        <v>8.8000000000000007</v>
      </c>
      <c r="O165">
        <v>50.9</v>
      </c>
      <c r="P165">
        <v>16.399999999999999</v>
      </c>
      <c r="Q165">
        <v>4</v>
      </c>
      <c r="R165">
        <v>30</v>
      </c>
      <c r="S165">
        <v>4</v>
      </c>
      <c r="T165">
        <v>13</v>
      </c>
      <c r="U165">
        <v>0.16</v>
      </c>
      <c r="V165">
        <v>58.8</v>
      </c>
      <c r="W165">
        <v>6.1</v>
      </c>
      <c r="X165">
        <v>98.7</v>
      </c>
      <c r="Y165">
        <v>26.6</v>
      </c>
      <c r="Z165">
        <v>5</v>
      </c>
      <c r="AA165">
        <v>49</v>
      </c>
      <c r="AB165">
        <v>0</v>
      </c>
      <c r="AC165">
        <v>8</v>
      </c>
      <c r="AD165">
        <v>0.08</v>
      </c>
      <c r="AE165">
        <v>49.7</v>
      </c>
      <c r="AF165">
        <v>8.1999999999999993</v>
      </c>
      <c r="AG165">
        <v>70.400000000000006</v>
      </c>
      <c r="AH165">
        <v>27.5</v>
      </c>
      <c r="AI165">
        <v>8</v>
      </c>
      <c r="AJ165">
        <v>39</v>
      </c>
      <c r="AK165">
        <v>0</v>
      </c>
      <c r="AL165">
        <v>8</v>
      </c>
      <c r="AM165">
        <v>0.15</v>
      </c>
      <c r="AN165">
        <v>51.1</v>
      </c>
      <c r="AO165">
        <v>8.5</v>
      </c>
      <c r="AP165">
        <v>74.400000000000006</v>
      </c>
      <c r="AQ165">
        <v>21.8</v>
      </c>
      <c r="AR165">
        <v>8</v>
      </c>
      <c r="AS165">
        <v>33</v>
      </c>
      <c r="AT165">
        <v>0</v>
      </c>
      <c r="AU165">
        <v>6</v>
      </c>
      <c r="AV165">
        <v>0.17</v>
      </c>
      <c r="AW165">
        <v>49</v>
      </c>
      <c r="AX165">
        <v>11</v>
      </c>
      <c r="AY165">
        <v>77.400000000000006</v>
      </c>
      <c r="AZ165">
        <v>20.3</v>
      </c>
      <c r="BA165">
        <v>14</v>
      </c>
      <c r="BB165">
        <v>39</v>
      </c>
      <c r="BC165">
        <v>0</v>
      </c>
      <c r="BD165">
        <v>7</v>
      </c>
      <c r="BE165">
        <v>0.23</v>
      </c>
      <c r="BF165">
        <v>54.3</v>
      </c>
      <c r="BG165">
        <v>9.1999999999999993</v>
      </c>
      <c r="BH165">
        <v>110.4</v>
      </c>
      <c r="BI165">
        <v>25.2</v>
      </c>
      <c r="BJ165">
        <v>9</v>
      </c>
      <c r="BK165">
        <v>46</v>
      </c>
      <c r="BL165">
        <v>0</v>
      </c>
      <c r="BM165">
        <v>27</v>
      </c>
      <c r="BN165">
        <v>0.11</v>
      </c>
    </row>
    <row r="166" spans="1:66" x14ac:dyDescent="0.3">
      <c r="A166">
        <v>10</v>
      </c>
      <c r="B166" t="s">
        <v>162</v>
      </c>
      <c r="C166" t="s">
        <v>307</v>
      </c>
      <c r="D166" t="s">
        <v>302</v>
      </c>
      <c r="E166">
        <v>101585866</v>
      </c>
      <c r="F166">
        <v>101586156</v>
      </c>
      <c r="G166">
        <v>101587122</v>
      </c>
      <c r="H166">
        <v>101587200</v>
      </c>
      <c r="I166">
        <v>101587246</v>
      </c>
      <c r="J166">
        <v>101587406</v>
      </c>
      <c r="K166">
        <v>101588204</v>
      </c>
      <c r="L166">
        <v>101588228</v>
      </c>
      <c r="M166">
        <v>34.9</v>
      </c>
      <c r="N166">
        <v>8.8000000000000007</v>
      </c>
      <c r="O166">
        <v>50.9</v>
      </c>
      <c r="P166">
        <v>8</v>
      </c>
      <c r="Q166">
        <v>4</v>
      </c>
      <c r="R166">
        <v>30</v>
      </c>
      <c r="S166">
        <v>2</v>
      </c>
      <c r="T166">
        <v>4</v>
      </c>
      <c r="U166">
        <v>0.15</v>
      </c>
      <c r="V166">
        <v>58.8</v>
      </c>
      <c r="W166">
        <v>6.1</v>
      </c>
      <c r="X166">
        <v>98.7</v>
      </c>
      <c r="Y166">
        <v>16.100000000000001</v>
      </c>
      <c r="Z166">
        <v>5</v>
      </c>
      <c r="AA166">
        <v>49</v>
      </c>
      <c r="AB166">
        <v>0</v>
      </c>
      <c r="AC166">
        <v>16</v>
      </c>
      <c r="AD166">
        <v>7.0000000000000007E-2</v>
      </c>
      <c r="AE166">
        <v>49.7</v>
      </c>
      <c r="AF166">
        <v>8.1999999999999993</v>
      </c>
      <c r="AG166">
        <v>70.400000000000006</v>
      </c>
      <c r="AH166">
        <v>22.9</v>
      </c>
      <c r="AI166">
        <v>8</v>
      </c>
      <c r="AJ166">
        <v>39</v>
      </c>
      <c r="AK166">
        <v>0</v>
      </c>
      <c r="AL166">
        <v>23</v>
      </c>
      <c r="AM166">
        <v>0.11</v>
      </c>
      <c r="AN166">
        <v>51.1</v>
      </c>
      <c r="AO166">
        <v>8.5</v>
      </c>
      <c r="AP166">
        <v>74.400000000000006</v>
      </c>
      <c r="AQ166">
        <v>13.2</v>
      </c>
      <c r="AR166">
        <v>8</v>
      </c>
      <c r="AS166">
        <v>33</v>
      </c>
      <c r="AT166">
        <v>0</v>
      </c>
      <c r="AU166">
        <v>17</v>
      </c>
      <c r="AV166">
        <v>0.14000000000000001</v>
      </c>
      <c r="AW166">
        <v>49</v>
      </c>
      <c r="AX166">
        <v>11</v>
      </c>
      <c r="AY166">
        <v>77.400000000000006</v>
      </c>
      <c r="AZ166">
        <v>20</v>
      </c>
      <c r="BA166">
        <v>14</v>
      </c>
      <c r="BB166">
        <v>39</v>
      </c>
      <c r="BC166">
        <v>5</v>
      </c>
      <c r="BD166">
        <v>19</v>
      </c>
      <c r="BE166">
        <v>0.25</v>
      </c>
      <c r="BF166">
        <v>54.3</v>
      </c>
      <c r="BG166">
        <v>9.1999999999999993</v>
      </c>
      <c r="BH166">
        <v>110.4</v>
      </c>
      <c r="BI166">
        <v>19.600000000000001</v>
      </c>
      <c r="BJ166">
        <v>9</v>
      </c>
      <c r="BK166">
        <v>46</v>
      </c>
      <c r="BL166">
        <v>1</v>
      </c>
      <c r="BM166">
        <v>20</v>
      </c>
      <c r="BN166">
        <v>0.13</v>
      </c>
    </row>
    <row r="167" spans="1:66" x14ac:dyDescent="0.3">
      <c r="A167">
        <v>10</v>
      </c>
      <c r="B167" t="s">
        <v>162</v>
      </c>
      <c r="C167" t="s">
        <v>308</v>
      </c>
      <c r="D167" t="s">
        <v>309</v>
      </c>
      <c r="E167">
        <v>104132116</v>
      </c>
      <c r="F167">
        <v>104132196</v>
      </c>
      <c r="G167">
        <v>104132773</v>
      </c>
      <c r="H167">
        <v>104132831</v>
      </c>
      <c r="I167">
        <v>104132489</v>
      </c>
      <c r="J167">
        <v>104132586</v>
      </c>
      <c r="K167">
        <v>104133620</v>
      </c>
      <c r="L167">
        <v>104133784</v>
      </c>
      <c r="M167">
        <v>622.70000000000005</v>
      </c>
      <c r="N167">
        <v>37.700000000000003</v>
      </c>
      <c r="O167">
        <v>40.299999999999997</v>
      </c>
      <c r="P167">
        <v>600.29999999999995</v>
      </c>
      <c r="Q167">
        <v>4</v>
      </c>
      <c r="R167">
        <v>7</v>
      </c>
      <c r="S167">
        <v>9</v>
      </c>
      <c r="T167">
        <v>0</v>
      </c>
      <c r="U167">
        <v>0.65</v>
      </c>
      <c r="V167">
        <v>1017.4</v>
      </c>
      <c r="W167">
        <v>136.1</v>
      </c>
      <c r="X167">
        <v>97.3</v>
      </c>
      <c r="Y167">
        <v>984.5</v>
      </c>
      <c r="Z167">
        <v>28</v>
      </c>
      <c r="AA167">
        <v>5</v>
      </c>
      <c r="AB167">
        <v>15</v>
      </c>
      <c r="AC167">
        <v>5</v>
      </c>
      <c r="AD167">
        <v>0.81</v>
      </c>
      <c r="AE167">
        <v>941.8</v>
      </c>
      <c r="AF167">
        <v>78.5</v>
      </c>
      <c r="AG167">
        <v>57.6</v>
      </c>
      <c r="AH167">
        <v>947.2</v>
      </c>
      <c r="AI167">
        <v>24</v>
      </c>
      <c r="AJ167">
        <v>9</v>
      </c>
      <c r="AK167">
        <v>14</v>
      </c>
      <c r="AL167">
        <v>2</v>
      </c>
      <c r="AM167">
        <v>0.78</v>
      </c>
      <c r="AN167">
        <v>556.20000000000005</v>
      </c>
      <c r="AO167">
        <v>56.9</v>
      </c>
      <c r="AP167">
        <v>57.7</v>
      </c>
      <c r="AQ167">
        <v>627</v>
      </c>
      <c r="AR167">
        <v>5</v>
      </c>
      <c r="AS167">
        <v>7</v>
      </c>
      <c r="AT167">
        <v>3</v>
      </c>
      <c r="AU167">
        <v>9</v>
      </c>
      <c r="AV167">
        <v>0.33</v>
      </c>
      <c r="AW167">
        <v>631.70000000000005</v>
      </c>
      <c r="AX167">
        <v>65.900000000000006</v>
      </c>
      <c r="AY167">
        <v>79.400000000000006</v>
      </c>
      <c r="AZ167">
        <v>601.29999999999995</v>
      </c>
      <c r="BA167">
        <v>14</v>
      </c>
      <c r="BB167">
        <v>11</v>
      </c>
      <c r="BC167">
        <v>13</v>
      </c>
      <c r="BD167">
        <v>8</v>
      </c>
      <c r="BE167">
        <v>0.59</v>
      </c>
      <c r="BF167">
        <v>625.6</v>
      </c>
      <c r="BG167">
        <v>99.3</v>
      </c>
      <c r="BH167">
        <v>55.1</v>
      </c>
      <c r="BI167">
        <v>667.5</v>
      </c>
      <c r="BJ167">
        <v>15</v>
      </c>
      <c r="BK167">
        <v>5</v>
      </c>
      <c r="BL167">
        <v>9</v>
      </c>
      <c r="BM167">
        <v>4</v>
      </c>
      <c r="BN167">
        <v>0.73</v>
      </c>
    </row>
    <row r="168" spans="1:66" x14ac:dyDescent="0.3">
      <c r="A168">
        <v>10</v>
      </c>
      <c r="B168" t="s">
        <v>162</v>
      </c>
      <c r="C168" t="s">
        <v>310</v>
      </c>
      <c r="D168" t="s">
        <v>309</v>
      </c>
      <c r="E168">
        <v>104132116</v>
      </c>
      <c r="F168">
        <v>104132196</v>
      </c>
      <c r="G168">
        <v>104132489</v>
      </c>
      <c r="H168">
        <v>104132586</v>
      </c>
      <c r="I168">
        <v>104132773</v>
      </c>
      <c r="J168">
        <v>104132970</v>
      </c>
      <c r="K168">
        <v>104133620</v>
      </c>
      <c r="L168">
        <v>104133784</v>
      </c>
      <c r="M168">
        <v>622.70000000000005</v>
      </c>
      <c r="N168">
        <v>40.299999999999997</v>
      </c>
      <c r="O168">
        <v>34.799999999999997</v>
      </c>
      <c r="P168">
        <v>600.29999999999995</v>
      </c>
      <c r="Q168">
        <v>7</v>
      </c>
      <c r="R168">
        <v>4</v>
      </c>
      <c r="S168">
        <v>0</v>
      </c>
      <c r="T168">
        <v>1</v>
      </c>
      <c r="U168">
        <v>0.57999999999999996</v>
      </c>
      <c r="V168">
        <v>1017.4</v>
      </c>
      <c r="W168">
        <v>97.3</v>
      </c>
      <c r="X168">
        <v>120.6</v>
      </c>
      <c r="Y168">
        <v>984.5</v>
      </c>
      <c r="Z168">
        <v>5</v>
      </c>
      <c r="AA168">
        <v>28</v>
      </c>
      <c r="AB168">
        <v>5</v>
      </c>
      <c r="AC168">
        <v>6</v>
      </c>
      <c r="AD168">
        <v>0.23</v>
      </c>
      <c r="AE168">
        <v>941.8</v>
      </c>
      <c r="AF168">
        <v>57.6</v>
      </c>
      <c r="AG168">
        <v>66.599999999999994</v>
      </c>
      <c r="AH168">
        <v>947.2</v>
      </c>
      <c r="AI168">
        <v>9</v>
      </c>
      <c r="AJ168">
        <v>24</v>
      </c>
      <c r="AK168">
        <v>2</v>
      </c>
      <c r="AL168">
        <v>4</v>
      </c>
      <c r="AM168">
        <v>0.28000000000000003</v>
      </c>
      <c r="AN168">
        <v>556.20000000000005</v>
      </c>
      <c r="AO168">
        <v>57.7</v>
      </c>
      <c r="AP168">
        <v>54.2</v>
      </c>
      <c r="AQ168">
        <v>627</v>
      </c>
      <c r="AR168">
        <v>7</v>
      </c>
      <c r="AS168">
        <v>5</v>
      </c>
      <c r="AT168">
        <v>9</v>
      </c>
      <c r="AU168">
        <v>0</v>
      </c>
      <c r="AV168">
        <v>0.76</v>
      </c>
      <c r="AW168">
        <v>631.70000000000005</v>
      </c>
      <c r="AX168">
        <v>79.400000000000006</v>
      </c>
      <c r="AY168">
        <v>53.7</v>
      </c>
      <c r="AZ168">
        <v>601.29999999999995</v>
      </c>
      <c r="BA168">
        <v>11</v>
      </c>
      <c r="BB168">
        <v>14</v>
      </c>
      <c r="BC168">
        <v>8</v>
      </c>
      <c r="BD168">
        <v>3</v>
      </c>
      <c r="BE168">
        <v>0.53</v>
      </c>
      <c r="BF168">
        <v>625.6</v>
      </c>
      <c r="BG168">
        <v>55.1</v>
      </c>
      <c r="BH168">
        <v>84.6</v>
      </c>
      <c r="BI168">
        <v>667.5</v>
      </c>
      <c r="BJ168">
        <v>5</v>
      </c>
      <c r="BK168">
        <v>15</v>
      </c>
      <c r="BL168">
        <v>4</v>
      </c>
      <c r="BM168">
        <v>5</v>
      </c>
      <c r="BN168">
        <v>0.31</v>
      </c>
    </row>
    <row r="169" spans="1:66" x14ac:dyDescent="0.3">
      <c r="A169">
        <v>10</v>
      </c>
      <c r="B169" t="s">
        <v>162</v>
      </c>
      <c r="C169" t="s">
        <v>311</v>
      </c>
      <c r="D169" t="s">
        <v>309</v>
      </c>
      <c r="E169">
        <v>104132116</v>
      </c>
      <c r="F169">
        <v>104132196</v>
      </c>
      <c r="G169">
        <v>104132773</v>
      </c>
      <c r="H169">
        <v>104132831</v>
      </c>
      <c r="I169">
        <v>104132489</v>
      </c>
      <c r="J169">
        <v>104132611</v>
      </c>
      <c r="K169">
        <v>104133620</v>
      </c>
      <c r="L169">
        <v>104133784</v>
      </c>
      <c r="M169">
        <v>622.70000000000005</v>
      </c>
      <c r="N169">
        <v>37.700000000000003</v>
      </c>
      <c r="O169">
        <v>38.9</v>
      </c>
      <c r="P169">
        <v>600.29999999999995</v>
      </c>
      <c r="Q169">
        <v>4</v>
      </c>
      <c r="R169">
        <v>7</v>
      </c>
      <c r="S169">
        <v>9</v>
      </c>
      <c r="T169">
        <v>0</v>
      </c>
      <c r="U169">
        <v>0.65</v>
      </c>
      <c r="V169">
        <v>1017.4</v>
      </c>
      <c r="W169">
        <v>136.1</v>
      </c>
      <c r="X169">
        <v>97.1</v>
      </c>
      <c r="Y169">
        <v>984.5</v>
      </c>
      <c r="Z169">
        <v>28</v>
      </c>
      <c r="AA169">
        <v>5</v>
      </c>
      <c r="AB169">
        <v>15</v>
      </c>
      <c r="AC169">
        <v>2</v>
      </c>
      <c r="AD169">
        <v>0.86</v>
      </c>
      <c r="AE169">
        <v>941.8</v>
      </c>
      <c r="AF169">
        <v>78.5</v>
      </c>
      <c r="AG169">
        <v>55.6</v>
      </c>
      <c r="AH169">
        <v>947.2</v>
      </c>
      <c r="AI169">
        <v>24</v>
      </c>
      <c r="AJ169">
        <v>9</v>
      </c>
      <c r="AK169">
        <v>14</v>
      </c>
      <c r="AL169">
        <v>0</v>
      </c>
      <c r="AM169">
        <v>0.81</v>
      </c>
      <c r="AN169">
        <v>556.20000000000005</v>
      </c>
      <c r="AO169">
        <v>56.9</v>
      </c>
      <c r="AP169">
        <v>54.8</v>
      </c>
      <c r="AQ169">
        <v>627</v>
      </c>
      <c r="AR169">
        <v>5</v>
      </c>
      <c r="AS169">
        <v>7</v>
      </c>
      <c r="AT169">
        <v>3</v>
      </c>
      <c r="AU169">
        <v>0</v>
      </c>
      <c r="AV169">
        <v>0.53</v>
      </c>
      <c r="AW169">
        <v>631.70000000000005</v>
      </c>
      <c r="AX169">
        <v>65.900000000000006</v>
      </c>
      <c r="AY169">
        <v>74.7</v>
      </c>
      <c r="AZ169">
        <v>601.29999999999995</v>
      </c>
      <c r="BA169">
        <v>14</v>
      </c>
      <c r="BB169">
        <v>11</v>
      </c>
      <c r="BC169">
        <v>13</v>
      </c>
      <c r="BD169">
        <v>0</v>
      </c>
      <c r="BE169">
        <v>0.71</v>
      </c>
      <c r="BF169">
        <v>625.6</v>
      </c>
      <c r="BG169">
        <v>99.3</v>
      </c>
      <c r="BH169">
        <v>51.9</v>
      </c>
      <c r="BI169">
        <v>667.5</v>
      </c>
      <c r="BJ169">
        <v>15</v>
      </c>
      <c r="BK169">
        <v>5</v>
      </c>
      <c r="BL169">
        <v>9</v>
      </c>
      <c r="BM169">
        <v>0</v>
      </c>
      <c r="BN169">
        <v>0.83</v>
      </c>
    </row>
    <row r="170" spans="1:66" x14ac:dyDescent="0.3">
      <c r="A170">
        <v>10</v>
      </c>
      <c r="B170" t="s">
        <v>162</v>
      </c>
      <c r="C170" t="s">
        <v>312</v>
      </c>
      <c r="D170" t="s">
        <v>309</v>
      </c>
      <c r="E170">
        <v>104132116</v>
      </c>
      <c r="F170">
        <v>104132196</v>
      </c>
      <c r="G170">
        <v>104132489</v>
      </c>
      <c r="H170">
        <v>104132611</v>
      </c>
      <c r="I170">
        <v>104132773</v>
      </c>
      <c r="J170">
        <v>104132970</v>
      </c>
      <c r="K170">
        <v>104133620</v>
      </c>
      <c r="L170">
        <v>104133784</v>
      </c>
      <c r="M170">
        <v>622.70000000000005</v>
      </c>
      <c r="N170">
        <v>38.9</v>
      </c>
      <c r="O170">
        <v>34.799999999999997</v>
      </c>
      <c r="P170">
        <v>600.29999999999995</v>
      </c>
      <c r="Q170">
        <v>7</v>
      </c>
      <c r="R170">
        <v>4</v>
      </c>
      <c r="S170">
        <v>0</v>
      </c>
      <c r="T170">
        <v>1</v>
      </c>
      <c r="U170">
        <v>0.57999999999999996</v>
      </c>
      <c r="V170">
        <v>1017.4</v>
      </c>
      <c r="W170">
        <v>97.1</v>
      </c>
      <c r="X170">
        <v>120.6</v>
      </c>
      <c r="Y170">
        <v>984.5</v>
      </c>
      <c r="Z170">
        <v>5</v>
      </c>
      <c r="AA170">
        <v>28</v>
      </c>
      <c r="AB170">
        <v>2</v>
      </c>
      <c r="AC170">
        <v>6</v>
      </c>
      <c r="AD170">
        <v>0.17</v>
      </c>
      <c r="AE170">
        <v>941.8</v>
      </c>
      <c r="AF170">
        <v>55.6</v>
      </c>
      <c r="AG170">
        <v>66.599999999999994</v>
      </c>
      <c r="AH170">
        <v>947.2</v>
      </c>
      <c r="AI170">
        <v>9</v>
      </c>
      <c r="AJ170">
        <v>24</v>
      </c>
      <c r="AK170">
        <v>0</v>
      </c>
      <c r="AL170">
        <v>4</v>
      </c>
      <c r="AM170">
        <v>0.24</v>
      </c>
      <c r="AN170">
        <v>556.20000000000005</v>
      </c>
      <c r="AO170">
        <v>54.8</v>
      </c>
      <c r="AP170">
        <v>54.2</v>
      </c>
      <c r="AQ170">
        <v>627</v>
      </c>
      <c r="AR170">
        <v>7</v>
      </c>
      <c r="AS170">
        <v>5</v>
      </c>
      <c r="AT170">
        <v>0</v>
      </c>
      <c r="AU170">
        <v>0</v>
      </c>
      <c r="AV170">
        <v>0.57999999999999996</v>
      </c>
      <c r="AW170">
        <v>631.70000000000005</v>
      </c>
      <c r="AX170">
        <v>74.7</v>
      </c>
      <c r="AY170">
        <v>53.7</v>
      </c>
      <c r="AZ170">
        <v>601.29999999999995</v>
      </c>
      <c r="BA170">
        <v>11</v>
      </c>
      <c r="BB170">
        <v>14</v>
      </c>
      <c r="BC170">
        <v>0</v>
      </c>
      <c r="BD170">
        <v>3</v>
      </c>
      <c r="BE170">
        <v>0.39</v>
      </c>
      <c r="BF170">
        <v>625.6</v>
      </c>
      <c r="BG170">
        <v>51.9</v>
      </c>
      <c r="BH170">
        <v>84.6</v>
      </c>
      <c r="BI170">
        <v>667.5</v>
      </c>
      <c r="BJ170">
        <v>5</v>
      </c>
      <c r="BK170">
        <v>15</v>
      </c>
      <c r="BL170">
        <v>0</v>
      </c>
      <c r="BM170">
        <v>5</v>
      </c>
      <c r="BN170">
        <v>0.2</v>
      </c>
    </row>
    <row r="171" spans="1:66" x14ac:dyDescent="0.3">
      <c r="A171">
        <v>10</v>
      </c>
      <c r="B171" t="s">
        <v>162</v>
      </c>
      <c r="C171" t="s">
        <v>313</v>
      </c>
      <c r="D171" t="s">
        <v>314</v>
      </c>
      <c r="E171">
        <v>121870006</v>
      </c>
      <c r="F171">
        <v>121870038</v>
      </c>
      <c r="G171">
        <v>121898841</v>
      </c>
      <c r="H171">
        <v>121898969</v>
      </c>
      <c r="I171">
        <v>121899866</v>
      </c>
      <c r="J171">
        <v>121899994</v>
      </c>
      <c r="K171">
        <v>121902391</v>
      </c>
      <c r="L171">
        <v>121902538</v>
      </c>
      <c r="M171">
        <v>39.6</v>
      </c>
      <c r="N171">
        <v>23.1</v>
      </c>
      <c r="O171">
        <v>27.4</v>
      </c>
      <c r="P171">
        <v>62.7</v>
      </c>
      <c r="Q171">
        <v>19</v>
      </c>
      <c r="R171">
        <v>20</v>
      </c>
      <c r="S171">
        <v>20</v>
      </c>
      <c r="T171">
        <v>36</v>
      </c>
      <c r="U171">
        <v>0.41</v>
      </c>
      <c r="V171">
        <v>73.8</v>
      </c>
      <c r="W171">
        <v>33.6</v>
      </c>
      <c r="X171">
        <v>35</v>
      </c>
      <c r="Y171">
        <v>99.3</v>
      </c>
      <c r="Z171">
        <v>32</v>
      </c>
      <c r="AA171">
        <v>33</v>
      </c>
      <c r="AB171">
        <v>34</v>
      </c>
      <c r="AC171">
        <v>41</v>
      </c>
      <c r="AD171">
        <v>0.47</v>
      </c>
      <c r="AE171">
        <v>74.099999999999994</v>
      </c>
      <c r="AF171">
        <v>45.4</v>
      </c>
      <c r="AG171">
        <v>38.299999999999997</v>
      </c>
      <c r="AH171">
        <v>112.7</v>
      </c>
      <c r="AI171">
        <v>31</v>
      </c>
      <c r="AJ171">
        <v>35</v>
      </c>
      <c r="AK171">
        <v>61</v>
      </c>
      <c r="AL171">
        <v>43</v>
      </c>
      <c r="AM171">
        <v>0.54</v>
      </c>
      <c r="AN171">
        <v>82.3</v>
      </c>
      <c r="AO171">
        <v>41.9</v>
      </c>
      <c r="AP171">
        <v>36.4</v>
      </c>
      <c r="AQ171">
        <v>90.6</v>
      </c>
      <c r="AR171">
        <v>36</v>
      </c>
      <c r="AS171">
        <v>42</v>
      </c>
      <c r="AT171">
        <v>44</v>
      </c>
      <c r="AU171">
        <v>25</v>
      </c>
      <c r="AV171">
        <v>0.54</v>
      </c>
      <c r="AW171">
        <v>59</v>
      </c>
      <c r="AX171">
        <v>29.5</v>
      </c>
      <c r="AY171">
        <v>39.200000000000003</v>
      </c>
      <c r="AZ171">
        <v>91.4</v>
      </c>
      <c r="BA171">
        <v>25</v>
      </c>
      <c r="BB171">
        <v>34</v>
      </c>
      <c r="BC171">
        <v>37</v>
      </c>
      <c r="BD171">
        <v>43</v>
      </c>
      <c r="BE171">
        <v>0.45</v>
      </c>
      <c r="BF171">
        <v>91.1</v>
      </c>
      <c r="BG171">
        <v>49.5</v>
      </c>
      <c r="BH171">
        <v>41</v>
      </c>
      <c r="BI171">
        <v>103.5</v>
      </c>
      <c r="BJ171">
        <v>38</v>
      </c>
      <c r="BK171">
        <v>52</v>
      </c>
      <c r="BL171">
        <v>48</v>
      </c>
      <c r="BM171">
        <v>33</v>
      </c>
      <c r="BN171">
        <v>0.5</v>
      </c>
    </row>
    <row r="172" spans="1:66" x14ac:dyDescent="0.3">
      <c r="A172">
        <v>10</v>
      </c>
      <c r="B172" t="s">
        <v>162</v>
      </c>
      <c r="C172" t="s">
        <v>315</v>
      </c>
      <c r="D172" t="s">
        <v>316</v>
      </c>
      <c r="E172">
        <v>125039046</v>
      </c>
      <c r="F172">
        <v>125039155</v>
      </c>
      <c r="G172">
        <v>125133512</v>
      </c>
      <c r="H172">
        <v>125133612</v>
      </c>
      <c r="I172">
        <v>125110965</v>
      </c>
      <c r="J172">
        <v>125111093</v>
      </c>
      <c r="K172">
        <v>125158635</v>
      </c>
      <c r="L172">
        <v>125158716</v>
      </c>
      <c r="M172">
        <v>181.2</v>
      </c>
      <c r="N172">
        <v>3.9</v>
      </c>
      <c r="O172">
        <v>92.6</v>
      </c>
      <c r="P172">
        <v>29.4</v>
      </c>
      <c r="Q172">
        <v>0</v>
      </c>
      <c r="R172">
        <v>0</v>
      </c>
      <c r="S172">
        <v>0</v>
      </c>
      <c r="T172">
        <v>39</v>
      </c>
      <c r="U172">
        <v>0</v>
      </c>
      <c r="V172">
        <v>273.60000000000002</v>
      </c>
      <c r="W172">
        <v>5.7</v>
      </c>
      <c r="X172">
        <v>156.4</v>
      </c>
      <c r="Y172">
        <v>41</v>
      </c>
      <c r="Z172">
        <v>5</v>
      </c>
      <c r="AA172">
        <v>5</v>
      </c>
      <c r="AB172">
        <v>6</v>
      </c>
      <c r="AC172">
        <v>51</v>
      </c>
      <c r="AD172">
        <v>0.16</v>
      </c>
      <c r="AE172">
        <v>287</v>
      </c>
      <c r="AF172">
        <v>13.5</v>
      </c>
      <c r="AG172">
        <v>155.5</v>
      </c>
      <c r="AH172">
        <v>43.5</v>
      </c>
      <c r="AI172">
        <v>4</v>
      </c>
      <c r="AJ172">
        <v>5</v>
      </c>
      <c r="AK172">
        <v>0</v>
      </c>
      <c r="AL172">
        <v>52</v>
      </c>
      <c r="AM172">
        <v>7.0000000000000007E-2</v>
      </c>
      <c r="AN172">
        <v>293.10000000000002</v>
      </c>
      <c r="AO172">
        <v>8.1</v>
      </c>
      <c r="AP172">
        <v>158.80000000000001</v>
      </c>
      <c r="AQ172">
        <v>26</v>
      </c>
      <c r="AR172">
        <v>3</v>
      </c>
      <c r="AS172">
        <v>2</v>
      </c>
      <c r="AT172">
        <v>3</v>
      </c>
      <c r="AU172">
        <v>35</v>
      </c>
      <c r="AV172">
        <v>0.14000000000000001</v>
      </c>
      <c r="AW172">
        <v>250.5</v>
      </c>
      <c r="AX172">
        <v>11.2</v>
      </c>
      <c r="AY172">
        <v>128.1</v>
      </c>
      <c r="AZ172">
        <v>26.3</v>
      </c>
      <c r="BA172">
        <v>3</v>
      </c>
      <c r="BB172">
        <v>0</v>
      </c>
      <c r="BC172">
        <v>4</v>
      </c>
      <c r="BD172">
        <v>28</v>
      </c>
      <c r="BE172">
        <v>0.2</v>
      </c>
      <c r="BF172">
        <v>317.60000000000002</v>
      </c>
      <c r="BG172">
        <v>9.3000000000000007</v>
      </c>
      <c r="BH172">
        <v>143.69999999999999</v>
      </c>
      <c r="BI172">
        <v>40.5</v>
      </c>
      <c r="BJ172">
        <v>5</v>
      </c>
      <c r="BK172">
        <v>5</v>
      </c>
      <c r="BL172">
        <v>7</v>
      </c>
      <c r="BM172">
        <v>41</v>
      </c>
      <c r="BN172">
        <v>0.21</v>
      </c>
    </row>
    <row r="173" spans="1:66" x14ac:dyDescent="0.3">
      <c r="A173">
        <v>10</v>
      </c>
      <c r="B173" t="s">
        <v>162</v>
      </c>
      <c r="C173" t="s">
        <v>317</v>
      </c>
      <c r="D173" t="s">
        <v>316</v>
      </c>
      <c r="E173">
        <v>125039046</v>
      </c>
      <c r="F173">
        <v>125039155</v>
      </c>
      <c r="G173">
        <v>125133512</v>
      </c>
      <c r="H173">
        <v>125133612</v>
      </c>
      <c r="I173">
        <v>125110965</v>
      </c>
      <c r="J173">
        <v>125111093</v>
      </c>
      <c r="K173">
        <v>125160319</v>
      </c>
      <c r="L173">
        <v>125160499</v>
      </c>
      <c r="M173">
        <v>181.2</v>
      </c>
      <c r="N173">
        <v>3.9</v>
      </c>
      <c r="O173">
        <v>92.6</v>
      </c>
      <c r="P173">
        <v>8.4</v>
      </c>
      <c r="Q173">
        <v>0</v>
      </c>
      <c r="R173">
        <v>0</v>
      </c>
      <c r="S173">
        <v>1</v>
      </c>
      <c r="T173">
        <v>29</v>
      </c>
      <c r="U173">
        <v>0.03</v>
      </c>
      <c r="V173">
        <v>273.60000000000002</v>
      </c>
      <c r="W173">
        <v>5.7</v>
      </c>
      <c r="X173">
        <v>156.4</v>
      </c>
      <c r="Y173">
        <v>22</v>
      </c>
      <c r="Z173">
        <v>5</v>
      </c>
      <c r="AA173">
        <v>5</v>
      </c>
      <c r="AB173">
        <v>2</v>
      </c>
      <c r="AC173">
        <v>71</v>
      </c>
      <c r="AD173">
        <v>0.08</v>
      </c>
      <c r="AE173">
        <v>287</v>
      </c>
      <c r="AF173">
        <v>13.5</v>
      </c>
      <c r="AG173">
        <v>155.5</v>
      </c>
      <c r="AH173">
        <v>16.899999999999999</v>
      </c>
      <c r="AI173">
        <v>4</v>
      </c>
      <c r="AJ173">
        <v>5</v>
      </c>
      <c r="AK173">
        <v>7</v>
      </c>
      <c r="AL173">
        <v>64</v>
      </c>
      <c r="AM173">
        <v>0.14000000000000001</v>
      </c>
      <c r="AN173">
        <v>293.10000000000002</v>
      </c>
      <c r="AO173">
        <v>8.1</v>
      </c>
      <c r="AP173">
        <v>158.80000000000001</v>
      </c>
      <c r="AQ173">
        <v>24.1</v>
      </c>
      <c r="AR173">
        <v>3</v>
      </c>
      <c r="AS173">
        <v>2</v>
      </c>
      <c r="AT173">
        <v>2</v>
      </c>
      <c r="AU173">
        <v>85</v>
      </c>
      <c r="AV173">
        <v>0.05</v>
      </c>
      <c r="AW173">
        <v>250.5</v>
      </c>
      <c r="AX173">
        <v>11.2</v>
      </c>
      <c r="AY173">
        <v>128.1</v>
      </c>
      <c r="AZ173">
        <v>20.399999999999999</v>
      </c>
      <c r="BA173">
        <v>3</v>
      </c>
      <c r="BB173">
        <v>0</v>
      </c>
      <c r="BC173">
        <v>8</v>
      </c>
      <c r="BD173">
        <v>59</v>
      </c>
      <c r="BE173">
        <v>0.16</v>
      </c>
      <c r="BF173">
        <v>317.60000000000002</v>
      </c>
      <c r="BG173">
        <v>9.3000000000000007</v>
      </c>
      <c r="BH173">
        <v>143.69999999999999</v>
      </c>
      <c r="BI173">
        <v>24.2</v>
      </c>
      <c r="BJ173">
        <v>5</v>
      </c>
      <c r="BK173">
        <v>5</v>
      </c>
      <c r="BL173">
        <v>4</v>
      </c>
      <c r="BM173">
        <v>59</v>
      </c>
      <c r="BN173">
        <v>0.12</v>
      </c>
    </row>
    <row r="174" spans="1:66" x14ac:dyDescent="0.3">
      <c r="A174">
        <v>10</v>
      </c>
      <c r="B174" t="s">
        <v>162</v>
      </c>
      <c r="C174" t="s">
        <v>318</v>
      </c>
      <c r="D174" t="s">
        <v>319</v>
      </c>
      <c r="E174">
        <v>132909919</v>
      </c>
      <c r="F174">
        <v>132910068</v>
      </c>
      <c r="G174">
        <v>132911526</v>
      </c>
      <c r="H174">
        <v>132911646</v>
      </c>
      <c r="I174">
        <v>132910891</v>
      </c>
      <c r="J174">
        <v>132911038</v>
      </c>
      <c r="K174">
        <v>132912655</v>
      </c>
      <c r="L174">
        <v>132912820</v>
      </c>
      <c r="M174">
        <v>95</v>
      </c>
      <c r="N174">
        <v>9.8000000000000007</v>
      </c>
      <c r="O174">
        <v>8.3000000000000007</v>
      </c>
      <c r="P174">
        <v>122.8</v>
      </c>
      <c r="Q174">
        <v>0</v>
      </c>
      <c r="R174">
        <v>0</v>
      </c>
      <c r="S174">
        <v>9</v>
      </c>
      <c r="T174">
        <v>0</v>
      </c>
      <c r="U174" t="s">
        <v>72</v>
      </c>
      <c r="V174">
        <v>130.9</v>
      </c>
      <c r="W174">
        <v>31.7</v>
      </c>
      <c r="X174">
        <v>30</v>
      </c>
      <c r="Y174">
        <v>164.2</v>
      </c>
      <c r="Z174">
        <v>3</v>
      </c>
      <c r="AA174">
        <v>12</v>
      </c>
      <c r="AB174">
        <v>21</v>
      </c>
      <c r="AC174">
        <v>2</v>
      </c>
      <c r="AD174">
        <v>0.63</v>
      </c>
      <c r="AE174">
        <v>155.80000000000001</v>
      </c>
      <c r="AF174">
        <v>10.199999999999999</v>
      </c>
      <c r="AG174">
        <v>19.399999999999999</v>
      </c>
      <c r="AH174">
        <v>170.7</v>
      </c>
      <c r="AI174">
        <v>0</v>
      </c>
      <c r="AJ174">
        <v>11</v>
      </c>
      <c r="AK174">
        <v>8</v>
      </c>
      <c r="AL174">
        <v>0</v>
      </c>
      <c r="AM174">
        <v>0.42</v>
      </c>
      <c r="AN174">
        <v>96.6</v>
      </c>
      <c r="AO174">
        <v>13.7</v>
      </c>
      <c r="AP174">
        <v>22.1</v>
      </c>
      <c r="AQ174">
        <v>120.9</v>
      </c>
      <c r="AR174">
        <v>0</v>
      </c>
      <c r="AS174">
        <v>2</v>
      </c>
      <c r="AT174">
        <v>9</v>
      </c>
      <c r="AU174">
        <v>0</v>
      </c>
      <c r="AV174">
        <v>0.82</v>
      </c>
      <c r="AW174">
        <v>126.4</v>
      </c>
      <c r="AX174">
        <v>29</v>
      </c>
      <c r="AY174">
        <v>14.7</v>
      </c>
      <c r="AZ174">
        <v>159.1</v>
      </c>
      <c r="BA174">
        <v>1</v>
      </c>
      <c r="BB174">
        <v>7</v>
      </c>
      <c r="BC174">
        <v>17</v>
      </c>
      <c r="BD174">
        <v>0</v>
      </c>
      <c r="BE174">
        <v>0.72</v>
      </c>
      <c r="BF174">
        <v>112.3</v>
      </c>
      <c r="BG174">
        <v>29.1</v>
      </c>
      <c r="BH174">
        <v>21.9</v>
      </c>
      <c r="BI174">
        <v>125.8</v>
      </c>
      <c r="BJ174">
        <v>0</v>
      </c>
      <c r="BK174">
        <v>12</v>
      </c>
      <c r="BL174">
        <v>20</v>
      </c>
      <c r="BM174">
        <v>0</v>
      </c>
      <c r="BN174">
        <v>0.62</v>
      </c>
    </row>
    <row r="175" spans="1:66" x14ac:dyDescent="0.3">
      <c r="A175">
        <v>10</v>
      </c>
      <c r="B175" t="s">
        <v>162</v>
      </c>
      <c r="C175" t="s">
        <v>320</v>
      </c>
      <c r="D175" t="s">
        <v>319</v>
      </c>
      <c r="E175">
        <v>132909919</v>
      </c>
      <c r="F175">
        <v>132910068</v>
      </c>
      <c r="G175">
        <v>132911526</v>
      </c>
      <c r="H175">
        <v>132911661</v>
      </c>
      <c r="I175">
        <v>132910891</v>
      </c>
      <c r="J175">
        <v>132911038</v>
      </c>
      <c r="K175">
        <v>132912655</v>
      </c>
      <c r="L175">
        <v>132912820</v>
      </c>
      <c r="M175">
        <v>95</v>
      </c>
      <c r="N175">
        <v>9.1999999999999993</v>
      </c>
      <c r="O175">
        <v>8.3000000000000007</v>
      </c>
      <c r="P175">
        <v>122.8</v>
      </c>
      <c r="Q175">
        <v>0</v>
      </c>
      <c r="R175">
        <v>0</v>
      </c>
      <c r="S175">
        <v>0</v>
      </c>
      <c r="T175">
        <v>0</v>
      </c>
      <c r="U175" t="s">
        <v>72</v>
      </c>
      <c r="V175">
        <v>130.9</v>
      </c>
      <c r="W175">
        <v>31.3</v>
      </c>
      <c r="X175">
        <v>30</v>
      </c>
      <c r="Y175">
        <v>164.2</v>
      </c>
      <c r="Z175">
        <v>3</v>
      </c>
      <c r="AA175">
        <v>12</v>
      </c>
      <c r="AB175">
        <v>2</v>
      </c>
      <c r="AC175">
        <v>2</v>
      </c>
      <c r="AD175">
        <v>0.26</v>
      </c>
      <c r="AE175">
        <v>155.80000000000001</v>
      </c>
      <c r="AF175">
        <v>10.1</v>
      </c>
      <c r="AG175">
        <v>19.399999999999999</v>
      </c>
      <c r="AH175">
        <v>170.7</v>
      </c>
      <c r="AI175">
        <v>0</v>
      </c>
      <c r="AJ175">
        <v>11</v>
      </c>
      <c r="AK175">
        <v>0</v>
      </c>
      <c r="AL175">
        <v>0</v>
      </c>
      <c r="AM175">
        <v>0</v>
      </c>
      <c r="AN175">
        <v>96.6</v>
      </c>
      <c r="AO175">
        <v>13.2</v>
      </c>
      <c r="AP175">
        <v>22.1</v>
      </c>
      <c r="AQ175">
        <v>120.9</v>
      </c>
      <c r="AR175">
        <v>0</v>
      </c>
      <c r="AS175">
        <v>2</v>
      </c>
      <c r="AT175">
        <v>0</v>
      </c>
      <c r="AU175">
        <v>0</v>
      </c>
      <c r="AV175" t="s">
        <v>72</v>
      </c>
      <c r="AW175">
        <v>126.4</v>
      </c>
      <c r="AX175">
        <v>27.2</v>
      </c>
      <c r="AY175">
        <v>14.7</v>
      </c>
      <c r="AZ175">
        <v>159.1</v>
      </c>
      <c r="BA175">
        <v>1</v>
      </c>
      <c r="BB175">
        <v>7</v>
      </c>
      <c r="BC175">
        <v>0</v>
      </c>
      <c r="BD175">
        <v>0</v>
      </c>
      <c r="BE175" t="s">
        <v>72</v>
      </c>
      <c r="BF175">
        <v>112.3</v>
      </c>
      <c r="BG175">
        <v>27.7</v>
      </c>
      <c r="BH175">
        <v>21.9</v>
      </c>
      <c r="BI175">
        <v>125.8</v>
      </c>
      <c r="BJ175">
        <v>0</v>
      </c>
      <c r="BK175">
        <v>12</v>
      </c>
      <c r="BL175">
        <v>0</v>
      </c>
      <c r="BM175">
        <v>0</v>
      </c>
      <c r="BN175">
        <v>0</v>
      </c>
    </row>
    <row r="176" spans="1:66" x14ac:dyDescent="0.3">
      <c r="A176">
        <v>11</v>
      </c>
      <c r="B176" t="s">
        <v>66</v>
      </c>
      <c r="C176" t="s">
        <v>321</v>
      </c>
      <c r="D176" t="s">
        <v>322</v>
      </c>
      <c r="E176">
        <v>1925099</v>
      </c>
      <c r="F176">
        <v>1925116</v>
      </c>
      <c r="G176">
        <v>1929810</v>
      </c>
      <c r="H176">
        <v>1929828</v>
      </c>
      <c r="I176">
        <v>1932485</v>
      </c>
      <c r="J176">
        <v>1932514</v>
      </c>
      <c r="K176">
        <v>1933721</v>
      </c>
      <c r="L176">
        <v>1933837</v>
      </c>
      <c r="M176">
        <v>66.5</v>
      </c>
      <c r="N176">
        <v>107.3</v>
      </c>
      <c r="O176">
        <v>118.8</v>
      </c>
      <c r="P176">
        <v>138.1</v>
      </c>
      <c r="Q176">
        <v>0</v>
      </c>
      <c r="R176">
        <v>2</v>
      </c>
      <c r="S176">
        <v>2</v>
      </c>
      <c r="T176">
        <v>124</v>
      </c>
      <c r="U176">
        <v>0.02</v>
      </c>
      <c r="V176">
        <v>116.2</v>
      </c>
      <c r="W176">
        <v>198</v>
      </c>
      <c r="X176">
        <v>210.7</v>
      </c>
      <c r="Y176">
        <v>227.4</v>
      </c>
      <c r="Z176">
        <v>10</v>
      </c>
      <c r="AA176">
        <v>0</v>
      </c>
      <c r="AB176">
        <v>4</v>
      </c>
      <c r="AC176">
        <v>209</v>
      </c>
      <c r="AD176">
        <v>0.06</v>
      </c>
      <c r="AE176">
        <v>94.7</v>
      </c>
      <c r="AF176">
        <v>193.4</v>
      </c>
      <c r="AG176">
        <v>186.3</v>
      </c>
      <c r="AH176">
        <v>213.6</v>
      </c>
      <c r="AI176">
        <v>3</v>
      </c>
      <c r="AJ176">
        <v>2</v>
      </c>
      <c r="AK176">
        <v>3</v>
      </c>
      <c r="AL176">
        <v>195</v>
      </c>
      <c r="AM176">
        <v>0.03</v>
      </c>
      <c r="AN176">
        <v>61.3</v>
      </c>
      <c r="AO176">
        <v>126.2</v>
      </c>
      <c r="AP176">
        <v>124.1</v>
      </c>
      <c r="AQ176">
        <v>167.7</v>
      </c>
      <c r="AR176">
        <v>6</v>
      </c>
      <c r="AS176">
        <v>0</v>
      </c>
      <c r="AT176">
        <v>2</v>
      </c>
      <c r="AU176">
        <v>142</v>
      </c>
      <c r="AV176">
        <v>0.05</v>
      </c>
      <c r="AW176">
        <v>63.6</v>
      </c>
      <c r="AX176">
        <v>154.5</v>
      </c>
      <c r="AY176">
        <v>165</v>
      </c>
      <c r="AZ176">
        <v>162.30000000000001</v>
      </c>
      <c r="BA176">
        <v>6</v>
      </c>
      <c r="BB176">
        <v>2</v>
      </c>
      <c r="BC176">
        <v>0</v>
      </c>
      <c r="BD176">
        <v>164</v>
      </c>
      <c r="BE176">
        <v>0.03</v>
      </c>
      <c r="BF176">
        <v>71.5</v>
      </c>
      <c r="BG176">
        <v>171</v>
      </c>
      <c r="BH176">
        <v>186.2</v>
      </c>
      <c r="BI176">
        <v>194.8</v>
      </c>
      <c r="BJ176">
        <v>0</v>
      </c>
      <c r="BK176">
        <v>0</v>
      </c>
      <c r="BL176">
        <v>4</v>
      </c>
      <c r="BM176">
        <v>184</v>
      </c>
      <c r="BN176">
        <v>0.02</v>
      </c>
    </row>
    <row r="177" spans="1:66" x14ac:dyDescent="0.3">
      <c r="A177">
        <v>11</v>
      </c>
      <c r="B177" t="s">
        <v>66</v>
      </c>
      <c r="C177" t="s">
        <v>323</v>
      </c>
      <c r="D177" t="s">
        <v>324</v>
      </c>
      <c r="E177">
        <v>3811267</v>
      </c>
      <c r="F177">
        <v>3811424</v>
      </c>
      <c r="G177">
        <v>3822909</v>
      </c>
      <c r="H177">
        <v>3822993</v>
      </c>
      <c r="I177">
        <v>3817353</v>
      </c>
      <c r="J177">
        <v>3817535</v>
      </c>
      <c r="K177">
        <v>3823883</v>
      </c>
      <c r="L177">
        <v>3823915</v>
      </c>
      <c r="M177">
        <v>68.599999999999994</v>
      </c>
      <c r="N177">
        <v>6.4</v>
      </c>
      <c r="O177">
        <v>3.3</v>
      </c>
      <c r="P177">
        <v>49.2</v>
      </c>
      <c r="Q177">
        <v>4</v>
      </c>
      <c r="R177">
        <v>0</v>
      </c>
      <c r="S177">
        <v>4</v>
      </c>
      <c r="T177">
        <v>1</v>
      </c>
      <c r="U177" t="s">
        <v>72</v>
      </c>
      <c r="V177">
        <v>83.6</v>
      </c>
      <c r="W177">
        <v>17.3</v>
      </c>
      <c r="X177">
        <v>8.6999999999999993</v>
      </c>
      <c r="Y177">
        <v>75.3</v>
      </c>
      <c r="Z177">
        <v>10</v>
      </c>
      <c r="AA177">
        <v>0</v>
      </c>
      <c r="AB177">
        <v>4</v>
      </c>
      <c r="AC177">
        <v>0</v>
      </c>
      <c r="AD177">
        <v>1</v>
      </c>
      <c r="AE177">
        <v>78.3</v>
      </c>
      <c r="AF177">
        <v>10.7</v>
      </c>
      <c r="AG177">
        <v>6.4</v>
      </c>
      <c r="AH177">
        <v>90.4</v>
      </c>
      <c r="AI177">
        <v>0</v>
      </c>
      <c r="AJ177">
        <v>2</v>
      </c>
      <c r="AK177">
        <v>8</v>
      </c>
      <c r="AL177">
        <v>7</v>
      </c>
      <c r="AM177">
        <v>0.47</v>
      </c>
      <c r="AN177">
        <v>80.099999999999994</v>
      </c>
      <c r="AO177">
        <v>13.7</v>
      </c>
      <c r="AP177">
        <v>5.0999999999999996</v>
      </c>
      <c r="AQ177">
        <v>75.900000000000006</v>
      </c>
      <c r="AR177">
        <v>4</v>
      </c>
      <c r="AS177">
        <v>1</v>
      </c>
      <c r="AT177">
        <v>6</v>
      </c>
      <c r="AU177">
        <v>1</v>
      </c>
      <c r="AV177">
        <v>0.83</v>
      </c>
      <c r="AW177">
        <v>65.2</v>
      </c>
      <c r="AX177">
        <v>4.7</v>
      </c>
      <c r="AY177">
        <v>6.7</v>
      </c>
      <c r="AZ177">
        <v>68.900000000000006</v>
      </c>
      <c r="BA177">
        <v>0</v>
      </c>
      <c r="BB177">
        <v>5</v>
      </c>
      <c r="BC177">
        <v>0</v>
      </c>
      <c r="BD177">
        <v>17</v>
      </c>
      <c r="BE177">
        <v>0</v>
      </c>
      <c r="BF177">
        <v>78.7</v>
      </c>
      <c r="BG177">
        <v>9.3000000000000007</v>
      </c>
      <c r="BH177">
        <v>5.5</v>
      </c>
      <c r="BI177">
        <v>60.3</v>
      </c>
      <c r="BJ177">
        <v>12</v>
      </c>
      <c r="BK177">
        <v>4</v>
      </c>
      <c r="BL177">
        <v>5</v>
      </c>
      <c r="BM177">
        <v>0</v>
      </c>
      <c r="BN177">
        <v>0.81</v>
      </c>
    </row>
    <row r="178" spans="1:66" x14ac:dyDescent="0.3">
      <c r="A178">
        <v>11</v>
      </c>
      <c r="B178" t="s">
        <v>66</v>
      </c>
      <c r="C178" t="s">
        <v>325</v>
      </c>
      <c r="D178" t="s">
        <v>326</v>
      </c>
      <c r="E178">
        <v>19196775</v>
      </c>
      <c r="F178">
        <v>19196919</v>
      </c>
      <c r="G178">
        <v>19201471</v>
      </c>
      <c r="H178">
        <v>19201677</v>
      </c>
      <c r="I178">
        <v>19216396</v>
      </c>
      <c r="J178">
        <v>19217006</v>
      </c>
      <c r="K178">
        <v>19252245</v>
      </c>
      <c r="L178">
        <v>19252291</v>
      </c>
      <c r="M178">
        <v>60.7</v>
      </c>
      <c r="N178">
        <v>18.600000000000001</v>
      </c>
      <c r="O178">
        <v>8.9</v>
      </c>
      <c r="P178">
        <v>41.3</v>
      </c>
      <c r="Q178">
        <v>10</v>
      </c>
      <c r="R178">
        <v>6</v>
      </c>
      <c r="S178">
        <v>4</v>
      </c>
      <c r="T178">
        <v>0</v>
      </c>
      <c r="U178">
        <v>0.7</v>
      </c>
      <c r="V178">
        <v>104.3</v>
      </c>
      <c r="W178">
        <v>30.5</v>
      </c>
      <c r="X178">
        <v>14</v>
      </c>
      <c r="Y178">
        <v>99.7</v>
      </c>
      <c r="Z178">
        <v>17</v>
      </c>
      <c r="AA178">
        <v>4</v>
      </c>
      <c r="AB178">
        <v>4</v>
      </c>
      <c r="AC178">
        <v>13</v>
      </c>
      <c r="AD178">
        <v>0.55000000000000004</v>
      </c>
      <c r="AE178">
        <v>67.3</v>
      </c>
      <c r="AF178">
        <v>23.1</v>
      </c>
      <c r="AG178">
        <v>6.8</v>
      </c>
      <c r="AH178">
        <v>59</v>
      </c>
      <c r="AI178">
        <v>12</v>
      </c>
      <c r="AJ178">
        <v>0</v>
      </c>
      <c r="AK178">
        <v>11</v>
      </c>
      <c r="AL178">
        <v>4</v>
      </c>
      <c r="AM178">
        <v>0.85</v>
      </c>
      <c r="AN178">
        <v>52.9</v>
      </c>
      <c r="AO178">
        <v>13.1</v>
      </c>
      <c r="AP178">
        <v>6.2</v>
      </c>
      <c r="AQ178">
        <v>32.9</v>
      </c>
      <c r="AR178">
        <v>5</v>
      </c>
      <c r="AS178">
        <v>5</v>
      </c>
      <c r="AT178">
        <v>4</v>
      </c>
      <c r="AU178">
        <v>1</v>
      </c>
      <c r="AV178">
        <v>0.6</v>
      </c>
      <c r="AW178">
        <v>37.4</v>
      </c>
      <c r="AX178">
        <v>17.3</v>
      </c>
      <c r="AY178">
        <v>4.0999999999999996</v>
      </c>
      <c r="AZ178">
        <v>36.799999999999997</v>
      </c>
      <c r="BA178">
        <v>5</v>
      </c>
      <c r="BB178">
        <v>1</v>
      </c>
      <c r="BC178">
        <v>10</v>
      </c>
      <c r="BD178">
        <v>2</v>
      </c>
      <c r="BE178">
        <v>0.83</v>
      </c>
      <c r="BF178">
        <v>49.2</v>
      </c>
      <c r="BG178">
        <v>19.5</v>
      </c>
      <c r="BH178">
        <v>6.6</v>
      </c>
      <c r="BI178">
        <v>55.9</v>
      </c>
      <c r="BJ178">
        <v>10</v>
      </c>
      <c r="BK178">
        <v>1</v>
      </c>
      <c r="BL178">
        <v>2</v>
      </c>
      <c r="BM178">
        <v>7</v>
      </c>
      <c r="BN178">
        <v>0.6</v>
      </c>
    </row>
    <row r="179" spans="1:66" x14ac:dyDescent="0.3">
      <c r="A179">
        <v>11</v>
      </c>
      <c r="B179" t="s">
        <v>66</v>
      </c>
      <c r="C179" t="s">
        <v>327</v>
      </c>
      <c r="D179" t="s">
        <v>326</v>
      </c>
      <c r="E179">
        <v>19196775</v>
      </c>
      <c r="F179">
        <v>19196919</v>
      </c>
      <c r="G179">
        <v>19224834</v>
      </c>
      <c r="H179">
        <v>19224886</v>
      </c>
      <c r="I179">
        <v>19201471</v>
      </c>
      <c r="J179">
        <v>19201677</v>
      </c>
      <c r="K179">
        <v>19252245</v>
      </c>
      <c r="L179">
        <v>19252291</v>
      </c>
      <c r="M179">
        <v>60.7</v>
      </c>
      <c r="N179">
        <v>14.9</v>
      </c>
      <c r="O179">
        <v>18.600000000000001</v>
      </c>
      <c r="P179">
        <v>41.3</v>
      </c>
      <c r="Q179">
        <v>18</v>
      </c>
      <c r="R179">
        <v>10</v>
      </c>
      <c r="S179">
        <v>2</v>
      </c>
      <c r="T179">
        <v>4</v>
      </c>
      <c r="U179">
        <v>0.59</v>
      </c>
      <c r="V179">
        <v>104.3</v>
      </c>
      <c r="W179">
        <v>30.8</v>
      </c>
      <c r="X179">
        <v>30.5</v>
      </c>
      <c r="Y179">
        <v>99.7</v>
      </c>
      <c r="Z179">
        <v>24</v>
      </c>
      <c r="AA179">
        <v>17</v>
      </c>
      <c r="AB179">
        <v>21</v>
      </c>
      <c r="AC179">
        <v>4</v>
      </c>
      <c r="AD179">
        <v>0.68</v>
      </c>
      <c r="AE179">
        <v>67.3</v>
      </c>
      <c r="AF179">
        <v>21.1</v>
      </c>
      <c r="AG179">
        <v>23.1</v>
      </c>
      <c r="AH179">
        <v>59</v>
      </c>
      <c r="AI179">
        <v>17</v>
      </c>
      <c r="AJ179">
        <v>12</v>
      </c>
      <c r="AK179">
        <v>7</v>
      </c>
      <c r="AL179">
        <v>11</v>
      </c>
      <c r="AM179">
        <v>0.51</v>
      </c>
      <c r="AN179">
        <v>52.9</v>
      </c>
      <c r="AO179">
        <v>19.3</v>
      </c>
      <c r="AP179">
        <v>13.1</v>
      </c>
      <c r="AQ179">
        <v>32.9</v>
      </c>
      <c r="AR179">
        <v>13</v>
      </c>
      <c r="AS179">
        <v>5</v>
      </c>
      <c r="AT179">
        <v>9</v>
      </c>
      <c r="AU179">
        <v>4</v>
      </c>
      <c r="AV179">
        <v>0.71</v>
      </c>
      <c r="AW179">
        <v>37.4</v>
      </c>
      <c r="AX179">
        <v>15.2</v>
      </c>
      <c r="AY179">
        <v>17.3</v>
      </c>
      <c r="AZ179">
        <v>36.799999999999997</v>
      </c>
      <c r="BA179">
        <v>12</v>
      </c>
      <c r="BB179">
        <v>5</v>
      </c>
      <c r="BC179">
        <v>2</v>
      </c>
      <c r="BD179">
        <v>10</v>
      </c>
      <c r="BE179">
        <v>0.48</v>
      </c>
      <c r="BF179">
        <v>49.2</v>
      </c>
      <c r="BG179">
        <v>25.3</v>
      </c>
      <c r="BH179">
        <v>19.5</v>
      </c>
      <c r="BI179">
        <v>55.9</v>
      </c>
      <c r="BJ179">
        <v>11</v>
      </c>
      <c r="BK179">
        <v>10</v>
      </c>
      <c r="BL179">
        <v>14</v>
      </c>
      <c r="BM179">
        <v>2</v>
      </c>
      <c r="BN179">
        <v>0.68</v>
      </c>
    </row>
    <row r="180" spans="1:66" x14ac:dyDescent="0.3">
      <c r="A180">
        <v>11</v>
      </c>
      <c r="B180" t="s">
        <v>66</v>
      </c>
      <c r="C180" t="s">
        <v>328</v>
      </c>
      <c r="D180" t="s">
        <v>326</v>
      </c>
      <c r="E180">
        <v>19196775</v>
      </c>
      <c r="F180">
        <v>19196919</v>
      </c>
      <c r="G180">
        <v>19224834</v>
      </c>
      <c r="H180">
        <v>19224980</v>
      </c>
      <c r="I180">
        <v>19201471</v>
      </c>
      <c r="J180">
        <v>19201677</v>
      </c>
      <c r="K180">
        <v>19252245</v>
      </c>
      <c r="L180">
        <v>19252291</v>
      </c>
      <c r="M180">
        <v>60.7</v>
      </c>
      <c r="N180">
        <v>7.4</v>
      </c>
      <c r="O180">
        <v>18.600000000000001</v>
      </c>
      <c r="P180">
        <v>41.3</v>
      </c>
      <c r="Q180">
        <v>18</v>
      </c>
      <c r="R180">
        <v>10</v>
      </c>
      <c r="S180">
        <v>0</v>
      </c>
      <c r="T180">
        <v>4</v>
      </c>
      <c r="U180">
        <v>0.56000000000000005</v>
      </c>
      <c r="V180">
        <v>104.3</v>
      </c>
      <c r="W180">
        <v>14</v>
      </c>
      <c r="X180">
        <v>30.5</v>
      </c>
      <c r="Y180">
        <v>99.7</v>
      </c>
      <c r="Z180">
        <v>24</v>
      </c>
      <c r="AA180">
        <v>17</v>
      </c>
      <c r="AB180">
        <v>0</v>
      </c>
      <c r="AC180">
        <v>4</v>
      </c>
      <c r="AD180">
        <v>0.53</v>
      </c>
      <c r="AE180">
        <v>67.3</v>
      </c>
      <c r="AF180">
        <v>11.7</v>
      </c>
      <c r="AG180">
        <v>23.1</v>
      </c>
      <c r="AH180">
        <v>59</v>
      </c>
      <c r="AI180">
        <v>17</v>
      </c>
      <c r="AJ180">
        <v>12</v>
      </c>
      <c r="AK180">
        <v>0</v>
      </c>
      <c r="AL180">
        <v>11</v>
      </c>
      <c r="AM180">
        <v>0.42</v>
      </c>
      <c r="AN180">
        <v>52.9</v>
      </c>
      <c r="AO180">
        <v>11.7</v>
      </c>
      <c r="AP180">
        <v>13.1</v>
      </c>
      <c r="AQ180">
        <v>32.9</v>
      </c>
      <c r="AR180">
        <v>13</v>
      </c>
      <c r="AS180">
        <v>5</v>
      </c>
      <c r="AT180">
        <v>6</v>
      </c>
      <c r="AU180">
        <v>4</v>
      </c>
      <c r="AV180">
        <v>0.68</v>
      </c>
      <c r="AW180">
        <v>37.4</v>
      </c>
      <c r="AX180">
        <v>7.7</v>
      </c>
      <c r="AY180">
        <v>17.3</v>
      </c>
      <c r="AZ180">
        <v>36.799999999999997</v>
      </c>
      <c r="BA180">
        <v>12</v>
      </c>
      <c r="BB180">
        <v>5</v>
      </c>
      <c r="BC180">
        <v>0</v>
      </c>
      <c r="BD180">
        <v>10</v>
      </c>
      <c r="BE180">
        <v>0.44</v>
      </c>
      <c r="BF180">
        <v>49.2</v>
      </c>
      <c r="BG180">
        <v>12.9</v>
      </c>
      <c r="BH180">
        <v>19.5</v>
      </c>
      <c r="BI180">
        <v>55.9</v>
      </c>
      <c r="BJ180">
        <v>11</v>
      </c>
      <c r="BK180">
        <v>10</v>
      </c>
      <c r="BL180">
        <v>0</v>
      </c>
      <c r="BM180">
        <v>2</v>
      </c>
      <c r="BN180">
        <v>0.48</v>
      </c>
    </row>
    <row r="181" spans="1:66" x14ac:dyDescent="0.3">
      <c r="A181">
        <v>11</v>
      </c>
      <c r="B181" t="s">
        <v>66</v>
      </c>
      <c r="C181" t="s">
        <v>329</v>
      </c>
      <c r="D181" t="s">
        <v>326</v>
      </c>
      <c r="E181">
        <v>19196775</v>
      </c>
      <c r="F181">
        <v>19196919</v>
      </c>
      <c r="G181">
        <v>19201520</v>
      </c>
      <c r="H181">
        <v>19201677</v>
      </c>
      <c r="I181">
        <v>19216396</v>
      </c>
      <c r="J181">
        <v>19217006</v>
      </c>
      <c r="K181">
        <v>19252245</v>
      </c>
      <c r="L181">
        <v>19252291</v>
      </c>
      <c r="M181">
        <v>60.7</v>
      </c>
      <c r="N181">
        <v>20.6</v>
      </c>
      <c r="O181">
        <v>8.9</v>
      </c>
      <c r="P181">
        <v>41.3</v>
      </c>
      <c r="Q181">
        <v>4</v>
      </c>
      <c r="R181">
        <v>6</v>
      </c>
      <c r="S181">
        <v>4</v>
      </c>
      <c r="T181">
        <v>0</v>
      </c>
      <c r="U181">
        <v>0.56999999999999995</v>
      </c>
      <c r="V181">
        <v>104.3</v>
      </c>
      <c r="W181">
        <v>34.6</v>
      </c>
      <c r="X181">
        <v>14</v>
      </c>
      <c r="Y181">
        <v>99.7</v>
      </c>
      <c r="Z181">
        <v>4</v>
      </c>
      <c r="AA181">
        <v>4</v>
      </c>
      <c r="AB181">
        <v>4</v>
      </c>
      <c r="AC181">
        <v>13</v>
      </c>
      <c r="AD181">
        <v>0.32</v>
      </c>
      <c r="AE181">
        <v>67.3</v>
      </c>
      <c r="AF181">
        <v>26.6</v>
      </c>
      <c r="AG181">
        <v>6.8</v>
      </c>
      <c r="AH181">
        <v>59</v>
      </c>
      <c r="AI181">
        <v>3</v>
      </c>
      <c r="AJ181">
        <v>0</v>
      </c>
      <c r="AK181">
        <v>11</v>
      </c>
      <c r="AL181">
        <v>4</v>
      </c>
      <c r="AM181">
        <v>0.78</v>
      </c>
      <c r="AN181">
        <v>52.9</v>
      </c>
      <c r="AO181">
        <v>15</v>
      </c>
      <c r="AP181">
        <v>6.2</v>
      </c>
      <c r="AQ181">
        <v>32.9</v>
      </c>
      <c r="AR181">
        <v>7</v>
      </c>
      <c r="AS181">
        <v>5</v>
      </c>
      <c r="AT181">
        <v>4</v>
      </c>
      <c r="AU181">
        <v>1</v>
      </c>
      <c r="AV181">
        <v>0.65</v>
      </c>
      <c r="AW181">
        <v>37.4</v>
      </c>
      <c r="AX181">
        <v>21.5</v>
      </c>
      <c r="AY181">
        <v>4.0999999999999996</v>
      </c>
      <c r="AZ181">
        <v>36.799999999999997</v>
      </c>
      <c r="BA181">
        <v>11</v>
      </c>
      <c r="BB181">
        <v>1</v>
      </c>
      <c r="BC181">
        <v>10</v>
      </c>
      <c r="BD181">
        <v>2</v>
      </c>
      <c r="BE181">
        <v>0.88</v>
      </c>
      <c r="BF181">
        <v>49.2</v>
      </c>
      <c r="BG181">
        <v>21.6</v>
      </c>
      <c r="BH181">
        <v>6.6</v>
      </c>
      <c r="BI181">
        <v>55.9</v>
      </c>
      <c r="BJ181">
        <v>8</v>
      </c>
      <c r="BK181">
        <v>1</v>
      </c>
      <c r="BL181">
        <v>2</v>
      </c>
      <c r="BM181">
        <v>7</v>
      </c>
      <c r="BN181">
        <v>0.56000000000000005</v>
      </c>
    </row>
    <row r="182" spans="1:66" x14ac:dyDescent="0.3">
      <c r="A182">
        <v>11</v>
      </c>
      <c r="B182" t="s">
        <v>66</v>
      </c>
      <c r="C182" t="s">
        <v>330</v>
      </c>
      <c r="D182" t="s">
        <v>326</v>
      </c>
      <c r="E182">
        <v>19196775</v>
      </c>
      <c r="F182">
        <v>19196919</v>
      </c>
      <c r="G182">
        <v>19224834</v>
      </c>
      <c r="H182">
        <v>19224886</v>
      </c>
      <c r="I182">
        <v>19201520</v>
      </c>
      <c r="J182">
        <v>19201677</v>
      </c>
      <c r="K182">
        <v>19252245</v>
      </c>
      <c r="L182">
        <v>19252291</v>
      </c>
      <c r="M182">
        <v>60.7</v>
      </c>
      <c r="N182">
        <v>14.9</v>
      </c>
      <c r="O182">
        <v>20.6</v>
      </c>
      <c r="P182">
        <v>41.3</v>
      </c>
      <c r="Q182">
        <v>18</v>
      </c>
      <c r="R182">
        <v>4</v>
      </c>
      <c r="S182">
        <v>2</v>
      </c>
      <c r="T182">
        <v>4</v>
      </c>
      <c r="U182">
        <v>0.71</v>
      </c>
      <c r="V182">
        <v>104.3</v>
      </c>
      <c r="W182">
        <v>30.8</v>
      </c>
      <c r="X182">
        <v>34.6</v>
      </c>
      <c r="Y182">
        <v>99.7</v>
      </c>
      <c r="Z182">
        <v>24</v>
      </c>
      <c r="AA182">
        <v>4</v>
      </c>
      <c r="AB182">
        <v>21</v>
      </c>
      <c r="AC182">
        <v>4</v>
      </c>
      <c r="AD182">
        <v>0.85</v>
      </c>
      <c r="AE182">
        <v>67.3</v>
      </c>
      <c r="AF182">
        <v>21.1</v>
      </c>
      <c r="AG182">
        <v>26.6</v>
      </c>
      <c r="AH182">
        <v>59</v>
      </c>
      <c r="AI182">
        <v>17</v>
      </c>
      <c r="AJ182">
        <v>3</v>
      </c>
      <c r="AK182">
        <v>7</v>
      </c>
      <c r="AL182">
        <v>11</v>
      </c>
      <c r="AM182">
        <v>0.63</v>
      </c>
      <c r="AN182">
        <v>52.9</v>
      </c>
      <c r="AO182">
        <v>19.3</v>
      </c>
      <c r="AP182">
        <v>15</v>
      </c>
      <c r="AQ182">
        <v>32.9</v>
      </c>
      <c r="AR182">
        <v>13</v>
      </c>
      <c r="AS182">
        <v>7</v>
      </c>
      <c r="AT182">
        <v>9</v>
      </c>
      <c r="AU182">
        <v>4</v>
      </c>
      <c r="AV182">
        <v>0.67</v>
      </c>
      <c r="AW182">
        <v>37.4</v>
      </c>
      <c r="AX182">
        <v>15.2</v>
      </c>
      <c r="AY182">
        <v>21.5</v>
      </c>
      <c r="AZ182">
        <v>36.799999999999997</v>
      </c>
      <c r="BA182">
        <v>12</v>
      </c>
      <c r="BB182">
        <v>11</v>
      </c>
      <c r="BC182">
        <v>2</v>
      </c>
      <c r="BD182">
        <v>10</v>
      </c>
      <c r="BE182">
        <v>0.4</v>
      </c>
      <c r="BF182">
        <v>49.2</v>
      </c>
      <c r="BG182">
        <v>25.3</v>
      </c>
      <c r="BH182">
        <v>21.6</v>
      </c>
      <c r="BI182">
        <v>55.9</v>
      </c>
      <c r="BJ182">
        <v>11</v>
      </c>
      <c r="BK182">
        <v>8</v>
      </c>
      <c r="BL182">
        <v>14</v>
      </c>
      <c r="BM182">
        <v>2</v>
      </c>
      <c r="BN182">
        <v>0.71</v>
      </c>
    </row>
    <row r="183" spans="1:66" x14ac:dyDescent="0.3">
      <c r="A183">
        <v>11</v>
      </c>
      <c r="B183" t="s">
        <v>66</v>
      </c>
      <c r="C183" t="s">
        <v>331</v>
      </c>
      <c r="D183" t="s">
        <v>326</v>
      </c>
      <c r="E183">
        <v>19196775</v>
      </c>
      <c r="F183">
        <v>19196919</v>
      </c>
      <c r="G183">
        <v>19224834</v>
      </c>
      <c r="H183">
        <v>19224980</v>
      </c>
      <c r="I183">
        <v>19201520</v>
      </c>
      <c r="J183">
        <v>19201677</v>
      </c>
      <c r="K183">
        <v>19252245</v>
      </c>
      <c r="L183">
        <v>19252291</v>
      </c>
      <c r="M183">
        <v>60.7</v>
      </c>
      <c r="N183">
        <v>7.4</v>
      </c>
      <c r="O183">
        <v>20.6</v>
      </c>
      <c r="P183">
        <v>41.3</v>
      </c>
      <c r="Q183">
        <v>18</v>
      </c>
      <c r="R183">
        <v>4</v>
      </c>
      <c r="S183">
        <v>0</v>
      </c>
      <c r="T183">
        <v>4</v>
      </c>
      <c r="U183">
        <v>0.69</v>
      </c>
      <c r="V183">
        <v>104.3</v>
      </c>
      <c r="W183">
        <v>14</v>
      </c>
      <c r="X183">
        <v>34.6</v>
      </c>
      <c r="Y183">
        <v>99.7</v>
      </c>
      <c r="Z183">
        <v>24</v>
      </c>
      <c r="AA183">
        <v>4</v>
      </c>
      <c r="AB183">
        <v>0</v>
      </c>
      <c r="AC183">
        <v>4</v>
      </c>
      <c r="AD183">
        <v>0.75</v>
      </c>
      <c r="AE183">
        <v>67.3</v>
      </c>
      <c r="AF183">
        <v>11.7</v>
      </c>
      <c r="AG183">
        <v>26.6</v>
      </c>
      <c r="AH183">
        <v>59</v>
      </c>
      <c r="AI183">
        <v>17</v>
      </c>
      <c r="AJ183">
        <v>3</v>
      </c>
      <c r="AK183">
        <v>0</v>
      </c>
      <c r="AL183">
        <v>11</v>
      </c>
      <c r="AM183">
        <v>0.55000000000000004</v>
      </c>
      <c r="AN183">
        <v>52.9</v>
      </c>
      <c r="AO183">
        <v>11.7</v>
      </c>
      <c r="AP183">
        <v>15</v>
      </c>
      <c r="AQ183">
        <v>32.9</v>
      </c>
      <c r="AR183">
        <v>13</v>
      </c>
      <c r="AS183">
        <v>7</v>
      </c>
      <c r="AT183">
        <v>6</v>
      </c>
      <c r="AU183">
        <v>4</v>
      </c>
      <c r="AV183">
        <v>0.63</v>
      </c>
      <c r="AW183">
        <v>37.4</v>
      </c>
      <c r="AX183">
        <v>7.7</v>
      </c>
      <c r="AY183">
        <v>21.5</v>
      </c>
      <c r="AZ183">
        <v>36.799999999999997</v>
      </c>
      <c r="BA183">
        <v>12</v>
      </c>
      <c r="BB183">
        <v>11</v>
      </c>
      <c r="BC183">
        <v>0</v>
      </c>
      <c r="BD183">
        <v>10</v>
      </c>
      <c r="BE183">
        <v>0.36</v>
      </c>
      <c r="BF183">
        <v>49.2</v>
      </c>
      <c r="BG183">
        <v>12.9</v>
      </c>
      <c r="BH183">
        <v>21.6</v>
      </c>
      <c r="BI183">
        <v>55.9</v>
      </c>
      <c r="BJ183">
        <v>11</v>
      </c>
      <c r="BK183">
        <v>8</v>
      </c>
      <c r="BL183">
        <v>0</v>
      </c>
      <c r="BM183">
        <v>2</v>
      </c>
      <c r="BN183">
        <v>0.52</v>
      </c>
    </row>
    <row r="184" spans="1:66" x14ac:dyDescent="0.3">
      <c r="A184">
        <v>11</v>
      </c>
      <c r="B184" t="s">
        <v>66</v>
      </c>
      <c r="C184" t="s">
        <v>332</v>
      </c>
      <c r="D184" t="s">
        <v>326</v>
      </c>
      <c r="E184">
        <v>19196775</v>
      </c>
      <c r="F184">
        <v>19196919</v>
      </c>
      <c r="G184">
        <v>19201639</v>
      </c>
      <c r="H184">
        <v>19201677</v>
      </c>
      <c r="I184">
        <v>19216396</v>
      </c>
      <c r="J184">
        <v>19217006</v>
      </c>
      <c r="K184">
        <v>19252245</v>
      </c>
      <c r="L184">
        <v>19252291</v>
      </c>
      <c r="M184">
        <v>60.7</v>
      </c>
      <c r="N184">
        <v>19.3</v>
      </c>
      <c r="O184">
        <v>8.9</v>
      </c>
      <c r="P184">
        <v>41.3</v>
      </c>
      <c r="Q184">
        <v>2</v>
      </c>
      <c r="R184">
        <v>6</v>
      </c>
      <c r="S184">
        <v>4</v>
      </c>
      <c r="T184">
        <v>0</v>
      </c>
      <c r="U184">
        <v>0.5</v>
      </c>
      <c r="V184">
        <v>104.3</v>
      </c>
      <c r="W184">
        <v>42.6</v>
      </c>
      <c r="X184">
        <v>14</v>
      </c>
      <c r="Y184">
        <v>99.7</v>
      </c>
      <c r="Z184">
        <v>0</v>
      </c>
      <c r="AA184">
        <v>4</v>
      </c>
      <c r="AB184">
        <v>4</v>
      </c>
      <c r="AC184">
        <v>13</v>
      </c>
      <c r="AD184">
        <v>0.19</v>
      </c>
      <c r="AE184">
        <v>67.3</v>
      </c>
      <c r="AF184">
        <v>27.8</v>
      </c>
      <c r="AG184">
        <v>6.8</v>
      </c>
      <c r="AH184">
        <v>59</v>
      </c>
      <c r="AI184">
        <v>0</v>
      </c>
      <c r="AJ184">
        <v>0</v>
      </c>
      <c r="AK184">
        <v>11</v>
      </c>
      <c r="AL184">
        <v>4</v>
      </c>
      <c r="AM184">
        <v>0.73</v>
      </c>
      <c r="AN184">
        <v>52.9</v>
      </c>
      <c r="AO184">
        <v>17.8</v>
      </c>
      <c r="AP184">
        <v>6.2</v>
      </c>
      <c r="AQ184">
        <v>32.9</v>
      </c>
      <c r="AR184">
        <v>0</v>
      </c>
      <c r="AS184">
        <v>5</v>
      </c>
      <c r="AT184">
        <v>4</v>
      </c>
      <c r="AU184">
        <v>1</v>
      </c>
      <c r="AV184">
        <v>0.4</v>
      </c>
      <c r="AW184">
        <v>37.4</v>
      </c>
      <c r="AX184">
        <v>21.2</v>
      </c>
      <c r="AY184">
        <v>4.0999999999999996</v>
      </c>
      <c r="AZ184">
        <v>36.799999999999997</v>
      </c>
      <c r="BA184">
        <v>0</v>
      </c>
      <c r="BB184">
        <v>1</v>
      </c>
      <c r="BC184">
        <v>10</v>
      </c>
      <c r="BD184">
        <v>2</v>
      </c>
      <c r="BE184">
        <v>0.77</v>
      </c>
      <c r="BF184">
        <v>49.2</v>
      </c>
      <c r="BG184">
        <v>20.7</v>
      </c>
      <c r="BH184">
        <v>6.6</v>
      </c>
      <c r="BI184">
        <v>55.9</v>
      </c>
      <c r="BJ184">
        <v>0</v>
      </c>
      <c r="BK184">
        <v>1</v>
      </c>
      <c r="BL184">
        <v>2</v>
      </c>
      <c r="BM184">
        <v>7</v>
      </c>
      <c r="BN184">
        <v>0.2</v>
      </c>
    </row>
    <row r="185" spans="1:66" x14ac:dyDescent="0.3">
      <c r="A185">
        <v>11</v>
      </c>
      <c r="B185" t="s">
        <v>66</v>
      </c>
      <c r="C185" t="s">
        <v>333</v>
      </c>
      <c r="D185" t="s">
        <v>326</v>
      </c>
      <c r="E185">
        <v>19196775</v>
      </c>
      <c r="F185">
        <v>19196919</v>
      </c>
      <c r="G185">
        <v>19201639</v>
      </c>
      <c r="H185">
        <v>19201677</v>
      </c>
      <c r="I185">
        <v>19224834</v>
      </c>
      <c r="J185">
        <v>19224886</v>
      </c>
      <c r="K185">
        <v>19252245</v>
      </c>
      <c r="L185">
        <v>19252291</v>
      </c>
      <c r="M185">
        <v>60.7</v>
      </c>
      <c r="N185">
        <v>19.3</v>
      </c>
      <c r="O185">
        <v>14.9</v>
      </c>
      <c r="P185">
        <v>41.3</v>
      </c>
      <c r="Q185">
        <v>2</v>
      </c>
      <c r="R185">
        <v>18</v>
      </c>
      <c r="S185">
        <v>4</v>
      </c>
      <c r="T185">
        <v>2</v>
      </c>
      <c r="U185">
        <v>0.23</v>
      </c>
      <c r="V185">
        <v>104.3</v>
      </c>
      <c r="W185">
        <v>42.6</v>
      </c>
      <c r="X185">
        <v>30.8</v>
      </c>
      <c r="Y185">
        <v>99.7</v>
      </c>
      <c r="Z185">
        <v>0</v>
      </c>
      <c r="AA185">
        <v>24</v>
      </c>
      <c r="AB185">
        <v>4</v>
      </c>
      <c r="AC185">
        <v>21</v>
      </c>
      <c r="AD185">
        <v>0.08</v>
      </c>
      <c r="AE185">
        <v>67.3</v>
      </c>
      <c r="AF185">
        <v>27.8</v>
      </c>
      <c r="AG185">
        <v>21.1</v>
      </c>
      <c r="AH185">
        <v>59</v>
      </c>
      <c r="AI185">
        <v>0</v>
      </c>
      <c r="AJ185">
        <v>17</v>
      </c>
      <c r="AK185">
        <v>11</v>
      </c>
      <c r="AL185">
        <v>7</v>
      </c>
      <c r="AM185">
        <v>0.31</v>
      </c>
      <c r="AN185">
        <v>52.9</v>
      </c>
      <c r="AO185">
        <v>17.8</v>
      </c>
      <c r="AP185">
        <v>19.3</v>
      </c>
      <c r="AQ185">
        <v>32.9</v>
      </c>
      <c r="AR185">
        <v>0</v>
      </c>
      <c r="AS185">
        <v>13</v>
      </c>
      <c r="AT185">
        <v>4</v>
      </c>
      <c r="AU185">
        <v>9</v>
      </c>
      <c r="AV185">
        <v>0.15</v>
      </c>
      <c r="AW185">
        <v>37.4</v>
      </c>
      <c r="AX185">
        <v>21.2</v>
      </c>
      <c r="AY185">
        <v>15.2</v>
      </c>
      <c r="AZ185">
        <v>36.799999999999997</v>
      </c>
      <c r="BA185">
        <v>0</v>
      </c>
      <c r="BB185">
        <v>12</v>
      </c>
      <c r="BC185">
        <v>10</v>
      </c>
      <c r="BD185">
        <v>2</v>
      </c>
      <c r="BE185">
        <v>0.42</v>
      </c>
      <c r="BF185">
        <v>49.2</v>
      </c>
      <c r="BG185">
        <v>20.7</v>
      </c>
      <c r="BH185">
        <v>25.3</v>
      </c>
      <c r="BI185">
        <v>55.9</v>
      </c>
      <c r="BJ185">
        <v>0</v>
      </c>
      <c r="BK185">
        <v>11</v>
      </c>
      <c r="BL185">
        <v>2</v>
      </c>
      <c r="BM185">
        <v>14</v>
      </c>
      <c r="BN185">
        <v>7.0000000000000007E-2</v>
      </c>
    </row>
    <row r="186" spans="1:66" x14ac:dyDescent="0.3">
      <c r="A186">
        <v>11</v>
      </c>
      <c r="B186" t="s">
        <v>66</v>
      </c>
      <c r="C186" t="s">
        <v>334</v>
      </c>
      <c r="D186" t="s">
        <v>326</v>
      </c>
      <c r="E186">
        <v>19196775</v>
      </c>
      <c r="F186">
        <v>19196919</v>
      </c>
      <c r="G186">
        <v>19201639</v>
      </c>
      <c r="H186">
        <v>19201677</v>
      </c>
      <c r="I186">
        <v>19224834</v>
      </c>
      <c r="J186">
        <v>19224980</v>
      </c>
      <c r="K186">
        <v>19252245</v>
      </c>
      <c r="L186">
        <v>19252291</v>
      </c>
      <c r="M186">
        <v>60.7</v>
      </c>
      <c r="N186">
        <v>19.3</v>
      </c>
      <c r="O186">
        <v>7.4</v>
      </c>
      <c r="P186">
        <v>41.3</v>
      </c>
      <c r="Q186">
        <v>2</v>
      </c>
      <c r="R186">
        <v>18</v>
      </c>
      <c r="S186">
        <v>4</v>
      </c>
      <c r="T186">
        <v>0</v>
      </c>
      <c r="U186">
        <v>0.25</v>
      </c>
      <c r="V186">
        <v>104.3</v>
      </c>
      <c r="W186">
        <v>42.6</v>
      </c>
      <c r="X186">
        <v>14</v>
      </c>
      <c r="Y186">
        <v>99.7</v>
      </c>
      <c r="Z186">
        <v>0</v>
      </c>
      <c r="AA186">
        <v>24</v>
      </c>
      <c r="AB186">
        <v>4</v>
      </c>
      <c r="AC186">
        <v>0</v>
      </c>
      <c r="AD186">
        <v>0.14000000000000001</v>
      </c>
      <c r="AE186">
        <v>67.3</v>
      </c>
      <c r="AF186">
        <v>27.8</v>
      </c>
      <c r="AG186">
        <v>11.7</v>
      </c>
      <c r="AH186">
        <v>59</v>
      </c>
      <c r="AI186">
        <v>0</v>
      </c>
      <c r="AJ186">
        <v>17</v>
      </c>
      <c r="AK186">
        <v>11</v>
      </c>
      <c r="AL186">
        <v>0</v>
      </c>
      <c r="AM186">
        <v>0.39</v>
      </c>
      <c r="AN186">
        <v>52.9</v>
      </c>
      <c r="AO186">
        <v>17.8</v>
      </c>
      <c r="AP186">
        <v>11.7</v>
      </c>
      <c r="AQ186">
        <v>32.9</v>
      </c>
      <c r="AR186">
        <v>0</v>
      </c>
      <c r="AS186">
        <v>13</v>
      </c>
      <c r="AT186">
        <v>4</v>
      </c>
      <c r="AU186">
        <v>6</v>
      </c>
      <c r="AV186">
        <v>0.17</v>
      </c>
      <c r="AW186">
        <v>37.4</v>
      </c>
      <c r="AX186">
        <v>21.2</v>
      </c>
      <c r="AY186">
        <v>7.7</v>
      </c>
      <c r="AZ186">
        <v>36.799999999999997</v>
      </c>
      <c r="BA186">
        <v>0</v>
      </c>
      <c r="BB186">
        <v>12</v>
      </c>
      <c r="BC186">
        <v>10</v>
      </c>
      <c r="BD186">
        <v>0</v>
      </c>
      <c r="BE186">
        <v>0.45</v>
      </c>
      <c r="BF186">
        <v>49.2</v>
      </c>
      <c r="BG186">
        <v>20.7</v>
      </c>
      <c r="BH186">
        <v>12.9</v>
      </c>
      <c r="BI186">
        <v>55.9</v>
      </c>
      <c r="BJ186">
        <v>0</v>
      </c>
      <c r="BK186">
        <v>11</v>
      </c>
      <c r="BL186">
        <v>2</v>
      </c>
      <c r="BM186">
        <v>0</v>
      </c>
      <c r="BN186">
        <v>0.15</v>
      </c>
    </row>
    <row r="187" spans="1:66" x14ac:dyDescent="0.3">
      <c r="A187">
        <v>11</v>
      </c>
      <c r="B187" t="s">
        <v>66</v>
      </c>
      <c r="C187" t="s">
        <v>335</v>
      </c>
      <c r="D187" t="s">
        <v>326</v>
      </c>
      <c r="E187">
        <v>19216869</v>
      </c>
      <c r="F187">
        <v>19217006</v>
      </c>
      <c r="G187">
        <v>19224834</v>
      </c>
      <c r="H187">
        <v>19224886</v>
      </c>
      <c r="I187">
        <v>19251463</v>
      </c>
      <c r="J187">
        <v>19251586</v>
      </c>
      <c r="K187">
        <v>19252245</v>
      </c>
      <c r="L187">
        <v>19252291</v>
      </c>
      <c r="M187">
        <v>12.5</v>
      </c>
      <c r="N187">
        <v>14.9</v>
      </c>
      <c r="O187">
        <v>4.0999999999999996</v>
      </c>
      <c r="P187">
        <v>41.3</v>
      </c>
      <c r="Q187">
        <v>1</v>
      </c>
      <c r="R187">
        <v>3</v>
      </c>
      <c r="S187">
        <v>2</v>
      </c>
      <c r="T187">
        <v>7</v>
      </c>
      <c r="U187">
        <v>0.23</v>
      </c>
      <c r="V187">
        <v>21.1</v>
      </c>
      <c r="W187">
        <v>30.8</v>
      </c>
      <c r="X187">
        <v>2.5</v>
      </c>
      <c r="Y187">
        <v>99.7</v>
      </c>
      <c r="Z187">
        <v>6</v>
      </c>
      <c r="AA187">
        <v>5</v>
      </c>
      <c r="AB187">
        <v>21</v>
      </c>
      <c r="AC187">
        <v>0</v>
      </c>
      <c r="AD187">
        <v>0.84</v>
      </c>
      <c r="AE187">
        <v>13.7</v>
      </c>
      <c r="AF187">
        <v>21.1</v>
      </c>
      <c r="AG187">
        <v>4.0999999999999996</v>
      </c>
      <c r="AH187">
        <v>59</v>
      </c>
      <c r="AI187">
        <v>5</v>
      </c>
      <c r="AJ187">
        <v>4</v>
      </c>
      <c r="AK187">
        <v>7</v>
      </c>
      <c r="AL187">
        <v>0</v>
      </c>
      <c r="AM187">
        <v>0.75</v>
      </c>
      <c r="AN187">
        <v>7.9</v>
      </c>
      <c r="AO187">
        <v>19.3</v>
      </c>
      <c r="AP187">
        <v>0.6</v>
      </c>
      <c r="AQ187">
        <v>32.9</v>
      </c>
      <c r="AR187">
        <v>0</v>
      </c>
      <c r="AS187">
        <v>1</v>
      </c>
      <c r="AT187">
        <v>9</v>
      </c>
      <c r="AU187">
        <v>0</v>
      </c>
      <c r="AV187">
        <v>0.9</v>
      </c>
      <c r="AW187">
        <v>8.3000000000000007</v>
      </c>
      <c r="AX187">
        <v>15.2</v>
      </c>
      <c r="AY187">
        <v>2.5</v>
      </c>
      <c r="AZ187">
        <v>36.799999999999997</v>
      </c>
      <c r="BA187">
        <v>5</v>
      </c>
      <c r="BB187">
        <v>2</v>
      </c>
      <c r="BC187">
        <v>2</v>
      </c>
      <c r="BD187">
        <v>0</v>
      </c>
      <c r="BE187" t="s">
        <v>72</v>
      </c>
      <c r="BF187">
        <v>20.5</v>
      </c>
      <c r="BG187">
        <v>25.3</v>
      </c>
      <c r="BH187">
        <v>3.9</v>
      </c>
      <c r="BI187">
        <v>55.9</v>
      </c>
      <c r="BJ187">
        <v>8</v>
      </c>
      <c r="BK187">
        <v>2</v>
      </c>
      <c r="BL187">
        <v>14</v>
      </c>
      <c r="BM187">
        <v>3</v>
      </c>
      <c r="BN187">
        <v>0.81</v>
      </c>
    </row>
    <row r="188" spans="1:66" x14ac:dyDescent="0.3">
      <c r="A188">
        <v>11</v>
      </c>
      <c r="B188" t="s">
        <v>66</v>
      </c>
      <c r="C188" t="s">
        <v>336</v>
      </c>
      <c r="D188" t="s">
        <v>337</v>
      </c>
      <c r="E188">
        <v>28296797</v>
      </c>
      <c r="F188">
        <v>28296931</v>
      </c>
      <c r="G188">
        <v>28328095</v>
      </c>
      <c r="H188">
        <v>28328165</v>
      </c>
      <c r="I188">
        <v>28316757</v>
      </c>
      <c r="J188">
        <v>28316905</v>
      </c>
      <c r="K188">
        <v>28330396</v>
      </c>
      <c r="L188">
        <v>28330629</v>
      </c>
      <c r="M188">
        <v>45.2</v>
      </c>
      <c r="N188">
        <v>10.3</v>
      </c>
      <c r="O188">
        <v>3.2</v>
      </c>
      <c r="P188">
        <v>38.1</v>
      </c>
      <c r="Q188">
        <v>14</v>
      </c>
      <c r="R188">
        <v>2</v>
      </c>
      <c r="S188">
        <v>4</v>
      </c>
      <c r="T188">
        <v>2</v>
      </c>
      <c r="U188">
        <v>0.82</v>
      </c>
      <c r="V188">
        <v>72.3</v>
      </c>
      <c r="W188">
        <v>15.2</v>
      </c>
      <c r="X188">
        <v>0</v>
      </c>
      <c r="Y188">
        <v>77.099999999999994</v>
      </c>
      <c r="Z188">
        <v>10</v>
      </c>
      <c r="AA188">
        <v>0</v>
      </c>
      <c r="AB188">
        <v>16</v>
      </c>
      <c r="AC188">
        <v>0</v>
      </c>
      <c r="AD188">
        <v>1</v>
      </c>
      <c r="AE188">
        <v>60.4</v>
      </c>
      <c r="AF188">
        <v>21.9</v>
      </c>
      <c r="AG188">
        <v>2.2000000000000002</v>
      </c>
      <c r="AH188">
        <v>60.6</v>
      </c>
      <c r="AI188">
        <v>14</v>
      </c>
      <c r="AJ188">
        <v>1</v>
      </c>
      <c r="AK188">
        <v>24</v>
      </c>
      <c r="AL188">
        <v>0</v>
      </c>
      <c r="AM188">
        <v>0.97</v>
      </c>
      <c r="AN188">
        <v>90.3</v>
      </c>
      <c r="AO188">
        <v>20</v>
      </c>
      <c r="AP188">
        <v>0</v>
      </c>
      <c r="AQ188">
        <v>87.3</v>
      </c>
      <c r="AR188">
        <v>23</v>
      </c>
      <c r="AS188">
        <v>0</v>
      </c>
      <c r="AT188">
        <v>17</v>
      </c>
      <c r="AU188">
        <v>0</v>
      </c>
      <c r="AV188">
        <v>1</v>
      </c>
      <c r="AW188">
        <v>68.099999999999994</v>
      </c>
      <c r="AX188">
        <v>17.5</v>
      </c>
      <c r="AY188">
        <v>0</v>
      </c>
      <c r="AZ188">
        <v>58.3</v>
      </c>
      <c r="BA188">
        <v>18</v>
      </c>
      <c r="BB188">
        <v>0</v>
      </c>
      <c r="BC188">
        <v>14</v>
      </c>
      <c r="BD188">
        <v>0</v>
      </c>
      <c r="BE188">
        <v>1</v>
      </c>
      <c r="BF188">
        <v>75</v>
      </c>
      <c r="BG188">
        <v>18.8</v>
      </c>
      <c r="BH188">
        <v>0</v>
      </c>
      <c r="BI188">
        <v>85.6</v>
      </c>
      <c r="BJ188">
        <v>16</v>
      </c>
      <c r="BK188">
        <v>0</v>
      </c>
      <c r="BL188">
        <v>18</v>
      </c>
      <c r="BM188">
        <v>0</v>
      </c>
      <c r="BN188">
        <v>1</v>
      </c>
    </row>
    <row r="189" spans="1:66" x14ac:dyDescent="0.3">
      <c r="A189">
        <v>11</v>
      </c>
      <c r="B189" t="s">
        <v>66</v>
      </c>
      <c r="C189" t="s">
        <v>338</v>
      </c>
      <c r="D189" t="s">
        <v>339</v>
      </c>
      <c r="E189">
        <v>35190010</v>
      </c>
      <c r="F189">
        <v>35190065</v>
      </c>
      <c r="G189">
        <v>35198121</v>
      </c>
      <c r="H189">
        <v>35198246</v>
      </c>
      <c r="I189">
        <v>35204512</v>
      </c>
      <c r="J189">
        <v>35204640</v>
      </c>
      <c r="K189">
        <v>35208105</v>
      </c>
      <c r="L189">
        <v>35208206</v>
      </c>
      <c r="M189">
        <v>228.4</v>
      </c>
      <c r="N189">
        <v>154.1</v>
      </c>
      <c r="O189">
        <v>191.4</v>
      </c>
      <c r="P189">
        <v>257.89999999999998</v>
      </c>
      <c r="Q189">
        <v>92</v>
      </c>
      <c r="R189">
        <v>25</v>
      </c>
      <c r="S189">
        <v>5</v>
      </c>
      <c r="T189">
        <v>1</v>
      </c>
      <c r="U189">
        <v>0.79</v>
      </c>
      <c r="V189">
        <v>323.3</v>
      </c>
      <c r="W189">
        <v>237.5</v>
      </c>
      <c r="X189">
        <v>249.1</v>
      </c>
      <c r="Y189">
        <v>321.8</v>
      </c>
      <c r="Z189">
        <v>113</v>
      </c>
      <c r="AA189">
        <v>26</v>
      </c>
      <c r="AB189">
        <v>2</v>
      </c>
      <c r="AC189">
        <v>0</v>
      </c>
      <c r="AD189">
        <v>0.82</v>
      </c>
      <c r="AE189">
        <v>315.60000000000002</v>
      </c>
      <c r="AF189">
        <v>205.4</v>
      </c>
      <c r="AG189">
        <v>216</v>
      </c>
      <c r="AH189">
        <v>290.3</v>
      </c>
      <c r="AI189">
        <v>88</v>
      </c>
      <c r="AJ189">
        <v>28</v>
      </c>
      <c r="AK189">
        <v>12</v>
      </c>
      <c r="AL189">
        <v>2</v>
      </c>
      <c r="AM189">
        <v>0.77</v>
      </c>
      <c r="AN189">
        <v>399.6</v>
      </c>
      <c r="AO189">
        <v>231.3</v>
      </c>
      <c r="AP189">
        <v>314.39999999999998</v>
      </c>
      <c r="AQ189">
        <v>384.1</v>
      </c>
      <c r="AR189">
        <v>136</v>
      </c>
      <c r="AS189">
        <v>42</v>
      </c>
      <c r="AT189">
        <v>4</v>
      </c>
      <c r="AU189">
        <v>0</v>
      </c>
      <c r="AV189">
        <v>0.77</v>
      </c>
      <c r="AW189">
        <v>323.5</v>
      </c>
      <c r="AX189">
        <v>205.3</v>
      </c>
      <c r="AY189">
        <v>236.2</v>
      </c>
      <c r="AZ189">
        <v>293.39999999999998</v>
      </c>
      <c r="BA189">
        <v>116</v>
      </c>
      <c r="BB189">
        <v>47</v>
      </c>
      <c r="BC189">
        <v>4</v>
      </c>
      <c r="BD189">
        <v>0</v>
      </c>
      <c r="BE189">
        <v>0.72</v>
      </c>
      <c r="BF189">
        <v>327.9</v>
      </c>
      <c r="BG189">
        <v>218.4</v>
      </c>
      <c r="BH189">
        <v>222.5</v>
      </c>
      <c r="BI189">
        <v>347.5</v>
      </c>
      <c r="BJ189">
        <v>114</v>
      </c>
      <c r="BK189">
        <v>26</v>
      </c>
      <c r="BL189">
        <v>10</v>
      </c>
      <c r="BM189">
        <v>0</v>
      </c>
      <c r="BN189">
        <v>0.83</v>
      </c>
    </row>
    <row r="190" spans="1:66" x14ac:dyDescent="0.3">
      <c r="A190">
        <v>11</v>
      </c>
      <c r="B190" t="s">
        <v>66</v>
      </c>
      <c r="C190" t="s">
        <v>340</v>
      </c>
      <c r="D190" t="s">
        <v>339</v>
      </c>
      <c r="E190">
        <v>35190010</v>
      </c>
      <c r="F190">
        <v>35190065</v>
      </c>
      <c r="G190">
        <v>35198121</v>
      </c>
      <c r="H190">
        <v>35198246</v>
      </c>
      <c r="I190">
        <v>35206112</v>
      </c>
      <c r="J190">
        <v>35206243</v>
      </c>
      <c r="K190">
        <v>35208105</v>
      </c>
      <c r="L190">
        <v>35208206</v>
      </c>
      <c r="M190">
        <v>228.4</v>
      </c>
      <c r="N190">
        <v>154.1</v>
      </c>
      <c r="O190">
        <v>205.9</v>
      </c>
      <c r="P190">
        <v>257.89999999999998</v>
      </c>
      <c r="Q190">
        <v>92</v>
      </c>
      <c r="R190">
        <v>4</v>
      </c>
      <c r="S190">
        <v>5</v>
      </c>
      <c r="T190">
        <v>199</v>
      </c>
      <c r="U190">
        <v>0.32</v>
      </c>
      <c r="V190">
        <v>323.3</v>
      </c>
      <c r="W190">
        <v>237.5</v>
      </c>
      <c r="X190">
        <v>280.3</v>
      </c>
      <c r="Y190">
        <v>321.8</v>
      </c>
      <c r="Z190">
        <v>113</v>
      </c>
      <c r="AA190">
        <v>1</v>
      </c>
      <c r="AB190">
        <v>2</v>
      </c>
      <c r="AC190">
        <v>266</v>
      </c>
      <c r="AD190">
        <v>0.3</v>
      </c>
      <c r="AE190">
        <v>315.60000000000002</v>
      </c>
      <c r="AF190">
        <v>205.4</v>
      </c>
      <c r="AG190">
        <v>263</v>
      </c>
      <c r="AH190">
        <v>290.3</v>
      </c>
      <c r="AI190">
        <v>88</v>
      </c>
      <c r="AJ190">
        <v>0</v>
      </c>
      <c r="AK190">
        <v>12</v>
      </c>
      <c r="AL190">
        <v>234</v>
      </c>
      <c r="AM190">
        <v>0.3</v>
      </c>
      <c r="AN190">
        <v>399.6</v>
      </c>
      <c r="AO190">
        <v>231.3</v>
      </c>
      <c r="AP190">
        <v>348.4</v>
      </c>
      <c r="AQ190">
        <v>384.1</v>
      </c>
      <c r="AR190">
        <v>136</v>
      </c>
      <c r="AS190">
        <v>4</v>
      </c>
      <c r="AT190">
        <v>4</v>
      </c>
      <c r="AU190">
        <v>331</v>
      </c>
      <c r="AV190">
        <v>0.28999999999999998</v>
      </c>
      <c r="AW190">
        <v>323.5</v>
      </c>
      <c r="AX190">
        <v>205.3</v>
      </c>
      <c r="AY190">
        <v>280.89999999999998</v>
      </c>
      <c r="AZ190">
        <v>293.39999999999998</v>
      </c>
      <c r="BA190">
        <v>116</v>
      </c>
      <c r="BB190">
        <v>2</v>
      </c>
      <c r="BC190">
        <v>4</v>
      </c>
      <c r="BD190">
        <v>265</v>
      </c>
      <c r="BE190">
        <v>0.31</v>
      </c>
      <c r="BF190">
        <v>327.9</v>
      </c>
      <c r="BG190">
        <v>218.4</v>
      </c>
      <c r="BH190">
        <v>289.89999999999998</v>
      </c>
      <c r="BI190">
        <v>347.5</v>
      </c>
      <c r="BJ190">
        <v>114</v>
      </c>
      <c r="BK190">
        <v>0</v>
      </c>
      <c r="BL190">
        <v>10</v>
      </c>
      <c r="BM190">
        <v>257</v>
      </c>
      <c r="BN190">
        <v>0.33</v>
      </c>
    </row>
    <row r="191" spans="1:66" x14ac:dyDescent="0.3">
      <c r="A191">
        <v>11</v>
      </c>
      <c r="B191" t="s">
        <v>66</v>
      </c>
      <c r="C191" t="s">
        <v>341</v>
      </c>
      <c r="D191" t="s">
        <v>342</v>
      </c>
      <c r="E191">
        <v>46618325</v>
      </c>
      <c r="F191">
        <v>46618375</v>
      </c>
      <c r="G191">
        <v>46621042</v>
      </c>
      <c r="H191">
        <v>46621157</v>
      </c>
      <c r="I191">
        <v>46625301</v>
      </c>
      <c r="J191">
        <v>46625417</v>
      </c>
      <c r="K191">
        <v>46630045</v>
      </c>
      <c r="L191">
        <v>46630100</v>
      </c>
      <c r="M191">
        <v>29.6</v>
      </c>
      <c r="N191">
        <v>2.6</v>
      </c>
      <c r="O191">
        <v>1.5</v>
      </c>
      <c r="P191">
        <v>69.099999999999994</v>
      </c>
      <c r="Q191">
        <v>1</v>
      </c>
      <c r="R191">
        <v>2</v>
      </c>
      <c r="S191">
        <v>0</v>
      </c>
      <c r="T191">
        <v>1</v>
      </c>
      <c r="U191" t="s">
        <v>72</v>
      </c>
      <c r="V191">
        <v>48.6</v>
      </c>
      <c r="W191">
        <v>2.7</v>
      </c>
      <c r="X191">
        <v>9.6999999999999993</v>
      </c>
      <c r="Y191">
        <v>131.19999999999999</v>
      </c>
      <c r="Z191">
        <v>1</v>
      </c>
      <c r="AA191">
        <v>5</v>
      </c>
      <c r="AB191">
        <v>3</v>
      </c>
      <c r="AC191">
        <v>11</v>
      </c>
      <c r="AD191">
        <v>0.2</v>
      </c>
      <c r="AE191">
        <v>37.299999999999997</v>
      </c>
      <c r="AF191">
        <v>2.4</v>
      </c>
      <c r="AG191">
        <v>13.3</v>
      </c>
      <c r="AH191">
        <v>137.30000000000001</v>
      </c>
      <c r="AI191">
        <v>0</v>
      </c>
      <c r="AJ191">
        <v>1</v>
      </c>
      <c r="AK191">
        <v>1</v>
      </c>
      <c r="AL191">
        <v>10</v>
      </c>
      <c r="AM191">
        <v>0.08</v>
      </c>
      <c r="AN191">
        <v>48.7</v>
      </c>
      <c r="AO191">
        <v>2.2999999999999998</v>
      </c>
      <c r="AP191">
        <v>7.2</v>
      </c>
      <c r="AQ191">
        <v>135.9</v>
      </c>
      <c r="AR191">
        <v>0</v>
      </c>
      <c r="AS191">
        <v>0</v>
      </c>
      <c r="AT191">
        <v>2</v>
      </c>
      <c r="AU191">
        <v>10</v>
      </c>
      <c r="AV191">
        <v>0.17</v>
      </c>
      <c r="AW191">
        <v>31.7</v>
      </c>
      <c r="AX191">
        <v>2.4</v>
      </c>
      <c r="AY191">
        <v>7.2</v>
      </c>
      <c r="AZ191">
        <v>119.9</v>
      </c>
      <c r="BA191">
        <v>2</v>
      </c>
      <c r="BB191">
        <v>5</v>
      </c>
      <c r="BC191">
        <v>3</v>
      </c>
      <c r="BD191">
        <v>6</v>
      </c>
      <c r="BE191">
        <v>0.31</v>
      </c>
      <c r="BF191">
        <v>55.7</v>
      </c>
      <c r="BG191">
        <v>4.8</v>
      </c>
      <c r="BH191">
        <v>9.1</v>
      </c>
      <c r="BI191">
        <v>132.1</v>
      </c>
      <c r="BJ191">
        <v>1</v>
      </c>
      <c r="BK191">
        <v>0</v>
      </c>
      <c r="BL191">
        <v>7</v>
      </c>
      <c r="BM191">
        <v>8</v>
      </c>
      <c r="BN191">
        <v>0.5</v>
      </c>
    </row>
    <row r="192" spans="1:66" x14ac:dyDescent="0.3">
      <c r="A192">
        <v>11</v>
      </c>
      <c r="B192" t="s">
        <v>66</v>
      </c>
      <c r="C192" t="s">
        <v>343</v>
      </c>
      <c r="D192" t="s">
        <v>342</v>
      </c>
      <c r="E192">
        <v>46618325</v>
      </c>
      <c r="F192">
        <v>46618375</v>
      </c>
      <c r="G192">
        <v>46621060</v>
      </c>
      <c r="H192">
        <v>46621157</v>
      </c>
      <c r="I192">
        <v>46625301</v>
      </c>
      <c r="J192">
        <v>46625417</v>
      </c>
      <c r="K192">
        <v>46630045</v>
      </c>
      <c r="L192">
        <v>46630100</v>
      </c>
      <c r="M192">
        <v>29.6</v>
      </c>
      <c r="N192">
        <v>2.9</v>
      </c>
      <c r="O192">
        <v>1.5</v>
      </c>
      <c r="P192">
        <v>69.099999999999994</v>
      </c>
      <c r="Q192">
        <v>4</v>
      </c>
      <c r="R192">
        <v>2</v>
      </c>
      <c r="S192">
        <v>0</v>
      </c>
      <c r="T192">
        <v>1</v>
      </c>
      <c r="U192" t="s">
        <v>72</v>
      </c>
      <c r="V192">
        <v>48.6</v>
      </c>
      <c r="W192">
        <v>3</v>
      </c>
      <c r="X192">
        <v>9.6999999999999993</v>
      </c>
      <c r="Y192">
        <v>131.19999999999999</v>
      </c>
      <c r="Z192">
        <v>0</v>
      </c>
      <c r="AA192">
        <v>5</v>
      </c>
      <c r="AB192">
        <v>3</v>
      </c>
      <c r="AC192">
        <v>11</v>
      </c>
      <c r="AD192">
        <v>0.16</v>
      </c>
      <c r="AE192">
        <v>37.299999999999997</v>
      </c>
      <c r="AF192">
        <v>2.9</v>
      </c>
      <c r="AG192">
        <v>13.3</v>
      </c>
      <c r="AH192">
        <v>137.30000000000001</v>
      </c>
      <c r="AI192">
        <v>1</v>
      </c>
      <c r="AJ192">
        <v>1</v>
      </c>
      <c r="AK192">
        <v>1</v>
      </c>
      <c r="AL192">
        <v>10</v>
      </c>
      <c r="AM192">
        <v>0.15</v>
      </c>
      <c r="AN192">
        <v>48.7</v>
      </c>
      <c r="AO192">
        <v>2.5</v>
      </c>
      <c r="AP192">
        <v>7.2</v>
      </c>
      <c r="AQ192">
        <v>135.9</v>
      </c>
      <c r="AR192">
        <v>2</v>
      </c>
      <c r="AS192">
        <v>0</v>
      </c>
      <c r="AT192">
        <v>2</v>
      </c>
      <c r="AU192">
        <v>10</v>
      </c>
      <c r="AV192">
        <v>0.28999999999999998</v>
      </c>
      <c r="AW192">
        <v>31.7</v>
      </c>
      <c r="AX192">
        <v>2.5</v>
      </c>
      <c r="AY192">
        <v>7.2</v>
      </c>
      <c r="AZ192">
        <v>119.9</v>
      </c>
      <c r="BA192">
        <v>0</v>
      </c>
      <c r="BB192">
        <v>5</v>
      </c>
      <c r="BC192">
        <v>3</v>
      </c>
      <c r="BD192">
        <v>6</v>
      </c>
      <c r="BE192">
        <v>0.21</v>
      </c>
      <c r="BF192">
        <v>55.7</v>
      </c>
      <c r="BG192">
        <v>5.5</v>
      </c>
      <c r="BH192">
        <v>9.1</v>
      </c>
      <c r="BI192">
        <v>132.1</v>
      </c>
      <c r="BJ192">
        <v>1</v>
      </c>
      <c r="BK192">
        <v>0</v>
      </c>
      <c r="BL192">
        <v>7</v>
      </c>
      <c r="BM192">
        <v>8</v>
      </c>
      <c r="BN192">
        <v>0.5</v>
      </c>
    </row>
    <row r="193" spans="1:66" x14ac:dyDescent="0.3">
      <c r="A193">
        <v>11</v>
      </c>
      <c r="B193" t="s">
        <v>66</v>
      </c>
      <c r="C193" t="s">
        <v>344</v>
      </c>
      <c r="D193" t="s">
        <v>345</v>
      </c>
      <c r="E193">
        <v>65112515</v>
      </c>
      <c r="F193">
        <v>65112711</v>
      </c>
      <c r="G193">
        <v>65113369</v>
      </c>
      <c r="H193">
        <v>65113414</v>
      </c>
      <c r="I193">
        <v>65112811</v>
      </c>
      <c r="J193">
        <v>65112865</v>
      </c>
      <c r="K193">
        <v>65113491</v>
      </c>
      <c r="L193">
        <v>65113533</v>
      </c>
      <c r="M193">
        <v>86.3</v>
      </c>
      <c r="N193">
        <v>201.3</v>
      </c>
      <c r="O193">
        <v>79.599999999999994</v>
      </c>
      <c r="P193">
        <v>205.4</v>
      </c>
      <c r="Q193">
        <v>0</v>
      </c>
      <c r="R193">
        <v>66</v>
      </c>
      <c r="S193">
        <v>212</v>
      </c>
      <c r="T193">
        <v>0</v>
      </c>
      <c r="U193">
        <v>0.76</v>
      </c>
      <c r="V193">
        <v>103.8</v>
      </c>
      <c r="W193">
        <v>299.8</v>
      </c>
      <c r="X193">
        <v>121.2</v>
      </c>
      <c r="Y193">
        <v>280.10000000000002</v>
      </c>
      <c r="Z193">
        <v>0</v>
      </c>
      <c r="AA193">
        <v>98</v>
      </c>
      <c r="AB193">
        <v>291</v>
      </c>
      <c r="AC193">
        <v>4</v>
      </c>
      <c r="AD193">
        <v>0.74</v>
      </c>
      <c r="AE193">
        <v>159</v>
      </c>
      <c r="AF193">
        <v>274.39999999999998</v>
      </c>
      <c r="AG193">
        <v>140</v>
      </c>
      <c r="AH193">
        <v>300.7</v>
      </c>
      <c r="AI193">
        <v>0</v>
      </c>
      <c r="AJ193">
        <v>120</v>
      </c>
      <c r="AK193">
        <v>289</v>
      </c>
      <c r="AL193">
        <v>4</v>
      </c>
      <c r="AM193">
        <v>0.7</v>
      </c>
      <c r="AN193">
        <v>115.8</v>
      </c>
      <c r="AO193">
        <v>344.4</v>
      </c>
      <c r="AP193">
        <v>124.8</v>
      </c>
      <c r="AQ193">
        <v>370.3</v>
      </c>
      <c r="AR193">
        <v>0</v>
      </c>
      <c r="AS193">
        <v>103</v>
      </c>
      <c r="AT193">
        <v>367</v>
      </c>
      <c r="AU193">
        <v>0</v>
      </c>
      <c r="AV193">
        <v>0.78</v>
      </c>
      <c r="AW193">
        <v>140.9</v>
      </c>
      <c r="AX193">
        <v>328.7</v>
      </c>
      <c r="AY193">
        <v>153.9</v>
      </c>
      <c r="AZ193">
        <v>339.5</v>
      </c>
      <c r="BA193">
        <v>0</v>
      </c>
      <c r="BB193">
        <v>140</v>
      </c>
      <c r="BC193">
        <v>354</v>
      </c>
      <c r="BD193">
        <v>0</v>
      </c>
      <c r="BE193">
        <v>0.72</v>
      </c>
      <c r="BF193">
        <v>104.6</v>
      </c>
      <c r="BG193">
        <v>264.89999999999998</v>
      </c>
      <c r="BH193">
        <v>101.3</v>
      </c>
      <c r="BI193">
        <v>322.8</v>
      </c>
      <c r="BJ193">
        <v>3</v>
      </c>
      <c r="BK193">
        <v>89</v>
      </c>
      <c r="BL193">
        <v>291</v>
      </c>
      <c r="BM193">
        <v>5</v>
      </c>
      <c r="BN193">
        <v>0.76</v>
      </c>
    </row>
    <row r="194" spans="1:66" x14ac:dyDescent="0.3">
      <c r="A194">
        <v>11</v>
      </c>
      <c r="B194" t="s">
        <v>66</v>
      </c>
      <c r="C194" t="s">
        <v>346</v>
      </c>
      <c r="D194" t="s">
        <v>347</v>
      </c>
      <c r="E194">
        <v>67121269</v>
      </c>
      <c r="F194">
        <v>67121358</v>
      </c>
      <c r="G194">
        <v>67149766</v>
      </c>
      <c r="H194">
        <v>67149815</v>
      </c>
      <c r="I194">
        <v>67131952</v>
      </c>
      <c r="J194">
        <v>67132073</v>
      </c>
      <c r="K194">
        <v>67180079</v>
      </c>
      <c r="L194">
        <v>67180217</v>
      </c>
      <c r="M194">
        <v>90</v>
      </c>
      <c r="N194">
        <v>10</v>
      </c>
      <c r="O194">
        <v>15.1</v>
      </c>
      <c r="P194">
        <v>101.2</v>
      </c>
      <c r="Q194">
        <v>7</v>
      </c>
      <c r="R194">
        <v>15</v>
      </c>
      <c r="S194">
        <v>6</v>
      </c>
      <c r="T194">
        <v>7</v>
      </c>
      <c r="U194">
        <v>0.37</v>
      </c>
      <c r="V194">
        <v>110.2</v>
      </c>
      <c r="W194">
        <v>2</v>
      </c>
      <c r="X194">
        <v>13.1</v>
      </c>
      <c r="Y194">
        <v>139.80000000000001</v>
      </c>
      <c r="Z194">
        <v>1</v>
      </c>
      <c r="AA194">
        <v>21</v>
      </c>
      <c r="AB194">
        <v>2</v>
      </c>
      <c r="AC194">
        <v>5</v>
      </c>
      <c r="AD194">
        <v>0.1</v>
      </c>
      <c r="AE194">
        <v>122.1</v>
      </c>
      <c r="AF194">
        <v>2</v>
      </c>
      <c r="AG194">
        <v>9.1</v>
      </c>
      <c r="AH194">
        <v>145.6</v>
      </c>
      <c r="AI194">
        <v>2</v>
      </c>
      <c r="AJ194">
        <v>12</v>
      </c>
      <c r="AK194">
        <v>0</v>
      </c>
      <c r="AL194">
        <v>3</v>
      </c>
      <c r="AM194">
        <v>0.12</v>
      </c>
      <c r="AN194">
        <v>120.7</v>
      </c>
      <c r="AO194">
        <v>0</v>
      </c>
      <c r="AP194">
        <v>21</v>
      </c>
      <c r="AQ194">
        <v>177.4</v>
      </c>
      <c r="AR194">
        <v>0</v>
      </c>
      <c r="AS194">
        <v>24</v>
      </c>
      <c r="AT194">
        <v>0</v>
      </c>
      <c r="AU194">
        <v>7</v>
      </c>
      <c r="AV194">
        <v>0</v>
      </c>
      <c r="AW194">
        <v>112.9</v>
      </c>
      <c r="AX194">
        <v>2.5</v>
      </c>
      <c r="AY194">
        <v>14.5</v>
      </c>
      <c r="AZ194">
        <v>120.9</v>
      </c>
      <c r="BA194">
        <v>4</v>
      </c>
      <c r="BB194">
        <v>14</v>
      </c>
      <c r="BC194">
        <v>0</v>
      </c>
      <c r="BD194">
        <v>6</v>
      </c>
      <c r="BE194">
        <v>0.17</v>
      </c>
      <c r="BF194">
        <v>140.6</v>
      </c>
      <c r="BG194">
        <v>4.0999999999999996</v>
      </c>
      <c r="BH194">
        <v>19.8</v>
      </c>
      <c r="BI194">
        <v>169.2</v>
      </c>
      <c r="BJ194">
        <v>0</v>
      </c>
      <c r="BK194">
        <v>20</v>
      </c>
      <c r="BL194">
        <v>6</v>
      </c>
      <c r="BM194">
        <v>14</v>
      </c>
      <c r="BN194">
        <v>0.15</v>
      </c>
    </row>
    <row r="195" spans="1:66" x14ac:dyDescent="0.3">
      <c r="A195">
        <v>11</v>
      </c>
      <c r="B195" t="s">
        <v>66</v>
      </c>
      <c r="C195" t="s">
        <v>348</v>
      </c>
      <c r="D195" t="s">
        <v>349</v>
      </c>
      <c r="E195">
        <v>68460813</v>
      </c>
      <c r="F195">
        <v>68460827</v>
      </c>
      <c r="G195">
        <v>68505145</v>
      </c>
      <c r="H195">
        <v>68505249</v>
      </c>
      <c r="I195">
        <v>68515028</v>
      </c>
      <c r="J195">
        <v>68515166</v>
      </c>
      <c r="K195">
        <v>68519501</v>
      </c>
      <c r="L195">
        <v>68519651</v>
      </c>
      <c r="M195">
        <v>61.9</v>
      </c>
      <c r="N195">
        <v>36.4</v>
      </c>
      <c r="O195">
        <v>2</v>
      </c>
      <c r="P195">
        <v>113.9</v>
      </c>
      <c r="Q195">
        <v>20</v>
      </c>
      <c r="R195">
        <v>2</v>
      </c>
      <c r="S195">
        <v>12</v>
      </c>
      <c r="T195">
        <v>0</v>
      </c>
      <c r="U195">
        <v>0.94</v>
      </c>
      <c r="V195">
        <v>93.7</v>
      </c>
      <c r="W195">
        <v>54.9</v>
      </c>
      <c r="X195">
        <v>1.8</v>
      </c>
      <c r="Y195">
        <v>143.19999999999999</v>
      </c>
      <c r="Z195">
        <v>42</v>
      </c>
      <c r="AA195">
        <v>2</v>
      </c>
      <c r="AB195">
        <v>4</v>
      </c>
      <c r="AC195">
        <v>0</v>
      </c>
      <c r="AD195">
        <v>0.96</v>
      </c>
      <c r="AE195">
        <v>123</v>
      </c>
      <c r="AF195">
        <v>71.2</v>
      </c>
      <c r="AG195">
        <v>6</v>
      </c>
      <c r="AH195">
        <v>139.30000000000001</v>
      </c>
      <c r="AI195">
        <v>47</v>
      </c>
      <c r="AJ195">
        <v>2</v>
      </c>
      <c r="AK195">
        <v>7</v>
      </c>
      <c r="AL195">
        <v>6</v>
      </c>
      <c r="AM195">
        <v>0.87</v>
      </c>
      <c r="AN195">
        <v>93.6</v>
      </c>
      <c r="AO195">
        <v>56.6</v>
      </c>
      <c r="AP195">
        <v>6</v>
      </c>
      <c r="AQ195">
        <v>150.1</v>
      </c>
      <c r="AR195">
        <v>35</v>
      </c>
      <c r="AS195">
        <v>1</v>
      </c>
      <c r="AT195">
        <v>1</v>
      </c>
      <c r="AU195">
        <v>10</v>
      </c>
      <c r="AV195">
        <v>0.77</v>
      </c>
      <c r="AW195">
        <v>68.5</v>
      </c>
      <c r="AX195">
        <v>45</v>
      </c>
      <c r="AY195">
        <v>5.0999999999999996</v>
      </c>
      <c r="AZ195">
        <v>125.4</v>
      </c>
      <c r="BA195">
        <v>24</v>
      </c>
      <c r="BB195">
        <v>2</v>
      </c>
      <c r="BC195">
        <v>13</v>
      </c>
      <c r="BD195">
        <v>7</v>
      </c>
      <c r="BE195">
        <v>0.8</v>
      </c>
      <c r="BF195">
        <v>103.1</v>
      </c>
      <c r="BG195">
        <v>57.9</v>
      </c>
      <c r="BH195">
        <v>3.6</v>
      </c>
      <c r="BI195">
        <v>148.69999999999999</v>
      </c>
      <c r="BJ195">
        <v>38</v>
      </c>
      <c r="BK195">
        <v>2</v>
      </c>
      <c r="BL195">
        <v>13</v>
      </c>
      <c r="BM195">
        <v>2</v>
      </c>
      <c r="BN195">
        <v>0.93</v>
      </c>
    </row>
    <row r="196" spans="1:66" x14ac:dyDescent="0.3">
      <c r="A196">
        <v>11</v>
      </c>
      <c r="B196" t="s">
        <v>66</v>
      </c>
      <c r="C196" t="s">
        <v>350</v>
      </c>
      <c r="D196" t="s">
        <v>351</v>
      </c>
      <c r="E196">
        <v>76926557</v>
      </c>
      <c r="F196">
        <v>76926667</v>
      </c>
      <c r="G196">
        <v>76958979</v>
      </c>
      <c r="H196">
        <v>76959031</v>
      </c>
      <c r="I196">
        <v>76959077</v>
      </c>
      <c r="J196">
        <v>76959200</v>
      </c>
      <c r="K196">
        <v>76976289</v>
      </c>
      <c r="L196">
        <v>76976341</v>
      </c>
      <c r="M196">
        <v>9.3000000000000007</v>
      </c>
      <c r="N196">
        <v>11.4</v>
      </c>
      <c r="O196">
        <v>0</v>
      </c>
      <c r="P196">
        <v>17.7</v>
      </c>
      <c r="Q196">
        <v>7</v>
      </c>
      <c r="R196">
        <v>0</v>
      </c>
      <c r="S196">
        <v>13</v>
      </c>
      <c r="T196">
        <v>0</v>
      </c>
      <c r="U196">
        <v>1</v>
      </c>
      <c r="V196">
        <v>20.9</v>
      </c>
      <c r="W196">
        <v>17.899999999999999</v>
      </c>
      <c r="X196">
        <v>4.5</v>
      </c>
      <c r="Y196">
        <v>20.399999999999999</v>
      </c>
      <c r="Z196">
        <v>16</v>
      </c>
      <c r="AA196">
        <v>4</v>
      </c>
      <c r="AB196">
        <v>16</v>
      </c>
      <c r="AC196">
        <v>2</v>
      </c>
      <c r="AD196">
        <v>0.84</v>
      </c>
      <c r="AE196">
        <v>35</v>
      </c>
      <c r="AF196">
        <v>15.6</v>
      </c>
      <c r="AG196">
        <v>0</v>
      </c>
      <c r="AH196">
        <v>16.600000000000001</v>
      </c>
      <c r="AI196">
        <v>22</v>
      </c>
      <c r="AJ196">
        <v>0</v>
      </c>
      <c r="AK196">
        <v>6</v>
      </c>
      <c r="AL196">
        <v>0</v>
      </c>
      <c r="AM196">
        <v>1</v>
      </c>
      <c r="AN196">
        <v>20.100000000000001</v>
      </c>
      <c r="AO196">
        <v>12.1</v>
      </c>
      <c r="AP196">
        <v>0.4</v>
      </c>
      <c r="AQ196">
        <v>16.7</v>
      </c>
      <c r="AR196">
        <v>12</v>
      </c>
      <c r="AS196">
        <v>1</v>
      </c>
      <c r="AT196">
        <v>12</v>
      </c>
      <c r="AU196">
        <v>0</v>
      </c>
      <c r="AV196">
        <v>0.96</v>
      </c>
      <c r="AW196">
        <v>20.100000000000001</v>
      </c>
      <c r="AX196">
        <v>14.2</v>
      </c>
      <c r="AY196">
        <v>1.4</v>
      </c>
      <c r="AZ196">
        <v>25.8</v>
      </c>
      <c r="BA196">
        <v>11</v>
      </c>
      <c r="BB196">
        <v>1</v>
      </c>
      <c r="BC196">
        <v>18</v>
      </c>
      <c r="BD196">
        <v>2</v>
      </c>
      <c r="BE196">
        <v>0.91</v>
      </c>
      <c r="BF196">
        <v>20</v>
      </c>
      <c r="BG196">
        <v>16.600000000000001</v>
      </c>
      <c r="BH196">
        <v>2.2999999999999998</v>
      </c>
      <c r="BI196">
        <v>27.2</v>
      </c>
      <c r="BJ196">
        <v>17</v>
      </c>
      <c r="BK196">
        <v>3</v>
      </c>
      <c r="BL196">
        <v>16</v>
      </c>
      <c r="BM196">
        <v>0</v>
      </c>
      <c r="BN196">
        <v>0.92</v>
      </c>
    </row>
    <row r="197" spans="1:66" x14ac:dyDescent="0.3">
      <c r="A197">
        <v>11</v>
      </c>
      <c r="B197" t="s">
        <v>66</v>
      </c>
      <c r="C197" t="s">
        <v>352</v>
      </c>
      <c r="D197" t="s">
        <v>353</v>
      </c>
      <c r="E197">
        <v>101915015</v>
      </c>
      <c r="F197">
        <v>101915412</v>
      </c>
      <c r="G197">
        <v>101915860</v>
      </c>
      <c r="H197">
        <v>101915883</v>
      </c>
      <c r="I197">
        <v>101922641</v>
      </c>
      <c r="J197">
        <v>101922760</v>
      </c>
      <c r="K197">
        <v>101944265</v>
      </c>
      <c r="L197">
        <v>101944410</v>
      </c>
      <c r="M197">
        <v>41</v>
      </c>
      <c r="N197">
        <v>1</v>
      </c>
      <c r="O197">
        <v>76.099999999999994</v>
      </c>
      <c r="P197">
        <v>106.9</v>
      </c>
      <c r="Q197">
        <v>1</v>
      </c>
      <c r="R197">
        <v>59</v>
      </c>
      <c r="S197">
        <v>1</v>
      </c>
      <c r="T197">
        <v>83</v>
      </c>
      <c r="U197">
        <v>0.01</v>
      </c>
      <c r="V197">
        <v>59.7</v>
      </c>
      <c r="W197">
        <v>0.1</v>
      </c>
      <c r="X197">
        <v>136.19999999999999</v>
      </c>
      <c r="Y197">
        <v>149.69999999999999</v>
      </c>
      <c r="Z197">
        <v>0</v>
      </c>
      <c r="AA197">
        <v>121</v>
      </c>
      <c r="AB197">
        <v>0</v>
      </c>
      <c r="AC197">
        <v>123</v>
      </c>
      <c r="AD197">
        <v>0</v>
      </c>
      <c r="AE197">
        <v>76.7</v>
      </c>
      <c r="AF197">
        <v>2.7</v>
      </c>
      <c r="AG197">
        <v>149.1</v>
      </c>
      <c r="AH197">
        <v>148.30000000000001</v>
      </c>
      <c r="AI197">
        <v>0</v>
      </c>
      <c r="AJ197">
        <v>125</v>
      </c>
      <c r="AK197">
        <v>1</v>
      </c>
      <c r="AL197">
        <v>138</v>
      </c>
      <c r="AM197">
        <v>0</v>
      </c>
      <c r="AN197">
        <v>43.5</v>
      </c>
      <c r="AO197">
        <v>0.2</v>
      </c>
      <c r="AP197">
        <v>106.5</v>
      </c>
      <c r="AQ197">
        <v>119.1</v>
      </c>
      <c r="AR197">
        <v>0</v>
      </c>
      <c r="AS197">
        <v>71</v>
      </c>
      <c r="AT197">
        <v>0</v>
      </c>
      <c r="AU197">
        <v>97</v>
      </c>
      <c r="AV197">
        <v>0</v>
      </c>
      <c r="AW197">
        <v>51.8</v>
      </c>
      <c r="AX197">
        <v>5.2</v>
      </c>
      <c r="AY197">
        <v>100.9</v>
      </c>
      <c r="AZ197">
        <v>89.4</v>
      </c>
      <c r="BA197">
        <v>4</v>
      </c>
      <c r="BB197">
        <v>93</v>
      </c>
      <c r="BC197">
        <v>5</v>
      </c>
      <c r="BD197">
        <v>79</v>
      </c>
      <c r="BE197">
        <v>0.05</v>
      </c>
      <c r="BF197">
        <v>55.5</v>
      </c>
      <c r="BG197">
        <v>4.5999999999999996</v>
      </c>
      <c r="BH197">
        <v>107.5</v>
      </c>
      <c r="BI197">
        <v>128.9</v>
      </c>
      <c r="BJ197">
        <v>0</v>
      </c>
      <c r="BK197">
        <v>89</v>
      </c>
      <c r="BL197">
        <v>1</v>
      </c>
      <c r="BM197">
        <v>116</v>
      </c>
      <c r="BN197">
        <v>0</v>
      </c>
    </row>
    <row r="198" spans="1:66" x14ac:dyDescent="0.3">
      <c r="A198">
        <v>11</v>
      </c>
      <c r="B198" t="s">
        <v>66</v>
      </c>
      <c r="C198" t="s">
        <v>354</v>
      </c>
      <c r="D198" t="s">
        <v>355</v>
      </c>
      <c r="E198">
        <v>124625766</v>
      </c>
      <c r="F198">
        <v>124625903</v>
      </c>
      <c r="G198">
        <v>124626693</v>
      </c>
      <c r="H198">
        <v>124626751</v>
      </c>
      <c r="I198">
        <v>124626473</v>
      </c>
      <c r="J198">
        <v>124626609</v>
      </c>
      <c r="K198">
        <v>124626904</v>
      </c>
      <c r="L198">
        <v>124626935</v>
      </c>
      <c r="M198">
        <v>77.900000000000006</v>
      </c>
      <c r="N198">
        <v>10.199999999999999</v>
      </c>
      <c r="O198">
        <v>23.7</v>
      </c>
      <c r="P198">
        <v>84</v>
      </c>
      <c r="Q198">
        <v>2</v>
      </c>
      <c r="R198">
        <v>24</v>
      </c>
      <c r="S198">
        <v>4</v>
      </c>
      <c r="T198">
        <v>19</v>
      </c>
      <c r="U198">
        <v>0.12</v>
      </c>
      <c r="V198">
        <v>125.6</v>
      </c>
      <c r="W198">
        <v>42.3</v>
      </c>
      <c r="X198">
        <v>47.7</v>
      </c>
      <c r="Y198">
        <v>114</v>
      </c>
      <c r="Z198">
        <v>6</v>
      </c>
      <c r="AA198">
        <v>34</v>
      </c>
      <c r="AB198">
        <v>9</v>
      </c>
      <c r="AC198">
        <v>33</v>
      </c>
      <c r="AD198">
        <v>0.18</v>
      </c>
      <c r="AE198">
        <v>115</v>
      </c>
      <c r="AF198">
        <v>21.9</v>
      </c>
      <c r="AG198">
        <v>36.200000000000003</v>
      </c>
      <c r="AH198">
        <v>101.2</v>
      </c>
      <c r="AI198">
        <v>3</v>
      </c>
      <c r="AJ198">
        <v>31</v>
      </c>
      <c r="AK198">
        <v>1</v>
      </c>
      <c r="AL198">
        <v>28</v>
      </c>
      <c r="AM198">
        <v>0.06</v>
      </c>
      <c r="AN198">
        <v>108</v>
      </c>
      <c r="AO198">
        <v>15.8</v>
      </c>
      <c r="AP198">
        <v>40.200000000000003</v>
      </c>
      <c r="AQ198">
        <v>159.4</v>
      </c>
      <c r="AR198">
        <v>3</v>
      </c>
      <c r="AS198">
        <v>32</v>
      </c>
      <c r="AT198">
        <v>1</v>
      </c>
      <c r="AU198">
        <v>49</v>
      </c>
      <c r="AV198">
        <v>0.05</v>
      </c>
      <c r="AW198">
        <v>121.1</v>
      </c>
      <c r="AX198">
        <v>22</v>
      </c>
      <c r="AY198">
        <v>48.5</v>
      </c>
      <c r="AZ198">
        <v>112.2</v>
      </c>
      <c r="BA198">
        <v>2</v>
      </c>
      <c r="BB198">
        <v>29</v>
      </c>
      <c r="BC198">
        <v>5</v>
      </c>
      <c r="BD198">
        <v>41</v>
      </c>
      <c r="BE198">
        <v>0.09</v>
      </c>
      <c r="BF198">
        <v>108.2</v>
      </c>
      <c r="BG198">
        <v>19.100000000000001</v>
      </c>
      <c r="BH198">
        <v>41.9</v>
      </c>
      <c r="BI198">
        <v>107</v>
      </c>
      <c r="BJ198">
        <v>0</v>
      </c>
      <c r="BK198">
        <v>27</v>
      </c>
      <c r="BL198">
        <v>2</v>
      </c>
      <c r="BM198">
        <v>31</v>
      </c>
      <c r="BN198">
        <v>0.03</v>
      </c>
    </row>
    <row r="199" spans="1:66" x14ac:dyDescent="0.3">
      <c r="A199">
        <v>11</v>
      </c>
      <c r="B199" t="s">
        <v>66</v>
      </c>
      <c r="C199" t="s">
        <v>356</v>
      </c>
      <c r="D199" t="s">
        <v>357</v>
      </c>
      <c r="E199">
        <v>129375940</v>
      </c>
      <c r="F199">
        <v>129376222</v>
      </c>
      <c r="G199">
        <v>129409722</v>
      </c>
      <c r="H199">
        <v>129409771</v>
      </c>
      <c r="I199">
        <v>129402724</v>
      </c>
      <c r="J199">
        <v>129402965</v>
      </c>
      <c r="K199">
        <v>129436751</v>
      </c>
      <c r="L199">
        <v>129437051</v>
      </c>
      <c r="M199">
        <v>12</v>
      </c>
      <c r="N199">
        <v>1</v>
      </c>
      <c r="O199">
        <v>5.6</v>
      </c>
      <c r="P199">
        <v>47.1</v>
      </c>
      <c r="Q199">
        <v>1</v>
      </c>
      <c r="R199">
        <v>1</v>
      </c>
      <c r="S199">
        <v>0</v>
      </c>
      <c r="T199">
        <v>6</v>
      </c>
      <c r="U199" t="s">
        <v>72</v>
      </c>
      <c r="V199">
        <v>26.1</v>
      </c>
      <c r="W199">
        <v>9</v>
      </c>
      <c r="X199">
        <v>2.5</v>
      </c>
      <c r="Y199">
        <v>70.2</v>
      </c>
      <c r="Z199">
        <v>12</v>
      </c>
      <c r="AA199">
        <v>4</v>
      </c>
      <c r="AB199">
        <v>10</v>
      </c>
      <c r="AC199">
        <v>2</v>
      </c>
      <c r="AD199">
        <v>0.79</v>
      </c>
      <c r="AE199">
        <v>26.6</v>
      </c>
      <c r="AF199">
        <v>2.2000000000000002</v>
      </c>
      <c r="AG199">
        <v>9</v>
      </c>
      <c r="AH199">
        <v>103.1</v>
      </c>
      <c r="AI199">
        <v>0</v>
      </c>
      <c r="AJ199">
        <v>9</v>
      </c>
      <c r="AK199">
        <v>3</v>
      </c>
      <c r="AL199">
        <v>8</v>
      </c>
      <c r="AM199">
        <v>0.15</v>
      </c>
      <c r="AN199">
        <v>31.7</v>
      </c>
      <c r="AO199">
        <v>13.7</v>
      </c>
      <c r="AP199">
        <v>4.4000000000000004</v>
      </c>
      <c r="AQ199">
        <v>98.6</v>
      </c>
      <c r="AR199">
        <v>14</v>
      </c>
      <c r="AS199">
        <v>7</v>
      </c>
      <c r="AT199">
        <v>14</v>
      </c>
      <c r="AU199">
        <v>3</v>
      </c>
      <c r="AV199">
        <v>0.74</v>
      </c>
      <c r="AW199">
        <v>23.4</v>
      </c>
      <c r="AX199">
        <v>14.3</v>
      </c>
      <c r="AY199">
        <v>9.4</v>
      </c>
      <c r="AZ199">
        <v>92.3</v>
      </c>
      <c r="BA199">
        <v>0</v>
      </c>
      <c r="BB199">
        <v>6</v>
      </c>
      <c r="BC199">
        <v>17</v>
      </c>
      <c r="BD199">
        <v>10</v>
      </c>
      <c r="BE199">
        <v>0.52</v>
      </c>
      <c r="BF199">
        <v>13.1</v>
      </c>
      <c r="BG199">
        <v>11.6</v>
      </c>
      <c r="BH199">
        <v>9.6</v>
      </c>
      <c r="BI199">
        <v>72.400000000000006</v>
      </c>
      <c r="BJ199">
        <v>9</v>
      </c>
      <c r="BK199">
        <v>4</v>
      </c>
      <c r="BL199">
        <v>13</v>
      </c>
      <c r="BM199">
        <v>7</v>
      </c>
      <c r="BN199">
        <v>0.67</v>
      </c>
    </row>
    <row r="200" spans="1:66" x14ac:dyDescent="0.3">
      <c r="A200">
        <v>11</v>
      </c>
      <c r="B200" t="s">
        <v>66</v>
      </c>
      <c r="C200" t="s">
        <v>358</v>
      </c>
      <c r="D200" t="s">
        <v>359</v>
      </c>
      <c r="E200">
        <v>129852475</v>
      </c>
      <c r="F200">
        <v>129852660</v>
      </c>
      <c r="G200">
        <v>129854724</v>
      </c>
      <c r="H200">
        <v>129854816</v>
      </c>
      <c r="I200">
        <v>129854610</v>
      </c>
      <c r="J200">
        <v>129854706</v>
      </c>
      <c r="K200">
        <v>129855708</v>
      </c>
      <c r="L200">
        <v>129855892</v>
      </c>
      <c r="M200">
        <v>599.70000000000005</v>
      </c>
      <c r="N200">
        <v>462.8</v>
      </c>
      <c r="O200">
        <v>810.8</v>
      </c>
      <c r="P200">
        <v>734.1</v>
      </c>
      <c r="Q200">
        <v>0</v>
      </c>
      <c r="R200">
        <v>895</v>
      </c>
      <c r="S200">
        <v>620</v>
      </c>
      <c r="T200">
        <v>13</v>
      </c>
      <c r="U200">
        <v>0.41</v>
      </c>
      <c r="V200">
        <v>863.4</v>
      </c>
      <c r="W200">
        <v>589.79999999999995</v>
      </c>
      <c r="X200">
        <v>1037</v>
      </c>
      <c r="Y200">
        <v>914.6</v>
      </c>
      <c r="Z200">
        <v>3</v>
      </c>
      <c r="AA200">
        <v>1193</v>
      </c>
      <c r="AB200">
        <v>776</v>
      </c>
      <c r="AC200">
        <v>0</v>
      </c>
      <c r="AD200">
        <v>0.4</v>
      </c>
      <c r="AE200">
        <v>868.8</v>
      </c>
      <c r="AF200">
        <v>635.5</v>
      </c>
      <c r="AG200">
        <v>1063.4000000000001</v>
      </c>
      <c r="AH200">
        <v>974.2</v>
      </c>
      <c r="AI200">
        <v>0</v>
      </c>
      <c r="AJ200">
        <v>1134</v>
      </c>
      <c r="AK200">
        <v>848</v>
      </c>
      <c r="AL200">
        <v>11</v>
      </c>
      <c r="AM200">
        <v>0.43</v>
      </c>
      <c r="AN200">
        <v>694.4</v>
      </c>
      <c r="AO200">
        <v>472.7</v>
      </c>
      <c r="AP200">
        <v>899.3</v>
      </c>
      <c r="AQ200">
        <v>776.9</v>
      </c>
      <c r="AR200">
        <v>1</v>
      </c>
      <c r="AS200">
        <v>968</v>
      </c>
      <c r="AT200">
        <v>639</v>
      </c>
      <c r="AU200">
        <v>0</v>
      </c>
      <c r="AV200">
        <v>0.4</v>
      </c>
      <c r="AW200">
        <v>667.1</v>
      </c>
      <c r="AX200">
        <v>465.2</v>
      </c>
      <c r="AY200">
        <v>819.4</v>
      </c>
      <c r="AZ200">
        <v>773.7</v>
      </c>
      <c r="BA200">
        <v>0</v>
      </c>
      <c r="BB200">
        <v>930</v>
      </c>
      <c r="BC200">
        <v>636</v>
      </c>
      <c r="BD200">
        <v>11</v>
      </c>
      <c r="BE200">
        <v>0.4</v>
      </c>
      <c r="BF200">
        <v>698.1</v>
      </c>
      <c r="BG200">
        <v>435</v>
      </c>
      <c r="BH200">
        <v>874.1</v>
      </c>
      <c r="BI200">
        <v>708.4</v>
      </c>
      <c r="BJ200">
        <v>0</v>
      </c>
      <c r="BK200">
        <v>990</v>
      </c>
      <c r="BL200">
        <v>563</v>
      </c>
      <c r="BM200">
        <v>0</v>
      </c>
      <c r="BN200">
        <v>0.36</v>
      </c>
    </row>
    <row r="201" spans="1:66" x14ac:dyDescent="0.3">
      <c r="A201">
        <v>11</v>
      </c>
      <c r="B201" t="s">
        <v>162</v>
      </c>
      <c r="C201" t="s">
        <v>360</v>
      </c>
      <c r="D201" t="s">
        <v>361</v>
      </c>
      <c r="E201">
        <v>3359997</v>
      </c>
      <c r="F201">
        <v>3360565</v>
      </c>
      <c r="G201">
        <v>3362546</v>
      </c>
      <c r="H201">
        <v>3362602</v>
      </c>
      <c r="I201">
        <v>3360720</v>
      </c>
      <c r="J201">
        <v>3360788</v>
      </c>
      <c r="K201">
        <v>3370975</v>
      </c>
      <c r="L201">
        <v>3371070</v>
      </c>
      <c r="M201">
        <v>30.2</v>
      </c>
      <c r="N201">
        <v>2</v>
      </c>
      <c r="O201">
        <v>3.7</v>
      </c>
      <c r="P201">
        <v>36.5</v>
      </c>
      <c r="Q201">
        <v>2</v>
      </c>
      <c r="R201">
        <v>3</v>
      </c>
      <c r="S201">
        <v>2</v>
      </c>
      <c r="T201">
        <v>0</v>
      </c>
      <c r="U201" t="s">
        <v>72</v>
      </c>
      <c r="V201">
        <v>63.3</v>
      </c>
      <c r="W201">
        <v>0.6</v>
      </c>
      <c r="X201">
        <v>6.7</v>
      </c>
      <c r="Y201">
        <v>52.8</v>
      </c>
      <c r="Z201">
        <v>0</v>
      </c>
      <c r="AA201">
        <v>5</v>
      </c>
      <c r="AB201">
        <v>0</v>
      </c>
      <c r="AC201">
        <v>0</v>
      </c>
      <c r="AD201" t="s">
        <v>72</v>
      </c>
      <c r="AE201">
        <v>52.1</v>
      </c>
      <c r="AF201">
        <v>1.8</v>
      </c>
      <c r="AG201">
        <v>14.8</v>
      </c>
      <c r="AH201">
        <v>60.4</v>
      </c>
      <c r="AI201">
        <v>1</v>
      </c>
      <c r="AJ201">
        <v>13</v>
      </c>
      <c r="AK201">
        <v>0</v>
      </c>
      <c r="AL201">
        <v>2</v>
      </c>
      <c r="AM201">
        <v>0.06</v>
      </c>
      <c r="AN201">
        <v>60.5</v>
      </c>
      <c r="AO201">
        <v>6.7</v>
      </c>
      <c r="AP201">
        <v>3.9</v>
      </c>
      <c r="AQ201">
        <v>57.1</v>
      </c>
      <c r="AR201">
        <v>0</v>
      </c>
      <c r="AS201">
        <v>4</v>
      </c>
      <c r="AT201">
        <v>4</v>
      </c>
      <c r="AU201">
        <v>0</v>
      </c>
      <c r="AV201" t="s">
        <v>72</v>
      </c>
      <c r="AW201">
        <v>56.7</v>
      </c>
      <c r="AX201">
        <v>5.9</v>
      </c>
      <c r="AY201">
        <v>5.4</v>
      </c>
      <c r="AZ201">
        <v>50.4</v>
      </c>
      <c r="BA201">
        <v>1</v>
      </c>
      <c r="BB201">
        <v>3</v>
      </c>
      <c r="BC201">
        <v>3</v>
      </c>
      <c r="BD201">
        <v>2</v>
      </c>
      <c r="BE201" t="s">
        <v>72</v>
      </c>
      <c r="BF201">
        <v>60.6</v>
      </c>
      <c r="BG201">
        <v>2</v>
      </c>
      <c r="BH201">
        <v>2.2000000000000002</v>
      </c>
      <c r="BI201">
        <v>65.3</v>
      </c>
      <c r="BJ201">
        <v>2</v>
      </c>
      <c r="BK201">
        <v>2</v>
      </c>
      <c r="BL201">
        <v>2</v>
      </c>
      <c r="BM201">
        <v>2</v>
      </c>
      <c r="BN201" t="s">
        <v>72</v>
      </c>
    </row>
    <row r="202" spans="1:66" x14ac:dyDescent="0.3">
      <c r="A202">
        <v>11</v>
      </c>
      <c r="B202" t="s">
        <v>162</v>
      </c>
      <c r="C202" t="s">
        <v>362</v>
      </c>
      <c r="D202" t="s">
        <v>363</v>
      </c>
      <c r="E202">
        <v>8477250</v>
      </c>
      <c r="F202">
        <v>8477283</v>
      </c>
      <c r="G202">
        <v>8593548</v>
      </c>
      <c r="H202">
        <v>8593608</v>
      </c>
      <c r="I202">
        <v>8480410</v>
      </c>
      <c r="J202">
        <v>8480614</v>
      </c>
      <c r="K202">
        <v>8594083</v>
      </c>
      <c r="L202">
        <v>8594155</v>
      </c>
      <c r="M202">
        <v>116.2</v>
      </c>
      <c r="N202">
        <v>5.0999999999999996</v>
      </c>
      <c r="O202">
        <v>38.4</v>
      </c>
      <c r="P202">
        <v>170.4</v>
      </c>
      <c r="Q202">
        <v>6</v>
      </c>
      <c r="R202">
        <v>18</v>
      </c>
      <c r="S202">
        <v>2</v>
      </c>
      <c r="T202">
        <v>45</v>
      </c>
      <c r="U202">
        <v>0.11</v>
      </c>
      <c r="V202">
        <v>102.6</v>
      </c>
      <c r="W202">
        <v>4.4000000000000004</v>
      </c>
      <c r="X202">
        <v>49.6</v>
      </c>
      <c r="Y202">
        <v>189.6</v>
      </c>
      <c r="Z202">
        <v>5</v>
      </c>
      <c r="AA202">
        <v>24</v>
      </c>
      <c r="AB202">
        <v>2</v>
      </c>
      <c r="AC202">
        <v>76</v>
      </c>
      <c r="AD202">
        <v>7.0000000000000007E-2</v>
      </c>
      <c r="AE202">
        <v>123.1</v>
      </c>
      <c r="AF202">
        <v>5.0999999999999996</v>
      </c>
      <c r="AG202">
        <v>62.3</v>
      </c>
      <c r="AH202">
        <v>216.2</v>
      </c>
      <c r="AI202">
        <v>2</v>
      </c>
      <c r="AJ202">
        <v>26</v>
      </c>
      <c r="AK202">
        <v>3</v>
      </c>
      <c r="AL202">
        <v>65</v>
      </c>
      <c r="AM202">
        <v>0.05</v>
      </c>
      <c r="AN202">
        <v>134.1</v>
      </c>
      <c r="AO202">
        <v>8.3000000000000007</v>
      </c>
      <c r="AP202">
        <v>37.1</v>
      </c>
      <c r="AQ202">
        <v>146.69999999999999</v>
      </c>
      <c r="AR202">
        <v>8</v>
      </c>
      <c r="AS202">
        <v>33</v>
      </c>
      <c r="AT202">
        <v>6</v>
      </c>
      <c r="AU202">
        <v>0</v>
      </c>
      <c r="AV202">
        <v>0.3</v>
      </c>
      <c r="AW202">
        <v>135.4</v>
      </c>
      <c r="AX202">
        <v>8</v>
      </c>
      <c r="AY202">
        <v>45.6</v>
      </c>
      <c r="AZ202">
        <v>173</v>
      </c>
      <c r="BA202">
        <v>2</v>
      </c>
      <c r="BB202">
        <v>31</v>
      </c>
      <c r="BC202">
        <v>9</v>
      </c>
      <c r="BD202">
        <v>35</v>
      </c>
      <c r="BE202">
        <v>0.14000000000000001</v>
      </c>
      <c r="BF202">
        <v>129.6</v>
      </c>
      <c r="BG202">
        <v>1.5</v>
      </c>
      <c r="BH202">
        <v>48.5</v>
      </c>
      <c r="BI202">
        <v>181.5</v>
      </c>
      <c r="BJ202">
        <v>0</v>
      </c>
      <c r="BK202">
        <v>36</v>
      </c>
      <c r="BL202">
        <v>2</v>
      </c>
      <c r="BM202">
        <v>44</v>
      </c>
      <c r="BN202">
        <v>0.02</v>
      </c>
    </row>
    <row r="203" spans="1:66" x14ac:dyDescent="0.3">
      <c r="A203">
        <v>11</v>
      </c>
      <c r="B203" t="s">
        <v>162</v>
      </c>
      <c r="C203" t="s">
        <v>364</v>
      </c>
      <c r="D203" t="s">
        <v>363</v>
      </c>
      <c r="E203">
        <v>8477250</v>
      </c>
      <c r="F203">
        <v>8477283</v>
      </c>
      <c r="G203">
        <v>8593548</v>
      </c>
      <c r="H203">
        <v>8593608</v>
      </c>
      <c r="I203">
        <v>8480483</v>
      </c>
      <c r="J203">
        <v>8480614</v>
      </c>
      <c r="K203">
        <v>8594083</v>
      </c>
      <c r="L203">
        <v>8594155</v>
      </c>
      <c r="M203">
        <v>116.2</v>
      </c>
      <c r="N203">
        <v>5.0999999999999996</v>
      </c>
      <c r="O203">
        <v>48.1</v>
      </c>
      <c r="P203">
        <v>170.4</v>
      </c>
      <c r="Q203">
        <v>6</v>
      </c>
      <c r="R203">
        <v>10</v>
      </c>
      <c r="S203">
        <v>2</v>
      </c>
      <c r="T203">
        <v>45</v>
      </c>
      <c r="U203">
        <v>0.13</v>
      </c>
      <c r="V203">
        <v>102.6</v>
      </c>
      <c r="W203">
        <v>4.4000000000000004</v>
      </c>
      <c r="X203">
        <v>62.9</v>
      </c>
      <c r="Y203">
        <v>189.6</v>
      </c>
      <c r="Z203">
        <v>5</v>
      </c>
      <c r="AA203">
        <v>8</v>
      </c>
      <c r="AB203">
        <v>2</v>
      </c>
      <c r="AC203">
        <v>76</v>
      </c>
      <c r="AD203">
        <v>0.08</v>
      </c>
      <c r="AE203">
        <v>123.1</v>
      </c>
      <c r="AF203">
        <v>5.0999999999999996</v>
      </c>
      <c r="AG203">
        <v>80</v>
      </c>
      <c r="AH203">
        <v>216.2</v>
      </c>
      <c r="AI203">
        <v>2</v>
      </c>
      <c r="AJ203">
        <v>23</v>
      </c>
      <c r="AK203">
        <v>3</v>
      </c>
      <c r="AL203">
        <v>65</v>
      </c>
      <c r="AM203">
        <v>0.05</v>
      </c>
      <c r="AN203">
        <v>134.1</v>
      </c>
      <c r="AO203">
        <v>8.3000000000000007</v>
      </c>
      <c r="AP203">
        <v>40.799999999999997</v>
      </c>
      <c r="AQ203">
        <v>146.69999999999999</v>
      </c>
      <c r="AR203">
        <v>8</v>
      </c>
      <c r="AS203">
        <v>17</v>
      </c>
      <c r="AT203">
        <v>6</v>
      </c>
      <c r="AU203">
        <v>0</v>
      </c>
      <c r="AV203">
        <v>0.45</v>
      </c>
      <c r="AW203">
        <v>135.4</v>
      </c>
      <c r="AX203">
        <v>8</v>
      </c>
      <c r="AY203">
        <v>52.1</v>
      </c>
      <c r="AZ203">
        <v>173</v>
      </c>
      <c r="BA203">
        <v>2</v>
      </c>
      <c r="BB203">
        <v>22</v>
      </c>
      <c r="BC203">
        <v>9</v>
      </c>
      <c r="BD203">
        <v>35</v>
      </c>
      <c r="BE203">
        <v>0.16</v>
      </c>
      <c r="BF203">
        <v>129.6</v>
      </c>
      <c r="BG203">
        <v>1.5</v>
      </c>
      <c r="BH203">
        <v>57.2</v>
      </c>
      <c r="BI203">
        <v>181.5</v>
      </c>
      <c r="BJ203">
        <v>0</v>
      </c>
      <c r="BK203">
        <v>31</v>
      </c>
      <c r="BL203">
        <v>2</v>
      </c>
      <c r="BM203">
        <v>44</v>
      </c>
      <c r="BN203">
        <v>0.03</v>
      </c>
    </row>
    <row r="204" spans="1:66" x14ac:dyDescent="0.3">
      <c r="A204">
        <v>11</v>
      </c>
      <c r="B204" t="s">
        <v>162</v>
      </c>
      <c r="C204" t="s">
        <v>365</v>
      </c>
      <c r="D204" t="s">
        <v>363</v>
      </c>
      <c r="E204">
        <v>8477250</v>
      </c>
      <c r="F204">
        <v>8477283</v>
      </c>
      <c r="G204">
        <v>8593548</v>
      </c>
      <c r="H204">
        <v>8593608</v>
      </c>
      <c r="I204">
        <v>8480534</v>
      </c>
      <c r="J204">
        <v>8480614</v>
      </c>
      <c r="K204">
        <v>8594083</v>
      </c>
      <c r="L204">
        <v>8594155</v>
      </c>
      <c r="M204">
        <v>116.2</v>
      </c>
      <c r="N204">
        <v>5.0999999999999996</v>
      </c>
      <c r="O204">
        <v>54.6</v>
      </c>
      <c r="P204">
        <v>170.4</v>
      </c>
      <c r="Q204">
        <v>6</v>
      </c>
      <c r="R204">
        <v>3</v>
      </c>
      <c r="S204">
        <v>2</v>
      </c>
      <c r="T204">
        <v>45</v>
      </c>
      <c r="U204">
        <v>0.14000000000000001</v>
      </c>
      <c r="V204">
        <v>102.6</v>
      </c>
      <c r="W204">
        <v>4.4000000000000004</v>
      </c>
      <c r="X204">
        <v>77.099999999999994</v>
      </c>
      <c r="Y204">
        <v>189.6</v>
      </c>
      <c r="Z204">
        <v>5</v>
      </c>
      <c r="AA204">
        <v>15</v>
      </c>
      <c r="AB204">
        <v>2</v>
      </c>
      <c r="AC204">
        <v>76</v>
      </c>
      <c r="AD204">
        <v>7.0000000000000007E-2</v>
      </c>
      <c r="AE204">
        <v>123.1</v>
      </c>
      <c r="AF204">
        <v>5.0999999999999996</v>
      </c>
      <c r="AG204">
        <v>92.4</v>
      </c>
      <c r="AH204">
        <v>216.2</v>
      </c>
      <c r="AI204">
        <v>2</v>
      </c>
      <c r="AJ204">
        <v>24</v>
      </c>
      <c r="AK204">
        <v>3</v>
      </c>
      <c r="AL204">
        <v>65</v>
      </c>
      <c r="AM204">
        <v>0.05</v>
      </c>
      <c r="AN204">
        <v>134.1</v>
      </c>
      <c r="AO204">
        <v>8.3000000000000007</v>
      </c>
      <c r="AP204">
        <v>37.700000000000003</v>
      </c>
      <c r="AQ204">
        <v>146.69999999999999</v>
      </c>
      <c r="AR204">
        <v>8</v>
      </c>
      <c r="AS204">
        <v>5</v>
      </c>
      <c r="AT204">
        <v>6</v>
      </c>
      <c r="AU204">
        <v>0</v>
      </c>
      <c r="AV204">
        <v>0.74</v>
      </c>
      <c r="AW204">
        <v>135.4</v>
      </c>
      <c r="AX204">
        <v>8</v>
      </c>
      <c r="AY204">
        <v>50.9</v>
      </c>
      <c r="AZ204">
        <v>173</v>
      </c>
      <c r="BA204">
        <v>2</v>
      </c>
      <c r="BB204">
        <v>7</v>
      </c>
      <c r="BC204">
        <v>9</v>
      </c>
      <c r="BD204">
        <v>35</v>
      </c>
      <c r="BE204">
        <v>0.21</v>
      </c>
      <c r="BF204">
        <v>129.6</v>
      </c>
      <c r="BG204">
        <v>1.5</v>
      </c>
      <c r="BH204">
        <v>60.5</v>
      </c>
      <c r="BI204">
        <v>181.5</v>
      </c>
      <c r="BJ204">
        <v>0</v>
      </c>
      <c r="BK204">
        <v>9</v>
      </c>
      <c r="BL204">
        <v>2</v>
      </c>
      <c r="BM204">
        <v>44</v>
      </c>
      <c r="BN204">
        <v>0.04</v>
      </c>
    </row>
    <row r="205" spans="1:66" x14ac:dyDescent="0.3">
      <c r="A205">
        <v>11</v>
      </c>
      <c r="B205" t="s">
        <v>162</v>
      </c>
      <c r="C205" t="s">
        <v>366</v>
      </c>
      <c r="D205" t="s">
        <v>363</v>
      </c>
      <c r="E205">
        <v>8477250</v>
      </c>
      <c r="F205">
        <v>8477283</v>
      </c>
      <c r="G205">
        <v>8593548</v>
      </c>
      <c r="H205">
        <v>8593608</v>
      </c>
      <c r="I205">
        <v>8572618</v>
      </c>
      <c r="J205">
        <v>8572719</v>
      </c>
      <c r="K205">
        <v>8594083</v>
      </c>
      <c r="L205">
        <v>8594155</v>
      </c>
      <c r="M205">
        <v>116.2</v>
      </c>
      <c r="N205">
        <v>5.0999999999999996</v>
      </c>
      <c r="O205">
        <v>29.3</v>
      </c>
      <c r="P205">
        <v>170.4</v>
      </c>
      <c r="Q205">
        <v>6</v>
      </c>
      <c r="R205">
        <v>0</v>
      </c>
      <c r="S205">
        <v>2</v>
      </c>
      <c r="T205">
        <v>28</v>
      </c>
      <c r="U205">
        <v>0.22</v>
      </c>
      <c r="V205">
        <v>102.6</v>
      </c>
      <c r="W205">
        <v>4.4000000000000004</v>
      </c>
      <c r="X205">
        <v>62.1</v>
      </c>
      <c r="Y205">
        <v>189.6</v>
      </c>
      <c r="Z205">
        <v>5</v>
      </c>
      <c r="AA205">
        <v>8</v>
      </c>
      <c r="AB205">
        <v>2</v>
      </c>
      <c r="AC205">
        <v>63</v>
      </c>
      <c r="AD205">
        <v>0.09</v>
      </c>
      <c r="AE205">
        <v>123.1</v>
      </c>
      <c r="AF205">
        <v>5.0999999999999996</v>
      </c>
      <c r="AG205">
        <v>41.1</v>
      </c>
      <c r="AH205">
        <v>216.2</v>
      </c>
      <c r="AI205">
        <v>2</v>
      </c>
      <c r="AJ205">
        <v>0</v>
      </c>
      <c r="AK205">
        <v>3</v>
      </c>
      <c r="AL205">
        <v>54</v>
      </c>
      <c r="AM205">
        <v>0.08</v>
      </c>
      <c r="AN205">
        <v>134.1</v>
      </c>
      <c r="AO205">
        <v>8.3000000000000007</v>
      </c>
      <c r="AP205">
        <v>32</v>
      </c>
      <c r="AQ205">
        <v>146.69999999999999</v>
      </c>
      <c r="AR205">
        <v>8</v>
      </c>
      <c r="AS205">
        <v>1</v>
      </c>
      <c r="AT205">
        <v>6</v>
      </c>
      <c r="AU205">
        <v>33</v>
      </c>
      <c r="AV205">
        <v>0.28999999999999998</v>
      </c>
      <c r="AW205">
        <v>135.4</v>
      </c>
      <c r="AX205">
        <v>8</v>
      </c>
      <c r="AY205">
        <v>23.1</v>
      </c>
      <c r="AZ205">
        <v>173</v>
      </c>
      <c r="BA205">
        <v>2</v>
      </c>
      <c r="BB205">
        <v>7</v>
      </c>
      <c r="BC205">
        <v>9</v>
      </c>
      <c r="BD205">
        <v>15</v>
      </c>
      <c r="BE205">
        <v>0.33</v>
      </c>
      <c r="BF205">
        <v>129.6</v>
      </c>
      <c r="BG205">
        <v>1.5</v>
      </c>
      <c r="BH205">
        <v>23.6</v>
      </c>
      <c r="BI205">
        <v>181.5</v>
      </c>
      <c r="BJ205">
        <v>0</v>
      </c>
      <c r="BK205">
        <v>0</v>
      </c>
      <c r="BL205">
        <v>2</v>
      </c>
      <c r="BM205">
        <v>31</v>
      </c>
      <c r="BN205">
        <v>0.06</v>
      </c>
    </row>
    <row r="206" spans="1:66" x14ac:dyDescent="0.3">
      <c r="A206">
        <v>11</v>
      </c>
      <c r="B206" t="s">
        <v>162</v>
      </c>
      <c r="C206" t="s">
        <v>367</v>
      </c>
      <c r="D206" t="s">
        <v>368</v>
      </c>
      <c r="E206">
        <v>8920076</v>
      </c>
      <c r="F206">
        <v>8920450</v>
      </c>
      <c r="G206">
        <v>8923988</v>
      </c>
      <c r="H206">
        <v>8924052</v>
      </c>
      <c r="I206">
        <v>8921294</v>
      </c>
      <c r="J206">
        <v>8921515</v>
      </c>
      <c r="K206">
        <v>8929377</v>
      </c>
      <c r="L206">
        <v>8929428</v>
      </c>
      <c r="M206">
        <v>278.10000000000002</v>
      </c>
      <c r="N206">
        <v>8.4</v>
      </c>
      <c r="O206">
        <v>359.2</v>
      </c>
      <c r="P206">
        <v>331</v>
      </c>
      <c r="Q206">
        <v>0</v>
      </c>
      <c r="R206">
        <v>328</v>
      </c>
      <c r="S206">
        <v>0</v>
      </c>
      <c r="T206">
        <v>18</v>
      </c>
      <c r="U206">
        <v>0</v>
      </c>
      <c r="V206">
        <v>394.8</v>
      </c>
      <c r="W206">
        <v>38.799999999999997</v>
      </c>
      <c r="X206">
        <v>625.5</v>
      </c>
      <c r="Y206">
        <v>503.5</v>
      </c>
      <c r="Z206">
        <v>2</v>
      </c>
      <c r="AA206">
        <v>494</v>
      </c>
      <c r="AB206">
        <v>2</v>
      </c>
      <c r="AC206">
        <v>43</v>
      </c>
      <c r="AD206">
        <v>0.01</v>
      </c>
      <c r="AE206">
        <v>444.9</v>
      </c>
      <c r="AF206">
        <v>17.8</v>
      </c>
      <c r="AG206">
        <v>639.20000000000005</v>
      </c>
      <c r="AH206">
        <v>477.9</v>
      </c>
      <c r="AI206">
        <v>0</v>
      </c>
      <c r="AJ206">
        <v>595</v>
      </c>
      <c r="AK206">
        <v>0</v>
      </c>
      <c r="AL206">
        <v>34</v>
      </c>
      <c r="AM206">
        <v>0</v>
      </c>
      <c r="AN206">
        <v>281.7</v>
      </c>
      <c r="AO206">
        <v>27.3</v>
      </c>
      <c r="AP206">
        <v>506.5</v>
      </c>
      <c r="AQ206">
        <v>343.2</v>
      </c>
      <c r="AR206">
        <v>0</v>
      </c>
      <c r="AS206">
        <v>422</v>
      </c>
      <c r="AT206">
        <v>0</v>
      </c>
      <c r="AU206">
        <v>20</v>
      </c>
      <c r="AV206">
        <v>0</v>
      </c>
      <c r="AW206">
        <v>315.3</v>
      </c>
      <c r="AX206">
        <v>22.9</v>
      </c>
      <c r="AY206">
        <v>484</v>
      </c>
      <c r="AZ206">
        <v>331.6</v>
      </c>
      <c r="BA206">
        <v>0</v>
      </c>
      <c r="BB206">
        <v>428</v>
      </c>
      <c r="BC206">
        <v>0</v>
      </c>
      <c r="BD206">
        <v>19</v>
      </c>
      <c r="BE206">
        <v>0</v>
      </c>
      <c r="BF206">
        <v>311.39999999999998</v>
      </c>
      <c r="BG206">
        <v>16.5</v>
      </c>
      <c r="BH206">
        <v>531.6</v>
      </c>
      <c r="BI206">
        <v>424.6</v>
      </c>
      <c r="BJ206">
        <v>0</v>
      </c>
      <c r="BK206">
        <v>475</v>
      </c>
      <c r="BL206">
        <v>0</v>
      </c>
      <c r="BM206">
        <v>33</v>
      </c>
      <c r="BN206">
        <v>0</v>
      </c>
    </row>
    <row r="207" spans="1:66" x14ac:dyDescent="0.3">
      <c r="A207">
        <v>11</v>
      </c>
      <c r="B207" t="s">
        <v>162</v>
      </c>
      <c r="C207" t="s">
        <v>369</v>
      </c>
      <c r="D207" t="s">
        <v>368</v>
      </c>
      <c r="E207">
        <v>8921294</v>
      </c>
      <c r="F207">
        <v>8921515</v>
      </c>
      <c r="G207">
        <v>8922043</v>
      </c>
      <c r="H207">
        <v>8922163</v>
      </c>
      <c r="I207">
        <v>8925463</v>
      </c>
      <c r="J207">
        <v>8926107</v>
      </c>
      <c r="K207">
        <v>8929377</v>
      </c>
      <c r="L207">
        <v>8929428</v>
      </c>
      <c r="M207">
        <v>359.2</v>
      </c>
      <c r="N207">
        <v>27.5</v>
      </c>
      <c r="O207">
        <v>299.89999999999998</v>
      </c>
      <c r="P207">
        <v>331</v>
      </c>
      <c r="Q207">
        <v>18</v>
      </c>
      <c r="R207">
        <v>297</v>
      </c>
      <c r="S207">
        <v>0</v>
      </c>
      <c r="T207">
        <v>4</v>
      </c>
      <c r="U207">
        <v>0.06</v>
      </c>
      <c r="V207">
        <v>625.5</v>
      </c>
      <c r="W207">
        <v>65.7</v>
      </c>
      <c r="X207">
        <v>426.8</v>
      </c>
      <c r="Y207">
        <v>503.5</v>
      </c>
      <c r="Z207">
        <v>46</v>
      </c>
      <c r="AA207">
        <v>407</v>
      </c>
      <c r="AB207">
        <v>6</v>
      </c>
      <c r="AC207">
        <v>0</v>
      </c>
      <c r="AD207">
        <v>0.11</v>
      </c>
      <c r="AE207">
        <v>639.20000000000005</v>
      </c>
      <c r="AF207">
        <v>48.3</v>
      </c>
      <c r="AG207">
        <v>457.7</v>
      </c>
      <c r="AH207">
        <v>477.9</v>
      </c>
      <c r="AI207">
        <v>43</v>
      </c>
      <c r="AJ207">
        <v>441</v>
      </c>
      <c r="AK207">
        <v>4</v>
      </c>
      <c r="AL207">
        <v>7</v>
      </c>
      <c r="AM207">
        <v>0.09</v>
      </c>
      <c r="AN207">
        <v>506.5</v>
      </c>
      <c r="AO207">
        <v>47</v>
      </c>
      <c r="AP207">
        <v>302.60000000000002</v>
      </c>
      <c r="AQ207">
        <v>343.2</v>
      </c>
      <c r="AR207">
        <v>41</v>
      </c>
      <c r="AS207">
        <v>366</v>
      </c>
      <c r="AT207">
        <v>2</v>
      </c>
      <c r="AU207">
        <v>11</v>
      </c>
      <c r="AV207">
        <v>0.1</v>
      </c>
      <c r="AW207">
        <v>484</v>
      </c>
      <c r="AX207">
        <v>45.3</v>
      </c>
      <c r="AY207">
        <v>332.3</v>
      </c>
      <c r="AZ207">
        <v>331.6</v>
      </c>
      <c r="BA207">
        <v>41</v>
      </c>
      <c r="BB207">
        <v>346</v>
      </c>
      <c r="BC207">
        <v>0</v>
      </c>
      <c r="BD207">
        <v>0</v>
      </c>
      <c r="BE207">
        <v>0.11</v>
      </c>
      <c r="BF207">
        <v>531.6</v>
      </c>
      <c r="BG207">
        <v>62.5</v>
      </c>
      <c r="BH207">
        <v>354.2</v>
      </c>
      <c r="BI207">
        <v>424.6</v>
      </c>
      <c r="BJ207">
        <v>37</v>
      </c>
      <c r="BK207">
        <v>361</v>
      </c>
      <c r="BL207">
        <v>1</v>
      </c>
      <c r="BM207">
        <v>0</v>
      </c>
      <c r="BN207">
        <v>0.1</v>
      </c>
    </row>
    <row r="208" spans="1:66" x14ac:dyDescent="0.3">
      <c r="A208">
        <v>11</v>
      </c>
      <c r="B208" t="s">
        <v>162</v>
      </c>
      <c r="C208" t="s">
        <v>370</v>
      </c>
      <c r="D208" t="s">
        <v>368</v>
      </c>
      <c r="E208">
        <v>8921294</v>
      </c>
      <c r="F208">
        <v>8921515</v>
      </c>
      <c r="G208">
        <v>8922043</v>
      </c>
      <c r="H208">
        <v>8922163</v>
      </c>
      <c r="I208">
        <v>8926940</v>
      </c>
      <c r="J208">
        <v>8927174</v>
      </c>
      <c r="K208">
        <v>8929377</v>
      </c>
      <c r="L208">
        <v>8929428</v>
      </c>
      <c r="M208">
        <v>359.2</v>
      </c>
      <c r="N208">
        <v>27.5</v>
      </c>
      <c r="O208">
        <v>305</v>
      </c>
      <c r="P208">
        <v>331</v>
      </c>
      <c r="Q208">
        <v>18</v>
      </c>
      <c r="R208">
        <v>0</v>
      </c>
      <c r="S208">
        <v>0</v>
      </c>
      <c r="T208">
        <v>208</v>
      </c>
      <c r="U208">
        <v>0.08</v>
      </c>
      <c r="V208">
        <v>625.5</v>
      </c>
      <c r="W208">
        <v>65.7</v>
      </c>
      <c r="X208">
        <v>429.9</v>
      </c>
      <c r="Y208">
        <v>503.5</v>
      </c>
      <c r="Z208">
        <v>46</v>
      </c>
      <c r="AA208">
        <v>11</v>
      </c>
      <c r="AB208">
        <v>6</v>
      </c>
      <c r="AC208">
        <v>249</v>
      </c>
      <c r="AD208">
        <v>0.17</v>
      </c>
      <c r="AE208">
        <v>639.20000000000005</v>
      </c>
      <c r="AF208">
        <v>48.3</v>
      </c>
      <c r="AG208">
        <v>530.9</v>
      </c>
      <c r="AH208">
        <v>477.9</v>
      </c>
      <c r="AI208">
        <v>43</v>
      </c>
      <c r="AJ208">
        <v>2</v>
      </c>
      <c r="AK208">
        <v>4</v>
      </c>
      <c r="AL208">
        <v>290</v>
      </c>
      <c r="AM208">
        <v>0.14000000000000001</v>
      </c>
      <c r="AN208">
        <v>506.5</v>
      </c>
      <c r="AO208">
        <v>47</v>
      </c>
      <c r="AP208">
        <v>367.6</v>
      </c>
      <c r="AQ208">
        <v>343.2</v>
      </c>
      <c r="AR208">
        <v>41</v>
      </c>
      <c r="AS208">
        <v>0</v>
      </c>
      <c r="AT208">
        <v>2</v>
      </c>
      <c r="AU208">
        <v>235</v>
      </c>
      <c r="AV208">
        <v>0.15</v>
      </c>
      <c r="AW208">
        <v>484</v>
      </c>
      <c r="AX208">
        <v>45.3</v>
      </c>
      <c r="AY208">
        <v>379</v>
      </c>
      <c r="AZ208">
        <v>331.6</v>
      </c>
      <c r="BA208">
        <v>41</v>
      </c>
      <c r="BB208">
        <v>0</v>
      </c>
      <c r="BC208">
        <v>0</v>
      </c>
      <c r="BD208">
        <v>200</v>
      </c>
      <c r="BE208">
        <v>0.17</v>
      </c>
      <c r="BF208">
        <v>531.6</v>
      </c>
      <c r="BG208">
        <v>62.5</v>
      </c>
      <c r="BH208">
        <v>434.5</v>
      </c>
      <c r="BI208">
        <v>424.6</v>
      </c>
      <c r="BJ208">
        <v>37</v>
      </c>
      <c r="BK208">
        <v>3</v>
      </c>
      <c r="BL208">
        <v>1</v>
      </c>
      <c r="BM208">
        <v>237</v>
      </c>
      <c r="BN208">
        <v>0.14000000000000001</v>
      </c>
    </row>
    <row r="209" spans="1:66" x14ac:dyDescent="0.3">
      <c r="A209">
        <v>11</v>
      </c>
      <c r="B209" t="s">
        <v>162</v>
      </c>
      <c r="C209" t="s">
        <v>371</v>
      </c>
      <c r="D209" t="s">
        <v>372</v>
      </c>
      <c r="E209">
        <v>17494332</v>
      </c>
      <c r="F209">
        <v>17494376</v>
      </c>
      <c r="G209">
        <v>17496758</v>
      </c>
      <c r="H209">
        <v>17496813</v>
      </c>
      <c r="I209">
        <v>17496499</v>
      </c>
      <c r="J209">
        <v>17496709</v>
      </c>
      <c r="K209">
        <v>17498162</v>
      </c>
      <c r="L209">
        <v>17498271</v>
      </c>
      <c r="M209">
        <v>62</v>
      </c>
      <c r="N209">
        <v>50.1</v>
      </c>
      <c r="O209">
        <v>0.7</v>
      </c>
      <c r="P209">
        <v>33.6</v>
      </c>
      <c r="Q209">
        <v>60</v>
      </c>
      <c r="R209">
        <v>1</v>
      </c>
      <c r="S209">
        <v>38</v>
      </c>
      <c r="T209">
        <v>1</v>
      </c>
      <c r="U209">
        <v>0.98</v>
      </c>
      <c r="V209">
        <v>98.4</v>
      </c>
      <c r="W209">
        <v>79.3</v>
      </c>
      <c r="X209">
        <v>1.7</v>
      </c>
      <c r="Y209">
        <v>39.1</v>
      </c>
      <c r="Z209">
        <v>88</v>
      </c>
      <c r="AA209">
        <v>3</v>
      </c>
      <c r="AB209">
        <v>50</v>
      </c>
      <c r="AC209">
        <v>2</v>
      </c>
      <c r="AD209">
        <v>0.97</v>
      </c>
      <c r="AE209">
        <v>53.2</v>
      </c>
      <c r="AF209">
        <v>47.1</v>
      </c>
      <c r="AG209">
        <v>0.7</v>
      </c>
      <c r="AH209">
        <v>43.5</v>
      </c>
      <c r="AI209">
        <v>52</v>
      </c>
      <c r="AJ209">
        <v>2</v>
      </c>
      <c r="AK209">
        <v>36</v>
      </c>
      <c r="AL209">
        <v>0</v>
      </c>
      <c r="AM209">
        <v>0.98</v>
      </c>
      <c r="AN209">
        <v>60.1</v>
      </c>
      <c r="AO209">
        <v>48.6</v>
      </c>
      <c r="AP209">
        <v>1.3</v>
      </c>
      <c r="AQ209">
        <v>37</v>
      </c>
      <c r="AR209">
        <v>60</v>
      </c>
      <c r="AS209">
        <v>2</v>
      </c>
      <c r="AT209">
        <v>39</v>
      </c>
      <c r="AU209">
        <v>0</v>
      </c>
      <c r="AV209">
        <v>0.98</v>
      </c>
      <c r="AW209">
        <v>76.599999999999994</v>
      </c>
      <c r="AX209">
        <v>61</v>
      </c>
      <c r="AY209">
        <v>1.8</v>
      </c>
      <c r="AZ209">
        <v>37.6</v>
      </c>
      <c r="BA209">
        <v>73</v>
      </c>
      <c r="BB209">
        <v>2</v>
      </c>
      <c r="BC209">
        <v>44</v>
      </c>
      <c r="BD209">
        <v>0</v>
      </c>
      <c r="BE209">
        <v>0.98</v>
      </c>
      <c r="BF209">
        <v>79</v>
      </c>
      <c r="BG209">
        <v>69.8</v>
      </c>
      <c r="BH209">
        <v>4</v>
      </c>
      <c r="BI209">
        <v>45.3</v>
      </c>
      <c r="BJ209">
        <v>75</v>
      </c>
      <c r="BK209">
        <v>3</v>
      </c>
      <c r="BL209">
        <v>52</v>
      </c>
      <c r="BM209">
        <v>4</v>
      </c>
      <c r="BN209">
        <v>0.95</v>
      </c>
    </row>
    <row r="210" spans="1:66" x14ac:dyDescent="0.3">
      <c r="A210">
        <v>11</v>
      </c>
      <c r="B210" t="s">
        <v>162</v>
      </c>
      <c r="C210" t="s">
        <v>373</v>
      </c>
      <c r="D210" t="s">
        <v>374</v>
      </c>
      <c r="E210">
        <v>31110260</v>
      </c>
      <c r="F210">
        <v>31110361</v>
      </c>
      <c r="G210">
        <v>31118443</v>
      </c>
      <c r="H210">
        <v>31118604</v>
      </c>
      <c r="I210">
        <v>31127469</v>
      </c>
      <c r="J210">
        <v>31127639</v>
      </c>
      <c r="K210">
        <v>31137692</v>
      </c>
      <c r="L210">
        <v>31137784</v>
      </c>
      <c r="M210">
        <v>34.5</v>
      </c>
      <c r="N210">
        <v>0</v>
      </c>
      <c r="O210">
        <v>33.200000000000003</v>
      </c>
      <c r="P210">
        <v>38.6</v>
      </c>
      <c r="Q210">
        <v>0</v>
      </c>
      <c r="R210">
        <v>27</v>
      </c>
      <c r="S210">
        <v>0</v>
      </c>
      <c r="T210">
        <v>25</v>
      </c>
      <c r="U210">
        <v>0</v>
      </c>
      <c r="V210">
        <v>68.5</v>
      </c>
      <c r="W210">
        <v>4.2</v>
      </c>
      <c r="X210">
        <v>47</v>
      </c>
      <c r="Y210">
        <v>73.099999999999994</v>
      </c>
      <c r="Z210">
        <v>2</v>
      </c>
      <c r="AA210">
        <v>44</v>
      </c>
      <c r="AB210">
        <v>2</v>
      </c>
      <c r="AC210">
        <v>55</v>
      </c>
      <c r="AD210">
        <v>0.04</v>
      </c>
      <c r="AE210">
        <v>50.9</v>
      </c>
      <c r="AF210">
        <v>0</v>
      </c>
      <c r="AG210">
        <v>63.2</v>
      </c>
      <c r="AH210">
        <v>75</v>
      </c>
      <c r="AI210">
        <v>0</v>
      </c>
      <c r="AJ210">
        <v>36</v>
      </c>
      <c r="AK210">
        <v>0</v>
      </c>
      <c r="AL210">
        <v>61</v>
      </c>
      <c r="AM210">
        <v>0</v>
      </c>
      <c r="AN210">
        <v>40.4</v>
      </c>
      <c r="AO210">
        <v>0</v>
      </c>
      <c r="AP210">
        <v>25.8</v>
      </c>
      <c r="AQ210">
        <v>36.700000000000003</v>
      </c>
      <c r="AR210">
        <v>0</v>
      </c>
      <c r="AS210">
        <v>23</v>
      </c>
      <c r="AT210">
        <v>0</v>
      </c>
      <c r="AU210">
        <v>28</v>
      </c>
      <c r="AV210">
        <v>0</v>
      </c>
      <c r="AW210">
        <v>49.6</v>
      </c>
      <c r="AX210">
        <v>3.2</v>
      </c>
      <c r="AY210">
        <v>35.799999999999997</v>
      </c>
      <c r="AZ210">
        <v>46.1</v>
      </c>
      <c r="BA210">
        <v>5</v>
      </c>
      <c r="BB210">
        <v>34</v>
      </c>
      <c r="BC210">
        <v>0</v>
      </c>
      <c r="BD210">
        <v>30</v>
      </c>
      <c r="BE210">
        <v>7.0000000000000007E-2</v>
      </c>
      <c r="BF210">
        <v>44.6</v>
      </c>
      <c r="BG210">
        <v>0.9</v>
      </c>
      <c r="BH210">
        <v>32.200000000000003</v>
      </c>
      <c r="BI210">
        <v>69.8</v>
      </c>
      <c r="BJ210">
        <v>0</v>
      </c>
      <c r="BK210">
        <v>27</v>
      </c>
      <c r="BL210">
        <v>0</v>
      </c>
      <c r="BM210">
        <v>42</v>
      </c>
      <c r="BN210">
        <v>0</v>
      </c>
    </row>
    <row r="211" spans="1:66" x14ac:dyDescent="0.3">
      <c r="A211">
        <v>11</v>
      </c>
      <c r="B211" t="s">
        <v>162</v>
      </c>
      <c r="C211" t="s">
        <v>375</v>
      </c>
      <c r="D211" t="s">
        <v>376</v>
      </c>
      <c r="E211">
        <v>31433460</v>
      </c>
      <c r="F211">
        <v>31433570</v>
      </c>
      <c r="G211">
        <v>31456260</v>
      </c>
      <c r="H211">
        <v>31456386</v>
      </c>
      <c r="I211">
        <v>31463172</v>
      </c>
      <c r="J211">
        <v>31463305</v>
      </c>
      <c r="K211">
        <v>31509519</v>
      </c>
      <c r="L211">
        <v>31509563</v>
      </c>
      <c r="M211">
        <v>55.8</v>
      </c>
      <c r="N211">
        <v>30.8</v>
      </c>
      <c r="O211">
        <v>48.8</v>
      </c>
      <c r="P211">
        <v>52</v>
      </c>
      <c r="Q211">
        <v>16</v>
      </c>
      <c r="R211">
        <v>3</v>
      </c>
      <c r="S211">
        <v>3</v>
      </c>
      <c r="T211">
        <v>14</v>
      </c>
      <c r="U211">
        <v>0.53</v>
      </c>
      <c r="V211">
        <v>62.2</v>
      </c>
      <c r="W211">
        <v>52.4</v>
      </c>
      <c r="X211">
        <v>63.8</v>
      </c>
      <c r="Y211">
        <v>50.8</v>
      </c>
      <c r="Z211">
        <v>45</v>
      </c>
      <c r="AA211">
        <v>5</v>
      </c>
      <c r="AB211">
        <v>0</v>
      </c>
      <c r="AC211">
        <v>31</v>
      </c>
      <c r="AD211">
        <v>0.56000000000000005</v>
      </c>
      <c r="AE211">
        <v>70.400000000000006</v>
      </c>
      <c r="AF211">
        <v>52.3</v>
      </c>
      <c r="AG211">
        <v>58.2</v>
      </c>
      <c r="AH211">
        <v>57.9</v>
      </c>
      <c r="AI211">
        <v>36</v>
      </c>
      <c r="AJ211">
        <v>6</v>
      </c>
      <c r="AK211">
        <v>4</v>
      </c>
      <c r="AL211">
        <v>26</v>
      </c>
      <c r="AM211">
        <v>0.56000000000000005</v>
      </c>
      <c r="AN211">
        <v>35.299999999999997</v>
      </c>
      <c r="AO211">
        <v>33.200000000000003</v>
      </c>
      <c r="AP211">
        <v>60</v>
      </c>
      <c r="AQ211">
        <v>52.5</v>
      </c>
      <c r="AR211">
        <v>13</v>
      </c>
      <c r="AS211">
        <v>2</v>
      </c>
      <c r="AT211">
        <v>6</v>
      </c>
      <c r="AU211">
        <v>36</v>
      </c>
      <c r="AV211">
        <v>0.33</v>
      </c>
      <c r="AW211">
        <v>52.7</v>
      </c>
      <c r="AX211">
        <v>40.4</v>
      </c>
      <c r="AY211">
        <v>48.5</v>
      </c>
      <c r="AZ211">
        <v>51.6</v>
      </c>
      <c r="BA211">
        <v>18</v>
      </c>
      <c r="BB211">
        <v>11</v>
      </c>
      <c r="BC211">
        <v>0</v>
      </c>
      <c r="BD211">
        <v>16</v>
      </c>
      <c r="BE211">
        <v>0.4</v>
      </c>
      <c r="BF211">
        <v>64.3</v>
      </c>
      <c r="BG211">
        <v>52.9</v>
      </c>
      <c r="BH211">
        <v>58.5</v>
      </c>
      <c r="BI211">
        <v>71.3</v>
      </c>
      <c r="BJ211">
        <v>37</v>
      </c>
      <c r="BK211">
        <v>7</v>
      </c>
      <c r="BL211">
        <v>0</v>
      </c>
      <c r="BM211">
        <v>36</v>
      </c>
      <c r="BN211">
        <v>0.46</v>
      </c>
    </row>
    <row r="212" spans="1:66" x14ac:dyDescent="0.3">
      <c r="A212">
        <v>11</v>
      </c>
      <c r="B212" t="s">
        <v>162</v>
      </c>
      <c r="C212" t="s">
        <v>377</v>
      </c>
      <c r="D212" t="s">
        <v>376</v>
      </c>
      <c r="E212">
        <v>31433460</v>
      </c>
      <c r="F212">
        <v>31433570</v>
      </c>
      <c r="G212">
        <v>31469740</v>
      </c>
      <c r="H212">
        <v>31469797</v>
      </c>
      <c r="I212">
        <v>31456260</v>
      </c>
      <c r="J212">
        <v>31456386</v>
      </c>
      <c r="K212">
        <v>31509519</v>
      </c>
      <c r="L212">
        <v>31509563</v>
      </c>
      <c r="M212">
        <v>55.8</v>
      </c>
      <c r="N212">
        <v>22.8</v>
      </c>
      <c r="O212">
        <v>30.8</v>
      </c>
      <c r="P212">
        <v>52</v>
      </c>
      <c r="Q212">
        <v>2</v>
      </c>
      <c r="R212">
        <v>16</v>
      </c>
      <c r="S212">
        <v>13</v>
      </c>
      <c r="T212">
        <v>3</v>
      </c>
      <c r="U212">
        <v>0.44</v>
      </c>
      <c r="V212">
        <v>62.2</v>
      </c>
      <c r="W212">
        <v>27.3</v>
      </c>
      <c r="X212">
        <v>52.4</v>
      </c>
      <c r="Y212">
        <v>50.8</v>
      </c>
      <c r="Z212">
        <v>2</v>
      </c>
      <c r="AA212">
        <v>45</v>
      </c>
      <c r="AB212">
        <v>5</v>
      </c>
      <c r="AC212">
        <v>0</v>
      </c>
      <c r="AD212">
        <v>0.13</v>
      </c>
      <c r="AE212">
        <v>70.400000000000006</v>
      </c>
      <c r="AF212">
        <v>20.2</v>
      </c>
      <c r="AG212">
        <v>52.3</v>
      </c>
      <c r="AH212">
        <v>57.9</v>
      </c>
      <c r="AI212">
        <v>0</v>
      </c>
      <c r="AJ212">
        <v>36</v>
      </c>
      <c r="AK212">
        <v>3</v>
      </c>
      <c r="AL212">
        <v>4</v>
      </c>
      <c r="AM212">
        <v>7.0000000000000007E-2</v>
      </c>
      <c r="AN212">
        <v>35.299999999999997</v>
      </c>
      <c r="AO212">
        <v>22.6</v>
      </c>
      <c r="AP212">
        <v>33.200000000000003</v>
      </c>
      <c r="AQ212">
        <v>52.5</v>
      </c>
      <c r="AR212">
        <v>0</v>
      </c>
      <c r="AS212">
        <v>13</v>
      </c>
      <c r="AT212">
        <v>8</v>
      </c>
      <c r="AU212">
        <v>6</v>
      </c>
      <c r="AV212">
        <v>0.3</v>
      </c>
      <c r="AW212">
        <v>52.7</v>
      </c>
      <c r="AX212">
        <v>21.8</v>
      </c>
      <c r="AY212">
        <v>40.4</v>
      </c>
      <c r="AZ212">
        <v>51.6</v>
      </c>
      <c r="BA212">
        <v>0</v>
      </c>
      <c r="BB212">
        <v>18</v>
      </c>
      <c r="BC212">
        <v>4</v>
      </c>
      <c r="BD212">
        <v>0</v>
      </c>
      <c r="BE212">
        <v>0.18</v>
      </c>
      <c r="BF212">
        <v>64.3</v>
      </c>
      <c r="BG212">
        <v>23.1</v>
      </c>
      <c r="BH212">
        <v>52.9</v>
      </c>
      <c r="BI212">
        <v>71.3</v>
      </c>
      <c r="BJ212">
        <v>0</v>
      </c>
      <c r="BK212">
        <v>37</v>
      </c>
      <c r="BL212">
        <v>9</v>
      </c>
      <c r="BM212">
        <v>0</v>
      </c>
      <c r="BN212">
        <v>0.2</v>
      </c>
    </row>
    <row r="213" spans="1:66" x14ac:dyDescent="0.3">
      <c r="A213">
        <v>11</v>
      </c>
      <c r="B213" t="s">
        <v>162</v>
      </c>
      <c r="C213" t="s">
        <v>378</v>
      </c>
      <c r="D213" t="s">
        <v>379</v>
      </c>
      <c r="E213">
        <v>44938207</v>
      </c>
      <c r="F213">
        <v>44938366</v>
      </c>
      <c r="G213">
        <v>44941003</v>
      </c>
      <c r="H213">
        <v>44941077</v>
      </c>
      <c r="I213">
        <v>44939114</v>
      </c>
      <c r="J213">
        <v>44939190</v>
      </c>
      <c r="K213">
        <v>44950677</v>
      </c>
      <c r="L213">
        <v>44950752</v>
      </c>
      <c r="M213">
        <v>137.80000000000001</v>
      </c>
      <c r="N213">
        <v>5.3</v>
      </c>
      <c r="O213">
        <v>14.9</v>
      </c>
      <c r="P213">
        <v>66</v>
      </c>
      <c r="Q213">
        <v>3</v>
      </c>
      <c r="R213">
        <v>4</v>
      </c>
      <c r="S213">
        <v>0</v>
      </c>
      <c r="T213">
        <v>0</v>
      </c>
      <c r="U213" t="s">
        <v>72</v>
      </c>
      <c r="V213">
        <v>165.4</v>
      </c>
      <c r="W213">
        <v>5.4</v>
      </c>
      <c r="X213">
        <v>23.7</v>
      </c>
      <c r="Y213">
        <v>102.2</v>
      </c>
      <c r="Z213">
        <v>0</v>
      </c>
      <c r="AA213">
        <v>4</v>
      </c>
      <c r="AB213">
        <v>1</v>
      </c>
      <c r="AC213">
        <v>4</v>
      </c>
      <c r="AD213" t="s">
        <v>72</v>
      </c>
      <c r="AE213">
        <v>177</v>
      </c>
      <c r="AF213">
        <v>1.3</v>
      </c>
      <c r="AG213">
        <v>21.7</v>
      </c>
      <c r="AH213">
        <v>83.2</v>
      </c>
      <c r="AI213">
        <v>2</v>
      </c>
      <c r="AJ213">
        <v>12</v>
      </c>
      <c r="AK213">
        <v>0</v>
      </c>
      <c r="AL213">
        <v>6</v>
      </c>
      <c r="AM213">
        <v>0.1</v>
      </c>
      <c r="AN213">
        <v>187.9</v>
      </c>
      <c r="AO213">
        <v>3.3</v>
      </c>
      <c r="AP213">
        <v>24.1</v>
      </c>
      <c r="AQ213">
        <v>66.599999999999994</v>
      </c>
      <c r="AR213">
        <v>0</v>
      </c>
      <c r="AS213">
        <v>10</v>
      </c>
      <c r="AT213">
        <v>1</v>
      </c>
      <c r="AU213">
        <v>0</v>
      </c>
      <c r="AV213">
        <v>0.09</v>
      </c>
      <c r="AW213">
        <v>177.9</v>
      </c>
      <c r="AX213">
        <v>7.8</v>
      </c>
      <c r="AY213">
        <v>15</v>
      </c>
      <c r="AZ213">
        <v>102.5</v>
      </c>
      <c r="BA213">
        <v>0</v>
      </c>
      <c r="BB213">
        <v>6</v>
      </c>
      <c r="BC213">
        <v>4</v>
      </c>
      <c r="BD213">
        <v>1</v>
      </c>
      <c r="BE213">
        <v>0.36</v>
      </c>
      <c r="BF213">
        <v>201.8</v>
      </c>
      <c r="BG213">
        <v>9.1</v>
      </c>
      <c r="BH213">
        <v>21.9</v>
      </c>
      <c r="BI213">
        <v>89.4</v>
      </c>
      <c r="BJ213">
        <v>2</v>
      </c>
      <c r="BK213">
        <v>10</v>
      </c>
      <c r="BL213">
        <v>4</v>
      </c>
      <c r="BM213">
        <v>2</v>
      </c>
      <c r="BN213">
        <v>0.33</v>
      </c>
    </row>
    <row r="214" spans="1:66" x14ac:dyDescent="0.3">
      <c r="A214">
        <v>11</v>
      </c>
      <c r="B214" t="s">
        <v>162</v>
      </c>
      <c r="C214" t="s">
        <v>380</v>
      </c>
      <c r="D214" t="s">
        <v>381</v>
      </c>
      <c r="E214">
        <v>45938219</v>
      </c>
      <c r="F214">
        <v>45938312</v>
      </c>
      <c r="G214">
        <v>45946076</v>
      </c>
      <c r="H214">
        <v>45946098</v>
      </c>
      <c r="I214">
        <v>45945840</v>
      </c>
      <c r="J214">
        <v>45946003</v>
      </c>
      <c r="K214">
        <v>45948886</v>
      </c>
      <c r="L214">
        <v>45948946</v>
      </c>
      <c r="M214">
        <v>33.700000000000003</v>
      </c>
      <c r="N214">
        <v>1</v>
      </c>
      <c r="O214">
        <v>37.1</v>
      </c>
      <c r="P214">
        <v>26.5</v>
      </c>
      <c r="Q214">
        <v>1</v>
      </c>
      <c r="R214">
        <v>33</v>
      </c>
      <c r="S214">
        <v>1</v>
      </c>
      <c r="T214">
        <v>21</v>
      </c>
      <c r="U214">
        <v>0.04</v>
      </c>
      <c r="V214">
        <v>93.7</v>
      </c>
      <c r="W214">
        <v>2.7</v>
      </c>
      <c r="X214">
        <v>71.8</v>
      </c>
      <c r="Y214">
        <v>60.1</v>
      </c>
      <c r="Z214">
        <v>1</v>
      </c>
      <c r="AA214">
        <v>86</v>
      </c>
      <c r="AB214">
        <v>0</v>
      </c>
      <c r="AC214">
        <v>53</v>
      </c>
      <c r="AD214">
        <v>0.01</v>
      </c>
      <c r="AE214">
        <v>87.9</v>
      </c>
      <c r="AF214">
        <v>7.7</v>
      </c>
      <c r="AG214">
        <v>76.400000000000006</v>
      </c>
      <c r="AH214">
        <v>69.900000000000006</v>
      </c>
      <c r="AI214">
        <v>1</v>
      </c>
      <c r="AJ214">
        <v>84</v>
      </c>
      <c r="AK214">
        <v>5</v>
      </c>
      <c r="AL214">
        <v>68</v>
      </c>
      <c r="AM214">
        <v>0.04</v>
      </c>
      <c r="AN214">
        <v>107.8</v>
      </c>
      <c r="AO214">
        <v>7.2</v>
      </c>
      <c r="AP214">
        <v>83.3</v>
      </c>
      <c r="AQ214">
        <v>80.8</v>
      </c>
      <c r="AR214">
        <v>4</v>
      </c>
      <c r="AS214">
        <v>97</v>
      </c>
      <c r="AT214">
        <v>2</v>
      </c>
      <c r="AU214">
        <v>80</v>
      </c>
      <c r="AV214">
        <v>0.03</v>
      </c>
      <c r="AW214">
        <v>80.8</v>
      </c>
      <c r="AX214">
        <v>4.5</v>
      </c>
      <c r="AY214">
        <v>66.400000000000006</v>
      </c>
      <c r="AZ214">
        <v>54.5</v>
      </c>
      <c r="BA214">
        <v>2</v>
      </c>
      <c r="BB214">
        <v>80</v>
      </c>
      <c r="BC214">
        <v>4</v>
      </c>
      <c r="BD214">
        <v>48</v>
      </c>
      <c r="BE214">
        <v>0.04</v>
      </c>
      <c r="BF214">
        <v>55.3</v>
      </c>
      <c r="BG214">
        <v>3.3</v>
      </c>
      <c r="BH214">
        <v>88.8</v>
      </c>
      <c r="BI214">
        <v>99.7</v>
      </c>
      <c r="BJ214">
        <v>0</v>
      </c>
      <c r="BK214">
        <v>59</v>
      </c>
      <c r="BL214">
        <v>1</v>
      </c>
      <c r="BM214">
        <v>103</v>
      </c>
      <c r="BN214">
        <v>0.01</v>
      </c>
    </row>
    <row r="215" spans="1:66" x14ac:dyDescent="0.3">
      <c r="A215">
        <v>11</v>
      </c>
      <c r="B215" t="s">
        <v>162</v>
      </c>
      <c r="C215" t="s">
        <v>382</v>
      </c>
      <c r="D215" t="s">
        <v>383</v>
      </c>
      <c r="E215">
        <v>61352986</v>
      </c>
      <c r="F215">
        <v>61353139</v>
      </c>
      <c r="G215">
        <v>61357733</v>
      </c>
      <c r="H215">
        <v>61357828</v>
      </c>
      <c r="I215">
        <v>61353784</v>
      </c>
      <c r="J215">
        <v>61353992</v>
      </c>
      <c r="K215">
        <v>61361733</v>
      </c>
      <c r="L215">
        <v>61361819</v>
      </c>
      <c r="M215">
        <v>374.3</v>
      </c>
      <c r="N215">
        <v>174.2</v>
      </c>
      <c r="O215">
        <v>267.39999999999998</v>
      </c>
      <c r="P215">
        <v>124.4</v>
      </c>
      <c r="Q215">
        <v>0</v>
      </c>
      <c r="R215">
        <v>380</v>
      </c>
      <c r="S215">
        <v>139</v>
      </c>
      <c r="T215">
        <v>3</v>
      </c>
      <c r="U215">
        <v>0.27</v>
      </c>
      <c r="V215">
        <v>464.5</v>
      </c>
      <c r="W215">
        <v>212.5</v>
      </c>
      <c r="X215">
        <v>327.3</v>
      </c>
      <c r="Y215">
        <v>148.5</v>
      </c>
      <c r="Z215">
        <v>3</v>
      </c>
      <c r="AA215">
        <v>493</v>
      </c>
      <c r="AB215">
        <v>161</v>
      </c>
      <c r="AC215">
        <v>4</v>
      </c>
      <c r="AD215">
        <v>0.25</v>
      </c>
      <c r="AE215">
        <v>487.7</v>
      </c>
      <c r="AF215">
        <v>239.5</v>
      </c>
      <c r="AG215">
        <v>354.6</v>
      </c>
      <c r="AH215">
        <v>192.2</v>
      </c>
      <c r="AI215">
        <v>0</v>
      </c>
      <c r="AJ215">
        <v>492</v>
      </c>
      <c r="AK215">
        <v>218</v>
      </c>
      <c r="AL215">
        <v>6</v>
      </c>
      <c r="AM215">
        <v>0.3</v>
      </c>
      <c r="AN215">
        <v>394.2</v>
      </c>
      <c r="AO215">
        <v>205.9</v>
      </c>
      <c r="AP215">
        <v>315.89999999999998</v>
      </c>
      <c r="AQ215">
        <v>148</v>
      </c>
      <c r="AR215">
        <v>0</v>
      </c>
      <c r="AS215">
        <v>441</v>
      </c>
      <c r="AT215">
        <v>180</v>
      </c>
      <c r="AU215">
        <v>2</v>
      </c>
      <c r="AV215">
        <v>0.28999999999999998</v>
      </c>
      <c r="AW215">
        <v>404.8</v>
      </c>
      <c r="AX215">
        <v>199.6</v>
      </c>
      <c r="AY215">
        <v>302.89999999999998</v>
      </c>
      <c r="AZ215">
        <v>150.9</v>
      </c>
      <c r="BA215">
        <v>0</v>
      </c>
      <c r="BB215">
        <v>418</v>
      </c>
      <c r="BC215">
        <v>172</v>
      </c>
      <c r="BD215">
        <v>2</v>
      </c>
      <c r="BE215">
        <v>0.28999999999999998</v>
      </c>
      <c r="BF215">
        <v>417.7</v>
      </c>
      <c r="BG215">
        <v>222.6</v>
      </c>
      <c r="BH215">
        <v>279</v>
      </c>
      <c r="BI215">
        <v>136</v>
      </c>
      <c r="BJ215">
        <v>0</v>
      </c>
      <c r="BK215">
        <v>378</v>
      </c>
      <c r="BL215">
        <v>174</v>
      </c>
      <c r="BM215">
        <v>4</v>
      </c>
      <c r="BN215">
        <v>0.31</v>
      </c>
    </row>
    <row r="216" spans="1:66" x14ac:dyDescent="0.3">
      <c r="A216">
        <v>11</v>
      </c>
      <c r="B216" t="s">
        <v>162</v>
      </c>
      <c r="C216" t="s">
        <v>384</v>
      </c>
      <c r="D216" t="s">
        <v>385</v>
      </c>
      <c r="E216">
        <v>61420470</v>
      </c>
      <c r="F216">
        <v>61420573</v>
      </c>
      <c r="G216">
        <v>61421192</v>
      </c>
      <c r="H216">
        <v>61421257</v>
      </c>
      <c r="I216">
        <v>61421054</v>
      </c>
      <c r="J216">
        <v>61421127</v>
      </c>
      <c r="K216">
        <v>61421390</v>
      </c>
      <c r="L216">
        <v>61421608</v>
      </c>
      <c r="M216">
        <v>100.9</v>
      </c>
      <c r="N216">
        <v>4.7</v>
      </c>
      <c r="O216">
        <v>11.5</v>
      </c>
      <c r="P216">
        <v>134</v>
      </c>
      <c r="Q216">
        <v>1</v>
      </c>
      <c r="R216">
        <v>5</v>
      </c>
      <c r="S216">
        <v>0</v>
      </c>
      <c r="T216">
        <v>6</v>
      </c>
      <c r="U216">
        <v>0.08</v>
      </c>
      <c r="V216">
        <v>138.4</v>
      </c>
      <c r="W216">
        <v>11.2</v>
      </c>
      <c r="X216">
        <v>17.7</v>
      </c>
      <c r="Y216">
        <v>207.9</v>
      </c>
      <c r="Z216">
        <v>0</v>
      </c>
      <c r="AA216">
        <v>11</v>
      </c>
      <c r="AB216">
        <v>0</v>
      </c>
      <c r="AC216">
        <v>0</v>
      </c>
      <c r="AD216">
        <v>0</v>
      </c>
      <c r="AE216">
        <v>174.3</v>
      </c>
      <c r="AF216">
        <v>8.5</v>
      </c>
      <c r="AG216">
        <v>14.9</v>
      </c>
      <c r="AH216">
        <v>246.5</v>
      </c>
      <c r="AI216">
        <v>2</v>
      </c>
      <c r="AJ216">
        <v>12</v>
      </c>
      <c r="AK216">
        <v>4</v>
      </c>
      <c r="AL216">
        <v>3</v>
      </c>
      <c r="AM216">
        <v>0.28999999999999998</v>
      </c>
      <c r="AN216">
        <v>138.30000000000001</v>
      </c>
      <c r="AO216">
        <v>21</v>
      </c>
      <c r="AP216">
        <v>9.4</v>
      </c>
      <c r="AQ216">
        <v>280.10000000000002</v>
      </c>
      <c r="AR216">
        <v>5</v>
      </c>
      <c r="AS216">
        <v>1</v>
      </c>
      <c r="AT216">
        <v>8</v>
      </c>
      <c r="AU216">
        <v>0</v>
      </c>
      <c r="AV216">
        <v>0.93</v>
      </c>
      <c r="AW216">
        <v>133.4</v>
      </c>
      <c r="AX216">
        <v>6.8</v>
      </c>
      <c r="AY216">
        <v>14.2</v>
      </c>
      <c r="AZ216">
        <v>213.3</v>
      </c>
      <c r="BA216">
        <v>0</v>
      </c>
      <c r="BB216">
        <v>8</v>
      </c>
      <c r="BC216">
        <v>2</v>
      </c>
      <c r="BD216">
        <v>0</v>
      </c>
      <c r="BE216">
        <v>0.2</v>
      </c>
      <c r="BF216">
        <v>184.5</v>
      </c>
      <c r="BG216">
        <v>9.4</v>
      </c>
      <c r="BH216">
        <v>17.100000000000001</v>
      </c>
      <c r="BI216">
        <v>196.9</v>
      </c>
      <c r="BJ216">
        <v>2</v>
      </c>
      <c r="BK216">
        <v>12</v>
      </c>
      <c r="BL216">
        <v>4</v>
      </c>
      <c r="BM216">
        <v>1</v>
      </c>
      <c r="BN216">
        <v>0.32</v>
      </c>
    </row>
    <row r="217" spans="1:66" x14ac:dyDescent="0.3">
      <c r="A217">
        <v>11</v>
      </c>
      <c r="B217" t="s">
        <v>162</v>
      </c>
      <c r="C217" t="s">
        <v>386</v>
      </c>
      <c r="D217" t="s">
        <v>385</v>
      </c>
      <c r="E217">
        <v>61420470</v>
      </c>
      <c r="F217">
        <v>61420573</v>
      </c>
      <c r="G217">
        <v>61421192</v>
      </c>
      <c r="H217">
        <v>61421257</v>
      </c>
      <c r="I217">
        <v>61421054</v>
      </c>
      <c r="J217">
        <v>61421130</v>
      </c>
      <c r="K217">
        <v>61421390</v>
      </c>
      <c r="L217">
        <v>61421608</v>
      </c>
      <c r="M217">
        <v>100.9</v>
      </c>
      <c r="N217">
        <v>4.7</v>
      </c>
      <c r="O217">
        <v>11.5</v>
      </c>
      <c r="P217">
        <v>134</v>
      </c>
      <c r="Q217">
        <v>1</v>
      </c>
      <c r="R217">
        <v>5</v>
      </c>
      <c r="S217">
        <v>0</v>
      </c>
      <c r="T217">
        <v>1</v>
      </c>
      <c r="U217" t="s">
        <v>72</v>
      </c>
      <c r="V217">
        <v>138.4</v>
      </c>
      <c r="W217">
        <v>11.2</v>
      </c>
      <c r="X217">
        <v>17.7</v>
      </c>
      <c r="Y217">
        <v>207.9</v>
      </c>
      <c r="Z217">
        <v>0</v>
      </c>
      <c r="AA217">
        <v>11</v>
      </c>
      <c r="AB217">
        <v>0</v>
      </c>
      <c r="AC217">
        <v>2</v>
      </c>
      <c r="AD217">
        <v>0</v>
      </c>
      <c r="AE217">
        <v>174.3</v>
      </c>
      <c r="AF217">
        <v>8.5</v>
      </c>
      <c r="AG217">
        <v>14.7</v>
      </c>
      <c r="AH217">
        <v>246.5</v>
      </c>
      <c r="AI217">
        <v>2</v>
      </c>
      <c r="AJ217">
        <v>12</v>
      </c>
      <c r="AK217">
        <v>4</v>
      </c>
      <c r="AL217">
        <v>5</v>
      </c>
      <c r="AM217">
        <v>0.26</v>
      </c>
      <c r="AN217">
        <v>138.30000000000001</v>
      </c>
      <c r="AO217">
        <v>21</v>
      </c>
      <c r="AP217">
        <v>9.4</v>
      </c>
      <c r="AQ217">
        <v>280.10000000000002</v>
      </c>
      <c r="AR217">
        <v>5</v>
      </c>
      <c r="AS217">
        <v>1</v>
      </c>
      <c r="AT217">
        <v>8</v>
      </c>
      <c r="AU217">
        <v>0</v>
      </c>
      <c r="AV217">
        <v>0.93</v>
      </c>
      <c r="AW217">
        <v>133.4</v>
      </c>
      <c r="AX217">
        <v>6.8</v>
      </c>
      <c r="AY217">
        <v>14.2</v>
      </c>
      <c r="AZ217">
        <v>213.3</v>
      </c>
      <c r="BA217">
        <v>0</v>
      </c>
      <c r="BB217">
        <v>8</v>
      </c>
      <c r="BC217">
        <v>2</v>
      </c>
      <c r="BD217">
        <v>4</v>
      </c>
      <c r="BE217">
        <v>0.14000000000000001</v>
      </c>
      <c r="BF217">
        <v>184.5</v>
      </c>
      <c r="BG217">
        <v>9.4</v>
      </c>
      <c r="BH217">
        <v>16.899999999999999</v>
      </c>
      <c r="BI217">
        <v>196.9</v>
      </c>
      <c r="BJ217">
        <v>2</v>
      </c>
      <c r="BK217">
        <v>12</v>
      </c>
      <c r="BL217">
        <v>4</v>
      </c>
      <c r="BM217">
        <v>5</v>
      </c>
      <c r="BN217">
        <v>0.26</v>
      </c>
    </row>
    <row r="218" spans="1:66" x14ac:dyDescent="0.3">
      <c r="A218">
        <v>11</v>
      </c>
      <c r="B218" t="s">
        <v>162</v>
      </c>
      <c r="C218" t="s">
        <v>387</v>
      </c>
      <c r="D218" t="s">
        <v>388</v>
      </c>
      <c r="E218">
        <v>62669665</v>
      </c>
      <c r="F218">
        <v>62669803</v>
      </c>
      <c r="G218">
        <v>62671240</v>
      </c>
      <c r="H218">
        <v>62671388</v>
      </c>
      <c r="I218">
        <v>62669882</v>
      </c>
      <c r="J218">
        <v>62670041</v>
      </c>
      <c r="K218">
        <v>62671564</v>
      </c>
      <c r="L218">
        <v>62671614</v>
      </c>
      <c r="M218">
        <v>55.3</v>
      </c>
      <c r="N218">
        <v>25.1</v>
      </c>
      <c r="O218">
        <v>62</v>
      </c>
      <c r="P218">
        <v>51.3</v>
      </c>
      <c r="Q218">
        <v>0</v>
      </c>
      <c r="R218">
        <v>38</v>
      </c>
      <c r="S218">
        <v>2</v>
      </c>
      <c r="T218">
        <v>28</v>
      </c>
      <c r="U218">
        <v>0.03</v>
      </c>
      <c r="V218">
        <v>111.9</v>
      </c>
      <c r="W218">
        <v>51.1</v>
      </c>
      <c r="X218">
        <v>90.1</v>
      </c>
      <c r="Y218">
        <v>69</v>
      </c>
      <c r="Z218">
        <v>9</v>
      </c>
      <c r="AA218">
        <v>82</v>
      </c>
      <c r="AB218">
        <v>8</v>
      </c>
      <c r="AC218">
        <v>37</v>
      </c>
      <c r="AD218">
        <v>0.12</v>
      </c>
      <c r="AE218">
        <v>87.3</v>
      </c>
      <c r="AF218">
        <v>42.6</v>
      </c>
      <c r="AG218">
        <v>87.9</v>
      </c>
      <c r="AH218">
        <v>60.3</v>
      </c>
      <c r="AI218">
        <v>8</v>
      </c>
      <c r="AJ218">
        <v>68</v>
      </c>
      <c r="AK218">
        <v>6</v>
      </c>
      <c r="AL218">
        <v>23</v>
      </c>
      <c r="AM218">
        <v>0.13</v>
      </c>
      <c r="AN218">
        <v>69.400000000000006</v>
      </c>
      <c r="AO218">
        <v>41.1</v>
      </c>
      <c r="AP218">
        <v>66.5</v>
      </c>
      <c r="AQ218">
        <v>48.1</v>
      </c>
      <c r="AR218">
        <v>4</v>
      </c>
      <c r="AS218">
        <v>53</v>
      </c>
      <c r="AT218">
        <v>11</v>
      </c>
      <c r="AU218">
        <v>10</v>
      </c>
      <c r="AV218">
        <v>0.19</v>
      </c>
      <c r="AW218">
        <v>69.3</v>
      </c>
      <c r="AX218">
        <v>40.799999999999997</v>
      </c>
      <c r="AY218">
        <v>82.9</v>
      </c>
      <c r="AZ218">
        <v>67.599999999999994</v>
      </c>
      <c r="BA218">
        <v>2</v>
      </c>
      <c r="BB218">
        <v>61</v>
      </c>
      <c r="BC218">
        <v>11</v>
      </c>
      <c r="BD218">
        <v>25</v>
      </c>
      <c r="BE218">
        <v>0.13</v>
      </c>
      <c r="BF218">
        <v>81.8</v>
      </c>
      <c r="BG218">
        <v>41.6</v>
      </c>
      <c r="BH218">
        <v>81.8</v>
      </c>
      <c r="BI218">
        <v>68.400000000000006</v>
      </c>
      <c r="BJ218">
        <v>1</v>
      </c>
      <c r="BK218">
        <v>69</v>
      </c>
      <c r="BL218">
        <v>9</v>
      </c>
      <c r="BM218">
        <v>23</v>
      </c>
      <c r="BN218">
        <v>0.1</v>
      </c>
    </row>
    <row r="219" spans="1:66" x14ac:dyDescent="0.3">
      <c r="A219">
        <v>11</v>
      </c>
      <c r="B219" t="s">
        <v>162</v>
      </c>
      <c r="C219" t="s">
        <v>389</v>
      </c>
      <c r="D219" t="s">
        <v>390</v>
      </c>
      <c r="E219">
        <v>65866565</v>
      </c>
      <c r="F219">
        <v>65866712</v>
      </c>
      <c r="G219">
        <v>65866845</v>
      </c>
      <c r="H219">
        <v>65866934</v>
      </c>
      <c r="I219">
        <v>65866939</v>
      </c>
      <c r="J219">
        <v>65867079</v>
      </c>
      <c r="K219">
        <v>65867861</v>
      </c>
      <c r="L219">
        <v>65867906</v>
      </c>
      <c r="M219">
        <v>25.7</v>
      </c>
      <c r="N219">
        <v>36.5</v>
      </c>
      <c r="O219">
        <v>33.4</v>
      </c>
      <c r="P219">
        <v>36.9</v>
      </c>
      <c r="Q219">
        <v>2</v>
      </c>
      <c r="R219">
        <v>0</v>
      </c>
      <c r="S219">
        <v>0</v>
      </c>
      <c r="T219">
        <v>36</v>
      </c>
      <c r="U219">
        <v>0.05</v>
      </c>
      <c r="V219">
        <v>32.700000000000003</v>
      </c>
      <c r="W219">
        <v>54.2</v>
      </c>
      <c r="X219">
        <v>52.9</v>
      </c>
      <c r="Y219">
        <v>54.9</v>
      </c>
      <c r="Z219">
        <v>4</v>
      </c>
      <c r="AA219">
        <v>2</v>
      </c>
      <c r="AB219">
        <v>2</v>
      </c>
      <c r="AC219">
        <v>41</v>
      </c>
      <c r="AD219">
        <v>0.12</v>
      </c>
      <c r="AE219">
        <v>38.700000000000003</v>
      </c>
      <c r="AF219">
        <v>49.3</v>
      </c>
      <c r="AG219">
        <v>47.9</v>
      </c>
      <c r="AH219">
        <v>47.5</v>
      </c>
      <c r="AI219">
        <v>4</v>
      </c>
      <c r="AJ219">
        <v>0</v>
      </c>
      <c r="AK219">
        <v>0</v>
      </c>
      <c r="AL219">
        <v>42</v>
      </c>
      <c r="AM219">
        <v>0.09</v>
      </c>
      <c r="AN219">
        <v>31</v>
      </c>
      <c r="AO219">
        <v>43.3</v>
      </c>
      <c r="AP219">
        <v>34.4</v>
      </c>
      <c r="AQ219">
        <v>31.8</v>
      </c>
      <c r="AR219">
        <v>4</v>
      </c>
      <c r="AS219">
        <v>2</v>
      </c>
      <c r="AT219">
        <v>0</v>
      </c>
      <c r="AU219">
        <v>31</v>
      </c>
      <c r="AV219">
        <v>0.11</v>
      </c>
      <c r="AW219">
        <v>30.9</v>
      </c>
      <c r="AX219">
        <v>42.6</v>
      </c>
      <c r="AY219">
        <v>46.7</v>
      </c>
      <c r="AZ219">
        <v>61.6</v>
      </c>
      <c r="BA219">
        <v>4</v>
      </c>
      <c r="BB219">
        <v>0</v>
      </c>
      <c r="BC219">
        <v>5</v>
      </c>
      <c r="BD219">
        <v>58</v>
      </c>
      <c r="BE219">
        <v>0.13</v>
      </c>
      <c r="BF219">
        <v>29.2</v>
      </c>
      <c r="BG219">
        <v>48.4</v>
      </c>
      <c r="BH219">
        <v>50.1</v>
      </c>
      <c r="BI219">
        <v>46.1</v>
      </c>
      <c r="BJ219">
        <v>8</v>
      </c>
      <c r="BK219">
        <v>0</v>
      </c>
      <c r="BL219">
        <v>0</v>
      </c>
      <c r="BM219">
        <v>36</v>
      </c>
      <c r="BN219">
        <v>0.18</v>
      </c>
    </row>
    <row r="220" spans="1:66" x14ac:dyDescent="0.3">
      <c r="A220">
        <v>11</v>
      </c>
      <c r="B220" t="s">
        <v>162</v>
      </c>
      <c r="C220" t="s">
        <v>391</v>
      </c>
      <c r="D220" t="s">
        <v>392</v>
      </c>
      <c r="E220">
        <v>72035902</v>
      </c>
      <c r="F220">
        <v>72035975</v>
      </c>
      <c r="G220">
        <v>72049419</v>
      </c>
      <c r="H220">
        <v>72049535</v>
      </c>
      <c r="I220">
        <v>72068105</v>
      </c>
      <c r="J220">
        <v>72068231</v>
      </c>
      <c r="K220">
        <v>72069842</v>
      </c>
      <c r="L220">
        <v>72069911</v>
      </c>
      <c r="M220">
        <v>141.80000000000001</v>
      </c>
      <c r="N220">
        <v>11.6</v>
      </c>
      <c r="O220">
        <v>12.8</v>
      </c>
      <c r="P220">
        <v>64.900000000000006</v>
      </c>
      <c r="Q220">
        <v>9</v>
      </c>
      <c r="R220">
        <v>8</v>
      </c>
      <c r="S220">
        <v>2</v>
      </c>
      <c r="T220">
        <v>16</v>
      </c>
      <c r="U220">
        <v>0.31</v>
      </c>
      <c r="V220">
        <v>230.7</v>
      </c>
      <c r="W220">
        <v>16.899999999999999</v>
      </c>
      <c r="X220">
        <v>9.9</v>
      </c>
      <c r="Y220">
        <v>70.7</v>
      </c>
      <c r="Z220">
        <v>15</v>
      </c>
      <c r="AA220">
        <v>3</v>
      </c>
      <c r="AB220">
        <v>0</v>
      </c>
      <c r="AC220">
        <v>10</v>
      </c>
      <c r="AD220">
        <v>0.54</v>
      </c>
      <c r="AE220">
        <v>188</v>
      </c>
      <c r="AF220">
        <v>21.3</v>
      </c>
      <c r="AG220">
        <v>6.6</v>
      </c>
      <c r="AH220">
        <v>73.3</v>
      </c>
      <c r="AI220">
        <v>20</v>
      </c>
      <c r="AJ220">
        <v>10</v>
      </c>
      <c r="AK220">
        <v>0</v>
      </c>
      <c r="AL220">
        <v>5</v>
      </c>
      <c r="AM220">
        <v>0.56999999999999995</v>
      </c>
      <c r="AN220">
        <v>226.3</v>
      </c>
      <c r="AO220">
        <v>31.8</v>
      </c>
      <c r="AP220">
        <v>18.8</v>
      </c>
      <c r="AQ220">
        <v>67.2</v>
      </c>
      <c r="AR220">
        <v>24</v>
      </c>
      <c r="AS220">
        <v>6</v>
      </c>
      <c r="AT220">
        <v>0</v>
      </c>
      <c r="AU220">
        <v>17</v>
      </c>
      <c r="AV220">
        <v>0.51</v>
      </c>
      <c r="AW220">
        <v>170.9</v>
      </c>
      <c r="AX220">
        <v>26.3</v>
      </c>
      <c r="AY220">
        <v>14.4</v>
      </c>
      <c r="AZ220">
        <v>71.599999999999994</v>
      </c>
      <c r="BA220">
        <v>17</v>
      </c>
      <c r="BB220">
        <v>4</v>
      </c>
      <c r="BC220">
        <v>0</v>
      </c>
      <c r="BD220">
        <v>12</v>
      </c>
      <c r="BE220">
        <v>0.52</v>
      </c>
      <c r="BF220">
        <v>227.1</v>
      </c>
      <c r="BG220">
        <v>14.4</v>
      </c>
      <c r="BH220">
        <v>11.9</v>
      </c>
      <c r="BI220">
        <v>84.4</v>
      </c>
      <c r="BJ220">
        <v>8</v>
      </c>
      <c r="BK220">
        <v>5</v>
      </c>
      <c r="BL220">
        <v>0</v>
      </c>
      <c r="BM220">
        <v>7</v>
      </c>
      <c r="BN220">
        <v>0.4</v>
      </c>
    </row>
    <row r="221" spans="1:66" x14ac:dyDescent="0.3">
      <c r="A221">
        <v>11</v>
      </c>
      <c r="B221" t="s">
        <v>162</v>
      </c>
      <c r="C221" t="s">
        <v>393</v>
      </c>
      <c r="D221" t="s">
        <v>394</v>
      </c>
      <c r="E221">
        <v>73716251</v>
      </c>
      <c r="F221">
        <v>73716362</v>
      </c>
      <c r="G221">
        <v>73718613</v>
      </c>
      <c r="H221">
        <v>73718718</v>
      </c>
      <c r="I221">
        <v>73718785</v>
      </c>
      <c r="J221">
        <v>73718890</v>
      </c>
      <c r="K221">
        <v>73720846</v>
      </c>
      <c r="L221">
        <v>73720899</v>
      </c>
      <c r="M221">
        <v>356.3</v>
      </c>
      <c r="N221">
        <v>169.2</v>
      </c>
      <c r="O221">
        <v>156.1</v>
      </c>
      <c r="P221">
        <v>338.4</v>
      </c>
      <c r="Q221">
        <v>164</v>
      </c>
      <c r="R221">
        <v>166</v>
      </c>
      <c r="S221">
        <v>167</v>
      </c>
      <c r="T221">
        <v>119</v>
      </c>
      <c r="U221">
        <v>0.54</v>
      </c>
      <c r="V221">
        <v>558.20000000000005</v>
      </c>
      <c r="W221">
        <v>271.5</v>
      </c>
      <c r="X221">
        <v>203.2</v>
      </c>
      <c r="Y221">
        <v>478.3</v>
      </c>
      <c r="Z221">
        <v>311</v>
      </c>
      <c r="AA221">
        <v>245</v>
      </c>
      <c r="AB221">
        <v>242</v>
      </c>
      <c r="AC221">
        <v>119</v>
      </c>
      <c r="AD221">
        <v>0.6</v>
      </c>
      <c r="AE221">
        <v>497.5</v>
      </c>
      <c r="AF221">
        <v>248.1</v>
      </c>
      <c r="AG221">
        <v>195.9</v>
      </c>
      <c r="AH221">
        <v>502.7</v>
      </c>
      <c r="AI221">
        <v>286</v>
      </c>
      <c r="AJ221">
        <v>210</v>
      </c>
      <c r="AK221">
        <v>237</v>
      </c>
      <c r="AL221">
        <v>170</v>
      </c>
      <c r="AM221">
        <v>0.57999999999999996</v>
      </c>
      <c r="AN221">
        <v>616.6</v>
      </c>
      <c r="AO221">
        <v>236.6</v>
      </c>
      <c r="AP221">
        <v>257.89999999999998</v>
      </c>
      <c r="AQ221">
        <v>547</v>
      </c>
      <c r="AR221">
        <v>294</v>
      </c>
      <c r="AS221">
        <v>307</v>
      </c>
      <c r="AT221">
        <v>223</v>
      </c>
      <c r="AU221">
        <v>189</v>
      </c>
      <c r="AV221">
        <v>0.51</v>
      </c>
      <c r="AW221">
        <v>530.6</v>
      </c>
      <c r="AX221">
        <v>207.1</v>
      </c>
      <c r="AY221">
        <v>246.1</v>
      </c>
      <c r="AZ221">
        <v>487.6</v>
      </c>
      <c r="BA221">
        <v>231</v>
      </c>
      <c r="BB221">
        <v>275</v>
      </c>
      <c r="BC221">
        <v>199</v>
      </c>
      <c r="BD221">
        <v>169</v>
      </c>
      <c r="BE221">
        <v>0.49</v>
      </c>
      <c r="BF221">
        <v>623.5</v>
      </c>
      <c r="BG221">
        <v>242.5</v>
      </c>
      <c r="BH221">
        <v>283.60000000000002</v>
      </c>
      <c r="BI221">
        <v>512.9</v>
      </c>
      <c r="BJ221">
        <v>277</v>
      </c>
      <c r="BK221">
        <v>339</v>
      </c>
      <c r="BL221">
        <v>241</v>
      </c>
      <c r="BM221">
        <v>210</v>
      </c>
      <c r="BN221">
        <v>0.49</v>
      </c>
    </row>
    <row r="222" spans="1:66" x14ac:dyDescent="0.3">
      <c r="A222">
        <v>11</v>
      </c>
      <c r="B222" t="s">
        <v>162</v>
      </c>
      <c r="C222" t="s">
        <v>395</v>
      </c>
      <c r="D222" t="s">
        <v>396</v>
      </c>
      <c r="E222">
        <v>74848125</v>
      </c>
      <c r="F222">
        <v>74848462</v>
      </c>
      <c r="G222">
        <v>74862981</v>
      </c>
      <c r="H222">
        <v>74863021</v>
      </c>
      <c r="I222">
        <v>74851088</v>
      </c>
      <c r="J222">
        <v>74851203</v>
      </c>
      <c r="K222">
        <v>74906239</v>
      </c>
      <c r="L222">
        <v>74906352</v>
      </c>
      <c r="M222">
        <v>29.5</v>
      </c>
      <c r="N222">
        <v>19.7</v>
      </c>
      <c r="O222">
        <v>17</v>
      </c>
      <c r="P222">
        <v>39.5</v>
      </c>
      <c r="Q222">
        <v>3</v>
      </c>
      <c r="R222">
        <v>9</v>
      </c>
      <c r="S222">
        <v>14</v>
      </c>
      <c r="T222">
        <v>0</v>
      </c>
      <c r="U222">
        <v>0.65</v>
      </c>
      <c r="V222">
        <v>52.3</v>
      </c>
      <c r="W222">
        <v>24.5</v>
      </c>
      <c r="X222">
        <v>63.1</v>
      </c>
      <c r="Y222">
        <v>68.2</v>
      </c>
      <c r="Z222">
        <v>6</v>
      </c>
      <c r="AA222">
        <v>40</v>
      </c>
      <c r="AB222">
        <v>16</v>
      </c>
      <c r="AC222">
        <v>6</v>
      </c>
      <c r="AD222">
        <v>0.32</v>
      </c>
      <c r="AE222">
        <v>54</v>
      </c>
      <c r="AF222">
        <v>35</v>
      </c>
      <c r="AG222">
        <v>48.6</v>
      </c>
      <c r="AH222">
        <v>46.7</v>
      </c>
      <c r="AI222">
        <v>8</v>
      </c>
      <c r="AJ222">
        <v>41</v>
      </c>
      <c r="AK222">
        <v>29</v>
      </c>
      <c r="AL222">
        <v>0</v>
      </c>
      <c r="AM222">
        <v>0.47</v>
      </c>
      <c r="AN222">
        <v>46.6</v>
      </c>
      <c r="AO222">
        <v>28.2</v>
      </c>
      <c r="AP222">
        <v>26.4</v>
      </c>
      <c r="AQ222">
        <v>52</v>
      </c>
      <c r="AR222">
        <v>6</v>
      </c>
      <c r="AS222">
        <v>30</v>
      </c>
      <c r="AT222">
        <v>22</v>
      </c>
      <c r="AU222">
        <v>1</v>
      </c>
      <c r="AV222">
        <v>0.47</v>
      </c>
      <c r="AW222">
        <v>56.1</v>
      </c>
      <c r="AX222">
        <v>39.200000000000003</v>
      </c>
      <c r="AY222">
        <v>40.4</v>
      </c>
      <c r="AZ222">
        <v>66.3</v>
      </c>
      <c r="BA222">
        <v>12</v>
      </c>
      <c r="BB222">
        <v>42</v>
      </c>
      <c r="BC222">
        <v>31</v>
      </c>
      <c r="BD222">
        <v>0</v>
      </c>
      <c r="BE222">
        <v>0.51</v>
      </c>
      <c r="BF222">
        <v>43.8</v>
      </c>
      <c r="BG222">
        <v>22.7</v>
      </c>
      <c r="BH222">
        <v>26.2</v>
      </c>
      <c r="BI222">
        <v>55.2</v>
      </c>
      <c r="BJ222">
        <v>1</v>
      </c>
      <c r="BK222">
        <v>13</v>
      </c>
      <c r="BL222">
        <v>24</v>
      </c>
      <c r="BM222">
        <v>0</v>
      </c>
      <c r="BN222">
        <v>0.66</v>
      </c>
    </row>
    <row r="223" spans="1:66" x14ac:dyDescent="0.3">
      <c r="A223">
        <v>11</v>
      </c>
      <c r="B223" t="s">
        <v>162</v>
      </c>
      <c r="C223" t="s">
        <v>397</v>
      </c>
      <c r="D223" t="s">
        <v>398</v>
      </c>
      <c r="E223">
        <v>85757823</v>
      </c>
      <c r="F223">
        <v>85758114</v>
      </c>
      <c r="G223">
        <v>85788874</v>
      </c>
      <c r="H223">
        <v>85788973</v>
      </c>
      <c r="I223">
        <v>85773354</v>
      </c>
      <c r="J223">
        <v>85773593</v>
      </c>
      <c r="K223">
        <v>85810954</v>
      </c>
      <c r="L223">
        <v>85811129</v>
      </c>
      <c r="M223">
        <v>127</v>
      </c>
      <c r="N223">
        <v>5.8</v>
      </c>
      <c r="O223">
        <v>6.2</v>
      </c>
      <c r="P223">
        <v>58.5</v>
      </c>
      <c r="Q223">
        <v>7</v>
      </c>
      <c r="R223">
        <v>8</v>
      </c>
      <c r="S223">
        <v>1</v>
      </c>
      <c r="T223">
        <v>1</v>
      </c>
      <c r="U223">
        <v>0.47</v>
      </c>
      <c r="V223">
        <v>181.9</v>
      </c>
      <c r="W223">
        <v>4.0999999999999996</v>
      </c>
      <c r="X223">
        <v>14.9</v>
      </c>
      <c r="Y223">
        <v>86.9</v>
      </c>
      <c r="Z223">
        <v>4</v>
      </c>
      <c r="AA223">
        <v>15</v>
      </c>
      <c r="AB223">
        <v>3</v>
      </c>
      <c r="AC223">
        <v>2</v>
      </c>
      <c r="AD223">
        <v>0.28999999999999998</v>
      </c>
      <c r="AE223">
        <v>189.3</v>
      </c>
      <c r="AF223">
        <v>3.1</v>
      </c>
      <c r="AG223">
        <v>13.4</v>
      </c>
      <c r="AH223">
        <v>96.4</v>
      </c>
      <c r="AI223">
        <v>5</v>
      </c>
      <c r="AJ223">
        <v>16</v>
      </c>
      <c r="AK223">
        <v>0</v>
      </c>
      <c r="AL223">
        <v>8</v>
      </c>
      <c r="AM223">
        <v>0.17</v>
      </c>
      <c r="AN223">
        <v>185.2</v>
      </c>
      <c r="AO223">
        <v>0</v>
      </c>
      <c r="AP223">
        <v>17</v>
      </c>
      <c r="AQ223">
        <v>78.599999999999994</v>
      </c>
      <c r="AR223">
        <v>0</v>
      </c>
      <c r="AS223">
        <v>16</v>
      </c>
      <c r="AT223">
        <v>0</v>
      </c>
      <c r="AU223">
        <v>6</v>
      </c>
      <c r="AV223">
        <v>0</v>
      </c>
      <c r="AW223">
        <v>139.80000000000001</v>
      </c>
      <c r="AX223">
        <v>5.0999999999999996</v>
      </c>
      <c r="AY223">
        <v>12.3</v>
      </c>
      <c r="AZ223">
        <v>91.8</v>
      </c>
      <c r="BA223">
        <v>0</v>
      </c>
      <c r="BB223">
        <v>10</v>
      </c>
      <c r="BC223">
        <v>9</v>
      </c>
      <c r="BD223">
        <v>1</v>
      </c>
      <c r="BE223">
        <v>0.45</v>
      </c>
      <c r="BF223">
        <v>208.2</v>
      </c>
      <c r="BG223">
        <v>6.3</v>
      </c>
      <c r="BH223">
        <v>10</v>
      </c>
      <c r="BI223">
        <v>96.9</v>
      </c>
      <c r="BJ223">
        <v>3</v>
      </c>
      <c r="BK223">
        <v>10</v>
      </c>
      <c r="BL223">
        <v>3</v>
      </c>
      <c r="BM223">
        <v>1</v>
      </c>
      <c r="BN223">
        <v>0.35</v>
      </c>
    </row>
    <row r="224" spans="1:66" x14ac:dyDescent="0.3">
      <c r="A224">
        <v>11</v>
      </c>
      <c r="B224" t="s">
        <v>162</v>
      </c>
      <c r="C224" t="s">
        <v>399</v>
      </c>
      <c r="D224" t="s">
        <v>400</v>
      </c>
      <c r="E224">
        <v>111397580</v>
      </c>
      <c r="F224">
        <v>111397706</v>
      </c>
      <c r="G224">
        <v>111400985</v>
      </c>
      <c r="H224">
        <v>111401044</v>
      </c>
      <c r="I224">
        <v>111399108</v>
      </c>
      <c r="J224">
        <v>111399242</v>
      </c>
      <c r="K224">
        <v>111404621</v>
      </c>
      <c r="L224">
        <v>111404722</v>
      </c>
      <c r="M224">
        <v>111.3</v>
      </c>
      <c r="N224">
        <v>39.5</v>
      </c>
      <c r="O224">
        <v>74.599999999999994</v>
      </c>
      <c r="P224">
        <v>98</v>
      </c>
      <c r="Q224">
        <v>2</v>
      </c>
      <c r="R224">
        <v>0</v>
      </c>
      <c r="S224">
        <v>28</v>
      </c>
      <c r="T224">
        <v>0</v>
      </c>
      <c r="U224">
        <v>1</v>
      </c>
      <c r="V224">
        <v>166.9</v>
      </c>
      <c r="W224">
        <v>90.6</v>
      </c>
      <c r="X224">
        <v>136.19999999999999</v>
      </c>
      <c r="Y224">
        <v>164.5</v>
      </c>
      <c r="Z224">
        <v>2</v>
      </c>
      <c r="AA224">
        <v>0</v>
      </c>
      <c r="AB224">
        <v>46</v>
      </c>
      <c r="AC224">
        <v>30</v>
      </c>
      <c r="AD224">
        <v>0.62</v>
      </c>
      <c r="AE224">
        <v>146.4</v>
      </c>
      <c r="AF224">
        <v>109</v>
      </c>
      <c r="AG224">
        <v>130.9</v>
      </c>
      <c r="AH224">
        <v>189.1</v>
      </c>
      <c r="AI224">
        <v>8</v>
      </c>
      <c r="AJ224">
        <v>6</v>
      </c>
      <c r="AK224">
        <v>83</v>
      </c>
      <c r="AL224">
        <v>41</v>
      </c>
      <c r="AM224">
        <v>0.66</v>
      </c>
      <c r="AN224">
        <v>74.099999999999994</v>
      </c>
      <c r="AO224">
        <v>58.4</v>
      </c>
      <c r="AP224">
        <v>77.3</v>
      </c>
      <c r="AQ224">
        <v>102.4</v>
      </c>
      <c r="AR224">
        <v>2</v>
      </c>
      <c r="AS224">
        <v>0</v>
      </c>
      <c r="AT224">
        <v>25</v>
      </c>
      <c r="AU224">
        <v>32</v>
      </c>
      <c r="AV224">
        <v>0.46</v>
      </c>
      <c r="AW224">
        <v>102</v>
      </c>
      <c r="AX224">
        <v>41.1</v>
      </c>
      <c r="AY224">
        <v>82.6</v>
      </c>
      <c r="AZ224">
        <v>92.8</v>
      </c>
      <c r="BA224">
        <v>1</v>
      </c>
      <c r="BB224">
        <v>0</v>
      </c>
      <c r="BC224">
        <v>18</v>
      </c>
      <c r="BD224">
        <v>33</v>
      </c>
      <c r="BE224">
        <v>0.37</v>
      </c>
      <c r="BF224">
        <v>108.9</v>
      </c>
      <c r="BG224">
        <v>63.5</v>
      </c>
      <c r="BH224">
        <v>101.3</v>
      </c>
      <c r="BI224">
        <v>111.8</v>
      </c>
      <c r="BJ224">
        <v>5</v>
      </c>
      <c r="BK224">
        <v>0</v>
      </c>
      <c r="BL224">
        <v>25</v>
      </c>
      <c r="BM224">
        <v>26</v>
      </c>
      <c r="BN224">
        <v>0.54</v>
      </c>
    </row>
    <row r="225" spans="1:66" x14ac:dyDescent="0.3">
      <c r="A225">
        <v>11</v>
      </c>
      <c r="B225" t="s">
        <v>162</v>
      </c>
      <c r="C225" t="s">
        <v>401</v>
      </c>
      <c r="D225" t="s">
        <v>400</v>
      </c>
      <c r="E225">
        <v>111397580</v>
      </c>
      <c r="F225">
        <v>111397706</v>
      </c>
      <c r="G225">
        <v>111399201</v>
      </c>
      <c r="H225">
        <v>111399242</v>
      </c>
      <c r="I225">
        <v>111400985</v>
      </c>
      <c r="J225">
        <v>111401044</v>
      </c>
      <c r="K225">
        <v>111404617</v>
      </c>
      <c r="L225">
        <v>111404722</v>
      </c>
      <c r="M225">
        <v>111.3</v>
      </c>
      <c r="N225">
        <v>70.5</v>
      </c>
      <c r="O225">
        <v>39.5</v>
      </c>
      <c r="P225">
        <v>95.7</v>
      </c>
      <c r="Q225">
        <v>4</v>
      </c>
      <c r="R225">
        <v>2</v>
      </c>
      <c r="S225">
        <v>5</v>
      </c>
      <c r="T225">
        <v>8</v>
      </c>
      <c r="U225">
        <v>0.47</v>
      </c>
      <c r="V225">
        <v>166.9</v>
      </c>
      <c r="W225">
        <v>126.5</v>
      </c>
      <c r="X225">
        <v>90.6</v>
      </c>
      <c r="Y225">
        <v>160.5</v>
      </c>
      <c r="Z225">
        <v>2</v>
      </c>
      <c r="AA225">
        <v>2</v>
      </c>
      <c r="AB225">
        <v>2</v>
      </c>
      <c r="AC225">
        <v>27</v>
      </c>
      <c r="AD225">
        <v>0.12</v>
      </c>
      <c r="AE225">
        <v>146.4</v>
      </c>
      <c r="AF225">
        <v>129.69999999999999</v>
      </c>
      <c r="AG225">
        <v>109</v>
      </c>
      <c r="AH225">
        <v>183.1</v>
      </c>
      <c r="AI225">
        <v>1</v>
      </c>
      <c r="AJ225">
        <v>8</v>
      </c>
      <c r="AK225">
        <v>0</v>
      </c>
      <c r="AL225">
        <v>16</v>
      </c>
      <c r="AM225">
        <v>0.04</v>
      </c>
      <c r="AN225">
        <v>74.099999999999994</v>
      </c>
      <c r="AO225">
        <v>75.5</v>
      </c>
      <c r="AP225">
        <v>58.4</v>
      </c>
      <c r="AQ225">
        <v>100.1</v>
      </c>
      <c r="AR225">
        <v>0</v>
      </c>
      <c r="AS225">
        <v>2</v>
      </c>
      <c r="AT225">
        <v>4</v>
      </c>
      <c r="AU225">
        <v>24</v>
      </c>
      <c r="AV225">
        <v>0.13</v>
      </c>
      <c r="AW225">
        <v>102</v>
      </c>
      <c r="AX225">
        <v>64.7</v>
      </c>
      <c r="AY225">
        <v>41.1</v>
      </c>
      <c r="AZ225">
        <v>90.3</v>
      </c>
      <c r="BA225">
        <v>0</v>
      </c>
      <c r="BB225">
        <v>1</v>
      </c>
      <c r="BC225">
        <v>0</v>
      </c>
      <c r="BD225">
        <v>13</v>
      </c>
      <c r="BE225">
        <v>0</v>
      </c>
      <c r="BF225">
        <v>108.9</v>
      </c>
      <c r="BG225">
        <v>100.1</v>
      </c>
      <c r="BH225">
        <v>63.5</v>
      </c>
      <c r="BI225">
        <v>108.9</v>
      </c>
      <c r="BJ225">
        <v>2</v>
      </c>
      <c r="BK225">
        <v>5</v>
      </c>
      <c r="BL225">
        <v>0</v>
      </c>
      <c r="BM225">
        <v>11</v>
      </c>
      <c r="BN225">
        <v>0.11</v>
      </c>
    </row>
    <row r="226" spans="1:66" x14ac:dyDescent="0.3">
      <c r="A226">
        <v>12</v>
      </c>
      <c r="B226" t="s">
        <v>66</v>
      </c>
      <c r="C226" t="s">
        <v>402</v>
      </c>
      <c r="D226" t="s">
        <v>403</v>
      </c>
      <c r="E226">
        <v>50401001</v>
      </c>
      <c r="F226">
        <v>50401028</v>
      </c>
      <c r="G226">
        <v>50412405</v>
      </c>
      <c r="H226">
        <v>50412453</v>
      </c>
      <c r="I226">
        <v>50416346</v>
      </c>
      <c r="J226">
        <v>50416434</v>
      </c>
      <c r="K226">
        <v>50427762</v>
      </c>
      <c r="L226">
        <v>50427909</v>
      </c>
      <c r="M226">
        <v>32</v>
      </c>
      <c r="N226">
        <v>4.4000000000000004</v>
      </c>
      <c r="O226">
        <v>2.7</v>
      </c>
      <c r="P226">
        <v>42.4</v>
      </c>
      <c r="Q226">
        <v>0</v>
      </c>
      <c r="R226">
        <v>3</v>
      </c>
      <c r="S226">
        <v>7</v>
      </c>
      <c r="T226">
        <v>1</v>
      </c>
      <c r="U226">
        <v>0.64</v>
      </c>
      <c r="V226">
        <v>50.7</v>
      </c>
      <c r="W226">
        <v>12.7</v>
      </c>
      <c r="X226">
        <v>2.8</v>
      </c>
      <c r="Y226">
        <v>77.2</v>
      </c>
      <c r="Z226">
        <v>13</v>
      </c>
      <c r="AA226">
        <v>0</v>
      </c>
      <c r="AB226">
        <v>13</v>
      </c>
      <c r="AC226">
        <v>3</v>
      </c>
      <c r="AD226">
        <v>0.9</v>
      </c>
      <c r="AE226">
        <v>57.7</v>
      </c>
      <c r="AF226">
        <v>9.8000000000000007</v>
      </c>
      <c r="AG226">
        <v>6.8</v>
      </c>
      <c r="AH226">
        <v>76.599999999999994</v>
      </c>
      <c r="AI226">
        <v>9</v>
      </c>
      <c r="AJ226">
        <v>8</v>
      </c>
      <c r="AK226">
        <v>8</v>
      </c>
      <c r="AL226">
        <v>4</v>
      </c>
      <c r="AM226">
        <v>0.59</v>
      </c>
      <c r="AN226">
        <v>57</v>
      </c>
      <c r="AO226">
        <v>9.8000000000000007</v>
      </c>
      <c r="AP226">
        <v>4.7</v>
      </c>
      <c r="AQ226">
        <v>88.1</v>
      </c>
      <c r="AR226">
        <v>6</v>
      </c>
      <c r="AS226">
        <v>5</v>
      </c>
      <c r="AT226">
        <v>10</v>
      </c>
      <c r="AU226">
        <v>2</v>
      </c>
      <c r="AV226">
        <v>0.7</v>
      </c>
      <c r="AW226">
        <v>56.3</v>
      </c>
      <c r="AX226">
        <v>8</v>
      </c>
      <c r="AY226">
        <v>3.4</v>
      </c>
      <c r="AZ226">
        <v>80.8</v>
      </c>
      <c r="BA226">
        <v>5</v>
      </c>
      <c r="BB226">
        <v>2</v>
      </c>
      <c r="BC226">
        <v>9</v>
      </c>
      <c r="BD226">
        <v>4</v>
      </c>
      <c r="BE226">
        <v>0.7</v>
      </c>
      <c r="BF226">
        <v>81.400000000000006</v>
      </c>
      <c r="BG226">
        <v>15.1</v>
      </c>
      <c r="BH226">
        <v>3</v>
      </c>
      <c r="BI226">
        <v>84.3</v>
      </c>
      <c r="BJ226">
        <v>18</v>
      </c>
      <c r="BK226">
        <v>2</v>
      </c>
      <c r="BL226">
        <v>12</v>
      </c>
      <c r="BM226">
        <v>2</v>
      </c>
      <c r="BN226">
        <v>0.88</v>
      </c>
    </row>
    <row r="227" spans="1:66" x14ac:dyDescent="0.3">
      <c r="A227">
        <v>12</v>
      </c>
      <c r="B227" t="s">
        <v>66</v>
      </c>
      <c r="C227" t="s">
        <v>404</v>
      </c>
      <c r="D227" t="s">
        <v>405</v>
      </c>
      <c r="E227">
        <v>51049034</v>
      </c>
      <c r="F227">
        <v>51049185</v>
      </c>
      <c r="G227">
        <v>51053812</v>
      </c>
      <c r="H227">
        <v>51053860</v>
      </c>
      <c r="I227">
        <v>51052088</v>
      </c>
      <c r="J227">
        <v>51052207</v>
      </c>
      <c r="K227">
        <v>51056350</v>
      </c>
      <c r="L227">
        <v>51056391</v>
      </c>
      <c r="M227">
        <v>66.5</v>
      </c>
      <c r="N227">
        <v>38.200000000000003</v>
      </c>
      <c r="O227">
        <v>35.299999999999997</v>
      </c>
      <c r="P227">
        <v>177.4</v>
      </c>
      <c r="Q227">
        <v>5</v>
      </c>
      <c r="R227">
        <v>0</v>
      </c>
      <c r="S227">
        <v>5</v>
      </c>
      <c r="T227">
        <v>22</v>
      </c>
      <c r="U227">
        <v>0.31</v>
      </c>
      <c r="V227">
        <v>145.19999999999999</v>
      </c>
      <c r="W227">
        <v>110</v>
      </c>
      <c r="X227">
        <v>94.2</v>
      </c>
      <c r="Y227">
        <v>260.8</v>
      </c>
      <c r="Z227">
        <v>3</v>
      </c>
      <c r="AA227">
        <v>0</v>
      </c>
      <c r="AB227">
        <v>4</v>
      </c>
      <c r="AC227">
        <v>38</v>
      </c>
      <c r="AD227">
        <v>0.16</v>
      </c>
      <c r="AE227">
        <v>118.3</v>
      </c>
      <c r="AF227">
        <v>110.4</v>
      </c>
      <c r="AG227">
        <v>84.4</v>
      </c>
      <c r="AH227">
        <v>257.2</v>
      </c>
      <c r="AI227">
        <v>17</v>
      </c>
      <c r="AJ227">
        <v>7</v>
      </c>
      <c r="AK227">
        <v>4</v>
      </c>
      <c r="AL227">
        <v>33</v>
      </c>
      <c r="AM227">
        <v>0.34</v>
      </c>
      <c r="AN227">
        <v>129.69999999999999</v>
      </c>
      <c r="AO227">
        <v>114</v>
      </c>
      <c r="AP227">
        <v>90.2</v>
      </c>
      <c r="AQ227">
        <v>234.5</v>
      </c>
      <c r="AR227">
        <v>10</v>
      </c>
      <c r="AS227">
        <v>0</v>
      </c>
      <c r="AT227">
        <v>5</v>
      </c>
      <c r="AU227">
        <v>44</v>
      </c>
      <c r="AV227">
        <v>0.25</v>
      </c>
      <c r="AW227">
        <v>119.6</v>
      </c>
      <c r="AX227">
        <v>92.1</v>
      </c>
      <c r="AY227">
        <v>62.3</v>
      </c>
      <c r="AZ227">
        <v>194.7</v>
      </c>
      <c r="BA227">
        <v>8</v>
      </c>
      <c r="BB227">
        <v>0</v>
      </c>
      <c r="BC227">
        <v>3</v>
      </c>
      <c r="BD227">
        <v>8</v>
      </c>
      <c r="BE227">
        <v>0.57999999999999996</v>
      </c>
      <c r="BF227">
        <v>147</v>
      </c>
      <c r="BG227">
        <v>109.6</v>
      </c>
      <c r="BH227">
        <v>82.6</v>
      </c>
      <c r="BI227">
        <v>236.5</v>
      </c>
      <c r="BJ227">
        <v>22</v>
      </c>
      <c r="BK227">
        <v>0</v>
      </c>
      <c r="BL227">
        <v>10</v>
      </c>
      <c r="BM227">
        <v>20</v>
      </c>
      <c r="BN227">
        <v>0.62</v>
      </c>
    </row>
    <row r="228" spans="1:66" x14ac:dyDescent="0.3">
      <c r="A228">
        <v>12</v>
      </c>
      <c r="B228" t="s">
        <v>66</v>
      </c>
      <c r="C228" t="s">
        <v>406</v>
      </c>
      <c r="D228" t="s">
        <v>405</v>
      </c>
      <c r="E228">
        <v>51049034</v>
      </c>
      <c r="F228">
        <v>51049185</v>
      </c>
      <c r="G228">
        <v>51056144</v>
      </c>
      <c r="H228">
        <v>51056245</v>
      </c>
      <c r="I228">
        <v>51052088</v>
      </c>
      <c r="J228">
        <v>51052207</v>
      </c>
      <c r="K228">
        <v>51056350</v>
      </c>
      <c r="L228">
        <v>51056391</v>
      </c>
      <c r="M228">
        <v>66.5</v>
      </c>
      <c r="N228">
        <v>72.3</v>
      </c>
      <c r="O228">
        <v>35.299999999999997</v>
      </c>
      <c r="P228">
        <v>177.4</v>
      </c>
      <c r="Q228">
        <v>0</v>
      </c>
      <c r="R228">
        <v>0</v>
      </c>
      <c r="S228">
        <v>83</v>
      </c>
      <c r="T228">
        <v>22</v>
      </c>
      <c r="U228">
        <v>0.79</v>
      </c>
      <c r="V228">
        <v>145.19999999999999</v>
      </c>
      <c r="W228">
        <v>118.2</v>
      </c>
      <c r="X228">
        <v>94.2</v>
      </c>
      <c r="Y228">
        <v>260.8</v>
      </c>
      <c r="Z228">
        <v>0</v>
      </c>
      <c r="AA228">
        <v>0</v>
      </c>
      <c r="AB228">
        <v>89</v>
      </c>
      <c r="AC228">
        <v>38</v>
      </c>
      <c r="AD228">
        <v>0.7</v>
      </c>
      <c r="AE228">
        <v>118.3</v>
      </c>
      <c r="AF228">
        <v>108.6</v>
      </c>
      <c r="AG228">
        <v>84.4</v>
      </c>
      <c r="AH228">
        <v>257.2</v>
      </c>
      <c r="AI228">
        <v>9</v>
      </c>
      <c r="AJ228">
        <v>7</v>
      </c>
      <c r="AK228">
        <v>104</v>
      </c>
      <c r="AL228">
        <v>33</v>
      </c>
      <c r="AM228">
        <v>0.74</v>
      </c>
      <c r="AN228">
        <v>129.69999999999999</v>
      </c>
      <c r="AO228">
        <v>103.9</v>
      </c>
      <c r="AP228">
        <v>90.2</v>
      </c>
      <c r="AQ228">
        <v>234.5</v>
      </c>
      <c r="AR228">
        <v>0</v>
      </c>
      <c r="AS228">
        <v>0</v>
      </c>
      <c r="AT228">
        <v>100</v>
      </c>
      <c r="AU228">
        <v>44</v>
      </c>
      <c r="AV228">
        <v>0.69</v>
      </c>
      <c r="AW228">
        <v>119.6</v>
      </c>
      <c r="AX228">
        <v>100.6</v>
      </c>
      <c r="AY228">
        <v>62.3</v>
      </c>
      <c r="AZ228">
        <v>194.7</v>
      </c>
      <c r="BA228">
        <v>0</v>
      </c>
      <c r="BB228">
        <v>0</v>
      </c>
      <c r="BC228">
        <v>110</v>
      </c>
      <c r="BD228">
        <v>8</v>
      </c>
      <c r="BE228">
        <v>0.93</v>
      </c>
      <c r="BF228">
        <v>147</v>
      </c>
      <c r="BG228">
        <v>98.6</v>
      </c>
      <c r="BH228">
        <v>82.6</v>
      </c>
      <c r="BI228">
        <v>236.5</v>
      </c>
      <c r="BJ228">
        <v>2</v>
      </c>
      <c r="BK228">
        <v>0</v>
      </c>
      <c r="BL228">
        <v>81</v>
      </c>
      <c r="BM228">
        <v>20</v>
      </c>
      <c r="BN228">
        <v>0.81</v>
      </c>
    </row>
    <row r="229" spans="1:66" x14ac:dyDescent="0.3">
      <c r="A229">
        <v>12</v>
      </c>
      <c r="B229" t="s">
        <v>66</v>
      </c>
      <c r="C229" t="s">
        <v>407</v>
      </c>
      <c r="D229" t="s">
        <v>405</v>
      </c>
      <c r="E229">
        <v>51049078</v>
      </c>
      <c r="F229">
        <v>51049185</v>
      </c>
      <c r="G229">
        <v>51053812</v>
      </c>
      <c r="H229">
        <v>51053860</v>
      </c>
      <c r="I229">
        <v>51052092</v>
      </c>
      <c r="J229">
        <v>51052207</v>
      </c>
      <c r="K229">
        <v>51056350</v>
      </c>
      <c r="L229">
        <v>51056391</v>
      </c>
      <c r="M229">
        <v>72.5</v>
      </c>
      <c r="N229">
        <v>38.200000000000003</v>
      </c>
      <c r="O229">
        <v>36.4</v>
      </c>
      <c r="P229">
        <v>177.4</v>
      </c>
      <c r="Q229">
        <v>5</v>
      </c>
      <c r="R229">
        <v>32</v>
      </c>
      <c r="S229">
        <v>5</v>
      </c>
      <c r="T229">
        <v>22</v>
      </c>
      <c r="U229">
        <v>0.16</v>
      </c>
      <c r="V229">
        <v>166.9</v>
      </c>
      <c r="W229">
        <v>110</v>
      </c>
      <c r="X229">
        <v>97.1</v>
      </c>
      <c r="Y229">
        <v>260.8</v>
      </c>
      <c r="Z229">
        <v>3</v>
      </c>
      <c r="AA229">
        <v>87</v>
      </c>
      <c r="AB229">
        <v>4</v>
      </c>
      <c r="AC229">
        <v>38</v>
      </c>
      <c r="AD229">
        <v>0.05</v>
      </c>
      <c r="AE229">
        <v>135.5</v>
      </c>
      <c r="AF229">
        <v>110.4</v>
      </c>
      <c r="AG229">
        <v>86.5</v>
      </c>
      <c r="AH229">
        <v>257.2</v>
      </c>
      <c r="AI229">
        <v>17</v>
      </c>
      <c r="AJ229">
        <v>62</v>
      </c>
      <c r="AK229">
        <v>4</v>
      </c>
      <c r="AL229">
        <v>33</v>
      </c>
      <c r="AM229">
        <v>0.18</v>
      </c>
      <c r="AN229">
        <v>141.69999999999999</v>
      </c>
      <c r="AO229">
        <v>114</v>
      </c>
      <c r="AP229">
        <v>93.1</v>
      </c>
      <c r="AQ229">
        <v>234.5</v>
      </c>
      <c r="AR229">
        <v>10</v>
      </c>
      <c r="AS229">
        <v>75</v>
      </c>
      <c r="AT229">
        <v>5</v>
      </c>
      <c r="AU229">
        <v>44</v>
      </c>
      <c r="AV229">
        <v>0.11</v>
      </c>
      <c r="AW229">
        <v>128.1</v>
      </c>
      <c r="AX229">
        <v>92.1</v>
      </c>
      <c r="AY229">
        <v>63.8</v>
      </c>
      <c r="AZ229">
        <v>194.7</v>
      </c>
      <c r="BA229">
        <v>8</v>
      </c>
      <c r="BB229">
        <v>56</v>
      </c>
      <c r="BC229">
        <v>3</v>
      </c>
      <c r="BD229">
        <v>8</v>
      </c>
      <c r="BE229">
        <v>0.15</v>
      </c>
      <c r="BF229">
        <v>158</v>
      </c>
      <c r="BG229">
        <v>109.6</v>
      </c>
      <c r="BH229">
        <v>85.2</v>
      </c>
      <c r="BI229">
        <v>236.5</v>
      </c>
      <c r="BJ229">
        <v>22</v>
      </c>
      <c r="BK229">
        <v>90</v>
      </c>
      <c r="BL229">
        <v>10</v>
      </c>
      <c r="BM229">
        <v>20</v>
      </c>
      <c r="BN229">
        <v>0.23</v>
      </c>
    </row>
    <row r="230" spans="1:66" x14ac:dyDescent="0.3">
      <c r="A230">
        <v>12</v>
      </c>
      <c r="B230" t="s">
        <v>66</v>
      </c>
      <c r="C230" t="s">
        <v>408</v>
      </c>
      <c r="D230" t="s">
        <v>405</v>
      </c>
      <c r="E230">
        <v>51049034</v>
      </c>
      <c r="F230">
        <v>51049185</v>
      </c>
      <c r="G230">
        <v>51052092</v>
      </c>
      <c r="H230">
        <v>51052207</v>
      </c>
      <c r="I230">
        <v>51055987</v>
      </c>
      <c r="J230">
        <v>51056245</v>
      </c>
      <c r="K230">
        <v>51056350</v>
      </c>
      <c r="L230">
        <v>51056391</v>
      </c>
      <c r="M230">
        <v>66.5</v>
      </c>
      <c r="N230">
        <v>36.4</v>
      </c>
      <c r="O230">
        <v>36.700000000000003</v>
      </c>
      <c r="P230">
        <v>177.4</v>
      </c>
      <c r="Q230">
        <v>32</v>
      </c>
      <c r="R230">
        <v>0</v>
      </c>
      <c r="S230">
        <v>22</v>
      </c>
      <c r="T230">
        <v>83</v>
      </c>
      <c r="U230">
        <v>0.39</v>
      </c>
      <c r="V230">
        <v>145.19999999999999</v>
      </c>
      <c r="W230">
        <v>97.1</v>
      </c>
      <c r="X230">
        <v>70.5</v>
      </c>
      <c r="Y230">
        <v>260.8</v>
      </c>
      <c r="Z230">
        <v>87</v>
      </c>
      <c r="AA230">
        <v>1</v>
      </c>
      <c r="AB230">
        <v>38</v>
      </c>
      <c r="AC230">
        <v>89</v>
      </c>
      <c r="AD230">
        <v>0.57999999999999996</v>
      </c>
      <c r="AE230">
        <v>118.3</v>
      </c>
      <c r="AF230">
        <v>86.5</v>
      </c>
      <c r="AG230">
        <v>55.9</v>
      </c>
      <c r="AH230">
        <v>257.2</v>
      </c>
      <c r="AI230">
        <v>62</v>
      </c>
      <c r="AJ230">
        <v>0</v>
      </c>
      <c r="AK230">
        <v>33</v>
      </c>
      <c r="AL230">
        <v>104</v>
      </c>
      <c r="AM230">
        <v>0.48</v>
      </c>
      <c r="AN230">
        <v>129.69999999999999</v>
      </c>
      <c r="AO230">
        <v>93.1</v>
      </c>
      <c r="AP230">
        <v>55.4</v>
      </c>
      <c r="AQ230">
        <v>234.5</v>
      </c>
      <c r="AR230">
        <v>75</v>
      </c>
      <c r="AS230">
        <v>2</v>
      </c>
      <c r="AT230">
        <v>44</v>
      </c>
      <c r="AU230">
        <v>100</v>
      </c>
      <c r="AV230">
        <v>0.54</v>
      </c>
      <c r="AW230">
        <v>119.6</v>
      </c>
      <c r="AX230">
        <v>63.8</v>
      </c>
      <c r="AY230">
        <v>51.3</v>
      </c>
      <c r="AZ230">
        <v>194.7</v>
      </c>
      <c r="BA230">
        <v>56</v>
      </c>
      <c r="BB230">
        <v>0</v>
      </c>
      <c r="BC230">
        <v>8</v>
      </c>
      <c r="BD230">
        <v>110</v>
      </c>
      <c r="BE230">
        <v>0.37</v>
      </c>
      <c r="BF230">
        <v>147</v>
      </c>
      <c r="BG230">
        <v>85.2</v>
      </c>
      <c r="BH230">
        <v>61.4</v>
      </c>
      <c r="BI230">
        <v>236.5</v>
      </c>
      <c r="BJ230">
        <v>90</v>
      </c>
      <c r="BK230">
        <v>0</v>
      </c>
      <c r="BL230">
        <v>20</v>
      </c>
      <c r="BM230">
        <v>81</v>
      </c>
      <c r="BN230">
        <v>0.57999999999999996</v>
      </c>
    </row>
    <row r="231" spans="1:66" x14ac:dyDescent="0.3">
      <c r="A231">
        <v>12</v>
      </c>
      <c r="B231" t="s">
        <v>66</v>
      </c>
      <c r="C231" t="s">
        <v>409</v>
      </c>
      <c r="D231" t="s">
        <v>405</v>
      </c>
      <c r="E231">
        <v>51049034</v>
      </c>
      <c r="F231">
        <v>51049185</v>
      </c>
      <c r="G231">
        <v>51056144</v>
      </c>
      <c r="H231">
        <v>51056245</v>
      </c>
      <c r="I231">
        <v>51052092</v>
      </c>
      <c r="J231">
        <v>51052207</v>
      </c>
      <c r="K231">
        <v>51056350</v>
      </c>
      <c r="L231">
        <v>51056391</v>
      </c>
      <c r="M231">
        <v>66.5</v>
      </c>
      <c r="N231">
        <v>72.3</v>
      </c>
      <c r="O231">
        <v>36.4</v>
      </c>
      <c r="P231">
        <v>177.4</v>
      </c>
      <c r="Q231">
        <v>0</v>
      </c>
      <c r="R231">
        <v>32</v>
      </c>
      <c r="S231">
        <v>83</v>
      </c>
      <c r="T231">
        <v>22</v>
      </c>
      <c r="U231">
        <v>0.61</v>
      </c>
      <c r="V231">
        <v>145.19999999999999</v>
      </c>
      <c r="W231">
        <v>118.2</v>
      </c>
      <c r="X231">
        <v>97.1</v>
      </c>
      <c r="Y231">
        <v>260.8</v>
      </c>
      <c r="Z231">
        <v>0</v>
      </c>
      <c r="AA231">
        <v>87</v>
      </c>
      <c r="AB231">
        <v>89</v>
      </c>
      <c r="AC231">
        <v>38</v>
      </c>
      <c r="AD231">
        <v>0.42</v>
      </c>
      <c r="AE231">
        <v>118.3</v>
      </c>
      <c r="AF231">
        <v>108.6</v>
      </c>
      <c r="AG231">
        <v>86.5</v>
      </c>
      <c r="AH231">
        <v>257.2</v>
      </c>
      <c r="AI231">
        <v>9</v>
      </c>
      <c r="AJ231">
        <v>62</v>
      </c>
      <c r="AK231">
        <v>104</v>
      </c>
      <c r="AL231">
        <v>33</v>
      </c>
      <c r="AM231">
        <v>0.54</v>
      </c>
      <c r="AN231">
        <v>129.69999999999999</v>
      </c>
      <c r="AO231">
        <v>103.9</v>
      </c>
      <c r="AP231">
        <v>93.1</v>
      </c>
      <c r="AQ231">
        <v>234.5</v>
      </c>
      <c r="AR231">
        <v>0</v>
      </c>
      <c r="AS231">
        <v>75</v>
      </c>
      <c r="AT231">
        <v>100</v>
      </c>
      <c r="AU231">
        <v>44</v>
      </c>
      <c r="AV231">
        <v>0.46</v>
      </c>
      <c r="AW231">
        <v>119.6</v>
      </c>
      <c r="AX231">
        <v>100.6</v>
      </c>
      <c r="AY231">
        <v>63.8</v>
      </c>
      <c r="AZ231">
        <v>194.7</v>
      </c>
      <c r="BA231">
        <v>0</v>
      </c>
      <c r="BB231">
        <v>56</v>
      </c>
      <c r="BC231">
        <v>110</v>
      </c>
      <c r="BD231">
        <v>8</v>
      </c>
      <c r="BE231">
        <v>0.63</v>
      </c>
      <c r="BF231">
        <v>147</v>
      </c>
      <c r="BG231">
        <v>98.6</v>
      </c>
      <c r="BH231">
        <v>85.2</v>
      </c>
      <c r="BI231">
        <v>236.5</v>
      </c>
      <c r="BJ231">
        <v>2</v>
      </c>
      <c r="BK231">
        <v>90</v>
      </c>
      <c r="BL231">
        <v>81</v>
      </c>
      <c r="BM231">
        <v>20</v>
      </c>
      <c r="BN231">
        <v>0.43</v>
      </c>
    </row>
    <row r="232" spans="1:66" x14ac:dyDescent="0.3">
      <c r="A232">
        <v>12</v>
      </c>
      <c r="B232" t="s">
        <v>66</v>
      </c>
      <c r="C232" t="s">
        <v>410</v>
      </c>
      <c r="D232" t="s">
        <v>405</v>
      </c>
      <c r="E232">
        <v>51049034</v>
      </c>
      <c r="F232">
        <v>51049185</v>
      </c>
      <c r="G232">
        <v>51055987</v>
      </c>
      <c r="H232">
        <v>51056021</v>
      </c>
      <c r="I232">
        <v>51053778</v>
      </c>
      <c r="J232">
        <v>51053860</v>
      </c>
      <c r="K232">
        <v>51056144</v>
      </c>
      <c r="L232">
        <v>51056221</v>
      </c>
      <c r="M232">
        <v>66.5</v>
      </c>
      <c r="N232">
        <v>57.1</v>
      </c>
      <c r="O232">
        <v>37.799999999999997</v>
      </c>
      <c r="P232">
        <v>68.3</v>
      </c>
      <c r="Q232">
        <v>0</v>
      </c>
      <c r="R232">
        <v>7</v>
      </c>
      <c r="S232">
        <v>57</v>
      </c>
      <c r="T232">
        <v>0</v>
      </c>
      <c r="U232">
        <v>0.89</v>
      </c>
      <c r="V232">
        <v>145.19999999999999</v>
      </c>
      <c r="W232">
        <v>92.7</v>
      </c>
      <c r="X232">
        <v>104.5</v>
      </c>
      <c r="Y232">
        <v>120.6</v>
      </c>
      <c r="Z232">
        <v>1</v>
      </c>
      <c r="AA232">
        <v>9</v>
      </c>
      <c r="AB232">
        <v>82</v>
      </c>
      <c r="AC232">
        <v>2</v>
      </c>
      <c r="AD232">
        <v>0.88</v>
      </c>
      <c r="AE232">
        <v>118.3</v>
      </c>
      <c r="AF232">
        <v>72.900000000000006</v>
      </c>
      <c r="AG232">
        <v>99.7</v>
      </c>
      <c r="AH232">
        <v>108.2</v>
      </c>
      <c r="AI232">
        <v>0</v>
      </c>
      <c r="AJ232">
        <v>9</v>
      </c>
      <c r="AK232">
        <v>67</v>
      </c>
      <c r="AL232">
        <v>4</v>
      </c>
      <c r="AM232">
        <v>0.84</v>
      </c>
      <c r="AN232">
        <v>129.69999999999999</v>
      </c>
      <c r="AO232">
        <v>85.6</v>
      </c>
      <c r="AP232">
        <v>106.9</v>
      </c>
      <c r="AQ232">
        <v>102.5</v>
      </c>
      <c r="AR232">
        <v>2</v>
      </c>
      <c r="AS232">
        <v>10</v>
      </c>
      <c r="AT232">
        <v>81</v>
      </c>
      <c r="AU232">
        <v>5</v>
      </c>
      <c r="AV232">
        <v>0.85</v>
      </c>
      <c r="AW232">
        <v>119.6</v>
      </c>
      <c r="AX232">
        <v>66.900000000000006</v>
      </c>
      <c r="AY232">
        <v>87</v>
      </c>
      <c r="AZ232">
        <v>95.2</v>
      </c>
      <c r="BA232">
        <v>0</v>
      </c>
      <c r="BB232">
        <v>20</v>
      </c>
      <c r="BC232">
        <v>62</v>
      </c>
      <c r="BD232">
        <v>8</v>
      </c>
      <c r="BE232">
        <v>0.69</v>
      </c>
      <c r="BF232">
        <v>147</v>
      </c>
      <c r="BG232">
        <v>97.9</v>
      </c>
      <c r="BH232">
        <v>93.1</v>
      </c>
      <c r="BI232">
        <v>99.4</v>
      </c>
      <c r="BJ232">
        <v>0</v>
      </c>
      <c r="BK232">
        <v>12</v>
      </c>
      <c r="BL232">
        <v>73</v>
      </c>
      <c r="BM232">
        <v>5</v>
      </c>
      <c r="BN232">
        <v>0.81</v>
      </c>
    </row>
    <row r="233" spans="1:66" x14ac:dyDescent="0.3">
      <c r="A233">
        <v>12</v>
      </c>
      <c r="B233" t="s">
        <v>66</v>
      </c>
      <c r="C233" t="s">
        <v>411</v>
      </c>
      <c r="D233" t="s">
        <v>405</v>
      </c>
      <c r="E233">
        <v>51049034</v>
      </c>
      <c r="F233">
        <v>51049185</v>
      </c>
      <c r="G233">
        <v>51053778</v>
      </c>
      <c r="H233">
        <v>51053860</v>
      </c>
      <c r="I233">
        <v>51055987</v>
      </c>
      <c r="J233">
        <v>51056245</v>
      </c>
      <c r="K233">
        <v>51056350</v>
      </c>
      <c r="L233">
        <v>51056391</v>
      </c>
      <c r="M233">
        <v>66.5</v>
      </c>
      <c r="N233">
        <v>37.799999999999997</v>
      </c>
      <c r="O233">
        <v>36.700000000000003</v>
      </c>
      <c r="P233">
        <v>177.4</v>
      </c>
      <c r="Q233">
        <v>7</v>
      </c>
      <c r="R233">
        <v>0</v>
      </c>
      <c r="S233">
        <v>5</v>
      </c>
      <c r="T233">
        <v>83</v>
      </c>
      <c r="U233">
        <v>0.13</v>
      </c>
      <c r="V233">
        <v>145.19999999999999</v>
      </c>
      <c r="W233">
        <v>104.5</v>
      </c>
      <c r="X233">
        <v>70.5</v>
      </c>
      <c r="Y233">
        <v>260.8</v>
      </c>
      <c r="Z233">
        <v>9</v>
      </c>
      <c r="AA233">
        <v>1</v>
      </c>
      <c r="AB233">
        <v>4</v>
      </c>
      <c r="AC233">
        <v>89</v>
      </c>
      <c r="AD233">
        <v>0.13</v>
      </c>
      <c r="AE233">
        <v>118.3</v>
      </c>
      <c r="AF233">
        <v>99.7</v>
      </c>
      <c r="AG233">
        <v>55.9</v>
      </c>
      <c r="AH233">
        <v>257.2</v>
      </c>
      <c r="AI233">
        <v>9</v>
      </c>
      <c r="AJ233">
        <v>0</v>
      </c>
      <c r="AK233">
        <v>4</v>
      </c>
      <c r="AL233">
        <v>104</v>
      </c>
      <c r="AM233">
        <v>0.11</v>
      </c>
      <c r="AN233">
        <v>129.69999999999999</v>
      </c>
      <c r="AO233">
        <v>106.9</v>
      </c>
      <c r="AP233">
        <v>55.4</v>
      </c>
      <c r="AQ233">
        <v>234.5</v>
      </c>
      <c r="AR233">
        <v>10</v>
      </c>
      <c r="AS233">
        <v>2</v>
      </c>
      <c r="AT233">
        <v>5</v>
      </c>
      <c r="AU233">
        <v>100</v>
      </c>
      <c r="AV233">
        <v>0.13</v>
      </c>
      <c r="AW233">
        <v>119.6</v>
      </c>
      <c r="AX233">
        <v>87</v>
      </c>
      <c r="AY233">
        <v>51.3</v>
      </c>
      <c r="AZ233">
        <v>194.7</v>
      </c>
      <c r="BA233">
        <v>20</v>
      </c>
      <c r="BB233">
        <v>0</v>
      </c>
      <c r="BC233">
        <v>3</v>
      </c>
      <c r="BD233">
        <v>110</v>
      </c>
      <c r="BE233">
        <v>0.17</v>
      </c>
      <c r="BF233">
        <v>147</v>
      </c>
      <c r="BG233">
        <v>93.1</v>
      </c>
      <c r="BH233">
        <v>61.4</v>
      </c>
      <c r="BI233">
        <v>236.5</v>
      </c>
      <c r="BJ233">
        <v>12</v>
      </c>
      <c r="BK233">
        <v>0</v>
      </c>
      <c r="BL233">
        <v>10</v>
      </c>
      <c r="BM233">
        <v>81</v>
      </c>
      <c r="BN233">
        <v>0.21</v>
      </c>
    </row>
    <row r="234" spans="1:66" x14ac:dyDescent="0.3">
      <c r="A234">
        <v>12</v>
      </c>
      <c r="B234" t="s">
        <v>66</v>
      </c>
      <c r="C234" t="s">
        <v>412</v>
      </c>
      <c r="D234" t="s">
        <v>405</v>
      </c>
      <c r="E234">
        <v>51049034</v>
      </c>
      <c r="F234">
        <v>51049185</v>
      </c>
      <c r="G234">
        <v>51055987</v>
      </c>
      <c r="H234">
        <v>51056021</v>
      </c>
      <c r="I234">
        <v>51053812</v>
      </c>
      <c r="J234">
        <v>51053860</v>
      </c>
      <c r="K234">
        <v>51056144</v>
      </c>
      <c r="L234">
        <v>51056221</v>
      </c>
      <c r="M234">
        <v>66.5</v>
      </c>
      <c r="N234">
        <v>57.1</v>
      </c>
      <c r="O234">
        <v>38.200000000000003</v>
      </c>
      <c r="P234">
        <v>68.3</v>
      </c>
      <c r="Q234">
        <v>0</v>
      </c>
      <c r="R234">
        <v>5</v>
      </c>
      <c r="S234">
        <v>57</v>
      </c>
      <c r="T234">
        <v>0</v>
      </c>
      <c r="U234">
        <v>0.92</v>
      </c>
      <c r="V234">
        <v>145.19999999999999</v>
      </c>
      <c r="W234">
        <v>92.7</v>
      </c>
      <c r="X234">
        <v>110</v>
      </c>
      <c r="Y234">
        <v>120.6</v>
      </c>
      <c r="Z234">
        <v>1</v>
      </c>
      <c r="AA234">
        <v>3</v>
      </c>
      <c r="AB234">
        <v>82</v>
      </c>
      <c r="AC234">
        <v>2</v>
      </c>
      <c r="AD234">
        <v>0.94</v>
      </c>
      <c r="AE234">
        <v>118.3</v>
      </c>
      <c r="AF234">
        <v>72.900000000000006</v>
      </c>
      <c r="AG234">
        <v>110.4</v>
      </c>
      <c r="AH234">
        <v>108.2</v>
      </c>
      <c r="AI234">
        <v>0</v>
      </c>
      <c r="AJ234">
        <v>17</v>
      </c>
      <c r="AK234">
        <v>67</v>
      </c>
      <c r="AL234">
        <v>4</v>
      </c>
      <c r="AM234">
        <v>0.76</v>
      </c>
      <c r="AN234">
        <v>129.69999999999999</v>
      </c>
      <c r="AO234">
        <v>85.6</v>
      </c>
      <c r="AP234">
        <v>114</v>
      </c>
      <c r="AQ234">
        <v>102.5</v>
      </c>
      <c r="AR234">
        <v>2</v>
      </c>
      <c r="AS234">
        <v>10</v>
      </c>
      <c r="AT234">
        <v>81</v>
      </c>
      <c r="AU234">
        <v>5</v>
      </c>
      <c r="AV234">
        <v>0.85</v>
      </c>
      <c r="AW234">
        <v>119.6</v>
      </c>
      <c r="AX234">
        <v>66.900000000000006</v>
      </c>
      <c r="AY234">
        <v>92.1</v>
      </c>
      <c r="AZ234">
        <v>95.2</v>
      </c>
      <c r="BA234">
        <v>0</v>
      </c>
      <c r="BB234">
        <v>8</v>
      </c>
      <c r="BC234">
        <v>62</v>
      </c>
      <c r="BD234">
        <v>8</v>
      </c>
      <c r="BE234">
        <v>0.79</v>
      </c>
      <c r="BF234">
        <v>147</v>
      </c>
      <c r="BG234">
        <v>97.9</v>
      </c>
      <c r="BH234">
        <v>109.6</v>
      </c>
      <c r="BI234">
        <v>99.4</v>
      </c>
      <c r="BJ234">
        <v>0</v>
      </c>
      <c r="BK234">
        <v>22</v>
      </c>
      <c r="BL234">
        <v>73</v>
      </c>
      <c r="BM234">
        <v>5</v>
      </c>
      <c r="BN234">
        <v>0.73</v>
      </c>
    </row>
    <row r="235" spans="1:66" x14ac:dyDescent="0.3">
      <c r="A235">
        <v>12</v>
      </c>
      <c r="B235" t="s">
        <v>66</v>
      </c>
      <c r="C235" t="s">
        <v>413</v>
      </c>
      <c r="D235" t="s">
        <v>405</v>
      </c>
      <c r="E235">
        <v>51049034</v>
      </c>
      <c r="F235">
        <v>51049185</v>
      </c>
      <c r="G235">
        <v>51053812</v>
      </c>
      <c r="H235">
        <v>51053860</v>
      </c>
      <c r="I235">
        <v>51055987</v>
      </c>
      <c r="J235">
        <v>51056245</v>
      </c>
      <c r="K235">
        <v>51056350</v>
      </c>
      <c r="L235">
        <v>51056391</v>
      </c>
      <c r="M235">
        <v>66.5</v>
      </c>
      <c r="N235">
        <v>38.200000000000003</v>
      </c>
      <c r="O235">
        <v>36.700000000000003</v>
      </c>
      <c r="P235">
        <v>177.4</v>
      </c>
      <c r="Q235">
        <v>5</v>
      </c>
      <c r="R235">
        <v>0</v>
      </c>
      <c r="S235">
        <v>5</v>
      </c>
      <c r="T235">
        <v>83</v>
      </c>
      <c r="U235">
        <v>0.11</v>
      </c>
      <c r="V235">
        <v>145.19999999999999</v>
      </c>
      <c r="W235">
        <v>110</v>
      </c>
      <c r="X235">
        <v>70.5</v>
      </c>
      <c r="Y235">
        <v>260.8</v>
      </c>
      <c r="Z235">
        <v>3</v>
      </c>
      <c r="AA235">
        <v>1</v>
      </c>
      <c r="AB235">
        <v>4</v>
      </c>
      <c r="AC235">
        <v>89</v>
      </c>
      <c r="AD235">
        <v>7.0000000000000007E-2</v>
      </c>
      <c r="AE235">
        <v>118.3</v>
      </c>
      <c r="AF235">
        <v>110.4</v>
      </c>
      <c r="AG235">
        <v>55.9</v>
      </c>
      <c r="AH235">
        <v>257.2</v>
      </c>
      <c r="AI235">
        <v>17</v>
      </c>
      <c r="AJ235">
        <v>0</v>
      </c>
      <c r="AK235">
        <v>4</v>
      </c>
      <c r="AL235">
        <v>104</v>
      </c>
      <c r="AM235">
        <v>0.17</v>
      </c>
      <c r="AN235">
        <v>129.69999999999999</v>
      </c>
      <c r="AO235">
        <v>114</v>
      </c>
      <c r="AP235">
        <v>55.4</v>
      </c>
      <c r="AQ235">
        <v>234.5</v>
      </c>
      <c r="AR235">
        <v>10</v>
      </c>
      <c r="AS235">
        <v>2</v>
      </c>
      <c r="AT235">
        <v>5</v>
      </c>
      <c r="AU235">
        <v>100</v>
      </c>
      <c r="AV235">
        <v>0.13</v>
      </c>
      <c r="AW235">
        <v>119.6</v>
      </c>
      <c r="AX235">
        <v>92.1</v>
      </c>
      <c r="AY235">
        <v>51.3</v>
      </c>
      <c r="AZ235">
        <v>194.7</v>
      </c>
      <c r="BA235">
        <v>8</v>
      </c>
      <c r="BB235">
        <v>0</v>
      </c>
      <c r="BC235">
        <v>3</v>
      </c>
      <c r="BD235">
        <v>110</v>
      </c>
      <c r="BE235">
        <v>0.09</v>
      </c>
      <c r="BF235">
        <v>147</v>
      </c>
      <c r="BG235">
        <v>109.6</v>
      </c>
      <c r="BH235">
        <v>61.4</v>
      </c>
      <c r="BI235">
        <v>236.5</v>
      </c>
      <c r="BJ235">
        <v>22</v>
      </c>
      <c r="BK235">
        <v>0</v>
      </c>
      <c r="BL235">
        <v>10</v>
      </c>
      <c r="BM235">
        <v>81</v>
      </c>
      <c r="BN235">
        <v>0.28000000000000003</v>
      </c>
    </row>
    <row r="236" spans="1:66" x14ac:dyDescent="0.3">
      <c r="A236">
        <v>12</v>
      </c>
      <c r="B236" t="s">
        <v>66</v>
      </c>
      <c r="C236" t="s">
        <v>414</v>
      </c>
      <c r="D236" t="s">
        <v>415</v>
      </c>
      <c r="E236">
        <v>55833447</v>
      </c>
      <c r="F236">
        <v>55833541</v>
      </c>
      <c r="G236">
        <v>55835645</v>
      </c>
      <c r="H236">
        <v>55835741</v>
      </c>
      <c r="I236">
        <v>55834851</v>
      </c>
      <c r="J236">
        <v>55835615</v>
      </c>
      <c r="K236">
        <v>55836126</v>
      </c>
      <c r="L236">
        <v>55836246</v>
      </c>
      <c r="M236">
        <v>52.9</v>
      </c>
      <c r="N236">
        <v>38.200000000000003</v>
      </c>
      <c r="O236">
        <v>55.7</v>
      </c>
      <c r="P236">
        <v>26.6</v>
      </c>
      <c r="Q236">
        <v>0</v>
      </c>
      <c r="R236">
        <v>51</v>
      </c>
      <c r="S236">
        <v>3</v>
      </c>
      <c r="T236">
        <v>5</v>
      </c>
      <c r="U236">
        <v>0.05</v>
      </c>
      <c r="V236">
        <v>98.2</v>
      </c>
      <c r="W236">
        <v>67.5</v>
      </c>
      <c r="X236">
        <v>126.1</v>
      </c>
      <c r="Y236">
        <v>59.6</v>
      </c>
      <c r="Z236">
        <v>2</v>
      </c>
      <c r="AA236">
        <v>95</v>
      </c>
      <c r="AB236">
        <v>3</v>
      </c>
      <c r="AC236">
        <v>11</v>
      </c>
      <c r="AD236">
        <v>0.05</v>
      </c>
      <c r="AE236">
        <v>66.5</v>
      </c>
      <c r="AF236">
        <v>54.3</v>
      </c>
      <c r="AG236">
        <v>103.7</v>
      </c>
      <c r="AH236">
        <v>34.4</v>
      </c>
      <c r="AI236">
        <v>0</v>
      </c>
      <c r="AJ236">
        <v>62</v>
      </c>
      <c r="AK236">
        <v>3</v>
      </c>
      <c r="AL236">
        <v>2</v>
      </c>
      <c r="AM236">
        <v>0.04</v>
      </c>
      <c r="AN236">
        <v>64.2</v>
      </c>
      <c r="AO236">
        <v>62.9</v>
      </c>
      <c r="AP236">
        <v>89.1</v>
      </c>
      <c r="AQ236">
        <v>38.5</v>
      </c>
      <c r="AR236">
        <v>2</v>
      </c>
      <c r="AS236">
        <v>38</v>
      </c>
      <c r="AT236">
        <v>0</v>
      </c>
      <c r="AU236">
        <v>5</v>
      </c>
      <c r="AV236">
        <v>0.04</v>
      </c>
      <c r="AW236">
        <v>40.9</v>
      </c>
      <c r="AX236">
        <v>35.700000000000003</v>
      </c>
      <c r="AY236">
        <v>72.599999999999994</v>
      </c>
      <c r="AZ236">
        <v>22.2</v>
      </c>
      <c r="BA236">
        <v>0</v>
      </c>
      <c r="BB236">
        <v>35</v>
      </c>
      <c r="BC236">
        <v>0</v>
      </c>
      <c r="BD236">
        <v>8</v>
      </c>
      <c r="BE236">
        <v>0</v>
      </c>
      <c r="BF236">
        <v>70.5</v>
      </c>
      <c r="BG236">
        <v>61.7</v>
      </c>
      <c r="BH236">
        <v>90.5</v>
      </c>
      <c r="BI236">
        <v>46.1</v>
      </c>
      <c r="BJ236">
        <v>0</v>
      </c>
      <c r="BK236">
        <v>54</v>
      </c>
      <c r="BL236">
        <v>0</v>
      </c>
      <c r="BM236">
        <v>7</v>
      </c>
      <c r="BN236">
        <v>0</v>
      </c>
    </row>
    <row r="237" spans="1:66" x14ac:dyDescent="0.3">
      <c r="A237">
        <v>12</v>
      </c>
      <c r="B237" t="s">
        <v>66</v>
      </c>
      <c r="C237" t="s">
        <v>416</v>
      </c>
      <c r="D237" t="s">
        <v>415</v>
      </c>
      <c r="E237">
        <v>55833447</v>
      </c>
      <c r="F237">
        <v>55833541</v>
      </c>
      <c r="G237">
        <v>55835645</v>
      </c>
      <c r="H237">
        <v>55835741</v>
      </c>
      <c r="I237">
        <v>55835464</v>
      </c>
      <c r="J237">
        <v>55835615</v>
      </c>
      <c r="K237">
        <v>55836126</v>
      </c>
      <c r="L237">
        <v>55836246</v>
      </c>
      <c r="M237">
        <v>52.9</v>
      </c>
      <c r="N237">
        <v>38.200000000000003</v>
      </c>
      <c r="O237">
        <v>59.3</v>
      </c>
      <c r="P237">
        <v>26.6</v>
      </c>
      <c r="Q237">
        <v>0</v>
      </c>
      <c r="R237">
        <v>1</v>
      </c>
      <c r="S237">
        <v>3</v>
      </c>
      <c r="T237">
        <v>5</v>
      </c>
      <c r="U237" t="s">
        <v>72</v>
      </c>
      <c r="V237">
        <v>98.2</v>
      </c>
      <c r="W237">
        <v>67.5</v>
      </c>
      <c r="X237">
        <v>150.9</v>
      </c>
      <c r="Y237">
        <v>59.6</v>
      </c>
      <c r="Z237">
        <v>2</v>
      </c>
      <c r="AA237">
        <v>3</v>
      </c>
      <c r="AB237">
        <v>3</v>
      </c>
      <c r="AC237">
        <v>11</v>
      </c>
      <c r="AD237">
        <v>0.26</v>
      </c>
      <c r="AE237">
        <v>66.5</v>
      </c>
      <c r="AF237">
        <v>54.3</v>
      </c>
      <c r="AG237">
        <v>128.6</v>
      </c>
      <c r="AH237">
        <v>34.4</v>
      </c>
      <c r="AI237">
        <v>0</v>
      </c>
      <c r="AJ237">
        <v>5</v>
      </c>
      <c r="AK237">
        <v>3</v>
      </c>
      <c r="AL237">
        <v>2</v>
      </c>
      <c r="AM237">
        <v>0.3</v>
      </c>
      <c r="AN237">
        <v>64.2</v>
      </c>
      <c r="AO237">
        <v>62.9</v>
      </c>
      <c r="AP237">
        <v>100.2</v>
      </c>
      <c r="AQ237">
        <v>38.5</v>
      </c>
      <c r="AR237">
        <v>2</v>
      </c>
      <c r="AS237">
        <v>0</v>
      </c>
      <c r="AT237">
        <v>0</v>
      </c>
      <c r="AU237">
        <v>5</v>
      </c>
      <c r="AV237" t="s">
        <v>72</v>
      </c>
      <c r="AW237">
        <v>40.9</v>
      </c>
      <c r="AX237">
        <v>35.700000000000003</v>
      </c>
      <c r="AY237">
        <v>77.7</v>
      </c>
      <c r="AZ237">
        <v>22.2</v>
      </c>
      <c r="BA237">
        <v>0</v>
      </c>
      <c r="BB237">
        <v>1</v>
      </c>
      <c r="BC237">
        <v>0</v>
      </c>
      <c r="BD237">
        <v>8</v>
      </c>
      <c r="BE237" t="s">
        <v>72</v>
      </c>
      <c r="BF237">
        <v>70.5</v>
      </c>
      <c r="BG237">
        <v>61.7</v>
      </c>
      <c r="BH237">
        <v>119.1</v>
      </c>
      <c r="BI237">
        <v>46.1</v>
      </c>
      <c r="BJ237">
        <v>0</v>
      </c>
      <c r="BK237">
        <v>0</v>
      </c>
      <c r="BL237">
        <v>0</v>
      </c>
      <c r="BM237">
        <v>7</v>
      </c>
      <c r="BN237" t="s">
        <v>72</v>
      </c>
    </row>
    <row r="238" spans="1:66" x14ac:dyDescent="0.3">
      <c r="A238">
        <v>12</v>
      </c>
      <c r="B238" t="s">
        <v>66</v>
      </c>
      <c r="C238" t="s">
        <v>417</v>
      </c>
      <c r="D238" t="s">
        <v>418</v>
      </c>
      <c r="E238">
        <v>55938025</v>
      </c>
      <c r="F238">
        <v>55938052</v>
      </c>
      <c r="G238">
        <v>55938511</v>
      </c>
      <c r="H238">
        <v>55938560</v>
      </c>
      <c r="I238">
        <v>55938638</v>
      </c>
      <c r="J238">
        <v>55938698</v>
      </c>
      <c r="K238">
        <v>55938915</v>
      </c>
      <c r="L238">
        <v>55938942</v>
      </c>
      <c r="M238">
        <v>141.6</v>
      </c>
      <c r="N238">
        <v>138.69999999999999</v>
      </c>
      <c r="O238">
        <v>11.9</v>
      </c>
      <c r="P238">
        <v>137.80000000000001</v>
      </c>
      <c r="Q238">
        <v>140</v>
      </c>
      <c r="R238">
        <v>4</v>
      </c>
      <c r="S238">
        <v>127</v>
      </c>
      <c r="T238">
        <v>3</v>
      </c>
      <c r="U238">
        <v>0.97</v>
      </c>
      <c r="V238">
        <v>244.3</v>
      </c>
      <c r="W238">
        <v>249.1</v>
      </c>
      <c r="X238">
        <v>31.6</v>
      </c>
      <c r="Y238">
        <v>252.1</v>
      </c>
      <c r="Z238">
        <v>242</v>
      </c>
      <c r="AA238">
        <v>13</v>
      </c>
      <c r="AB238">
        <v>225</v>
      </c>
      <c r="AC238">
        <v>4</v>
      </c>
      <c r="AD238">
        <v>0.96</v>
      </c>
      <c r="AE238">
        <v>165.4</v>
      </c>
      <c r="AF238">
        <v>191.4</v>
      </c>
      <c r="AG238">
        <v>9.1</v>
      </c>
      <c r="AH238">
        <v>234.1</v>
      </c>
      <c r="AI238">
        <v>178</v>
      </c>
      <c r="AJ238">
        <v>2</v>
      </c>
      <c r="AK238">
        <v>187</v>
      </c>
      <c r="AL238">
        <v>1</v>
      </c>
      <c r="AM238">
        <v>0.99</v>
      </c>
      <c r="AN238">
        <v>210.8</v>
      </c>
      <c r="AO238">
        <v>196</v>
      </c>
      <c r="AP238">
        <v>18.5</v>
      </c>
      <c r="AQ238">
        <v>220.9</v>
      </c>
      <c r="AR238">
        <v>207</v>
      </c>
      <c r="AS238">
        <v>13</v>
      </c>
      <c r="AT238">
        <v>192</v>
      </c>
      <c r="AU238">
        <v>6</v>
      </c>
      <c r="AV238">
        <v>0.95</v>
      </c>
      <c r="AW238">
        <v>177.5</v>
      </c>
      <c r="AX238">
        <v>190.7</v>
      </c>
      <c r="AY238">
        <v>18.600000000000001</v>
      </c>
      <c r="AZ238">
        <v>213.4</v>
      </c>
      <c r="BA238">
        <v>186</v>
      </c>
      <c r="BB238">
        <v>4</v>
      </c>
      <c r="BC238">
        <v>190</v>
      </c>
      <c r="BD238">
        <v>5</v>
      </c>
      <c r="BE238">
        <v>0.98</v>
      </c>
      <c r="BF238">
        <v>180.3</v>
      </c>
      <c r="BG238">
        <v>181.8</v>
      </c>
      <c r="BH238">
        <v>28.4</v>
      </c>
      <c r="BI238">
        <v>206.7</v>
      </c>
      <c r="BJ238">
        <v>179</v>
      </c>
      <c r="BK238">
        <v>8</v>
      </c>
      <c r="BL238">
        <v>172</v>
      </c>
      <c r="BM238">
        <v>13</v>
      </c>
      <c r="BN238">
        <v>0.94</v>
      </c>
    </row>
    <row r="239" spans="1:66" x14ac:dyDescent="0.3">
      <c r="A239">
        <v>12</v>
      </c>
      <c r="B239" t="s">
        <v>66</v>
      </c>
      <c r="C239" t="s">
        <v>419</v>
      </c>
      <c r="D239" t="s">
        <v>418</v>
      </c>
      <c r="E239">
        <v>55938025</v>
      </c>
      <c r="F239">
        <v>55938052</v>
      </c>
      <c r="G239">
        <v>55938511</v>
      </c>
      <c r="H239">
        <v>55938560</v>
      </c>
      <c r="I239">
        <v>55938638</v>
      </c>
      <c r="J239">
        <v>55938698</v>
      </c>
      <c r="K239">
        <v>55938939</v>
      </c>
      <c r="L239">
        <v>55938989</v>
      </c>
      <c r="M239">
        <v>141.6</v>
      </c>
      <c r="N239">
        <v>138.69999999999999</v>
      </c>
      <c r="O239">
        <v>11.9</v>
      </c>
      <c r="P239">
        <v>129.4</v>
      </c>
      <c r="Q239">
        <v>140</v>
      </c>
      <c r="R239">
        <v>4</v>
      </c>
      <c r="S239">
        <v>0</v>
      </c>
      <c r="T239">
        <v>0</v>
      </c>
      <c r="U239">
        <v>0.97</v>
      </c>
      <c r="V239">
        <v>244.3</v>
      </c>
      <c r="W239">
        <v>249.1</v>
      </c>
      <c r="X239">
        <v>31.6</v>
      </c>
      <c r="Y239">
        <v>221.6</v>
      </c>
      <c r="Z239">
        <v>242</v>
      </c>
      <c r="AA239">
        <v>13</v>
      </c>
      <c r="AB239">
        <v>4</v>
      </c>
      <c r="AC239">
        <v>2</v>
      </c>
      <c r="AD239">
        <v>0.94</v>
      </c>
      <c r="AE239">
        <v>165.4</v>
      </c>
      <c r="AF239">
        <v>191.4</v>
      </c>
      <c r="AG239">
        <v>9.1</v>
      </c>
      <c r="AH239">
        <v>207.9</v>
      </c>
      <c r="AI239">
        <v>178</v>
      </c>
      <c r="AJ239">
        <v>2</v>
      </c>
      <c r="AK239">
        <v>2</v>
      </c>
      <c r="AL239">
        <v>0</v>
      </c>
      <c r="AM239">
        <v>0.99</v>
      </c>
      <c r="AN239">
        <v>210.8</v>
      </c>
      <c r="AO239">
        <v>196</v>
      </c>
      <c r="AP239">
        <v>18.5</v>
      </c>
      <c r="AQ239">
        <v>212.8</v>
      </c>
      <c r="AR239">
        <v>207</v>
      </c>
      <c r="AS239">
        <v>13</v>
      </c>
      <c r="AT239">
        <v>0</v>
      </c>
      <c r="AU239">
        <v>0</v>
      </c>
      <c r="AV239">
        <v>0.94</v>
      </c>
      <c r="AW239">
        <v>177.5</v>
      </c>
      <c r="AX239">
        <v>190.7</v>
      </c>
      <c r="AY239">
        <v>18.600000000000001</v>
      </c>
      <c r="AZ239">
        <v>180.3</v>
      </c>
      <c r="BA239">
        <v>186</v>
      </c>
      <c r="BB239">
        <v>4</v>
      </c>
      <c r="BC239">
        <v>0</v>
      </c>
      <c r="BD239">
        <v>0</v>
      </c>
      <c r="BE239">
        <v>0.98</v>
      </c>
      <c r="BF239">
        <v>180.3</v>
      </c>
      <c r="BG239">
        <v>181.8</v>
      </c>
      <c r="BH239">
        <v>28.4</v>
      </c>
      <c r="BI239">
        <v>195.8</v>
      </c>
      <c r="BJ239">
        <v>179</v>
      </c>
      <c r="BK239">
        <v>8</v>
      </c>
      <c r="BL239">
        <v>0</v>
      </c>
      <c r="BM239">
        <v>0</v>
      </c>
      <c r="BN239">
        <v>0.96</v>
      </c>
    </row>
    <row r="240" spans="1:66" x14ac:dyDescent="0.3">
      <c r="A240">
        <v>12</v>
      </c>
      <c r="B240" t="s">
        <v>66</v>
      </c>
      <c r="C240" t="s">
        <v>420</v>
      </c>
      <c r="D240" t="s">
        <v>421</v>
      </c>
      <c r="E240">
        <v>55997330</v>
      </c>
      <c r="F240">
        <v>55997723</v>
      </c>
      <c r="G240">
        <v>56001886</v>
      </c>
      <c r="H240">
        <v>56001948</v>
      </c>
      <c r="I240">
        <v>55999333</v>
      </c>
      <c r="J240">
        <v>55999458</v>
      </c>
      <c r="K240">
        <v>56002212</v>
      </c>
      <c r="L240">
        <v>56002271</v>
      </c>
      <c r="M240">
        <v>11.5</v>
      </c>
      <c r="N240">
        <v>3.9</v>
      </c>
      <c r="O240">
        <v>6.8</v>
      </c>
      <c r="P240">
        <v>49.5</v>
      </c>
      <c r="Q240">
        <v>2</v>
      </c>
      <c r="R240">
        <v>7</v>
      </c>
      <c r="S240">
        <v>1</v>
      </c>
      <c r="T240">
        <v>1</v>
      </c>
      <c r="U240">
        <v>0.27</v>
      </c>
      <c r="V240">
        <v>19.399999999999999</v>
      </c>
      <c r="W240">
        <v>8</v>
      </c>
      <c r="X240">
        <v>22</v>
      </c>
      <c r="Y240">
        <v>118.6</v>
      </c>
      <c r="Z240">
        <v>0</v>
      </c>
      <c r="AA240">
        <v>14</v>
      </c>
      <c r="AB240">
        <v>5</v>
      </c>
      <c r="AC240">
        <v>18</v>
      </c>
      <c r="AD240">
        <v>0.14000000000000001</v>
      </c>
      <c r="AE240">
        <v>19.2</v>
      </c>
      <c r="AF240">
        <v>7.5</v>
      </c>
      <c r="AG240">
        <v>24.5</v>
      </c>
      <c r="AH240">
        <v>131.6</v>
      </c>
      <c r="AI240">
        <v>0</v>
      </c>
      <c r="AJ240">
        <v>11</v>
      </c>
      <c r="AK240">
        <v>3</v>
      </c>
      <c r="AL240">
        <v>25</v>
      </c>
      <c r="AM240">
        <v>0.08</v>
      </c>
      <c r="AN240">
        <v>22.6</v>
      </c>
      <c r="AO240">
        <v>6.8</v>
      </c>
      <c r="AP240">
        <v>18.399999999999999</v>
      </c>
      <c r="AQ240">
        <v>120.8</v>
      </c>
      <c r="AR240">
        <v>5</v>
      </c>
      <c r="AS240">
        <v>8</v>
      </c>
      <c r="AT240">
        <v>0</v>
      </c>
      <c r="AU240">
        <v>13</v>
      </c>
      <c r="AV240">
        <v>0.19</v>
      </c>
      <c r="AW240">
        <v>17.3</v>
      </c>
      <c r="AX240">
        <v>3.7</v>
      </c>
      <c r="AY240">
        <v>22.7</v>
      </c>
      <c r="AZ240">
        <v>91.5</v>
      </c>
      <c r="BA240">
        <v>0</v>
      </c>
      <c r="BB240">
        <v>16</v>
      </c>
      <c r="BC240">
        <v>0</v>
      </c>
      <c r="BD240">
        <v>13</v>
      </c>
      <c r="BE240">
        <v>0</v>
      </c>
      <c r="BF240">
        <v>21.8</v>
      </c>
      <c r="BG240">
        <v>6.6</v>
      </c>
      <c r="BH240">
        <v>11.8</v>
      </c>
      <c r="BI240">
        <v>112.2</v>
      </c>
      <c r="BJ240">
        <v>0</v>
      </c>
      <c r="BK240">
        <v>10</v>
      </c>
      <c r="BL240">
        <v>0</v>
      </c>
      <c r="BM240">
        <v>3</v>
      </c>
      <c r="BN240">
        <v>0</v>
      </c>
    </row>
    <row r="241" spans="1:66" x14ac:dyDescent="0.3">
      <c r="A241">
        <v>12</v>
      </c>
      <c r="B241" t="s">
        <v>66</v>
      </c>
      <c r="C241" t="s">
        <v>422</v>
      </c>
      <c r="D241" t="s">
        <v>421</v>
      </c>
      <c r="E241">
        <v>55997330</v>
      </c>
      <c r="F241">
        <v>55997723</v>
      </c>
      <c r="G241">
        <v>56001886</v>
      </c>
      <c r="H241">
        <v>56001948</v>
      </c>
      <c r="I241">
        <v>55999333</v>
      </c>
      <c r="J241">
        <v>55999590</v>
      </c>
      <c r="K241">
        <v>56002212</v>
      </c>
      <c r="L241">
        <v>56002271</v>
      </c>
      <c r="M241">
        <v>11.5</v>
      </c>
      <c r="N241">
        <v>3.9</v>
      </c>
      <c r="O241">
        <v>5.9</v>
      </c>
      <c r="P241">
        <v>49.5</v>
      </c>
      <c r="Q241">
        <v>2</v>
      </c>
      <c r="R241">
        <v>7</v>
      </c>
      <c r="S241">
        <v>1</v>
      </c>
      <c r="T241">
        <v>3</v>
      </c>
      <c r="U241">
        <v>0.23</v>
      </c>
      <c r="V241">
        <v>19.399999999999999</v>
      </c>
      <c r="W241">
        <v>8</v>
      </c>
      <c r="X241">
        <v>14</v>
      </c>
      <c r="Y241">
        <v>118.6</v>
      </c>
      <c r="Z241">
        <v>0</v>
      </c>
      <c r="AA241">
        <v>14</v>
      </c>
      <c r="AB241">
        <v>5</v>
      </c>
      <c r="AC241">
        <v>3</v>
      </c>
      <c r="AD241">
        <v>0.23</v>
      </c>
      <c r="AE241">
        <v>19.2</v>
      </c>
      <c r="AF241">
        <v>7.5</v>
      </c>
      <c r="AG241">
        <v>13.5</v>
      </c>
      <c r="AH241">
        <v>131.6</v>
      </c>
      <c r="AI241">
        <v>0</v>
      </c>
      <c r="AJ241">
        <v>11</v>
      </c>
      <c r="AK241">
        <v>3</v>
      </c>
      <c r="AL241">
        <v>3</v>
      </c>
      <c r="AM241">
        <v>0.18</v>
      </c>
      <c r="AN241">
        <v>22.6</v>
      </c>
      <c r="AO241">
        <v>6.8</v>
      </c>
      <c r="AP241">
        <v>11.1</v>
      </c>
      <c r="AQ241">
        <v>120.8</v>
      </c>
      <c r="AR241">
        <v>5</v>
      </c>
      <c r="AS241">
        <v>8</v>
      </c>
      <c r="AT241">
        <v>0</v>
      </c>
      <c r="AU241">
        <v>0</v>
      </c>
      <c r="AV241">
        <v>0.38</v>
      </c>
      <c r="AW241">
        <v>17.3</v>
      </c>
      <c r="AX241">
        <v>3.7</v>
      </c>
      <c r="AY241">
        <v>13.4</v>
      </c>
      <c r="AZ241">
        <v>91.5</v>
      </c>
      <c r="BA241">
        <v>0</v>
      </c>
      <c r="BB241">
        <v>16</v>
      </c>
      <c r="BC241">
        <v>0</v>
      </c>
      <c r="BD241">
        <v>0</v>
      </c>
      <c r="BE241">
        <v>0</v>
      </c>
      <c r="BF241">
        <v>21.8</v>
      </c>
      <c r="BG241">
        <v>6.6</v>
      </c>
      <c r="BH241">
        <v>10.8</v>
      </c>
      <c r="BI241">
        <v>112.2</v>
      </c>
      <c r="BJ241">
        <v>0</v>
      </c>
      <c r="BK241">
        <v>10</v>
      </c>
      <c r="BL241">
        <v>0</v>
      </c>
      <c r="BM241">
        <v>6</v>
      </c>
      <c r="BN241">
        <v>0</v>
      </c>
    </row>
    <row r="242" spans="1:66" x14ac:dyDescent="0.3">
      <c r="A242">
        <v>12</v>
      </c>
      <c r="B242" t="s">
        <v>66</v>
      </c>
      <c r="C242" t="s">
        <v>423</v>
      </c>
      <c r="D242" t="s">
        <v>424</v>
      </c>
      <c r="E242">
        <v>56158684</v>
      </c>
      <c r="F242">
        <v>56158711</v>
      </c>
      <c r="G242">
        <v>56159623</v>
      </c>
      <c r="H242">
        <v>56159730</v>
      </c>
      <c r="I242">
        <v>56159498</v>
      </c>
      <c r="J242">
        <v>56159622</v>
      </c>
      <c r="K242">
        <v>56159975</v>
      </c>
      <c r="L242">
        <v>56160148</v>
      </c>
      <c r="M242">
        <v>4046.1</v>
      </c>
      <c r="N242">
        <v>5853.6</v>
      </c>
      <c r="O242">
        <v>1606.6</v>
      </c>
      <c r="P242">
        <v>4873.5</v>
      </c>
      <c r="Q242">
        <v>3</v>
      </c>
      <c r="R242">
        <v>5</v>
      </c>
      <c r="S242">
        <v>4111</v>
      </c>
      <c r="T242">
        <v>40</v>
      </c>
      <c r="U242">
        <v>0.99</v>
      </c>
      <c r="V242">
        <v>5916.9</v>
      </c>
      <c r="W242">
        <v>8254.2000000000007</v>
      </c>
      <c r="X242">
        <v>2348.1</v>
      </c>
      <c r="Y242">
        <v>7266.8</v>
      </c>
      <c r="Z242">
        <v>0</v>
      </c>
      <c r="AA242">
        <v>7</v>
      </c>
      <c r="AB242">
        <v>5770</v>
      </c>
      <c r="AC242">
        <v>87</v>
      </c>
      <c r="AD242">
        <v>0.98</v>
      </c>
      <c r="AE242">
        <v>6180.7</v>
      </c>
      <c r="AF242">
        <v>8792.2000000000007</v>
      </c>
      <c r="AG242">
        <v>2459.1999999999998</v>
      </c>
      <c r="AH242">
        <v>7558.8</v>
      </c>
      <c r="AI242">
        <v>0</v>
      </c>
      <c r="AJ242">
        <v>6</v>
      </c>
      <c r="AK242">
        <v>6135</v>
      </c>
      <c r="AL242">
        <v>100</v>
      </c>
      <c r="AM242">
        <v>0.98</v>
      </c>
      <c r="AN242">
        <v>5430.6</v>
      </c>
      <c r="AO242">
        <v>7422.3</v>
      </c>
      <c r="AP242">
        <v>2146.8000000000002</v>
      </c>
      <c r="AQ242">
        <v>6438.4</v>
      </c>
      <c r="AR242">
        <v>9</v>
      </c>
      <c r="AS242">
        <v>6</v>
      </c>
      <c r="AT242">
        <v>5022</v>
      </c>
      <c r="AU242">
        <v>94</v>
      </c>
      <c r="AV242">
        <v>0.98</v>
      </c>
      <c r="AW242">
        <v>5032.6000000000004</v>
      </c>
      <c r="AX242">
        <v>7136.4</v>
      </c>
      <c r="AY242">
        <v>2014</v>
      </c>
      <c r="AZ242">
        <v>5892.9</v>
      </c>
      <c r="BA242">
        <v>26</v>
      </c>
      <c r="BB242">
        <v>4</v>
      </c>
      <c r="BC242">
        <v>4851</v>
      </c>
      <c r="BD242">
        <v>45</v>
      </c>
      <c r="BE242">
        <v>0.99</v>
      </c>
      <c r="BF242">
        <v>5636.6</v>
      </c>
      <c r="BG242">
        <v>7365.6</v>
      </c>
      <c r="BH242">
        <v>2189.8000000000002</v>
      </c>
      <c r="BI242">
        <v>6096.4</v>
      </c>
      <c r="BJ242">
        <v>0</v>
      </c>
      <c r="BK242">
        <v>2</v>
      </c>
      <c r="BL242">
        <v>4963</v>
      </c>
      <c r="BM242">
        <v>98</v>
      </c>
      <c r="BN242">
        <v>0.98</v>
      </c>
    </row>
    <row r="243" spans="1:66" x14ac:dyDescent="0.3">
      <c r="A243">
        <v>12</v>
      </c>
      <c r="B243" t="s">
        <v>66</v>
      </c>
      <c r="C243" t="s">
        <v>425</v>
      </c>
      <c r="D243" t="s">
        <v>424</v>
      </c>
      <c r="E243">
        <v>56158684</v>
      </c>
      <c r="F243">
        <v>56158711</v>
      </c>
      <c r="G243">
        <v>56159587</v>
      </c>
      <c r="H243">
        <v>56159622</v>
      </c>
      <c r="I243">
        <v>56159623</v>
      </c>
      <c r="J243">
        <v>56159730</v>
      </c>
      <c r="K243">
        <v>56159975</v>
      </c>
      <c r="L243">
        <v>56160148</v>
      </c>
      <c r="M243">
        <v>4046.1</v>
      </c>
      <c r="N243">
        <v>5548.9</v>
      </c>
      <c r="O243">
        <v>5853.6</v>
      </c>
      <c r="P243">
        <v>4873.5</v>
      </c>
      <c r="Q243">
        <v>4663</v>
      </c>
      <c r="R243">
        <v>3</v>
      </c>
      <c r="S243">
        <v>40</v>
      </c>
      <c r="T243">
        <v>4111</v>
      </c>
      <c r="U243">
        <v>0.53</v>
      </c>
      <c r="V243">
        <v>5916.9</v>
      </c>
      <c r="W243">
        <v>8087.9</v>
      </c>
      <c r="X243">
        <v>8254.2000000000007</v>
      </c>
      <c r="Y243">
        <v>7266.8</v>
      </c>
      <c r="Z243">
        <v>6865</v>
      </c>
      <c r="AA243">
        <v>0</v>
      </c>
      <c r="AB243">
        <v>87</v>
      </c>
      <c r="AC243">
        <v>5770</v>
      </c>
      <c r="AD243">
        <v>0.55000000000000004</v>
      </c>
      <c r="AE243">
        <v>6180.7</v>
      </c>
      <c r="AF243">
        <v>8483.5</v>
      </c>
      <c r="AG243">
        <v>8792.2000000000007</v>
      </c>
      <c r="AH243">
        <v>7558.8</v>
      </c>
      <c r="AI243">
        <v>7154</v>
      </c>
      <c r="AJ243">
        <v>0</v>
      </c>
      <c r="AK243">
        <v>100</v>
      </c>
      <c r="AL243">
        <v>6135</v>
      </c>
      <c r="AM243">
        <v>0.54</v>
      </c>
      <c r="AN243">
        <v>5430.6</v>
      </c>
      <c r="AO243">
        <v>7401.5</v>
      </c>
      <c r="AP243">
        <v>7422.3</v>
      </c>
      <c r="AQ243">
        <v>6438.4</v>
      </c>
      <c r="AR243">
        <v>6273</v>
      </c>
      <c r="AS243">
        <v>9</v>
      </c>
      <c r="AT243">
        <v>94</v>
      </c>
      <c r="AU243">
        <v>5022</v>
      </c>
      <c r="AV243">
        <v>0.56000000000000005</v>
      </c>
      <c r="AW243">
        <v>5032.6000000000004</v>
      </c>
      <c r="AX243">
        <v>6943.9</v>
      </c>
      <c r="AY243">
        <v>7136.4</v>
      </c>
      <c r="AZ243">
        <v>5892.9</v>
      </c>
      <c r="BA243">
        <v>5847</v>
      </c>
      <c r="BB243">
        <v>26</v>
      </c>
      <c r="BC243">
        <v>45</v>
      </c>
      <c r="BD243">
        <v>4851</v>
      </c>
      <c r="BE243">
        <v>0.55000000000000004</v>
      </c>
      <c r="BF243">
        <v>5636.6</v>
      </c>
      <c r="BG243">
        <v>7562</v>
      </c>
      <c r="BH243">
        <v>7365.6</v>
      </c>
      <c r="BI243">
        <v>6096.4</v>
      </c>
      <c r="BJ243">
        <v>6508</v>
      </c>
      <c r="BK243">
        <v>0</v>
      </c>
      <c r="BL243">
        <v>98</v>
      </c>
      <c r="BM243">
        <v>4963</v>
      </c>
      <c r="BN243">
        <v>0.56999999999999995</v>
      </c>
    </row>
    <row r="244" spans="1:66" x14ac:dyDescent="0.3">
      <c r="A244">
        <v>12</v>
      </c>
      <c r="B244" t="s">
        <v>66</v>
      </c>
      <c r="C244" t="s">
        <v>426</v>
      </c>
      <c r="D244" t="s">
        <v>427</v>
      </c>
      <c r="E244">
        <v>57604834</v>
      </c>
      <c r="F244">
        <v>57604858</v>
      </c>
      <c r="G244">
        <v>57605989</v>
      </c>
      <c r="H244">
        <v>57606029</v>
      </c>
      <c r="I244">
        <v>57605344</v>
      </c>
      <c r="J244">
        <v>57605731</v>
      </c>
      <c r="K244">
        <v>57606190</v>
      </c>
      <c r="L244">
        <v>57606252</v>
      </c>
      <c r="M244">
        <v>22.4</v>
      </c>
      <c r="N244">
        <v>13</v>
      </c>
      <c r="O244">
        <v>55.9</v>
      </c>
      <c r="P244">
        <v>114.9</v>
      </c>
      <c r="Q244">
        <v>4</v>
      </c>
      <c r="R244">
        <v>3</v>
      </c>
      <c r="S244">
        <v>6</v>
      </c>
      <c r="T244">
        <v>88</v>
      </c>
      <c r="U244">
        <v>0.1</v>
      </c>
      <c r="V244">
        <v>23.7</v>
      </c>
      <c r="W244">
        <v>20.399999999999999</v>
      </c>
      <c r="X244">
        <v>83</v>
      </c>
      <c r="Y244">
        <v>139.4</v>
      </c>
      <c r="Z244">
        <v>6</v>
      </c>
      <c r="AA244">
        <v>6</v>
      </c>
      <c r="AB244">
        <v>6</v>
      </c>
      <c r="AC244">
        <v>100</v>
      </c>
      <c r="AD244">
        <v>0.1</v>
      </c>
      <c r="AE244">
        <v>37.6</v>
      </c>
      <c r="AF244">
        <v>14.1</v>
      </c>
      <c r="AG244">
        <v>79.5</v>
      </c>
      <c r="AH244">
        <v>174.9</v>
      </c>
      <c r="AI244">
        <v>3</v>
      </c>
      <c r="AJ244">
        <v>5</v>
      </c>
      <c r="AK244">
        <v>1</v>
      </c>
      <c r="AL244">
        <v>108</v>
      </c>
      <c r="AM244">
        <v>0.03</v>
      </c>
      <c r="AN244">
        <v>25.6</v>
      </c>
      <c r="AO244">
        <v>25.7</v>
      </c>
      <c r="AP244">
        <v>65.900000000000006</v>
      </c>
      <c r="AQ244">
        <v>142.19999999999999</v>
      </c>
      <c r="AR244">
        <v>7</v>
      </c>
      <c r="AS244">
        <v>2</v>
      </c>
      <c r="AT244">
        <v>7</v>
      </c>
      <c r="AU244">
        <v>108</v>
      </c>
      <c r="AV244">
        <v>0.11</v>
      </c>
      <c r="AW244">
        <v>19.8</v>
      </c>
      <c r="AX244">
        <v>9.9</v>
      </c>
      <c r="AY244">
        <v>60.8</v>
      </c>
      <c r="AZ244">
        <v>162.5</v>
      </c>
      <c r="BA244">
        <v>1</v>
      </c>
      <c r="BB244">
        <v>2</v>
      </c>
      <c r="BC244">
        <v>1</v>
      </c>
      <c r="BD244">
        <v>113</v>
      </c>
      <c r="BE244">
        <v>0.02</v>
      </c>
      <c r="BF244">
        <v>34.700000000000003</v>
      </c>
      <c r="BG244">
        <v>22.5</v>
      </c>
      <c r="BH244">
        <v>92.3</v>
      </c>
      <c r="BI244">
        <v>141.6</v>
      </c>
      <c r="BJ244">
        <v>0</v>
      </c>
      <c r="BK244">
        <v>0</v>
      </c>
      <c r="BL244">
        <v>4</v>
      </c>
      <c r="BM244">
        <v>105</v>
      </c>
      <c r="BN244">
        <v>0.04</v>
      </c>
    </row>
    <row r="245" spans="1:66" x14ac:dyDescent="0.3">
      <c r="A245">
        <v>12</v>
      </c>
      <c r="B245" t="s">
        <v>66</v>
      </c>
      <c r="C245" t="s">
        <v>428</v>
      </c>
      <c r="D245" t="s">
        <v>427</v>
      </c>
      <c r="E245">
        <v>57604834</v>
      </c>
      <c r="F245">
        <v>57604858</v>
      </c>
      <c r="G245">
        <v>57605989</v>
      </c>
      <c r="H245">
        <v>57606029</v>
      </c>
      <c r="I245">
        <v>57605571</v>
      </c>
      <c r="J245">
        <v>57605731</v>
      </c>
      <c r="K245">
        <v>57606190</v>
      </c>
      <c r="L245">
        <v>57606252</v>
      </c>
      <c r="M245">
        <v>22.4</v>
      </c>
      <c r="N245">
        <v>13</v>
      </c>
      <c r="O245">
        <v>87</v>
      </c>
      <c r="P245">
        <v>114.9</v>
      </c>
      <c r="Q245">
        <v>4</v>
      </c>
      <c r="R245">
        <v>22</v>
      </c>
      <c r="S245">
        <v>6</v>
      </c>
      <c r="T245">
        <v>88</v>
      </c>
      <c r="U245">
        <v>0.08</v>
      </c>
      <c r="V245">
        <v>23.7</v>
      </c>
      <c r="W245">
        <v>20.399999999999999</v>
      </c>
      <c r="X245">
        <v>102.3</v>
      </c>
      <c r="Y245">
        <v>139.4</v>
      </c>
      <c r="Z245">
        <v>6</v>
      </c>
      <c r="AA245">
        <v>23</v>
      </c>
      <c r="AB245">
        <v>6</v>
      </c>
      <c r="AC245">
        <v>100</v>
      </c>
      <c r="AD245">
        <v>0.09</v>
      </c>
      <c r="AE245">
        <v>37.6</v>
      </c>
      <c r="AF245">
        <v>14.1</v>
      </c>
      <c r="AG245">
        <v>108.5</v>
      </c>
      <c r="AH245">
        <v>174.9</v>
      </c>
      <c r="AI245">
        <v>3</v>
      </c>
      <c r="AJ245">
        <v>32</v>
      </c>
      <c r="AK245">
        <v>1</v>
      </c>
      <c r="AL245">
        <v>108</v>
      </c>
      <c r="AM245">
        <v>0.03</v>
      </c>
      <c r="AN245">
        <v>25.6</v>
      </c>
      <c r="AO245">
        <v>25.7</v>
      </c>
      <c r="AP245">
        <v>99.6</v>
      </c>
      <c r="AQ245">
        <v>142.19999999999999</v>
      </c>
      <c r="AR245">
        <v>7</v>
      </c>
      <c r="AS245">
        <v>20</v>
      </c>
      <c r="AT245">
        <v>7</v>
      </c>
      <c r="AU245">
        <v>108</v>
      </c>
      <c r="AV245">
        <v>0.1</v>
      </c>
      <c r="AW245">
        <v>19.8</v>
      </c>
      <c r="AX245">
        <v>9.9</v>
      </c>
      <c r="AY245">
        <v>93.8</v>
      </c>
      <c r="AZ245">
        <v>162.5</v>
      </c>
      <c r="BA245">
        <v>1</v>
      </c>
      <c r="BB245">
        <v>15</v>
      </c>
      <c r="BC245">
        <v>1</v>
      </c>
      <c r="BD245">
        <v>113</v>
      </c>
      <c r="BE245">
        <v>0.02</v>
      </c>
      <c r="BF245">
        <v>34.700000000000003</v>
      </c>
      <c r="BG245">
        <v>22.5</v>
      </c>
      <c r="BH245">
        <v>138.69999999999999</v>
      </c>
      <c r="BI245">
        <v>141.6</v>
      </c>
      <c r="BJ245">
        <v>0</v>
      </c>
      <c r="BK245">
        <v>49</v>
      </c>
      <c r="BL245">
        <v>4</v>
      </c>
      <c r="BM245">
        <v>105</v>
      </c>
      <c r="BN245">
        <v>0.03</v>
      </c>
    </row>
    <row r="246" spans="1:66" x14ac:dyDescent="0.3">
      <c r="A246">
        <v>12</v>
      </c>
      <c r="B246" t="s">
        <v>66</v>
      </c>
      <c r="C246" t="s">
        <v>429</v>
      </c>
      <c r="D246" t="s">
        <v>430</v>
      </c>
      <c r="E246">
        <v>64086999</v>
      </c>
      <c r="F246">
        <v>64087026</v>
      </c>
      <c r="G246">
        <v>64091893</v>
      </c>
      <c r="H246">
        <v>64091926</v>
      </c>
      <c r="I246">
        <v>64091276</v>
      </c>
      <c r="J246">
        <v>64091378</v>
      </c>
      <c r="K246">
        <v>64094932</v>
      </c>
      <c r="L246">
        <v>64094992</v>
      </c>
      <c r="M246">
        <v>26.8</v>
      </c>
      <c r="N246">
        <v>1.1000000000000001</v>
      </c>
      <c r="O246">
        <v>21</v>
      </c>
      <c r="P246">
        <v>7.8</v>
      </c>
      <c r="Q246">
        <v>2</v>
      </c>
      <c r="R246">
        <v>24</v>
      </c>
      <c r="S246">
        <v>0</v>
      </c>
      <c r="T246">
        <v>13</v>
      </c>
      <c r="U246">
        <v>0.05</v>
      </c>
      <c r="V246">
        <v>35.299999999999997</v>
      </c>
      <c r="W246">
        <v>0</v>
      </c>
      <c r="X246">
        <v>22.7</v>
      </c>
      <c r="Y246">
        <v>17.2</v>
      </c>
      <c r="Z246">
        <v>0</v>
      </c>
      <c r="AA246">
        <v>34</v>
      </c>
      <c r="AB246">
        <v>0</v>
      </c>
      <c r="AC246">
        <v>12</v>
      </c>
      <c r="AD246">
        <v>0</v>
      </c>
      <c r="AE246">
        <v>8.8000000000000007</v>
      </c>
      <c r="AF246">
        <v>1.5</v>
      </c>
      <c r="AG246">
        <v>8.4</v>
      </c>
      <c r="AH246">
        <v>14.3</v>
      </c>
      <c r="AI246">
        <v>1</v>
      </c>
      <c r="AJ246">
        <v>8</v>
      </c>
      <c r="AK246">
        <v>2</v>
      </c>
      <c r="AL246">
        <v>11</v>
      </c>
      <c r="AM246">
        <v>0.14000000000000001</v>
      </c>
      <c r="AN246">
        <v>20.100000000000001</v>
      </c>
      <c r="AO246">
        <v>4.2</v>
      </c>
      <c r="AP246">
        <v>14.9</v>
      </c>
      <c r="AQ246">
        <v>19.3</v>
      </c>
      <c r="AR246">
        <v>2</v>
      </c>
      <c r="AS246">
        <v>19</v>
      </c>
      <c r="AT246">
        <v>5</v>
      </c>
      <c r="AU246">
        <v>13</v>
      </c>
      <c r="AV246">
        <v>0.18</v>
      </c>
      <c r="AW246">
        <v>25</v>
      </c>
      <c r="AX246">
        <v>2</v>
      </c>
      <c r="AY246">
        <v>15.2</v>
      </c>
      <c r="AZ246">
        <v>10.199999999999999</v>
      </c>
      <c r="BA246">
        <v>2</v>
      </c>
      <c r="BB246">
        <v>19</v>
      </c>
      <c r="BC246">
        <v>2</v>
      </c>
      <c r="BD246">
        <v>9</v>
      </c>
      <c r="BE246">
        <v>0.12</v>
      </c>
      <c r="BF246">
        <v>28.4</v>
      </c>
      <c r="BG246">
        <v>3</v>
      </c>
      <c r="BH246">
        <v>27.1</v>
      </c>
      <c r="BI246">
        <v>21.6</v>
      </c>
      <c r="BJ246">
        <v>3</v>
      </c>
      <c r="BK246">
        <v>26</v>
      </c>
      <c r="BL246">
        <v>3</v>
      </c>
      <c r="BM246">
        <v>20</v>
      </c>
      <c r="BN246">
        <v>0.12</v>
      </c>
    </row>
    <row r="247" spans="1:66" x14ac:dyDescent="0.3">
      <c r="A247">
        <v>12</v>
      </c>
      <c r="B247" t="s">
        <v>66</v>
      </c>
      <c r="C247" t="s">
        <v>431</v>
      </c>
      <c r="D247" t="s">
        <v>432</v>
      </c>
      <c r="E247">
        <v>68813602</v>
      </c>
      <c r="F247">
        <v>68813628</v>
      </c>
      <c r="G247">
        <v>68814603</v>
      </c>
      <c r="H247">
        <v>68814689</v>
      </c>
      <c r="I247">
        <v>68815628</v>
      </c>
      <c r="J247">
        <v>68815720</v>
      </c>
      <c r="K247">
        <v>68816812</v>
      </c>
      <c r="L247">
        <v>68816838</v>
      </c>
      <c r="M247">
        <v>154.5</v>
      </c>
      <c r="N247">
        <v>8</v>
      </c>
      <c r="O247">
        <v>3.3</v>
      </c>
      <c r="P247">
        <v>122.7</v>
      </c>
      <c r="Q247">
        <v>10</v>
      </c>
      <c r="R247">
        <v>2</v>
      </c>
      <c r="S247">
        <v>5</v>
      </c>
      <c r="T247">
        <v>3</v>
      </c>
      <c r="U247">
        <v>0.75</v>
      </c>
      <c r="V247">
        <v>208.2</v>
      </c>
      <c r="W247">
        <v>4.7</v>
      </c>
      <c r="X247">
        <v>11.9</v>
      </c>
      <c r="Y247">
        <v>204.4</v>
      </c>
      <c r="Z247">
        <v>3</v>
      </c>
      <c r="AA247">
        <v>12</v>
      </c>
      <c r="AB247">
        <v>5</v>
      </c>
      <c r="AC247">
        <v>13</v>
      </c>
      <c r="AD247">
        <v>0.24</v>
      </c>
      <c r="AE247">
        <v>210.2</v>
      </c>
      <c r="AF247">
        <v>1.7</v>
      </c>
      <c r="AG247">
        <v>7.8</v>
      </c>
      <c r="AH247">
        <v>194.7</v>
      </c>
      <c r="AI247">
        <v>3</v>
      </c>
      <c r="AJ247">
        <v>5</v>
      </c>
      <c r="AK247">
        <v>2</v>
      </c>
      <c r="AL247">
        <v>14</v>
      </c>
      <c r="AM247">
        <v>0.21</v>
      </c>
      <c r="AN247">
        <v>258.8</v>
      </c>
      <c r="AO247">
        <v>0.4</v>
      </c>
      <c r="AP247">
        <v>11.2</v>
      </c>
      <c r="AQ247">
        <v>218.5</v>
      </c>
      <c r="AR247">
        <v>1</v>
      </c>
      <c r="AS247">
        <v>12</v>
      </c>
      <c r="AT247">
        <v>0</v>
      </c>
      <c r="AU247">
        <v>12</v>
      </c>
      <c r="AV247">
        <v>0.04</v>
      </c>
      <c r="AW247">
        <v>233.9</v>
      </c>
      <c r="AX247">
        <v>3.7</v>
      </c>
      <c r="AY247">
        <v>10.1</v>
      </c>
      <c r="AZ247">
        <v>223.4</v>
      </c>
      <c r="BA247">
        <v>4</v>
      </c>
      <c r="BB247">
        <v>7</v>
      </c>
      <c r="BC247">
        <v>4</v>
      </c>
      <c r="BD247">
        <v>14</v>
      </c>
      <c r="BE247">
        <v>0.28000000000000003</v>
      </c>
      <c r="BF247">
        <v>291.3</v>
      </c>
      <c r="BG247">
        <v>8.1999999999999993</v>
      </c>
      <c r="BH247">
        <v>18.5</v>
      </c>
      <c r="BI247">
        <v>260.60000000000002</v>
      </c>
      <c r="BJ247">
        <v>10</v>
      </c>
      <c r="BK247">
        <v>11</v>
      </c>
      <c r="BL247">
        <v>8</v>
      </c>
      <c r="BM247">
        <v>23</v>
      </c>
      <c r="BN247">
        <v>0.35</v>
      </c>
    </row>
    <row r="248" spans="1:66" x14ac:dyDescent="0.3">
      <c r="A248">
        <v>12</v>
      </c>
      <c r="B248" t="s">
        <v>66</v>
      </c>
      <c r="C248" t="s">
        <v>433</v>
      </c>
      <c r="D248" t="s">
        <v>434</v>
      </c>
      <c r="E248">
        <v>69470434</v>
      </c>
      <c r="F248">
        <v>69470530</v>
      </c>
      <c r="G248">
        <v>69486202</v>
      </c>
      <c r="H248">
        <v>69486297</v>
      </c>
      <c r="I248">
        <v>69491538</v>
      </c>
      <c r="J248">
        <v>69491651</v>
      </c>
      <c r="K248">
        <v>69530865</v>
      </c>
      <c r="L248">
        <v>69530960</v>
      </c>
      <c r="M248">
        <v>19.399999999999999</v>
      </c>
      <c r="N248">
        <v>0</v>
      </c>
      <c r="O248">
        <v>2</v>
      </c>
      <c r="P248">
        <v>27.8</v>
      </c>
      <c r="Q248">
        <v>0</v>
      </c>
      <c r="R248">
        <v>4</v>
      </c>
      <c r="S248">
        <v>0</v>
      </c>
      <c r="T248">
        <v>0</v>
      </c>
      <c r="U248" t="s">
        <v>72</v>
      </c>
      <c r="V248">
        <v>32.9</v>
      </c>
      <c r="W248">
        <v>6</v>
      </c>
      <c r="X248">
        <v>1.6</v>
      </c>
      <c r="Y248">
        <v>47.7</v>
      </c>
      <c r="Z248">
        <v>5</v>
      </c>
      <c r="AA248">
        <v>3</v>
      </c>
      <c r="AB248">
        <v>5</v>
      </c>
      <c r="AC248">
        <v>0</v>
      </c>
      <c r="AD248">
        <v>0.77</v>
      </c>
      <c r="AE248">
        <v>36.5</v>
      </c>
      <c r="AF248">
        <v>3.5</v>
      </c>
      <c r="AG248">
        <v>0.8</v>
      </c>
      <c r="AH248">
        <v>32.5</v>
      </c>
      <c r="AI248">
        <v>8</v>
      </c>
      <c r="AJ248">
        <v>1</v>
      </c>
      <c r="AK248">
        <v>1</v>
      </c>
      <c r="AL248">
        <v>1</v>
      </c>
      <c r="AM248">
        <v>0.82</v>
      </c>
      <c r="AN248">
        <v>39.799999999999997</v>
      </c>
      <c r="AO248">
        <v>2.8</v>
      </c>
      <c r="AP248">
        <v>4.5</v>
      </c>
      <c r="AQ248">
        <v>46.5</v>
      </c>
      <c r="AR248">
        <v>1</v>
      </c>
      <c r="AS248">
        <v>5</v>
      </c>
      <c r="AT248">
        <v>2</v>
      </c>
      <c r="AU248">
        <v>2</v>
      </c>
      <c r="AV248">
        <v>0.3</v>
      </c>
      <c r="AW248">
        <v>38.9</v>
      </c>
      <c r="AX248">
        <v>4</v>
      </c>
      <c r="AY248">
        <v>3</v>
      </c>
      <c r="AZ248">
        <v>38.1</v>
      </c>
      <c r="BA248">
        <v>1</v>
      </c>
      <c r="BB248">
        <v>5</v>
      </c>
      <c r="BC248">
        <v>4</v>
      </c>
      <c r="BD248">
        <v>2</v>
      </c>
      <c r="BE248">
        <v>0.42</v>
      </c>
      <c r="BF248">
        <v>46.8</v>
      </c>
      <c r="BG248">
        <v>2.7</v>
      </c>
      <c r="BH248">
        <v>0</v>
      </c>
      <c r="BI248">
        <v>48.7</v>
      </c>
      <c r="BJ248">
        <v>4</v>
      </c>
      <c r="BK248">
        <v>0</v>
      </c>
      <c r="BL248">
        <v>2</v>
      </c>
      <c r="BM248">
        <v>0</v>
      </c>
      <c r="BN248" t="s">
        <v>72</v>
      </c>
    </row>
    <row r="249" spans="1:66" x14ac:dyDescent="0.3">
      <c r="A249">
        <v>12</v>
      </c>
      <c r="B249" t="s">
        <v>66</v>
      </c>
      <c r="C249" t="s">
        <v>435</v>
      </c>
      <c r="D249" t="s">
        <v>436</v>
      </c>
      <c r="E249">
        <v>95217842</v>
      </c>
      <c r="F249">
        <v>95217886</v>
      </c>
      <c r="G249">
        <v>95224180</v>
      </c>
      <c r="H249">
        <v>95224236</v>
      </c>
      <c r="I249">
        <v>95242164</v>
      </c>
      <c r="J249">
        <v>95242264</v>
      </c>
      <c r="K249">
        <v>95251940</v>
      </c>
      <c r="L249">
        <v>95252071</v>
      </c>
      <c r="M249">
        <v>72.7</v>
      </c>
      <c r="N249">
        <v>2</v>
      </c>
      <c r="O249">
        <v>2.2000000000000002</v>
      </c>
      <c r="P249">
        <v>135.80000000000001</v>
      </c>
      <c r="Q249">
        <v>2</v>
      </c>
      <c r="R249">
        <v>0</v>
      </c>
      <c r="S249">
        <v>2</v>
      </c>
      <c r="T249">
        <v>3</v>
      </c>
      <c r="U249" t="s">
        <v>72</v>
      </c>
      <c r="V249">
        <v>74.7</v>
      </c>
      <c r="W249">
        <v>6</v>
      </c>
      <c r="X249">
        <v>3.4</v>
      </c>
      <c r="Y249">
        <v>162.1</v>
      </c>
      <c r="Z249">
        <v>4</v>
      </c>
      <c r="AA249">
        <v>3</v>
      </c>
      <c r="AB249">
        <v>8</v>
      </c>
      <c r="AC249">
        <v>4</v>
      </c>
      <c r="AD249">
        <v>0.63</v>
      </c>
      <c r="AE249">
        <v>79.599999999999994</v>
      </c>
      <c r="AF249">
        <v>4.8</v>
      </c>
      <c r="AG249">
        <v>0.6</v>
      </c>
      <c r="AH249">
        <v>161.69999999999999</v>
      </c>
      <c r="AI249">
        <v>3</v>
      </c>
      <c r="AJ249">
        <v>0</v>
      </c>
      <c r="AK249">
        <v>4</v>
      </c>
      <c r="AL249">
        <v>0</v>
      </c>
      <c r="AM249" t="s">
        <v>72</v>
      </c>
      <c r="AN249">
        <v>90</v>
      </c>
      <c r="AO249">
        <v>3.1</v>
      </c>
      <c r="AP249">
        <v>8.6</v>
      </c>
      <c r="AQ249">
        <v>204.5</v>
      </c>
      <c r="AR249">
        <v>3</v>
      </c>
      <c r="AS249">
        <v>2</v>
      </c>
      <c r="AT249">
        <v>0</v>
      </c>
      <c r="AU249">
        <v>9</v>
      </c>
      <c r="AV249">
        <v>0.21</v>
      </c>
      <c r="AW249">
        <v>67.3</v>
      </c>
      <c r="AX249">
        <v>0.9</v>
      </c>
      <c r="AY249">
        <v>3.5</v>
      </c>
      <c r="AZ249">
        <v>136.30000000000001</v>
      </c>
      <c r="BA249">
        <v>1</v>
      </c>
      <c r="BB249">
        <v>2</v>
      </c>
      <c r="BC249">
        <v>0</v>
      </c>
      <c r="BD249">
        <v>4</v>
      </c>
      <c r="BE249" t="s">
        <v>72</v>
      </c>
      <c r="BF249">
        <v>78.7</v>
      </c>
      <c r="BG249">
        <v>0.8</v>
      </c>
      <c r="BH249">
        <v>4.8</v>
      </c>
      <c r="BI249">
        <v>172.5</v>
      </c>
      <c r="BJ249">
        <v>0</v>
      </c>
      <c r="BK249">
        <v>2</v>
      </c>
      <c r="BL249">
        <v>0</v>
      </c>
      <c r="BM249">
        <v>0</v>
      </c>
      <c r="BN249" t="s">
        <v>72</v>
      </c>
    </row>
    <row r="250" spans="1:66" x14ac:dyDescent="0.3">
      <c r="A250">
        <v>12</v>
      </c>
      <c r="B250" t="s">
        <v>66</v>
      </c>
      <c r="C250" t="s">
        <v>437</v>
      </c>
      <c r="D250" t="s">
        <v>436</v>
      </c>
      <c r="E250">
        <v>95217818</v>
      </c>
      <c r="F250">
        <v>95217886</v>
      </c>
      <c r="G250">
        <v>95224180</v>
      </c>
      <c r="H250">
        <v>95224236</v>
      </c>
      <c r="I250">
        <v>95243941</v>
      </c>
      <c r="J250">
        <v>95244009</v>
      </c>
      <c r="K250">
        <v>95251940</v>
      </c>
      <c r="L250">
        <v>95252071</v>
      </c>
      <c r="M250">
        <v>56.1</v>
      </c>
      <c r="N250">
        <v>2</v>
      </c>
      <c r="O250">
        <v>0.2</v>
      </c>
      <c r="P250">
        <v>135.80000000000001</v>
      </c>
      <c r="Q250">
        <v>2</v>
      </c>
      <c r="R250">
        <v>0</v>
      </c>
      <c r="S250">
        <v>2</v>
      </c>
      <c r="T250">
        <v>1</v>
      </c>
      <c r="U250" t="s">
        <v>72</v>
      </c>
      <c r="V250">
        <v>58.2</v>
      </c>
      <c r="W250">
        <v>6</v>
      </c>
      <c r="X250">
        <v>3.8</v>
      </c>
      <c r="Y250">
        <v>162.1</v>
      </c>
      <c r="Z250">
        <v>4</v>
      </c>
      <c r="AA250">
        <v>0</v>
      </c>
      <c r="AB250">
        <v>8</v>
      </c>
      <c r="AC250">
        <v>4</v>
      </c>
      <c r="AD250">
        <v>0.75</v>
      </c>
      <c r="AE250">
        <v>63.8</v>
      </c>
      <c r="AF250">
        <v>4.8</v>
      </c>
      <c r="AG250">
        <v>3.5</v>
      </c>
      <c r="AH250">
        <v>161.69999999999999</v>
      </c>
      <c r="AI250">
        <v>3</v>
      </c>
      <c r="AJ250">
        <v>0</v>
      </c>
      <c r="AK250">
        <v>4</v>
      </c>
      <c r="AL250">
        <v>4</v>
      </c>
      <c r="AM250">
        <v>0.64</v>
      </c>
      <c r="AN250">
        <v>68.900000000000006</v>
      </c>
      <c r="AO250">
        <v>3.1</v>
      </c>
      <c r="AP250">
        <v>6.9</v>
      </c>
      <c r="AQ250">
        <v>204.5</v>
      </c>
      <c r="AR250">
        <v>3</v>
      </c>
      <c r="AS250">
        <v>4</v>
      </c>
      <c r="AT250">
        <v>0</v>
      </c>
      <c r="AU250">
        <v>7</v>
      </c>
      <c r="AV250">
        <v>0.21</v>
      </c>
      <c r="AW250">
        <v>50.3</v>
      </c>
      <c r="AX250">
        <v>0.9</v>
      </c>
      <c r="AY250">
        <v>4.7</v>
      </c>
      <c r="AZ250">
        <v>136.30000000000001</v>
      </c>
      <c r="BA250">
        <v>1</v>
      </c>
      <c r="BB250">
        <v>3</v>
      </c>
      <c r="BC250">
        <v>0</v>
      </c>
      <c r="BD250">
        <v>6</v>
      </c>
      <c r="BE250">
        <v>0.1</v>
      </c>
      <c r="BF250">
        <v>59.3</v>
      </c>
      <c r="BG250">
        <v>0.8</v>
      </c>
      <c r="BH250">
        <v>4.3</v>
      </c>
      <c r="BI250">
        <v>172.5</v>
      </c>
      <c r="BJ250">
        <v>0</v>
      </c>
      <c r="BK250">
        <v>0</v>
      </c>
      <c r="BL250">
        <v>0</v>
      </c>
      <c r="BM250">
        <v>5</v>
      </c>
      <c r="BN250" t="s">
        <v>72</v>
      </c>
    </row>
    <row r="251" spans="1:66" x14ac:dyDescent="0.3">
      <c r="A251">
        <v>12</v>
      </c>
      <c r="B251" t="s">
        <v>66</v>
      </c>
      <c r="C251" t="s">
        <v>438</v>
      </c>
      <c r="D251" t="s">
        <v>439</v>
      </c>
      <c r="E251">
        <v>111709526</v>
      </c>
      <c r="F251">
        <v>111709684</v>
      </c>
      <c r="G251">
        <v>111710273</v>
      </c>
      <c r="H251">
        <v>111710365</v>
      </c>
      <c r="I251">
        <v>111712100</v>
      </c>
      <c r="J251">
        <v>111712193</v>
      </c>
      <c r="K251">
        <v>111712498</v>
      </c>
      <c r="L251">
        <v>111712657</v>
      </c>
      <c r="M251">
        <v>45.9</v>
      </c>
      <c r="N251">
        <v>10.9</v>
      </c>
      <c r="O251">
        <v>2.9</v>
      </c>
      <c r="P251">
        <v>40.799999999999997</v>
      </c>
      <c r="Q251">
        <v>11</v>
      </c>
      <c r="R251">
        <v>2</v>
      </c>
      <c r="S251">
        <v>3</v>
      </c>
      <c r="T251">
        <v>2</v>
      </c>
      <c r="U251">
        <v>0.78</v>
      </c>
      <c r="V251">
        <v>58.8</v>
      </c>
      <c r="W251">
        <v>9.6999999999999993</v>
      </c>
      <c r="X251">
        <v>1</v>
      </c>
      <c r="Y251">
        <v>54.9</v>
      </c>
      <c r="Z251">
        <v>4</v>
      </c>
      <c r="AA251">
        <v>0</v>
      </c>
      <c r="AB251">
        <v>3</v>
      </c>
      <c r="AC251">
        <v>0</v>
      </c>
      <c r="AD251" t="s">
        <v>72</v>
      </c>
      <c r="AE251">
        <v>69.400000000000006</v>
      </c>
      <c r="AF251">
        <v>9.8000000000000007</v>
      </c>
      <c r="AG251">
        <v>0.7</v>
      </c>
      <c r="AH251">
        <v>67.3</v>
      </c>
      <c r="AI251">
        <v>11</v>
      </c>
      <c r="AJ251">
        <v>0</v>
      </c>
      <c r="AK251">
        <v>2</v>
      </c>
      <c r="AL251">
        <v>0</v>
      </c>
      <c r="AM251">
        <v>1</v>
      </c>
      <c r="AN251">
        <v>55.4</v>
      </c>
      <c r="AO251">
        <v>13.4</v>
      </c>
      <c r="AP251">
        <v>2.2000000000000002</v>
      </c>
      <c r="AQ251">
        <v>53.1</v>
      </c>
      <c r="AR251">
        <v>10</v>
      </c>
      <c r="AS251">
        <v>0</v>
      </c>
      <c r="AT251">
        <v>10</v>
      </c>
      <c r="AU251">
        <v>0</v>
      </c>
      <c r="AV251">
        <v>1</v>
      </c>
      <c r="AW251">
        <v>63.2</v>
      </c>
      <c r="AX251">
        <v>7.5</v>
      </c>
      <c r="AY251">
        <v>0.6</v>
      </c>
      <c r="AZ251">
        <v>44</v>
      </c>
      <c r="BA251">
        <v>9</v>
      </c>
      <c r="BB251">
        <v>0</v>
      </c>
      <c r="BC251">
        <v>0</v>
      </c>
      <c r="BD251">
        <v>0</v>
      </c>
      <c r="BE251" t="s">
        <v>72</v>
      </c>
      <c r="BF251">
        <v>53.7</v>
      </c>
      <c r="BG251">
        <v>8.5</v>
      </c>
      <c r="BH251">
        <v>0.7</v>
      </c>
      <c r="BI251">
        <v>43.5</v>
      </c>
      <c r="BJ251">
        <v>3</v>
      </c>
      <c r="BK251">
        <v>0</v>
      </c>
      <c r="BL251">
        <v>0</v>
      </c>
      <c r="BM251">
        <v>0</v>
      </c>
      <c r="BN251" t="s">
        <v>72</v>
      </c>
    </row>
    <row r="252" spans="1:66" x14ac:dyDescent="0.3">
      <c r="A252">
        <v>12</v>
      </c>
      <c r="B252" t="s">
        <v>66</v>
      </c>
      <c r="C252" t="s">
        <v>440</v>
      </c>
      <c r="D252" t="s">
        <v>441</v>
      </c>
      <c r="E252">
        <v>111867572</v>
      </c>
      <c r="F252">
        <v>111867669</v>
      </c>
      <c r="G252">
        <v>111870275</v>
      </c>
      <c r="H252">
        <v>111870360</v>
      </c>
      <c r="I252">
        <v>111868753</v>
      </c>
      <c r="J252">
        <v>111868861</v>
      </c>
      <c r="K252">
        <v>111871085</v>
      </c>
      <c r="L252">
        <v>111871180</v>
      </c>
      <c r="M252">
        <v>97.5</v>
      </c>
      <c r="N252">
        <v>100.2</v>
      </c>
      <c r="O252">
        <v>80.900000000000006</v>
      </c>
      <c r="P252">
        <v>125.7</v>
      </c>
      <c r="Q252">
        <v>2</v>
      </c>
      <c r="R252">
        <v>91</v>
      </c>
      <c r="S252">
        <v>107</v>
      </c>
      <c r="T252">
        <v>11</v>
      </c>
      <c r="U252">
        <v>0.52</v>
      </c>
      <c r="V252">
        <v>152.6</v>
      </c>
      <c r="W252">
        <v>137.80000000000001</v>
      </c>
      <c r="X252">
        <v>123.4</v>
      </c>
      <c r="Y252">
        <v>156.1</v>
      </c>
      <c r="Z252">
        <v>0</v>
      </c>
      <c r="AA252">
        <v>142</v>
      </c>
      <c r="AB252">
        <v>128</v>
      </c>
      <c r="AC252">
        <v>8</v>
      </c>
      <c r="AD252">
        <v>0.46</v>
      </c>
      <c r="AE252">
        <v>149.30000000000001</v>
      </c>
      <c r="AF252">
        <v>145.6</v>
      </c>
      <c r="AG252">
        <v>126.6</v>
      </c>
      <c r="AH252">
        <v>180.8</v>
      </c>
      <c r="AI252">
        <v>0</v>
      </c>
      <c r="AJ252">
        <v>135</v>
      </c>
      <c r="AK252">
        <v>155</v>
      </c>
      <c r="AL252">
        <v>11</v>
      </c>
      <c r="AM252">
        <v>0.51</v>
      </c>
      <c r="AN252">
        <v>143.69999999999999</v>
      </c>
      <c r="AO252">
        <v>154.6</v>
      </c>
      <c r="AP252">
        <v>128.4</v>
      </c>
      <c r="AQ252">
        <v>209.3</v>
      </c>
      <c r="AR252">
        <v>0</v>
      </c>
      <c r="AS252">
        <v>154</v>
      </c>
      <c r="AT252">
        <v>170</v>
      </c>
      <c r="AU252">
        <v>7</v>
      </c>
      <c r="AV252">
        <v>0.51</v>
      </c>
      <c r="AW252">
        <v>172.9</v>
      </c>
      <c r="AX252">
        <v>120.6</v>
      </c>
      <c r="AY252">
        <v>124.8</v>
      </c>
      <c r="AZ252">
        <v>155.1</v>
      </c>
      <c r="BA252">
        <v>3</v>
      </c>
      <c r="BB252">
        <v>149</v>
      </c>
      <c r="BC252">
        <v>125</v>
      </c>
      <c r="BD252">
        <v>12</v>
      </c>
      <c r="BE252">
        <v>0.44</v>
      </c>
      <c r="BF252">
        <v>124.8</v>
      </c>
      <c r="BG252">
        <v>100.5</v>
      </c>
      <c r="BH252">
        <v>96.1</v>
      </c>
      <c r="BI252">
        <v>136.30000000000001</v>
      </c>
      <c r="BJ252">
        <v>0</v>
      </c>
      <c r="BK252">
        <v>110</v>
      </c>
      <c r="BL252">
        <v>103</v>
      </c>
      <c r="BM252">
        <v>14</v>
      </c>
      <c r="BN252">
        <v>0.45</v>
      </c>
    </row>
    <row r="253" spans="1:66" x14ac:dyDescent="0.3">
      <c r="A253">
        <v>12</v>
      </c>
      <c r="B253" t="s">
        <v>66</v>
      </c>
      <c r="C253" t="s">
        <v>442</v>
      </c>
      <c r="D253" t="s">
        <v>443</v>
      </c>
      <c r="E253">
        <v>119428683</v>
      </c>
      <c r="F253">
        <v>119428762</v>
      </c>
      <c r="G253">
        <v>119429576</v>
      </c>
      <c r="H253">
        <v>119429726</v>
      </c>
      <c r="I253">
        <v>119463155</v>
      </c>
      <c r="J253">
        <v>119463609</v>
      </c>
      <c r="K253">
        <v>119471994</v>
      </c>
      <c r="L253">
        <v>119472164</v>
      </c>
      <c r="M253">
        <v>259.39999999999998</v>
      </c>
      <c r="N253">
        <v>6.1</v>
      </c>
      <c r="O253">
        <v>19.2</v>
      </c>
      <c r="P253">
        <v>200.7</v>
      </c>
      <c r="Q253">
        <v>4</v>
      </c>
      <c r="R253">
        <v>20</v>
      </c>
      <c r="S253">
        <v>1</v>
      </c>
      <c r="T253">
        <v>11</v>
      </c>
      <c r="U253">
        <v>0.14000000000000001</v>
      </c>
      <c r="V253">
        <v>385.5</v>
      </c>
      <c r="W253">
        <v>12.5</v>
      </c>
      <c r="X253">
        <v>26.3</v>
      </c>
      <c r="Y253">
        <v>337.1</v>
      </c>
      <c r="Z253">
        <v>8</v>
      </c>
      <c r="AA253">
        <v>16</v>
      </c>
      <c r="AB253">
        <v>3</v>
      </c>
      <c r="AC253">
        <v>5</v>
      </c>
      <c r="AD253">
        <v>0.34</v>
      </c>
      <c r="AE253">
        <v>367.6</v>
      </c>
      <c r="AF253">
        <v>12</v>
      </c>
      <c r="AG253">
        <v>39.799999999999997</v>
      </c>
      <c r="AH253">
        <v>257.39999999999998</v>
      </c>
      <c r="AI253">
        <v>12</v>
      </c>
      <c r="AJ253">
        <v>24</v>
      </c>
      <c r="AK253">
        <v>2</v>
      </c>
      <c r="AL253">
        <v>2</v>
      </c>
      <c r="AM253">
        <v>0.35</v>
      </c>
      <c r="AN253">
        <v>355.2</v>
      </c>
      <c r="AO253">
        <v>16.399999999999999</v>
      </c>
      <c r="AP253">
        <v>22.2</v>
      </c>
      <c r="AQ253">
        <v>287.10000000000002</v>
      </c>
      <c r="AR253">
        <v>13</v>
      </c>
      <c r="AS253">
        <v>8</v>
      </c>
      <c r="AT253">
        <v>4</v>
      </c>
      <c r="AU253">
        <v>9</v>
      </c>
      <c r="AV253">
        <v>0.5</v>
      </c>
      <c r="AW253">
        <v>347.7</v>
      </c>
      <c r="AX253">
        <v>6.7</v>
      </c>
      <c r="AY253">
        <v>19.100000000000001</v>
      </c>
      <c r="AZ253">
        <v>292.39999999999998</v>
      </c>
      <c r="BA253">
        <v>1</v>
      </c>
      <c r="BB253">
        <v>16</v>
      </c>
      <c r="BC253">
        <v>2</v>
      </c>
      <c r="BD253">
        <v>6</v>
      </c>
      <c r="BE253">
        <v>0.12</v>
      </c>
      <c r="BF253">
        <v>346</v>
      </c>
      <c r="BG253">
        <v>21.1</v>
      </c>
      <c r="BH253">
        <v>20.3</v>
      </c>
      <c r="BI253">
        <v>241.8</v>
      </c>
      <c r="BJ253">
        <v>17</v>
      </c>
      <c r="BK253">
        <v>22</v>
      </c>
      <c r="BL253">
        <v>6</v>
      </c>
      <c r="BM253">
        <v>4</v>
      </c>
      <c r="BN253">
        <v>0.47</v>
      </c>
    </row>
    <row r="254" spans="1:66" x14ac:dyDescent="0.3">
      <c r="A254">
        <v>12</v>
      </c>
      <c r="B254" t="s">
        <v>66</v>
      </c>
      <c r="C254" t="s">
        <v>444</v>
      </c>
      <c r="D254" t="s">
        <v>443</v>
      </c>
      <c r="E254">
        <v>119428683</v>
      </c>
      <c r="F254">
        <v>119428762</v>
      </c>
      <c r="G254">
        <v>119429582</v>
      </c>
      <c r="H254">
        <v>119429726</v>
      </c>
      <c r="I254">
        <v>119463155</v>
      </c>
      <c r="J254">
        <v>119463609</v>
      </c>
      <c r="K254">
        <v>119471994</v>
      </c>
      <c r="L254">
        <v>119472164</v>
      </c>
      <c r="M254">
        <v>259.39999999999998</v>
      </c>
      <c r="N254">
        <v>6.2</v>
      </c>
      <c r="O254">
        <v>19.2</v>
      </c>
      <c r="P254">
        <v>200.7</v>
      </c>
      <c r="Q254">
        <v>0</v>
      </c>
      <c r="R254">
        <v>20</v>
      </c>
      <c r="S254">
        <v>1</v>
      </c>
      <c r="T254">
        <v>11</v>
      </c>
      <c r="U254">
        <v>0.03</v>
      </c>
      <c r="V254">
        <v>385.5</v>
      </c>
      <c r="W254">
        <v>12.7</v>
      </c>
      <c r="X254">
        <v>26.3</v>
      </c>
      <c r="Y254">
        <v>337.1</v>
      </c>
      <c r="Z254">
        <v>2</v>
      </c>
      <c r="AA254">
        <v>16</v>
      </c>
      <c r="AB254">
        <v>3</v>
      </c>
      <c r="AC254">
        <v>5</v>
      </c>
      <c r="AD254">
        <v>0.19</v>
      </c>
      <c r="AE254">
        <v>367.6</v>
      </c>
      <c r="AF254">
        <v>11.9</v>
      </c>
      <c r="AG254">
        <v>39.799999999999997</v>
      </c>
      <c r="AH254">
        <v>257.39999999999998</v>
      </c>
      <c r="AI254">
        <v>2</v>
      </c>
      <c r="AJ254">
        <v>24</v>
      </c>
      <c r="AK254">
        <v>2</v>
      </c>
      <c r="AL254">
        <v>2</v>
      </c>
      <c r="AM254">
        <v>0.13</v>
      </c>
      <c r="AN254">
        <v>355.2</v>
      </c>
      <c r="AO254">
        <v>16.3</v>
      </c>
      <c r="AP254">
        <v>22.2</v>
      </c>
      <c r="AQ254">
        <v>287.10000000000002</v>
      </c>
      <c r="AR254">
        <v>0</v>
      </c>
      <c r="AS254">
        <v>8</v>
      </c>
      <c r="AT254">
        <v>4</v>
      </c>
      <c r="AU254">
        <v>9</v>
      </c>
      <c r="AV254">
        <v>0.19</v>
      </c>
      <c r="AW254">
        <v>347.7</v>
      </c>
      <c r="AX254">
        <v>6.8</v>
      </c>
      <c r="AY254">
        <v>19.100000000000001</v>
      </c>
      <c r="AZ254">
        <v>292.39999999999998</v>
      </c>
      <c r="BA254">
        <v>0</v>
      </c>
      <c r="BB254">
        <v>16</v>
      </c>
      <c r="BC254">
        <v>2</v>
      </c>
      <c r="BD254">
        <v>6</v>
      </c>
      <c r="BE254">
        <v>0.08</v>
      </c>
      <c r="BF254">
        <v>346</v>
      </c>
      <c r="BG254">
        <v>21.2</v>
      </c>
      <c r="BH254">
        <v>20.3</v>
      </c>
      <c r="BI254">
        <v>241.8</v>
      </c>
      <c r="BJ254">
        <v>2</v>
      </c>
      <c r="BK254">
        <v>22</v>
      </c>
      <c r="BL254">
        <v>6</v>
      </c>
      <c r="BM254">
        <v>4</v>
      </c>
      <c r="BN254">
        <v>0.24</v>
      </c>
    </row>
    <row r="255" spans="1:66" x14ac:dyDescent="0.3">
      <c r="A255">
        <v>12</v>
      </c>
      <c r="B255" t="s">
        <v>66</v>
      </c>
      <c r="C255" t="s">
        <v>445</v>
      </c>
      <c r="D255" t="s">
        <v>443</v>
      </c>
      <c r="E255">
        <v>119520121</v>
      </c>
      <c r="F255">
        <v>119520192</v>
      </c>
      <c r="G255">
        <v>119522939</v>
      </c>
      <c r="H255">
        <v>119523001</v>
      </c>
      <c r="I255">
        <v>119528615</v>
      </c>
      <c r="J255">
        <v>119528746</v>
      </c>
      <c r="K255">
        <v>119530874</v>
      </c>
      <c r="L255">
        <v>119531063</v>
      </c>
      <c r="M255">
        <v>200.7</v>
      </c>
      <c r="N255">
        <v>204.5</v>
      </c>
      <c r="O255">
        <v>166.8</v>
      </c>
      <c r="P255">
        <v>200.6</v>
      </c>
      <c r="Q255">
        <v>199</v>
      </c>
      <c r="R255">
        <v>16</v>
      </c>
      <c r="S255">
        <v>2</v>
      </c>
      <c r="T255">
        <v>152</v>
      </c>
      <c r="U255">
        <v>0.54</v>
      </c>
      <c r="V255">
        <v>302.39999999999998</v>
      </c>
      <c r="W255">
        <v>297.2</v>
      </c>
      <c r="X255">
        <v>173.1</v>
      </c>
      <c r="Y255">
        <v>235.1</v>
      </c>
      <c r="Z255">
        <v>288</v>
      </c>
      <c r="AA255">
        <v>26</v>
      </c>
      <c r="AB255">
        <v>6</v>
      </c>
      <c r="AC255">
        <v>139</v>
      </c>
      <c r="AD255">
        <v>0.64</v>
      </c>
      <c r="AE255">
        <v>311.89999999999998</v>
      </c>
      <c r="AF255">
        <v>324.5</v>
      </c>
      <c r="AG255">
        <v>218.3</v>
      </c>
      <c r="AH255">
        <v>259.7</v>
      </c>
      <c r="AI255">
        <v>308</v>
      </c>
      <c r="AJ255">
        <v>26</v>
      </c>
      <c r="AK255">
        <v>0</v>
      </c>
      <c r="AL255">
        <v>181</v>
      </c>
      <c r="AM255">
        <v>0.6</v>
      </c>
      <c r="AN255">
        <v>302.8</v>
      </c>
      <c r="AO255">
        <v>311.39999999999998</v>
      </c>
      <c r="AP255">
        <v>183.6</v>
      </c>
      <c r="AQ255">
        <v>228.4</v>
      </c>
      <c r="AR255">
        <v>310</v>
      </c>
      <c r="AS255">
        <v>20</v>
      </c>
      <c r="AT255">
        <v>0</v>
      </c>
      <c r="AU255">
        <v>159</v>
      </c>
      <c r="AV255">
        <v>0.63</v>
      </c>
      <c r="AW255">
        <v>288.3</v>
      </c>
      <c r="AX255">
        <v>311.39999999999998</v>
      </c>
      <c r="AY255">
        <v>193.7</v>
      </c>
      <c r="AZ255">
        <v>244.8</v>
      </c>
      <c r="BA255">
        <v>304</v>
      </c>
      <c r="BB255">
        <v>20</v>
      </c>
      <c r="BC255">
        <v>0</v>
      </c>
      <c r="BD255">
        <v>162</v>
      </c>
      <c r="BE255">
        <v>0.63</v>
      </c>
      <c r="BF255">
        <v>242.2</v>
      </c>
      <c r="BG255">
        <v>235.4</v>
      </c>
      <c r="BH255">
        <v>163.6</v>
      </c>
      <c r="BI255">
        <v>214.1</v>
      </c>
      <c r="BJ255">
        <v>240</v>
      </c>
      <c r="BK255">
        <v>18</v>
      </c>
      <c r="BL255">
        <v>1</v>
      </c>
      <c r="BM255">
        <v>139</v>
      </c>
      <c r="BN255">
        <v>0.61</v>
      </c>
    </row>
    <row r="256" spans="1:66" x14ac:dyDescent="0.3">
      <c r="A256">
        <v>12</v>
      </c>
      <c r="B256" t="s">
        <v>66</v>
      </c>
      <c r="C256" t="s">
        <v>446</v>
      </c>
      <c r="D256" t="s">
        <v>447</v>
      </c>
      <c r="E256">
        <v>121975542</v>
      </c>
      <c r="F256">
        <v>121975685</v>
      </c>
      <c r="G256">
        <v>121992220</v>
      </c>
      <c r="H256">
        <v>121992395</v>
      </c>
      <c r="I256">
        <v>121993029</v>
      </c>
      <c r="J256">
        <v>121993749</v>
      </c>
      <c r="K256">
        <v>121999716</v>
      </c>
      <c r="L256">
        <v>121999944</v>
      </c>
      <c r="M256">
        <v>215.2</v>
      </c>
      <c r="N256">
        <v>24.6</v>
      </c>
      <c r="O256">
        <v>9.9</v>
      </c>
      <c r="P256">
        <v>215.2</v>
      </c>
      <c r="Q256">
        <v>9</v>
      </c>
      <c r="R256">
        <v>0</v>
      </c>
      <c r="S256">
        <v>0</v>
      </c>
      <c r="T256">
        <v>8</v>
      </c>
      <c r="U256">
        <v>0.53</v>
      </c>
      <c r="V256">
        <v>364.7</v>
      </c>
      <c r="W256">
        <v>45.9</v>
      </c>
      <c r="X256">
        <v>18.7</v>
      </c>
      <c r="Y256">
        <v>376</v>
      </c>
      <c r="Z256">
        <v>8</v>
      </c>
      <c r="AA256">
        <v>3</v>
      </c>
      <c r="AB256">
        <v>0</v>
      </c>
      <c r="AC256">
        <v>20</v>
      </c>
      <c r="AD256">
        <v>0.26</v>
      </c>
      <c r="AE256">
        <v>309.10000000000002</v>
      </c>
      <c r="AF256">
        <v>38.5</v>
      </c>
      <c r="AG256">
        <v>17.7</v>
      </c>
      <c r="AH256">
        <v>384.1</v>
      </c>
      <c r="AI256">
        <v>8</v>
      </c>
      <c r="AJ256">
        <v>0</v>
      </c>
      <c r="AK256">
        <v>0</v>
      </c>
      <c r="AL256">
        <v>14</v>
      </c>
      <c r="AM256">
        <v>0.36</v>
      </c>
      <c r="AN256">
        <v>262.7</v>
      </c>
      <c r="AO256">
        <v>37.5</v>
      </c>
      <c r="AP256">
        <v>13.2</v>
      </c>
      <c r="AQ256">
        <v>227.1</v>
      </c>
      <c r="AR256">
        <v>5</v>
      </c>
      <c r="AS256">
        <v>0</v>
      </c>
      <c r="AT256">
        <v>0</v>
      </c>
      <c r="AU256">
        <v>19</v>
      </c>
      <c r="AV256">
        <v>0.21</v>
      </c>
      <c r="AW256">
        <v>230</v>
      </c>
      <c r="AX256">
        <v>31.7</v>
      </c>
      <c r="AY256">
        <v>22.8</v>
      </c>
      <c r="AZ256">
        <v>266.8</v>
      </c>
      <c r="BA256">
        <v>7</v>
      </c>
      <c r="BB256">
        <v>0</v>
      </c>
      <c r="BC256">
        <v>3</v>
      </c>
      <c r="BD256">
        <v>26</v>
      </c>
      <c r="BE256">
        <v>0.28000000000000003</v>
      </c>
      <c r="BF256">
        <v>230.2</v>
      </c>
      <c r="BG256">
        <v>32</v>
      </c>
      <c r="BH256">
        <v>19.5</v>
      </c>
      <c r="BI256">
        <v>283.39999999999998</v>
      </c>
      <c r="BJ256">
        <v>4</v>
      </c>
      <c r="BK256">
        <v>0</v>
      </c>
      <c r="BL256">
        <v>0</v>
      </c>
      <c r="BM256">
        <v>33</v>
      </c>
      <c r="BN256">
        <v>0.11</v>
      </c>
    </row>
    <row r="257" spans="1:66" x14ac:dyDescent="0.3">
      <c r="A257">
        <v>12</v>
      </c>
      <c r="B257" t="s">
        <v>66</v>
      </c>
      <c r="C257" t="s">
        <v>448</v>
      </c>
      <c r="D257" t="s">
        <v>449</v>
      </c>
      <c r="E257">
        <v>131932175</v>
      </c>
      <c r="F257">
        <v>131932312</v>
      </c>
      <c r="G257">
        <v>131939173</v>
      </c>
      <c r="H257">
        <v>131939275</v>
      </c>
      <c r="I257">
        <v>131932722</v>
      </c>
      <c r="J257">
        <v>131932833</v>
      </c>
      <c r="K257">
        <v>131941292</v>
      </c>
      <c r="L257">
        <v>131941422</v>
      </c>
      <c r="M257">
        <v>24.9</v>
      </c>
      <c r="N257">
        <v>35.1</v>
      </c>
      <c r="O257">
        <v>5.6</v>
      </c>
      <c r="P257">
        <v>39.299999999999997</v>
      </c>
      <c r="Q257">
        <v>21</v>
      </c>
      <c r="R257">
        <v>1</v>
      </c>
      <c r="S257">
        <v>42</v>
      </c>
      <c r="T257">
        <v>1</v>
      </c>
      <c r="U257">
        <v>0.97</v>
      </c>
      <c r="V257">
        <v>35.299999999999997</v>
      </c>
      <c r="W257">
        <v>47.9</v>
      </c>
      <c r="X257">
        <v>10.7</v>
      </c>
      <c r="Y257">
        <v>64.900000000000006</v>
      </c>
      <c r="Z257">
        <v>21</v>
      </c>
      <c r="AA257">
        <v>5</v>
      </c>
      <c r="AB257">
        <v>55</v>
      </c>
      <c r="AC257">
        <v>2</v>
      </c>
      <c r="AD257">
        <v>0.92</v>
      </c>
      <c r="AE257">
        <v>44.1</v>
      </c>
      <c r="AF257">
        <v>61.1</v>
      </c>
      <c r="AG257">
        <v>13.8</v>
      </c>
      <c r="AH257">
        <v>71.7</v>
      </c>
      <c r="AI257">
        <v>43</v>
      </c>
      <c r="AJ257">
        <v>8</v>
      </c>
      <c r="AK257">
        <v>70</v>
      </c>
      <c r="AL257">
        <v>4</v>
      </c>
      <c r="AM257">
        <v>0.9</v>
      </c>
      <c r="AN257">
        <v>38.1</v>
      </c>
      <c r="AO257">
        <v>73.7</v>
      </c>
      <c r="AP257">
        <v>11.4</v>
      </c>
      <c r="AQ257">
        <v>64.900000000000006</v>
      </c>
      <c r="AR257">
        <v>47</v>
      </c>
      <c r="AS257">
        <v>3</v>
      </c>
      <c r="AT257">
        <v>75</v>
      </c>
      <c r="AU257">
        <v>0</v>
      </c>
      <c r="AV257">
        <v>0.98</v>
      </c>
      <c r="AW257">
        <v>39.9</v>
      </c>
      <c r="AX257">
        <v>54.2</v>
      </c>
      <c r="AY257">
        <v>15.9</v>
      </c>
      <c r="AZ257">
        <v>68.3</v>
      </c>
      <c r="BA257">
        <v>37</v>
      </c>
      <c r="BB257">
        <v>10</v>
      </c>
      <c r="BC257">
        <v>59</v>
      </c>
      <c r="BD257">
        <v>2</v>
      </c>
      <c r="BE257">
        <v>0.89</v>
      </c>
      <c r="BF257">
        <v>43.2</v>
      </c>
      <c r="BG257">
        <v>55.8</v>
      </c>
      <c r="BH257">
        <v>15.1</v>
      </c>
      <c r="BI257">
        <v>57.2</v>
      </c>
      <c r="BJ257">
        <v>46</v>
      </c>
      <c r="BK257">
        <v>13</v>
      </c>
      <c r="BL257">
        <v>57</v>
      </c>
      <c r="BM257">
        <v>0</v>
      </c>
      <c r="BN257">
        <v>0.89</v>
      </c>
    </row>
    <row r="258" spans="1:66" x14ac:dyDescent="0.3">
      <c r="A258">
        <v>12</v>
      </c>
      <c r="B258" t="s">
        <v>66</v>
      </c>
      <c r="C258" t="s">
        <v>450</v>
      </c>
      <c r="D258" t="s">
        <v>451</v>
      </c>
      <c r="E258">
        <v>132570338</v>
      </c>
      <c r="F258">
        <v>132570540</v>
      </c>
      <c r="G258">
        <v>132571068</v>
      </c>
      <c r="H258">
        <v>132571231</v>
      </c>
      <c r="I258">
        <v>132571307</v>
      </c>
      <c r="J258">
        <v>132571524</v>
      </c>
      <c r="K258">
        <v>132572288</v>
      </c>
      <c r="L258">
        <v>132572338</v>
      </c>
      <c r="M258">
        <v>41</v>
      </c>
      <c r="N258">
        <v>19.7</v>
      </c>
      <c r="O258">
        <v>28.5</v>
      </c>
      <c r="P258">
        <v>47.7</v>
      </c>
      <c r="Q258">
        <v>28</v>
      </c>
      <c r="R258">
        <v>13</v>
      </c>
      <c r="S258">
        <v>17</v>
      </c>
      <c r="T258">
        <v>23</v>
      </c>
      <c r="U258">
        <v>0.56000000000000005</v>
      </c>
      <c r="V258">
        <v>60.8</v>
      </c>
      <c r="W258">
        <v>52.8</v>
      </c>
      <c r="X258">
        <v>39.4</v>
      </c>
      <c r="Y258">
        <v>68.400000000000006</v>
      </c>
      <c r="Z258">
        <v>56</v>
      </c>
      <c r="AA258">
        <v>15</v>
      </c>
      <c r="AB258">
        <v>31</v>
      </c>
      <c r="AC258">
        <v>36</v>
      </c>
      <c r="AD258">
        <v>0.63</v>
      </c>
      <c r="AE258">
        <v>61</v>
      </c>
      <c r="AF258">
        <v>56</v>
      </c>
      <c r="AG258">
        <v>43.3</v>
      </c>
      <c r="AH258">
        <v>102</v>
      </c>
      <c r="AI258">
        <v>54</v>
      </c>
      <c r="AJ258">
        <v>25</v>
      </c>
      <c r="AK258">
        <v>46</v>
      </c>
      <c r="AL258">
        <v>43</v>
      </c>
      <c r="AM258">
        <v>0.6</v>
      </c>
      <c r="AN258">
        <v>59.7</v>
      </c>
      <c r="AO258">
        <v>34.1</v>
      </c>
      <c r="AP258">
        <v>41.9</v>
      </c>
      <c r="AQ258">
        <v>72.5</v>
      </c>
      <c r="AR258">
        <v>44</v>
      </c>
      <c r="AS258">
        <v>22</v>
      </c>
      <c r="AT258">
        <v>32</v>
      </c>
      <c r="AU258">
        <v>31</v>
      </c>
      <c r="AV258">
        <v>0.59</v>
      </c>
      <c r="AW258">
        <v>51</v>
      </c>
      <c r="AX258">
        <v>19.5</v>
      </c>
      <c r="AY258">
        <v>28.7</v>
      </c>
      <c r="AZ258">
        <v>59.7</v>
      </c>
      <c r="BA258">
        <v>20</v>
      </c>
      <c r="BB258">
        <v>25</v>
      </c>
      <c r="BC258">
        <v>22</v>
      </c>
      <c r="BD258">
        <v>24</v>
      </c>
      <c r="BE258">
        <v>0.46</v>
      </c>
      <c r="BF258">
        <v>32.1</v>
      </c>
      <c r="BG258">
        <v>27.8</v>
      </c>
      <c r="BH258">
        <v>29.3</v>
      </c>
      <c r="BI258">
        <v>51.3</v>
      </c>
      <c r="BJ258">
        <v>32</v>
      </c>
      <c r="BK258">
        <v>12</v>
      </c>
      <c r="BL258">
        <v>18</v>
      </c>
      <c r="BM258">
        <v>18</v>
      </c>
      <c r="BN258">
        <v>0.62</v>
      </c>
    </row>
    <row r="259" spans="1:66" x14ac:dyDescent="0.3">
      <c r="A259">
        <v>12</v>
      </c>
      <c r="B259" t="s">
        <v>162</v>
      </c>
      <c r="C259" t="s">
        <v>452</v>
      </c>
      <c r="D259" t="s">
        <v>453</v>
      </c>
      <c r="E259">
        <v>10637071</v>
      </c>
      <c r="F259">
        <v>10637196</v>
      </c>
      <c r="G259">
        <v>10640670</v>
      </c>
      <c r="H259">
        <v>10640734</v>
      </c>
      <c r="I259">
        <v>10667289</v>
      </c>
      <c r="J259">
        <v>10667455</v>
      </c>
      <c r="K259">
        <v>10673966</v>
      </c>
      <c r="L259">
        <v>10674050</v>
      </c>
      <c r="M259">
        <v>42.2</v>
      </c>
      <c r="N259">
        <v>2.7</v>
      </c>
      <c r="O259">
        <v>3.3</v>
      </c>
      <c r="P259">
        <v>11.7</v>
      </c>
      <c r="Q259">
        <v>5</v>
      </c>
      <c r="R259">
        <v>6</v>
      </c>
      <c r="S259">
        <v>0</v>
      </c>
      <c r="T259">
        <v>1</v>
      </c>
      <c r="U259">
        <v>0.42</v>
      </c>
      <c r="V259">
        <v>68.400000000000006</v>
      </c>
      <c r="W259">
        <v>11.5</v>
      </c>
      <c r="X259">
        <v>3.2</v>
      </c>
      <c r="Y259">
        <v>14.1</v>
      </c>
      <c r="Z259">
        <v>12</v>
      </c>
      <c r="AA259">
        <v>2</v>
      </c>
      <c r="AB259">
        <v>3</v>
      </c>
      <c r="AC259">
        <v>0</v>
      </c>
      <c r="AD259">
        <v>0.88</v>
      </c>
      <c r="AE259">
        <v>69.8</v>
      </c>
      <c r="AF259">
        <v>5</v>
      </c>
      <c r="AG259">
        <v>6.5</v>
      </c>
      <c r="AH259">
        <v>21.4</v>
      </c>
      <c r="AI259">
        <v>10</v>
      </c>
      <c r="AJ259">
        <v>7</v>
      </c>
      <c r="AK259">
        <v>1</v>
      </c>
      <c r="AL259">
        <v>0</v>
      </c>
      <c r="AM259">
        <v>0.61</v>
      </c>
      <c r="AN259">
        <v>63.1</v>
      </c>
      <c r="AO259">
        <v>5.4</v>
      </c>
      <c r="AP259">
        <v>1.2</v>
      </c>
      <c r="AQ259">
        <v>24.2</v>
      </c>
      <c r="AR259">
        <v>7</v>
      </c>
      <c r="AS259">
        <v>0</v>
      </c>
      <c r="AT259">
        <v>0</v>
      </c>
      <c r="AU259">
        <v>1</v>
      </c>
      <c r="AV259" t="s">
        <v>72</v>
      </c>
      <c r="AW259">
        <v>67.2</v>
      </c>
      <c r="AX259">
        <v>7.5</v>
      </c>
      <c r="AY259">
        <v>9.4</v>
      </c>
      <c r="AZ259">
        <v>19.600000000000001</v>
      </c>
      <c r="BA259">
        <v>10</v>
      </c>
      <c r="BB259">
        <v>1</v>
      </c>
      <c r="BC259">
        <v>4</v>
      </c>
      <c r="BD259">
        <v>3</v>
      </c>
      <c r="BE259">
        <v>0.78</v>
      </c>
      <c r="BF259">
        <v>81.5</v>
      </c>
      <c r="BG259">
        <v>8.1999999999999993</v>
      </c>
      <c r="BH259">
        <v>3.3</v>
      </c>
      <c r="BI259">
        <v>41.6</v>
      </c>
      <c r="BJ259">
        <v>10</v>
      </c>
      <c r="BK259">
        <v>4</v>
      </c>
      <c r="BL259">
        <v>2</v>
      </c>
      <c r="BM259">
        <v>0</v>
      </c>
      <c r="BN259">
        <v>0.75</v>
      </c>
    </row>
    <row r="260" spans="1:66" x14ac:dyDescent="0.3">
      <c r="A260">
        <v>12</v>
      </c>
      <c r="B260" t="s">
        <v>162</v>
      </c>
      <c r="C260" t="s">
        <v>454</v>
      </c>
      <c r="D260" t="s">
        <v>455</v>
      </c>
      <c r="E260">
        <v>111943265</v>
      </c>
      <c r="F260">
        <v>111943369</v>
      </c>
      <c r="G260">
        <v>111950388</v>
      </c>
      <c r="H260">
        <v>111950466</v>
      </c>
      <c r="I260">
        <v>111965595</v>
      </c>
      <c r="J260">
        <v>111965759</v>
      </c>
      <c r="K260">
        <v>111978736</v>
      </c>
      <c r="L260">
        <v>111978787</v>
      </c>
      <c r="M260">
        <v>105.3</v>
      </c>
      <c r="N260">
        <v>7.8</v>
      </c>
      <c r="O260">
        <v>27.2</v>
      </c>
      <c r="P260">
        <v>11.8</v>
      </c>
      <c r="Q260">
        <v>5</v>
      </c>
      <c r="R260">
        <v>26</v>
      </c>
      <c r="S260">
        <v>4</v>
      </c>
      <c r="T260">
        <v>2</v>
      </c>
      <c r="U260">
        <v>0.24</v>
      </c>
      <c r="V260">
        <v>150.1</v>
      </c>
      <c r="W260">
        <v>6.9</v>
      </c>
      <c r="X260">
        <v>39.9</v>
      </c>
      <c r="Y260">
        <v>15.6</v>
      </c>
      <c r="Z260">
        <v>5</v>
      </c>
      <c r="AA260">
        <v>31</v>
      </c>
      <c r="AB260">
        <v>3</v>
      </c>
      <c r="AC260">
        <v>3</v>
      </c>
      <c r="AD260">
        <v>0.19</v>
      </c>
      <c r="AE260">
        <v>193</v>
      </c>
      <c r="AF260">
        <v>9.6</v>
      </c>
      <c r="AG260">
        <v>33.4</v>
      </c>
      <c r="AH260">
        <v>17.8</v>
      </c>
      <c r="AI260">
        <v>12</v>
      </c>
      <c r="AJ260">
        <v>32</v>
      </c>
      <c r="AK260">
        <v>0</v>
      </c>
      <c r="AL260">
        <v>4</v>
      </c>
      <c r="AM260">
        <v>0.25</v>
      </c>
      <c r="AN260">
        <v>135.30000000000001</v>
      </c>
      <c r="AO260">
        <v>7.3</v>
      </c>
      <c r="AP260">
        <v>23.2</v>
      </c>
      <c r="AQ260">
        <v>12.3</v>
      </c>
      <c r="AR260">
        <v>11</v>
      </c>
      <c r="AS260">
        <v>3</v>
      </c>
      <c r="AT260">
        <v>0</v>
      </c>
      <c r="AU260">
        <v>0</v>
      </c>
      <c r="AV260">
        <v>0.79</v>
      </c>
      <c r="AW260">
        <v>156.4</v>
      </c>
      <c r="AX260">
        <v>8.8000000000000007</v>
      </c>
      <c r="AY260">
        <v>38.299999999999997</v>
      </c>
      <c r="AZ260">
        <v>21.5</v>
      </c>
      <c r="BA260">
        <v>10</v>
      </c>
      <c r="BB260">
        <v>35</v>
      </c>
      <c r="BC260">
        <v>0</v>
      </c>
      <c r="BD260">
        <v>5</v>
      </c>
      <c r="BE260">
        <v>0.2</v>
      </c>
      <c r="BF260">
        <v>134.69999999999999</v>
      </c>
      <c r="BG260">
        <v>10.5</v>
      </c>
      <c r="BH260">
        <v>26.7</v>
      </c>
      <c r="BI260">
        <v>20</v>
      </c>
      <c r="BJ260">
        <v>11</v>
      </c>
      <c r="BK260">
        <v>18</v>
      </c>
      <c r="BL260">
        <v>0</v>
      </c>
      <c r="BM260">
        <v>4</v>
      </c>
      <c r="BN260">
        <v>0.33</v>
      </c>
    </row>
    <row r="261" spans="1:66" x14ac:dyDescent="0.3">
      <c r="A261">
        <v>12</v>
      </c>
      <c r="B261" t="s">
        <v>162</v>
      </c>
      <c r="C261" t="s">
        <v>456</v>
      </c>
      <c r="D261" t="s">
        <v>455</v>
      </c>
      <c r="E261">
        <v>111943265</v>
      </c>
      <c r="F261">
        <v>111943369</v>
      </c>
      <c r="G261">
        <v>111950388</v>
      </c>
      <c r="H261">
        <v>111950466</v>
      </c>
      <c r="I261">
        <v>111965595</v>
      </c>
      <c r="J261">
        <v>111965759</v>
      </c>
      <c r="K261">
        <v>111991758</v>
      </c>
      <c r="L261">
        <v>111991889</v>
      </c>
      <c r="M261">
        <v>105.3</v>
      </c>
      <c r="N261">
        <v>7.8</v>
      </c>
      <c r="O261">
        <v>27.2</v>
      </c>
      <c r="P261">
        <v>99.6</v>
      </c>
      <c r="Q261">
        <v>5</v>
      </c>
      <c r="R261">
        <v>26</v>
      </c>
      <c r="S261">
        <v>6</v>
      </c>
      <c r="T261">
        <v>12</v>
      </c>
      <c r="U261">
        <v>0.22</v>
      </c>
      <c r="V261">
        <v>150.1</v>
      </c>
      <c r="W261">
        <v>6.9</v>
      </c>
      <c r="X261">
        <v>39.9</v>
      </c>
      <c r="Y261">
        <v>115.6</v>
      </c>
      <c r="Z261">
        <v>5</v>
      </c>
      <c r="AA261">
        <v>31</v>
      </c>
      <c r="AB261">
        <v>5</v>
      </c>
      <c r="AC261">
        <v>21</v>
      </c>
      <c r="AD261">
        <v>0.16</v>
      </c>
      <c r="AE261">
        <v>193</v>
      </c>
      <c r="AF261">
        <v>9.6</v>
      </c>
      <c r="AG261">
        <v>33.4</v>
      </c>
      <c r="AH261">
        <v>156.1</v>
      </c>
      <c r="AI261">
        <v>12</v>
      </c>
      <c r="AJ261">
        <v>32</v>
      </c>
      <c r="AK261">
        <v>5</v>
      </c>
      <c r="AL261">
        <v>16</v>
      </c>
      <c r="AM261">
        <v>0.26</v>
      </c>
      <c r="AN261">
        <v>135.30000000000001</v>
      </c>
      <c r="AO261">
        <v>7.3</v>
      </c>
      <c r="AP261">
        <v>23.2</v>
      </c>
      <c r="AQ261">
        <v>149.19999999999999</v>
      </c>
      <c r="AR261">
        <v>11</v>
      </c>
      <c r="AS261">
        <v>3</v>
      </c>
      <c r="AT261">
        <v>0</v>
      </c>
      <c r="AU261">
        <v>16</v>
      </c>
      <c r="AV261">
        <v>0.37</v>
      </c>
      <c r="AW261">
        <v>156.4</v>
      </c>
      <c r="AX261">
        <v>8.8000000000000007</v>
      </c>
      <c r="AY261">
        <v>38.299999999999997</v>
      </c>
      <c r="AZ261">
        <v>152.6</v>
      </c>
      <c r="BA261">
        <v>10</v>
      </c>
      <c r="BB261">
        <v>35</v>
      </c>
      <c r="BC261">
        <v>0</v>
      </c>
      <c r="BD261">
        <v>24</v>
      </c>
      <c r="BE261">
        <v>0.14000000000000001</v>
      </c>
      <c r="BF261">
        <v>134.69999999999999</v>
      </c>
      <c r="BG261">
        <v>10.5</v>
      </c>
      <c r="BH261">
        <v>26.7</v>
      </c>
      <c r="BI261">
        <v>170.7</v>
      </c>
      <c r="BJ261">
        <v>11</v>
      </c>
      <c r="BK261">
        <v>18</v>
      </c>
      <c r="BL261">
        <v>1</v>
      </c>
      <c r="BM261">
        <v>18</v>
      </c>
      <c r="BN261">
        <v>0.25</v>
      </c>
    </row>
    <row r="262" spans="1:66" x14ac:dyDescent="0.3">
      <c r="A262">
        <v>12</v>
      </c>
      <c r="B262" t="s">
        <v>162</v>
      </c>
      <c r="C262" t="s">
        <v>457</v>
      </c>
      <c r="D262" t="s">
        <v>455</v>
      </c>
      <c r="E262">
        <v>111943265</v>
      </c>
      <c r="F262">
        <v>111943369</v>
      </c>
      <c r="G262">
        <v>111950388</v>
      </c>
      <c r="H262">
        <v>111950466</v>
      </c>
      <c r="I262">
        <v>111965665</v>
      </c>
      <c r="J262">
        <v>111965759</v>
      </c>
      <c r="K262">
        <v>111978736</v>
      </c>
      <c r="L262">
        <v>111978787</v>
      </c>
      <c r="M262">
        <v>105.3</v>
      </c>
      <c r="N262">
        <v>7.8</v>
      </c>
      <c r="O262">
        <v>23.5</v>
      </c>
      <c r="P262">
        <v>11.8</v>
      </c>
      <c r="Q262">
        <v>5</v>
      </c>
      <c r="R262">
        <v>0</v>
      </c>
      <c r="S262">
        <v>4</v>
      </c>
      <c r="T262">
        <v>2</v>
      </c>
      <c r="U262">
        <v>0.82</v>
      </c>
      <c r="V262">
        <v>150.1</v>
      </c>
      <c r="W262">
        <v>6.9</v>
      </c>
      <c r="X262">
        <v>38.9</v>
      </c>
      <c r="Y262">
        <v>15.6</v>
      </c>
      <c r="Z262">
        <v>5</v>
      </c>
      <c r="AA262">
        <v>5</v>
      </c>
      <c r="AB262">
        <v>3</v>
      </c>
      <c r="AC262">
        <v>3</v>
      </c>
      <c r="AD262">
        <v>0.5</v>
      </c>
      <c r="AE262">
        <v>193</v>
      </c>
      <c r="AF262">
        <v>9.6</v>
      </c>
      <c r="AG262">
        <v>27.1</v>
      </c>
      <c r="AH262">
        <v>17.8</v>
      </c>
      <c r="AI262">
        <v>12</v>
      </c>
      <c r="AJ262">
        <v>0</v>
      </c>
      <c r="AK262">
        <v>0</v>
      </c>
      <c r="AL262">
        <v>4</v>
      </c>
      <c r="AM262">
        <v>0.75</v>
      </c>
      <c r="AN262">
        <v>135.30000000000001</v>
      </c>
      <c r="AO262">
        <v>7.3</v>
      </c>
      <c r="AP262">
        <v>21.9</v>
      </c>
      <c r="AQ262">
        <v>12.3</v>
      </c>
      <c r="AR262">
        <v>11</v>
      </c>
      <c r="AS262">
        <v>0</v>
      </c>
      <c r="AT262">
        <v>0</v>
      </c>
      <c r="AU262">
        <v>0</v>
      </c>
      <c r="AV262">
        <v>1</v>
      </c>
      <c r="AW262">
        <v>156.4</v>
      </c>
      <c r="AX262">
        <v>8.8000000000000007</v>
      </c>
      <c r="AY262">
        <v>34</v>
      </c>
      <c r="AZ262">
        <v>21.5</v>
      </c>
      <c r="BA262">
        <v>10</v>
      </c>
      <c r="BB262">
        <v>0</v>
      </c>
      <c r="BC262">
        <v>0</v>
      </c>
      <c r="BD262">
        <v>5</v>
      </c>
      <c r="BE262">
        <v>0.67</v>
      </c>
      <c r="BF262">
        <v>134.69999999999999</v>
      </c>
      <c r="BG262">
        <v>10.5</v>
      </c>
      <c r="BH262">
        <v>24.9</v>
      </c>
      <c r="BI262">
        <v>20</v>
      </c>
      <c r="BJ262">
        <v>11</v>
      </c>
      <c r="BK262">
        <v>0</v>
      </c>
      <c r="BL262">
        <v>0</v>
      </c>
      <c r="BM262">
        <v>4</v>
      </c>
      <c r="BN262">
        <v>0.73</v>
      </c>
    </row>
    <row r="263" spans="1:66" x14ac:dyDescent="0.3">
      <c r="A263">
        <v>12</v>
      </c>
      <c r="B263" t="s">
        <v>162</v>
      </c>
      <c r="C263" t="s">
        <v>458</v>
      </c>
      <c r="D263" t="s">
        <v>455</v>
      </c>
      <c r="E263">
        <v>111943265</v>
      </c>
      <c r="F263">
        <v>111943369</v>
      </c>
      <c r="G263">
        <v>111950388</v>
      </c>
      <c r="H263">
        <v>111950466</v>
      </c>
      <c r="I263">
        <v>111965665</v>
      </c>
      <c r="J263">
        <v>111965759</v>
      </c>
      <c r="K263">
        <v>111991758</v>
      </c>
      <c r="L263">
        <v>111991889</v>
      </c>
      <c r="M263">
        <v>105.3</v>
      </c>
      <c r="N263">
        <v>7.8</v>
      </c>
      <c r="O263">
        <v>23.5</v>
      </c>
      <c r="P263">
        <v>99.6</v>
      </c>
      <c r="Q263">
        <v>5</v>
      </c>
      <c r="R263">
        <v>0</v>
      </c>
      <c r="S263">
        <v>6</v>
      </c>
      <c r="T263">
        <v>12</v>
      </c>
      <c r="U263">
        <v>0.48</v>
      </c>
      <c r="V263">
        <v>150.1</v>
      </c>
      <c r="W263">
        <v>6.9</v>
      </c>
      <c r="X263">
        <v>38.9</v>
      </c>
      <c r="Y263">
        <v>115.6</v>
      </c>
      <c r="Z263">
        <v>5</v>
      </c>
      <c r="AA263">
        <v>5</v>
      </c>
      <c r="AB263">
        <v>5</v>
      </c>
      <c r="AC263">
        <v>21</v>
      </c>
      <c r="AD263">
        <v>0.28000000000000003</v>
      </c>
      <c r="AE263">
        <v>193</v>
      </c>
      <c r="AF263">
        <v>9.6</v>
      </c>
      <c r="AG263">
        <v>27.1</v>
      </c>
      <c r="AH263">
        <v>156.1</v>
      </c>
      <c r="AI263">
        <v>12</v>
      </c>
      <c r="AJ263">
        <v>0</v>
      </c>
      <c r="AK263">
        <v>5</v>
      </c>
      <c r="AL263">
        <v>16</v>
      </c>
      <c r="AM263">
        <v>0.52</v>
      </c>
      <c r="AN263">
        <v>135.30000000000001</v>
      </c>
      <c r="AO263">
        <v>7.3</v>
      </c>
      <c r="AP263">
        <v>21.9</v>
      </c>
      <c r="AQ263">
        <v>149.19999999999999</v>
      </c>
      <c r="AR263">
        <v>11</v>
      </c>
      <c r="AS263">
        <v>0</v>
      </c>
      <c r="AT263">
        <v>0</v>
      </c>
      <c r="AU263">
        <v>16</v>
      </c>
      <c r="AV263">
        <v>0.41</v>
      </c>
      <c r="AW263">
        <v>156.4</v>
      </c>
      <c r="AX263">
        <v>8.8000000000000007</v>
      </c>
      <c r="AY263">
        <v>34</v>
      </c>
      <c r="AZ263">
        <v>152.6</v>
      </c>
      <c r="BA263">
        <v>10</v>
      </c>
      <c r="BB263">
        <v>0</v>
      </c>
      <c r="BC263">
        <v>0</v>
      </c>
      <c r="BD263">
        <v>24</v>
      </c>
      <c r="BE263">
        <v>0.28999999999999998</v>
      </c>
      <c r="BF263">
        <v>134.69999999999999</v>
      </c>
      <c r="BG263">
        <v>10.5</v>
      </c>
      <c r="BH263">
        <v>24.9</v>
      </c>
      <c r="BI263">
        <v>170.7</v>
      </c>
      <c r="BJ263">
        <v>11</v>
      </c>
      <c r="BK263">
        <v>0</v>
      </c>
      <c r="BL263">
        <v>1</v>
      </c>
      <c r="BM263">
        <v>18</v>
      </c>
      <c r="BN263">
        <v>0.4</v>
      </c>
    </row>
    <row r="264" spans="1:66" x14ac:dyDescent="0.3">
      <c r="A264">
        <v>12</v>
      </c>
      <c r="B264" t="s">
        <v>162</v>
      </c>
      <c r="C264" t="s">
        <v>459</v>
      </c>
      <c r="D264" t="s">
        <v>460</v>
      </c>
      <c r="E264">
        <v>122216759</v>
      </c>
      <c r="F264">
        <v>122216869</v>
      </c>
      <c r="G264">
        <v>122224645</v>
      </c>
      <c r="H264">
        <v>122224748</v>
      </c>
      <c r="I264">
        <v>122224512</v>
      </c>
      <c r="J264">
        <v>122224644</v>
      </c>
      <c r="K264">
        <v>122225965</v>
      </c>
      <c r="L264">
        <v>122226052</v>
      </c>
      <c r="M264">
        <v>233.2</v>
      </c>
      <c r="N264">
        <v>31.1</v>
      </c>
      <c r="O264">
        <v>149.69999999999999</v>
      </c>
      <c r="P264">
        <v>55.6</v>
      </c>
      <c r="Q264">
        <v>0</v>
      </c>
      <c r="R264">
        <v>4</v>
      </c>
      <c r="S264">
        <v>17</v>
      </c>
      <c r="T264">
        <v>95</v>
      </c>
      <c r="U264">
        <v>0.15</v>
      </c>
      <c r="V264">
        <v>359.7</v>
      </c>
      <c r="W264">
        <v>36.799999999999997</v>
      </c>
      <c r="X264">
        <v>229.2</v>
      </c>
      <c r="Y264">
        <v>87.2</v>
      </c>
      <c r="Z264">
        <v>4</v>
      </c>
      <c r="AA264">
        <v>15</v>
      </c>
      <c r="AB264">
        <v>23</v>
      </c>
      <c r="AC264">
        <v>141</v>
      </c>
      <c r="AD264">
        <v>0.15</v>
      </c>
      <c r="AE264">
        <v>363.1</v>
      </c>
      <c r="AF264">
        <v>35.299999999999997</v>
      </c>
      <c r="AG264">
        <v>213.8</v>
      </c>
      <c r="AH264">
        <v>83.3</v>
      </c>
      <c r="AI264">
        <v>3</v>
      </c>
      <c r="AJ264">
        <v>11</v>
      </c>
      <c r="AK264">
        <v>17</v>
      </c>
      <c r="AL264">
        <v>145</v>
      </c>
      <c r="AM264">
        <v>0.11</v>
      </c>
      <c r="AN264">
        <v>368.8</v>
      </c>
      <c r="AO264">
        <v>43.3</v>
      </c>
      <c r="AP264">
        <v>246.7</v>
      </c>
      <c r="AQ264">
        <v>93.8</v>
      </c>
      <c r="AR264">
        <v>0</v>
      </c>
      <c r="AS264">
        <v>16</v>
      </c>
      <c r="AT264">
        <v>21</v>
      </c>
      <c r="AU264">
        <v>164</v>
      </c>
      <c r="AV264">
        <v>0.1</v>
      </c>
      <c r="AW264">
        <v>337.8</v>
      </c>
      <c r="AX264">
        <v>36.4</v>
      </c>
      <c r="AY264">
        <v>232.2</v>
      </c>
      <c r="AZ264">
        <v>63</v>
      </c>
      <c r="BA264">
        <v>2</v>
      </c>
      <c r="BB264">
        <v>12</v>
      </c>
      <c r="BC264">
        <v>19</v>
      </c>
      <c r="BD264">
        <v>125</v>
      </c>
      <c r="BE264">
        <v>0.13</v>
      </c>
      <c r="BF264">
        <v>348.5</v>
      </c>
      <c r="BG264">
        <v>33.5</v>
      </c>
      <c r="BH264">
        <v>261.8</v>
      </c>
      <c r="BI264">
        <v>89</v>
      </c>
      <c r="BJ264">
        <v>0</v>
      </c>
      <c r="BK264">
        <v>23</v>
      </c>
      <c r="BL264">
        <v>15</v>
      </c>
      <c r="BM264">
        <v>167</v>
      </c>
      <c r="BN264">
        <v>7.0000000000000007E-2</v>
      </c>
    </row>
    <row r="265" spans="1:66" x14ac:dyDescent="0.3">
      <c r="A265">
        <v>12</v>
      </c>
      <c r="B265" t="s">
        <v>162</v>
      </c>
      <c r="C265" t="s">
        <v>461</v>
      </c>
      <c r="D265" t="s">
        <v>460</v>
      </c>
      <c r="E265">
        <v>122218266</v>
      </c>
      <c r="F265">
        <v>122218397</v>
      </c>
      <c r="G265">
        <v>122224645</v>
      </c>
      <c r="H265">
        <v>122224748</v>
      </c>
      <c r="I265">
        <v>122224512</v>
      </c>
      <c r="J265">
        <v>122224644</v>
      </c>
      <c r="K265">
        <v>122225965</v>
      </c>
      <c r="L265">
        <v>122226052</v>
      </c>
      <c r="M265">
        <v>212.3</v>
      </c>
      <c r="N265">
        <v>31.1</v>
      </c>
      <c r="O265">
        <v>149.69999999999999</v>
      </c>
      <c r="P265">
        <v>55.6</v>
      </c>
      <c r="Q265">
        <v>35</v>
      </c>
      <c r="R265">
        <v>141</v>
      </c>
      <c r="S265">
        <v>17</v>
      </c>
      <c r="T265">
        <v>95</v>
      </c>
      <c r="U265">
        <v>0.18</v>
      </c>
      <c r="V265">
        <v>357.8</v>
      </c>
      <c r="W265">
        <v>36.799999999999997</v>
      </c>
      <c r="X265">
        <v>229.2</v>
      </c>
      <c r="Y265">
        <v>87.2</v>
      </c>
      <c r="Z265">
        <v>41</v>
      </c>
      <c r="AA265">
        <v>257</v>
      </c>
      <c r="AB265">
        <v>23</v>
      </c>
      <c r="AC265">
        <v>141</v>
      </c>
      <c r="AD265">
        <v>0.14000000000000001</v>
      </c>
      <c r="AE265">
        <v>327.60000000000002</v>
      </c>
      <c r="AF265">
        <v>35.299999999999997</v>
      </c>
      <c r="AG265">
        <v>213.8</v>
      </c>
      <c r="AH265">
        <v>83.3</v>
      </c>
      <c r="AI265">
        <v>51</v>
      </c>
      <c r="AJ265">
        <v>216</v>
      </c>
      <c r="AK265">
        <v>17</v>
      </c>
      <c r="AL265">
        <v>145</v>
      </c>
      <c r="AM265">
        <v>0.16</v>
      </c>
      <c r="AN265">
        <v>373</v>
      </c>
      <c r="AO265">
        <v>43.3</v>
      </c>
      <c r="AP265">
        <v>246.7</v>
      </c>
      <c r="AQ265">
        <v>93.8</v>
      </c>
      <c r="AR265">
        <v>48</v>
      </c>
      <c r="AS265">
        <v>282</v>
      </c>
      <c r="AT265">
        <v>21</v>
      </c>
      <c r="AU265">
        <v>164</v>
      </c>
      <c r="AV265">
        <v>0.13</v>
      </c>
      <c r="AW265">
        <v>296.60000000000002</v>
      </c>
      <c r="AX265">
        <v>36.4</v>
      </c>
      <c r="AY265">
        <v>232.2</v>
      </c>
      <c r="AZ265">
        <v>63</v>
      </c>
      <c r="BA265">
        <v>48</v>
      </c>
      <c r="BB265">
        <v>245</v>
      </c>
      <c r="BC265">
        <v>19</v>
      </c>
      <c r="BD265">
        <v>125</v>
      </c>
      <c r="BE265">
        <v>0.15</v>
      </c>
      <c r="BF265">
        <v>319.39999999999998</v>
      </c>
      <c r="BG265">
        <v>33.5</v>
      </c>
      <c r="BH265">
        <v>261.8</v>
      </c>
      <c r="BI265">
        <v>89</v>
      </c>
      <c r="BJ265">
        <v>41</v>
      </c>
      <c r="BK265">
        <v>268</v>
      </c>
      <c r="BL265">
        <v>15</v>
      </c>
      <c r="BM265">
        <v>167</v>
      </c>
      <c r="BN265">
        <v>0.11</v>
      </c>
    </row>
    <row r="266" spans="1:66" x14ac:dyDescent="0.3">
      <c r="A266">
        <v>12</v>
      </c>
      <c r="B266" t="s">
        <v>162</v>
      </c>
      <c r="C266" t="s">
        <v>462</v>
      </c>
      <c r="D266" t="s">
        <v>463</v>
      </c>
      <c r="E266">
        <v>122380368</v>
      </c>
      <c r="F266">
        <v>122380558</v>
      </c>
      <c r="G266">
        <v>122400132</v>
      </c>
      <c r="H266">
        <v>122400243</v>
      </c>
      <c r="I266">
        <v>122417327</v>
      </c>
      <c r="J266">
        <v>122417463</v>
      </c>
      <c r="K266">
        <v>122422521</v>
      </c>
      <c r="L266">
        <v>122422612</v>
      </c>
      <c r="M266">
        <v>119.3</v>
      </c>
      <c r="N266">
        <v>1.2</v>
      </c>
      <c r="O266">
        <v>28.2</v>
      </c>
      <c r="P266">
        <v>14.8</v>
      </c>
      <c r="Q266">
        <v>2</v>
      </c>
      <c r="R266">
        <v>22</v>
      </c>
      <c r="S266">
        <v>0</v>
      </c>
      <c r="T266">
        <v>11</v>
      </c>
      <c r="U266">
        <v>0.06</v>
      </c>
      <c r="V266">
        <v>152.1</v>
      </c>
      <c r="W266">
        <v>5.8</v>
      </c>
      <c r="X266">
        <v>23.3</v>
      </c>
      <c r="Y266">
        <v>14.9</v>
      </c>
      <c r="Z266">
        <v>4</v>
      </c>
      <c r="AA266">
        <v>16</v>
      </c>
      <c r="AB266">
        <v>1</v>
      </c>
      <c r="AC266">
        <v>8</v>
      </c>
      <c r="AD266">
        <v>0.17</v>
      </c>
      <c r="AE266">
        <v>190.3</v>
      </c>
      <c r="AF266">
        <v>6.3</v>
      </c>
      <c r="AG266">
        <v>29.7</v>
      </c>
      <c r="AH266">
        <v>18.100000000000001</v>
      </c>
      <c r="AI266">
        <v>8</v>
      </c>
      <c r="AJ266">
        <v>27</v>
      </c>
      <c r="AK266">
        <v>0</v>
      </c>
      <c r="AL266">
        <v>7</v>
      </c>
      <c r="AM266">
        <v>0.19</v>
      </c>
      <c r="AN266">
        <v>204.3</v>
      </c>
      <c r="AO266">
        <v>1</v>
      </c>
      <c r="AP266">
        <v>23.8</v>
      </c>
      <c r="AQ266">
        <v>16</v>
      </c>
      <c r="AR266">
        <v>0</v>
      </c>
      <c r="AS266">
        <v>17</v>
      </c>
      <c r="AT266">
        <v>0</v>
      </c>
      <c r="AU266">
        <v>6</v>
      </c>
      <c r="AV266">
        <v>0</v>
      </c>
      <c r="AW266">
        <v>150.9</v>
      </c>
      <c r="AX266">
        <v>2.2999999999999998</v>
      </c>
      <c r="AY266">
        <v>25.3</v>
      </c>
      <c r="AZ266">
        <v>17.399999999999999</v>
      </c>
      <c r="BA266">
        <v>1</v>
      </c>
      <c r="BB266">
        <v>16</v>
      </c>
      <c r="BC266">
        <v>2</v>
      </c>
      <c r="BD266">
        <v>11</v>
      </c>
      <c r="BE266">
        <v>0.1</v>
      </c>
      <c r="BF266">
        <v>200</v>
      </c>
      <c r="BG266">
        <v>2.4</v>
      </c>
      <c r="BH266">
        <v>33.4</v>
      </c>
      <c r="BI266">
        <v>13</v>
      </c>
      <c r="BJ266">
        <v>2</v>
      </c>
      <c r="BK266">
        <v>32</v>
      </c>
      <c r="BL266">
        <v>0</v>
      </c>
      <c r="BM266">
        <v>10</v>
      </c>
      <c r="BN266">
        <v>0.05</v>
      </c>
    </row>
    <row r="267" spans="1:66" x14ac:dyDescent="0.3">
      <c r="A267">
        <v>12</v>
      </c>
      <c r="B267" t="s">
        <v>162</v>
      </c>
      <c r="C267" t="s">
        <v>464</v>
      </c>
      <c r="D267" t="s">
        <v>465</v>
      </c>
      <c r="E267">
        <v>124911648</v>
      </c>
      <c r="F267">
        <v>124911822</v>
      </c>
      <c r="G267">
        <v>124912051</v>
      </c>
      <c r="H267">
        <v>124912180</v>
      </c>
      <c r="I267">
        <v>124912279</v>
      </c>
      <c r="J267">
        <v>124912408</v>
      </c>
      <c r="K267">
        <v>124912637</v>
      </c>
      <c r="L267">
        <v>124912655</v>
      </c>
      <c r="M267">
        <v>1621.8</v>
      </c>
      <c r="N267">
        <v>1986.9</v>
      </c>
      <c r="O267">
        <v>3161.6</v>
      </c>
      <c r="P267">
        <v>3400.5</v>
      </c>
      <c r="Q267">
        <v>198</v>
      </c>
      <c r="R267">
        <v>135</v>
      </c>
      <c r="S267">
        <v>4</v>
      </c>
      <c r="T267">
        <v>201</v>
      </c>
      <c r="U267">
        <v>0.38</v>
      </c>
      <c r="V267">
        <v>2178.4</v>
      </c>
      <c r="W267">
        <v>2712</v>
      </c>
      <c r="X267">
        <v>4603.2</v>
      </c>
      <c r="Y267">
        <v>5025.7</v>
      </c>
      <c r="Z267">
        <v>155</v>
      </c>
      <c r="AA267">
        <v>169</v>
      </c>
      <c r="AB267">
        <v>23</v>
      </c>
      <c r="AC267">
        <v>367</v>
      </c>
      <c r="AD267">
        <v>0.25</v>
      </c>
      <c r="AE267">
        <v>2070.4</v>
      </c>
      <c r="AF267">
        <v>3032.5</v>
      </c>
      <c r="AG267">
        <v>4494.8999999999996</v>
      </c>
      <c r="AH267">
        <v>4679.2</v>
      </c>
      <c r="AI267">
        <v>379</v>
      </c>
      <c r="AJ267">
        <v>189</v>
      </c>
      <c r="AK267">
        <v>19</v>
      </c>
      <c r="AL267">
        <v>435</v>
      </c>
      <c r="AM267">
        <v>0.39</v>
      </c>
      <c r="AN267">
        <v>2755</v>
      </c>
      <c r="AO267">
        <v>3787.9</v>
      </c>
      <c r="AP267">
        <v>5638.8</v>
      </c>
      <c r="AQ267">
        <v>6449.5</v>
      </c>
      <c r="AR267">
        <v>486</v>
      </c>
      <c r="AS267">
        <v>280</v>
      </c>
      <c r="AT267">
        <v>34</v>
      </c>
      <c r="AU267">
        <v>498</v>
      </c>
      <c r="AV267">
        <v>0.4</v>
      </c>
      <c r="AW267">
        <v>2526.3000000000002</v>
      </c>
      <c r="AX267">
        <v>3570.9</v>
      </c>
      <c r="AY267">
        <v>5042.6000000000004</v>
      </c>
      <c r="AZ267">
        <v>5690.2</v>
      </c>
      <c r="BA267">
        <v>472</v>
      </c>
      <c r="BB267">
        <v>227</v>
      </c>
      <c r="BC267">
        <v>24</v>
      </c>
      <c r="BD267">
        <v>503</v>
      </c>
      <c r="BE267">
        <v>0.4</v>
      </c>
      <c r="BF267">
        <v>2583.1999999999998</v>
      </c>
      <c r="BG267">
        <v>3663.9</v>
      </c>
      <c r="BH267">
        <v>5134</v>
      </c>
      <c r="BI267">
        <v>5840.8</v>
      </c>
      <c r="BJ267">
        <v>357</v>
      </c>
      <c r="BK267">
        <v>198</v>
      </c>
      <c r="BL267">
        <v>50</v>
      </c>
      <c r="BM267">
        <v>491</v>
      </c>
      <c r="BN267">
        <v>0.37</v>
      </c>
    </row>
    <row r="268" spans="1:66" x14ac:dyDescent="0.3">
      <c r="A268">
        <v>12</v>
      </c>
      <c r="B268" t="s">
        <v>162</v>
      </c>
      <c r="C268" t="s">
        <v>466</v>
      </c>
      <c r="D268" t="s">
        <v>465</v>
      </c>
      <c r="E268">
        <v>124911648</v>
      </c>
      <c r="F268">
        <v>124911822</v>
      </c>
      <c r="G268">
        <v>124912051</v>
      </c>
      <c r="H268">
        <v>124912180</v>
      </c>
      <c r="I268">
        <v>124912279</v>
      </c>
      <c r="J268">
        <v>124912408</v>
      </c>
      <c r="K268">
        <v>124913321</v>
      </c>
      <c r="L268">
        <v>124913774</v>
      </c>
      <c r="M268">
        <v>1621.8</v>
      </c>
      <c r="N268">
        <v>1986.9</v>
      </c>
      <c r="O268">
        <v>3161.6</v>
      </c>
      <c r="P268">
        <v>3340.1</v>
      </c>
      <c r="Q268">
        <v>198</v>
      </c>
      <c r="R268">
        <v>135</v>
      </c>
      <c r="S268">
        <v>52</v>
      </c>
      <c r="T268">
        <v>89</v>
      </c>
      <c r="U268">
        <v>0.53</v>
      </c>
      <c r="V268">
        <v>2178.4</v>
      </c>
      <c r="W268">
        <v>2712</v>
      </c>
      <c r="X268">
        <v>4603.2</v>
      </c>
      <c r="Y268">
        <v>4888.2</v>
      </c>
      <c r="Z268">
        <v>155</v>
      </c>
      <c r="AA268">
        <v>169</v>
      </c>
      <c r="AB268">
        <v>80</v>
      </c>
      <c r="AC268">
        <v>143</v>
      </c>
      <c r="AD268">
        <v>0.43</v>
      </c>
      <c r="AE268">
        <v>2070.4</v>
      </c>
      <c r="AF268">
        <v>3032.5</v>
      </c>
      <c r="AG268">
        <v>4494.8999999999996</v>
      </c>
      <c r="AH268">
        <v>4929.7</v>
      </c>
      <c r="AI268">
        <v>379</v>
      </c>
      <c r="AJ268">
        <v>189</v>
      </c>
      <c r="AK268">
        <v>85</v>
      </c>
      <c r="AL268">
        <v>206</v>
      </c>
      <c r="AM268">
        <v>0.54</v>
      </c>
      <c r="AN268">
        <v>2755</v>
      </c>
      <c r="AO268">
        <v>3787.9</v>
      </c>
      <c r="AP268">
        <v>5638.8</v>
      </c>
      <c r="AQ268">
        <v>6139.7</v>
      </c>
      <c r="AR268">
        <v>486</v>
      </c>
      <c r="AS268">
        <v>280</v>
      </c>
      <c r="AT268">
        <v>106</v>
      </c>
      <c r="AU268">
        <v>189</v>
      </c>
      <c r="AV268">
        <v>0.56000000000000005</v>
      </c>
      <c r="AW268">
        <v>2526.3000000000002</v>
      </c>
      <c r="AX268">
        <v>3570.9</v>
      </c>
      <c r="AY268">
        <v>5042.6000000000004</v>
      </c>
      <c r="AZ268">
        <v>5448</v>
      </c>
      <c r="BA268">
        <v>472</v>
      </c>
      <c r="BB268">
        <v>227</v>
      </c>
      <c r="BC268">
        <v>108</v>
      </c>
      <c r="BD268">
        <v>111</v>
      </c>
      <c r="BE268">
        <v>0.63</v>
      </c>
      <c r="BF268">
        <v>2583.1999999999998</v>
      </c>
      <c r="BG268">
        <v>3663.9</v>
      </c>
      <c r="BH268">
        <v>5134</v>
      </c>
      <c r="BI268">
        <v>6105.2</v>
      </c>
      <c r="BJ268">
        <v>357</v>
      </c>
      <c r="BK268">
        <v>198</v>
      </c>
      <c r="BL268">
        <v>137</v>
      </c>
      <c r="BM268">
        <v>131</v>
      </c>
      <c r="BN268">
        <v>0.6</v>
      </c>
    </row>
    <row r="269" spans="1:66" x14ac:dyDescent="0.3">
      <c r="A269">
        <v>12</v>
      </c>
      <c r="B269" t="s">
        <v>162</v>
      </c>
      <c r="C269" t="s">
        <v>467</v>
      </c>
      <c r="D269" t="s">
        <v>465</v>
      </c>
      <c r="E269">
        <v>124911704</v>
      </c>
      <c r="F269">
        <v>124911822</v>
      </c>
      <c r="G269">
        <v>124912051</v>
      </c>
      <c r="H269">
        <v>124912180</v>
      </c>
      <c r="I269">
        <v>124912279</v>
      </c>
      <c r="J269">
        <v>124912636</v>
      </c>
      <c r="K269">
        <v>124913321</v>
      </c>
      <c r="L269">
        <v>124913774</v>
      </c>
      <c r="M269">
        <v>2255.4</v>
      </c>
      <c r="N269">
        <v>1986.9</v>
      </c>
      <c r="O269">
        <v>4059.4</v>
      </c>
      <c r="P269">
        <v>3340.1</v>
      </c>
      <c r="Q269">
        <v>198</v>
      </c>
      <c r="R269">
        <v>135</v>
      </c>
      <c r="S269">
        <v>52</v>
      </c>
      <c r="T269">
        <v>59</v>
      </c>
      <c r="U269">
        <v>0.56000000000000005</v>
      </c>
      <c r="V269">
        <v>3039.8</v>
      </c>
      <c r="W269">
        <v>2712</v>
      </c>
      <c r="X269">
        <v>6062.9</v>
      </c>
      <c r="Y269">
        <v>4888.2</v>
      </c>
      <c r="Z269">
        <v>155</v>
      </c>
      <c r="AA269">
        <v>169</v>
      </c>
      <c r="AB269">
        <v>80</v>
      </c>
      <c r="AC269">
        <v>82</v>
      </c>
      <c r="AD269">
        <v>0.48</v>
      </c>
      <c r="AE269">
        <v>2896.4</v>
      </c>
      <c r="AF269">
        <v>3032.5</v>
      </c>
      <c r="AG269">
        <v>5873</v>
      </c>
      <c r="AH269">
        <v>4929.7</v>
      </c>
      <c r="AI269">
        <v>379</v>
      </c>
      <c r="AJ269">
        <v>189</v>
      </c>
      <c r="AK269">
        <v>85</v>
      </c>
      <c r="AL269">
        <v>94</v>
      </c>
      <c r="AM269">
        <v>0.62</v>
      </c>
      <c r="AN269">
        <v>3820.7</v>
      </c>
      <c r="AO269">
        <v>3787.9</v>
      </c>
      <c r="AP269">
        <v>7552.3</v>
      </c>
      <c r="AQ269">
        <v>6139.7</v>
      </c>
      <c r="AR269">
        <v>486</v>
      </c>
      <c r="AS269">
        <v>280</v>
      </c>
      <c r="AT269">
        <v>106</v>
      </c>
      <c r="AU269">
        <v>95</v>
      </c>
      <c r="AV269">
        <v>0.61</v>
      </c>
      <c r="AW269">
        <v>3505.1</v>
      </c>
      <c r="AX269">
        <v>3570.9</v>
      </c>
      <c r="AY269">
        <v>6737.3</v>
      </c>
      <c r="AZ269">
        <v>5448</v>
      </c>
      <c r="BA269">
        <v>472</v>
      </c>
      <c r="BB269">
        <v>227</v>
      </c>
      <c r="BC269">
        <v>108</v>
      </c>
      <c r="BD269">
        <v>104</v>
      </c>
      <c r="BE269">
        <v>0.64</v>
      </c>
      <c r="BF269">
        <v>3637.2</v>
      </c>
      <c r="BG269">
        <v>3663.9</v>
      </c>
      <c r="BH269">
        <v>7233.1</v>
      </c>
      <c r="BI269">
        <v>6105.2</v>
      </c>
      <c r="BJ269">
        <v>357</v>
      </c>
      <c r="BK269">
        <v>198</v>
      </c>
      <c r="BL269">
        <v>137</v>
      </c>
      <c r="BM269">
        <v>99</v>
      </c>
      <c r="BN269">
        <v>0.62</v>
      </c>
    </row>
    <row r="270" spans="1:66" x14ac:dyDescent="0.3">
      <c r="A270">
        <v>12</v>
      </c>
      <c r="B270" t="s">
        <v>162</v>
      </c>
      <c r="C270" t="s">
        <v>468</v>
      </c>
      <c r="D270" t="s">
        <v>465</v>
      </c>
      <c r="E270">
        <v>124911704</v>
      </c>
      <c r="F270">
        <v>124911822</v>
      </c>
      <c r="G270">
        <v>124912051</v>
      </c>
      <c r="H270">
        <v>124912180</v>
      </c>
      <c r="I270">
        <v>124912507</v>
      </c>
      <c r="J270">
        <v>124912636</v>
      </c>
      <c r="K270">
        <v>124913321</v>
      </c>
      <c r="L270">
        <v>124913774</v>
      </c>
      <c r="M270">
        <v>2255.4</v>
      </c>
      <c r="N270">
        <v>1986.9</v>
      </c>
      <c r="O270">
        <v>4180.1000000000004</v>
      </c>
      <c r="P270">
        <v>3340.1</v>
      </c>
      <c r="Q270">
        <v>198</v>
      </c>
      <c r="R270">
        <v>252</v>
      </c>
      <c r="S270">
        <v>52</v>
      </c>
      <c r="T270">
        <v>59</v>
      </c>
      <c r="U270">
        <v>0.45</v>
      </c>
      <c r="V270">
        <v>3039.8</v>
      </c>
      <c r="W270">
        <v>2712</v>
      </c>
      <c r="X270">
        <v>6141.4</v>
      </c>
      <c r="Y270">
        <v>4888.2</v>
      </c>
      <c r="Z270">
        <v>155</v>
      </c>
      <c r="AA270">
        <v>333</v>
      </c>
      <c r="AB270">
        <v>80</v>
      </c>
      <c r="AC270">
        <v>82</v>
      </c>
      <c r="AD270">
        <v>0.36</v>
      </c>
      <c r="AE270">
        <v>2896.4</v>
      </c>
      <c r="AF270">
        <v>3032.5</v>
      </c>
      <c r="AG270">
        <v>5927.4</v>
      </c>
      <c r="AH270">
        <v>4929.7</v>
      </c>
      <c r="AI270">
        <v>379</v>
      </c>
      <c r="AJ270">
        <v>318</v>
      </c>
      <c r="AK270">
        <v>85</v>
      </c>
      <c r="AL270">
        <v>94</v>
      </c>
      <c r="AM270">
        <v>0.53</v>
      </c>
      <c r="AN270">
        <v>3820.7</v>
      </c>
      <c r="AO270">
        <v>3787.9</v>
      </c>
      <c r="AP270">
        <v>7654</v>
      </c>
      <c r="AQ270">
        <v>6139.7</v>
      </c>
      <c r="AR270">
        <v>486</v>
      </c>
      <c r="AS270">
        <v>458</v>
      </c>
      <c r="AT270">
        <v>106</v>
      </c>
      <c r="AU270">
        <v>95</v>
      </c>
      <c r="AV270">
        <v>0.52</v>
      </c>
      <c r="AW270">
        <v>3505.1</v>
      </c>
      <c r="AX270">
        <v>3570.9</v>
      </c>
      <c r="AY270">
        <v>6872.5</v>
      </c>
      <c r="AZ270">
        <v>5448</v>
      </c>
      <c r="BA270">
        <v>472</v>
      </c>
      <c r="BB270">
        <v>411</v>
      </c>
      <c r="BC270">
        <v>108</v>
      </c>
      <c r="BD270">
        <v>104</v>
      </c>
      <c r="BE270">
        <v>0.53</v>
      </c>
      <c r="BF270">
        <v>3637.2</v>
      </c>
      <c r="BG270">
        <v>3663.9</v>
      </c>
      <c r="BH270">
        <v>7577.5</v>
      </c>
      <c r="BI270">
        <v>6105.2</v>
      </c>
      <c r="BJ270">
        <v>357</v>
      </c>
      <c r="BK270">
        <v>361</v>
      </c>
      <c r="BL270">
        <v>137</v>
      </c>
      <c r="BM270">
        <v>99</v>
      </c>
      <c r="BN270">
        <v>0.52</v>
      </c>
    </row>
    <row r="271" spans="1:66" x14ac:dyDescent="0.3">
      <c r="A271">
        <v>12</v>
      </c>
      <c r="B271" t="s">
        <v>162</v>
      </c>
      <c r="C271" t="s">
        <v>469</v>
      </c>
      <c r="D271" t="s">
        <v>465</v>
      </c>
      <c r="E271">
        <v>124911648</v>
      </c>
      <c r="F271">
        <v>124911822</v>
      </c>
      <c r="G271">
        <v>124912051</v>
      </c>
      <c r="H271">
        <v>124912199</v>
      </c>
      <c r="I271">
        <v>124912279</v>
      </c>
      <c r="J271">
        <v>124912427</v>
      </c>
      <c r="K271">
        <v>124913568</v>
      </c>
      <c r="L271">
        <v>124913765</v>
      </c>
      <c r="M271">
        <v>1621.8</v>
      </c>
      <c r="N271">
        <v>2009.8</v>
      </c>
      <c r="O271">
        <v>3380.6</v>
      </c>
      <c r="P271">
        <v>3206.2</v>
      </c>
      <c r="Q271">
        <v>198</v>
      </c>
      <c r="R271">
        <v>135</v>
      </c>
      <c r="S271">
        <v>176</v>
      </c>
      <c r="T271">
        <v>876</v>
      </c>
      <c r="U271">
        <v>0.27</v>
      </c>
      <c r="V271">
        <v>2178.4</v>
      </c>
      <c r="W271">
        <v>2787.2</v>
      </c>
      <c r="X271">
        <v>4965.3999999999996</v>
      </c>
      <c r="Y271">
        <v>4510.1000000000004</v>
      </c>
      <c r="Z271">
        <v>155</v>
      </c>
      <c r="AA271">
        <v>169</v>
      </c>
      <c r="AB271">
        <v>304</v>
      </c>
      <c r="AC271">
        <v>1044</v>
      </c>
      <c r="AD271">
        <v>0.27</v>
      </c>
      <c r="AE271">
        <v>2070.4</v>
      </c>
      <c r="AF271">
        <v>3093.6</v>
      </c>
      <c r="AG271">
        <v>4840.3999999999996</v>
      </c>
      <c r="AH271">
        <v>4658</v>
      </c>
      <c r="AI271">
        <v>379</v>
      </c>
      <c r="AJ271">
        <v>189</v>
      </c>
      <c r="AK271">
        <v>401</v>
      </c>
      <c r="AL271">
        <v>1034</v>
      </c>
      <c r="AM271">
        <v>0.39</v>
      </c>
      <c r="AN271">
        <v>2755</v>
      </c>
      <c r="AO271">
        <v>3852.9</v>
      </c>
      <c r="AP271">
        <v>6042.6</v>
      </c>
      <c r="AQ271">
        <v>5760.9</v>
      </c>
      <c r="AR271">
        <v>486</v>
      </c>
      <c r="AS271">
        <v>280</v>
      </c>
      <c r="AT271">
        <v>564</v>
      </c>
      <c r="AU271">
        <v>1352</v>
      </c>
      <c r="AV271">
        <v>0.39</v>
      </c>
      <c r="AW271">
        <v>2526.3000000000002</v>
      </c>
      <c r="AX271">
        <v>3608</v>
      </c>
      <c r="AY271">
        <v>5417.8</v>
      </c>
      <c r="AZ271">
        <v>5222.8</v>
      </c>
      <c r="BA271">
        <v>472</v>
      </c>
      <c r="BB271">
        <v>227</v>
      </c>
      <c r="BC271">
        <v>459</v>
      </c>
      <c r="BD271">
        <v>1334</v>
      </c>
      <c r="BE271">
        <v>0.37</v>
      </c>
      <c r="BF271">
        <v>2583.1999999999998</v>
      </c>
      <c r="BG271">
        <v>3878.9</v>
      </c>
      <c r="BH271">
        <v>5632.2</v>
      </c>
      <c r="BI271">
        <v>5836.8</v>
      </c>
      <c r="BJ271">
        <v>357</v>
      </c>
      <c r="BK271">
        <v>198</v>
      </c>
      <c r="BL271">
        <v>343</v>
      </c>
      <c r="BM271">
        <v>1074</v>
      </c>
      <c r="BN271">
        <v>0.35</v>
      </c>
    </row>
    <row r="272" spans="1:66" x14ac:dyDescent="0.3">
      <c r="A272">
        <v>12</v>
      </c>
      <c r="B272" t="s">
        <v>162</v>
      </c>
      <c r="C272" t="s">
        <v>470</v>
      </c>
      <c r="D272" t="s">
        <v>465</v>
      </c>
      <c r="E272">
        <v>124911704</v>
      </c>
      <c r="F272">
        <v>124911822</v>
      </c>
      <c r="G272">
        <v>124912051</v>
      </c>
      <c r="H272">
        <v>124912199</v>
      </c>
      <c r="I272">
        <v>124912507</v>
      </c>
      <c r="J272">
        <v>124912655</v>
      </c>
      <c r="K272">
        <v>124912884</v>
      </c>
      <c r="L272">
        <v>124912962</v>
      </c>
      <c r="M272">
        <v>2255.4</v>
      </c>
      <c r="N272">
        <v>2009.8</v>
      </c>
      <c r="O272">
        <v>4080.7</v>
      </c>
      <c r="P272">
        <v>2724.4</v>
      </c>
      <c r="Q272">
        <v>198</v>
      </c>
      <c r="R272">
        <v>252</v>
      </c>
      <c r="S272">
        <v>0</v>
      </c>
      <c r="T272">
        <v>2</v>
      </c>
      <c r="U272">
        <v>0.44</v>
      </c>
      <c r="V272">
        <v>3039.8</v>
      </c>
      <c r="W272">
        <v>2787.2</v>
      </c>
      <c r="X272">
        <v>5999.1</v>
      </c>
      <c r="Y272">
        <v>3935.5</v>
      </c>
      <c r="Z272">
        <v>155</v>
      </c>
      <c r="AA272">
        <v>333</v>
      </c>
      <c r="AB272">
        <v>156</v>
      </c>
      <c r="AC272">
        <v>1</v>
      </c>
      <c r="AD272">
        <v>0.48</v>
      </c>
      <c r="AE272">
        <v>2896.4</v>
      </c>
      <c r="AF272">
        <v>3093.6</v>
      </c>
      <c r="AG272">
        <v>5768.2</v>
      </c>
      <c r="AH272">
        <v>3816.9</v>
      </c>
      <c r="AI272">
        <v>379</v>
      </c>
      <c r="AJ272">
        <v>318</v>
      </c>
      <c r="AK272">
        <v>0</v>
      </c>
      <c r="AL272">
        <v>52</v>
      </c>
      <c r="AM272">
        <v>0.51</v>
      </c>
      <c r="AN272">
        <v>3820.7</v>
      </c>
      <c r="AO272">
        <v>3852.9</v>
      </c>
      <c r="AP272">
        <v>7500.4</v>
      </c>
      <c r="AQ272">
        <v>4895.8999999999996</v>
      </c>
      <c r="AR272">
        <v>486</v>
      </c>
      <c r="AS272">
        <v>458</v>
      </c>
      <c r="AT272">
        <v>0</v>
      </c>
      <c r="AU272">
        <v>377</v>
      </c>
      <c r="AV272">
        <v>0.37</v>
      </c>
      <c r="AW272">
        <v>3505.1</v>
      </c>
      <c r="AX272">
        <v>3608</v>
      </c>
      <c r="AY272">
        <v>6721.7</v>
      </c>
      <c r="AZ272">
        <v>4528.1000000000004</v>
      </c>
      <c r="BA272">
        <v>472</v>
      </c>
      <c r="BB272">
        <v>411</v>
      </c>
      <c r="BC272">
        <v>0</v>
      </c>
      <c r="BD272">
        <v>5</v>
      </c>
      <c r="BE272">
        <v>0.53</v>
      </c>
      <c r="BF272">
        <v>3637.2</v>
      </c>
      <c r="BG272">
        <v>3878.9</v>
      </c>
      <c r="BH272">
        <v>7356.1</v>
      </c>
      <c r="BI272">
        <v>4921.3</v>
      </c>
      <c r="BJ272">
        <v>357</v>
      </c>
      <c r="BK272">
        <v>361</v>
      </c>
      <c r="BL272">
        <v>51</v>
      </c>
      <c r="BM272">
        <v>5</v>
      </c>
      <c r="BN272">
        <v>0.53</v>
      </c>
    </row>
    <row r="273" spans="1:66" x14ac:dyDescent="0.3">
      <c r="A273">
        <v>12</v>
      </c>
      <c r="B273" t="s">
        <v>162</v>
      </c>
      <c r="C273" t="s">
        <v>471</v>
      </c>
      <c r="D273" t="s">
        <v>465</v>
      </c>
      <c r="E273">
        <v>124911704</v>
      </c>
      <c r="F273">
        <v>124911822</v>
      </c>
      <c r="G273">
        <v>124912051</v>
      </c>
      <c r="H273">
        <v>124912278</v>
      </c>
      <c r="I273">
        <v>124912279</v>
      </c>
      <c r="J273">
        <v>124912734</v>
      </c>
      <c r="K273">
        <v>124913191</v>
      </c>
      <c r="L273">
        <v>124913267</v>
      </c>
      <c r="M273">
        <v>2255.4</v>
      </c>
      <c r="N273">
        <v>2258.1999999999998</v>
      </c>
      <c r="O273">
        <v>3631.2</v>
      </c>
      <c r="P273">
        <v>4286.6000000000004</v>
      </c>
      <c r="Q273">
        <v>198</v>
      </c>
      <c r="R273">
        <v>135</v>
      </c>
      <c r="S273">
        <v>173</v>
      </c>
      <c r="T273">
        <v>109</v>
      </c>
      <c r="U273">
        <v>0.6</v>
      </c>
      <c r="V273">
        <v>3039.8</v>
      </c>
      <c r="W273">
        <v>3338.3</v>
      </c>
      <c r="X273">
        <v>5382.8</v>
      </c>
      <c r="Y273">
        <v>5736.5</v>
      </c>
      <c r="Z273">
        <v>155</v>
      </c>
      <c r="AA273">
        <v>169</v>
      </c>
      <c r="AB273">
        <v>328</v>
      </c>
      <c r="AC273">
        <v>162</v>
      </c>
      <c r="AD273">
        <v>0.59</v>
      </c>
      <c r="AE273">
        <v>2896.4</v>
      </c>
      <c r="AF273">
        <v>3452.9</v>
      </c>
      <c r="AG273">
        <v>5220.6000000000004</v>
      </c>
      <c r="AH273">
        <v>6005.6</v>
      </c>
      <c r="AI273">
        <v>379</v>
      </c>
      <c r="AJ273">
        <v>189</v>
      </c>
      <c r="AK273">
        <v>260</v>
      </c>
      <c r="AL273">
        <v>165</v>
      </c>
      <c r="AM273">
        <v>0.64</v>
      </c>
      <c r="AN273">
        <v>3820.7</v>
      </c>
      <c r="AO273">
        <v>4360.7</v>
      </c>
      <c r="AP273">
        <v>6710.3</v>
      </c>
      <c r="AQ273">
        <v>7670.4</v>
      </c>
      <c r="AR273">
        <v>486</v>
      </c>
      <c r="AS273">
        <v>280</v>
      </c>
      <c r="AT273">
        <v>364</v>
      </c>
      <c r="AU273">
        <v>171</v>
      </c>
      <c r="AV273">
        <v>0.65</v>
      </c>
      <c r="AW273">
        <v>3505.1</v>
      </c>
      <c r="AX273">
        <v>3957.2</v>
      </c>
      <c r="AY273">
        <v>6005.6</v>
      </c>
      <c r="AZ273">
        <v>7178</v>
      </c>
      <c r="BA273">
        <v>472</v>
      </c>
      <c r="BB273">
        <v>227</v>
      </c>
      <c r="BC273">
        <v>257</v>
      </c>
      <c r="BD273">
        <v>199</v>
      </c>
      <c r="BE273">
        <v>0.63</v>
      </c>
      <c r="BF273">
        <v>3637.2</v>
      </c>
      <c r="BG273">
        <v>4279.8999999999996</v>
      </c>
      <c r="BH273">
        <v>6421.9</v>
      </c>
      <c r="BI273">
        <v>7339.3</v>
      </c>
      <c r="BJ273">
        <v>357</v>
      </c>
      <c r="BK273">
        <v>198</v>
      </c>
      <c r="BL273">
        <v>269</v>
      </c>
      <c r="BM273">
        <v>208</v>
      </c>
      <c r="BN273">
        <v>0.61</v>
      </c>
    </row>
    <row r="274" spans="1:66" x14ac:dyDescent="0.3">
      <c r="A274">
        <v>12</v>
      </c>
      <c r="B274" t="s">
        <v>162</v>
      </c>
      <c r="C274" t="s">
        <v>472</v>
      </c>
      <c r="D274" t="s">
        <v>465</v>
      </c>
      <c r="E274">
        <v>124911704</v>
      </c>
      <c r="F274">
        <v>124911822</v>
      </c>
      <c r="G274">
        <v>124912051</v>
      </c>
      <c r="H274">
        <v>124912278</v>
      </c>
      <c r="I274">
        <v>124912279</v>
      </c>
      <c r="J274">
        <v>124912734</v>
      </c>
      <c r="K274">
        <v>124913647</v>
      </c>
      <c r="L274">
        <v>124913765</v>
      </c>
      <c r="M274">
        <v>2255.4</v>
      </c>
      <c r="N274">
        <v>2258.1999999999998</v>
      </c>
      <c r="O274">
        <v>3631.2</v>
      </c>
      <c r="P274">
        <v>2900.9</v>
      </c>
      <c r="Q274">
        <v>198</v>
      </c>
      <c r="R274">
        <v>135</v>
      </c>
      <c r="S274">
        <v>20</v>
      </c>
      <c r="T274">
        <v>34</v>
      </c>
      <c r="U274">
        <v>0.56000000000000005</v>
      </c>
      <c r="V274">
        <v>3039.8</v>
      </c>
      <c r="W274">
        <v>3338.3</v>
      </c>
      <c r="X274">
        <v>5382.8</v>
      </c>
      <c r="Y274">
        <v>3927.2</v>
      </c>
      <c r="Z274">
        <v>155</v>
      </c>
      <c r="AA274">
        <v>169</v>
      </c>
      <c r="AB274">
        <v>18</v>
      </c>
      <c r="AC274">
        <v>42</v>
      </c>
      <c r="AD274">
        <v>0.45</v>
      </c>
      <c r="AE274">
        <v>2896.4</v>
      </c>
      <c r="AF274">
        <v>3452.9</v>
      </c>
      <c r="AG274">
        <v>5220.6000000000004</v>
      </c>
      <c r="AH274">
        <v>4291.3999999999996</v>
      </c>
      <c r="AI274">
        <v>379</v>
      </c>
      <c r="AJ274">
        <v>189</v>
      </c>
      <c r="AK274">
        <v>62</v>
      </c>
      <c r="AL274">
        <v>56</v>
      </c>
      <c r="AM274">
        <v>0.64</v>
      </c>
      <c r="AN274">
        <v>3820.7</v>
      </c>
      <c r="AO274">
        <v>4360.7</v>
      </c>
      <c r="AP274">
        <v>6710.3</v>
      </c>
      <c r="AQ274">
        <v>5242.3</v>
      </c>
      <c r="AR274">
        <v>486</v>
      </c>
      <c r="AS274">
        <v>280</v>
      </c>
      <c r="AT274">
        <v>111</v>
      </c>
      <c r="AU274">
        <v>83</v>
      </c>
      <c r="AV274">
        <v>0.62</v>
      </c>
      <c r="AW274">
        <v>3505.1</v>
      </c>
      <c r="AX274">
        <v>3957.2</v>
      </c>
      <c r="AY274">
        <v>6005.6</v>
      </c>
      <c r="AZ274">
        <v>4714.2</v>
      </c>
      <c r="BA274">
        <v>472</v>
      </c>
      <c r="BB274">
        <v>227</v>
      </c>
      <c r="BC274">
        <v>32</v>
      </c>
      <c r="BD274">
        <v>68</v>
      </c>
      <c r="BE274">
        <v>0.63</v>
      </c>
      <c r="BF274">
        <v>3637.2</v>
      </c>
      <c r="BG274">
        <v>4279.8999999999996</v>
      </c>
      <c r="BH274">
        <v>6421.9</v>
      </c>
      <c r="BI274">
        <v>5437.9</v>
      </c>
      <c r="BJ274">
        <v>357</v>
      </c>
      <c r="BK274">
        <v>198</v>
      </c>
      <c r="BL274">
        <v>36</v>
      </c>
      <c r="BM274">
        <v>65</v>
      </c>
      <c r="BN274">
        <v>0.6</v>
      </c>
    </row>
    <row r="275" spans="1:66" x14ac:dyDescent="0.3">
      <c r="A275">
        <v>12</v>
      </c>
      <c r="B275" t="s">
        <v>162</v>
      </c>
      <c r="C275" t="s">
        <v>473</v>
      </c>
      <c r="D275" t="s">
        <v>465</v>
      </c>
      <c r="E275">
        <v>124911648</v>
      </c>
      <c r="F275">
        <v>124911822</v>
      </c>
      <c r="G275">
        <v>124912279</v>
      </c>
      <c r="H275">
        <v>124912408</v>
      </c>
      <c r="I275">
        <v>124912507</v>
      </c>
      <c r="J275">
        <v>124912636</v>
      </c>
      <c r="K275">
        <v>124912865</v>
      </c>
      <c r="L275">
        <v>124912883</v>
      </c>
      <c r="M275">
        <v>1621.8</v>
      </c>
      <c r="N275">
        <v>3161.6</v>
      </c>
      <c r="O275">
        <v>4180.1000000000004</v>
      </c>
      <c r="P275">
        <v>2365.1</v>
      </c>
      <c r="Q275">
        <v>135</v>
      </c>
      <c r="R275">
        <v>252</v>
      </c>
      <c r="S275">
        <v>130</v>
      </c>
      <c r="T275">
        <v>94</v>
      </c>
      <c r="U275">
        <v>0.43</v>
      </c>
      <c r="V275">
        <v>2178.4</v>
      </c>
      <c r="W275">
        <v>4603.2</v>
      </c>
      <c r="X275">
        <v>6141.4</v>
      </c>
      <c r="Y275">
        <v>3311.2</v>
      </c>
      <c r="Z275">
        <v>169</v>
      </c>
      <c r="AA275">
        <v>333</v>
      </c>
      <c r="AB275">
        <v>140</v>
      </c>
      <c r="AC275">
        <v>181</v>
      </c>
      <c r="AD275">
        <v>0.38</v>
      </c>
      <c r="AE275">
        <v>2070.4</v>
      </c>
      <c r="AF275">
        <v>4494.8999999999996</v>
      </c>
      <c r="AG275">
        <v>5927.4</v>
      </c>
      <c r="AH275">
        <v>3422.9</v>
      </c>
      <c r="AI275">
        <v>189</v>
      </c>
      <c r="AJ275">
        <v>318</v>
      </c>
      <c r="AK275">
        <v>32</v>
      </c>
      <c r="AL275">
        <v>267</v>
      </c>
      <c r="AM275">
        <v>0.27</v>
      </c>
      <c r="AN275">
        <v>2755</v>
      </c>
      <c r="AO275">
        <v>5638.8</v>
      </c>
      <c r="AP275">
        <v>7654</v>
      </c>
      <c r="AQ275">
        <v>4125.8</v>
      </c>
      <c r="AR275">
        <v>280</v>
      </c>
      <c r="AS275">
        <v>458</v>
      </c>
      <c r="AT275">
        <v>156</v>
      </c>
      <c r="AU275">
        <v>307</v>
      </c>
      <c r="AV275">
        <v>0.36</v>
      </c>
      <c r="AW275">
        <v>2526.3000000000002</v>
      </c>
      <c r="AX275">
        <v>5042.6000000000004</v>
      </c>
      <c r="AY275">
        <v>6872.5</v>
      </c>
      <c r="AZ275">
        <v>4123.2</v>
      </c>
      <c r="BA275">
        <v>227</v>
      </c>
      <c r="BB275">
        <v>411</v>
      </c>
      <c r="BC275">
        <v>157</v>
      </c>
      <c r="BD275">
        <v>287</v>
      </c>
      <c r="BE275">
        <v>0.35</v>
      </c>
      <c r="BF275">
        <v>2583.1999999999998</v>
      </c>
      <c r="BG275">
        <v>5134</v>
      </c>
      <c r="BH275">
        <v>7577.5</v>
      </c>
      <c r="BI275">
        <v>4244.3999999999996</v>
      </c>
      <c r="BJ275">
        <v>198</v>
      </c>
      <c r="BK275">
        <v>361</v>
      </c>
      <c r="BL275">
        <v>239</v>
      </c>
      <c r="BM275">
        <v>349</v>
      </c>
      <c r="BN275">
        <v>0.38</v>
      </c>
    </row>
    <row r="276" spans="1:66" x14ac:dyDescent="0.3">
      <c r="A276">
        <v>12</v>
      </c>
      <c r="B276" t="s">
        <v>162</v>
      </c>
      <c r="C276" t="s">
        <v>474</v>
      </c>
      <c r="D276" t="s">
        <v>465</v>
      </c>
      <c r="E276">
        <v>124911648</v>
      </c>
      <c r="F276">
        <v>124911822</v>
      </c>
      <c r="G276">
        <v>124912279</v>
      </c>
      <c r="H276">
        <v>124912408</v>
      </c>
      <c r="I276">
        <v>124912507</v>
      </c>
      <c r="J276">
        <v>124912636</v>
      </c>
      <c r="K276">
        <v>124913321</v>
      </c>
      <c r="L276">
        <v>124913339</v>
      </c>
      <c r="M276">
        <v>1621.8</v>
      </c>
      <c r="N276">
        <v>3161.6</v>
      </c>
      <c r="O276">
        <v>4180.1000000000004</v>
      </c>
      <c r="P276">
        <v>5390.1</v>
      </c>
      <c r="Q276">
        <v>135</v>
      </c>
      <c r="R276">
        <v>252</v>
      </c>
      <c r="S276">
        <v>89</v>
      </c>
      <c r="T276">
        <v>59</v>
      </c>
      <c r="U276">
        <v>0.42</v>
      </c>
      <c r="V276">
        <v>2178.4</v>
      </c>
      <c r="W276">
        <v>4603.2</v>
      </c>
      <c r="X276">
        <v>6141.4</v>
      </c>
      <c r="Y276">
        <v>8083.4</v>
      </c>
      <c r="Z276">
        <v>169</v>
      </c>
      <c r="AA276">
        <v>333</v>
      </c>
      <c r="AB276">
        <v>143</v>
      </c>
      <c r="AC276">
        <v>82</v>
      </c>
      <c r="AD276">
        <v>0.43</v>
      </c>
      <c r="AE276">
        <v>2070.4</v>
      </c>
      <c r="AF276">
        <v>4494.8999999999996</v>
      </c>
      <c r="AG276">
        <v>5927.4</v>
      </c>
      <c r="AH276">
        <v>7971.3</v>
      </c>
      <c r="AI276">
        <v>189</v>
      </c>
      <c r="AJ276">
        <v>318</v>
      </c>
      <c r="AK276">
        <v>206</v>
      </c>
      <c r="AL276">
        <v>94</v>
      </c>
      <c r="AM276">
        <v>0.49</v>
      </c>
      <c r="AN276">
        <v>2755</v>
      </c>
      <c r="AO276">
        <v>5638.8</v>
      </c>
      <c r="AP276">
        <v>7654</v>
      </c>
      <c r="AQ276">
        <v>10149.700000000001</v>
      </c>
      <c r="AR276">
        <v>280</v>
      </c>
      <c r="AS276">
        <v>458</v>
      </c>
      <c r="AT276">
        <v>189</v>
      </c>
      <c r="AU276">
        <v>95</v>
      </c>
      <c r="AV276">
        <v>0.46</v>
      </c>
      <c r="AW276">
        <v>2526.3000000000002</v>
      </c>
      <c r="AX276">
        <v>5042.6000000000004</v>
      </c>
      <c r="AY276">
        <v>6872.5</v>
      </c>
      <c r="AZ276">
        <v>8973.1</v>
      </c>
      <c r="BA276">
        <v>227</v>
      </c>
      <c r="BB276">
        <v>411</v>
      </c>
      <c r="BC276">
        <v>111</v>
      </c>
      <c r="BD276">
        <v>104</v>
      </c>
      <c r="BE276">
        <v>0.4</v>
      </c>
      <c r="BF276">
        <v>2583.1999999999998</v>
      </c>
      <c r="BG276">
        <v>5134</v>
      </c>
      <c r="BH276">
        <v>7577.5</v>
      </c>
      <c r="BI276">
        <v>9788.4</v>
      </c>
      <c r="BJ276">
        <v>198</v>
      </c>
      <c r="BK276">
        <v>361</v>
      </c>
      <c r="BL276">
        <v>131</v>
      </c>
      <c r="BM276">
        <v>99</v>
      </c>
      <c r="BN276">
        <v>0.42</v>
      </c>
    </row>
    <row r="277" spans="1:66" x14ac:dyDescent="0.3">
      <c r="A277">
        <v>12</v>
      </c>
      <c r="B277" t="s">
        <v>162</v>
      </c>
      <c r="C277" t="s">
        <v>475</v>
      </c>
      <c r="D277" t="s">
        <v>465</v>
      </c>
      <c r="E277">
        <v>124911648</v>
      </c>
      <c r="F277">
        <v>124911822</v>
      </c>
      <c r="G277">
        <v>124912279</v>
      </c>
      <c r="H277">
        <v>124912427</v>
      </c>
      <c r="I277">
        <v>124912507</v>
      </c>
      <c r="J277">
        <v>124912655</v>
      </c>
      <c r="K277">
        <v>124913112</v>
      </c>
      <c r="L277">
        <v>124913190</v>
      </c>
      <c r="M277">
        <v>1621.8</v>
      </c>
      <c r="N277">
        <v>3380.6</v>
      </c>
      <c r="O277">
        <v>4080.7</v>
      </c>
      <c r="P277">
        <v>4513.8999999999996</v>
      </c>
      <c r="Q277">
        <v>135</v>
      </c>
      <c r="R277">
        <v>252</v>
      </c>
      <c r="S277">
        <v>0</v>
      </c>
      <c r="T277">
        <v>1708</v>
      </c>
      <c r="U277">
        <v>0.06</v>
      </c>
      <c r="V277">
        <v>2178.4</v>
      </c>
      <c r="W277">
        <v>4965.3999999999996</v>
      </c>
      <c r="X277">
        <v>5999.1</v>
      </c>
      <c r="Y277">
        <v>6458.4</v>
      </c>
      <c r="Z277">
        <v>169</v>
      </c>
      <c r="AA277">
        <v>333</v>
      </c>
      <c r="AB277">
        <v>0</v>
      </c>
      <c r="AC277">
        <v>2549</v>
      </c>
      <c r="AD277">
        <v>0.06</v>
      </c>
      <c r="AE277">
        <v>2070.4</v>
      </c>
      <c r="AF277">
        <v>4840.3999999999996</v>
      </c>
      <c r="AG277">
        <v>5768.2</v>
      </c>
      <c r="AH277">
        <v>6460.9</v>
      </c>
      <c r="AI277">
        <v>189</v>
      </c>
      <c r="AJ277">
        <v>318</v>
      </c>
      <c r="AK277">
        <v>415</v>
      </c>
      <c r="AL277">
        <v>2244</v>
      </c>
      <c r="AM277">
        <v>0.19</v>
      </c>
      <c r="AN277">
        <v>2755</v>
      </c>
      <c r="AO277">
        <v>6042.6</v>
      </c>
      <c r="AP277">
        <v>7500.4</v>
      </c>
      <c r="AQ277">
        <v>8227.2999999999993</v>
      </c>
      <c r="AR277">
        <v>280</v>
      </c>
      <c r="AS277">
        <v>458</v>
      </c>
      <c r="AT277">
        <v>0</v>
      </c>
      <c r="AU277">
        <v>3131</v>
      </c>
      <c r="AV277">
        <v>7.0000000000000007E-2</v>
      </c>
      <c r="AW277">
        <v>2526.3000000000002</v>
      </c>
      <c r="AX277">
        <v>5417.8</v>
      </c>
      <c r="AY277">
        <v>6721.7</v>
      </c>
      <c r="AZ277">
        <v>7460</v>
      </c>
      <c r="BA277">
        <v>227</v>
      </c>
      <c r="BB277">
        <v>411</v>
      </c>
      <c r="BC277">
        <v>1</v>
      </c>
      <c r="BD277">
        <v>2925</v>
      </c>
      <c r="BE277">
        <v>0.06</v>
      </c>
      <c r="BF277">
        <v>2583.1999999999998</v>
      </c>
      <c r="BG277">
        <v>5632.2</v>
      </c>
      <c r="BH277">
        <v>7356.1</v>
      </c>
      <c r="BI277">
        <v>8990.6</v>
      </c>
      <c r="BJ277">
        <v>198</v>
      </c>
      <c r="BK277">
        <v>361</v>
      </c>
      <c r="BL277">
        <v>237</v>
      </c>
      <c r="BM277">
        <v>2755</v>
      </c>
      <c r="BN277">
        <v>0.12</v>
      </c>
    </row>
    <row r="278" spans="1:66" x14ac:dyDescent="0.3">
      <c r="A278">
        <v>12</v>
      </c>
      <c r="B278" t="s">
        <v>162</v>
      </c>
      <c r="C278" t="s">
        <v>476</v>
      </c>
      <c r="D278" t="s">
        <v>465</v>
      </c>
      <c r="E278">
        <v>124911704</v>
      </c>
      <c r="F278">
        <v>124911822</v>
      </c>
      <c r="G278">
        <v>124912963</v>
      </c>
      <c r="H278">
        <v>124913039</v>
      </c>
      <c r="I278">
        <v>124913191</v>
      </c>
      <c r="J278">
        <v>124913267</v>
      </c>
      <c r="K278">
        <v>124913496</v>
      </c>
      <c r="L278">
        <v>124913774</v>
      </c>
      <c r="M278">
        <v>2255.4</v>
      </c>
      <c r="N278">
        <v>3499.2</v>
      </c>
      <c r="O278">
        <v>4286.6000000000004</v>
      </c>
      <c r="P278">
        <v>3184.3</v>
      </c>
      <c r="Q278">
        <v>0</v>
      </c>
      <c r="R278">
        <v>300</v>
      </c>
      <c r="S278">
        <v>365</v>
      </c>
      <c r="T278">
        <v>663</v>
      </c>
      <c r="U278">
        <v>0.27</v>
      </c>
      <c r="V278">
        <v>3039.8</v>
      </c>
      <c r="W278">
        <v>4626.2</v>
      </c>
      <c r="X278">
        <v>5736.5</v>
      </c>
      <c r="Y278">
        <v>4578.7</v>
      </c>
      <c r="Z278">
        <v>29</v>
      </c>
      <c r="AA278">
        <v>453</v>
      </c>
      <c r="AB278">
        <v>526</v>
      </c>
      <c r="AC278">
        <v>630</v>
      </c>
      <c r="AD278">
        <v>0.34</v>
      </c>
      <c r="AE278">
        <v>2896.4</v>
      </c>
      <c r="AF278">
        <v>4707.5</v>
      </c>
      <c r="AG278">
        <v>6005.6</v>
      </c>
      <c r="AH278">
        <v>4648.5</v>
      </c>
      <c r="AI278">
        <v>0</v>
      </c>
      <c r="AJ278">
        <v>436</v>
      </c>
      <c r="AK278">
        <v>533</v>
      </c>
      <c r="AL278">
        <v>913</v>
      </c>
      <c r="AM278">
        <v>0.28000000000000003</v>
      </c>
      <c r="AN278">
        <v>3820.7</v>
      </c>
      <c r="AO278">
        <v>6161</v>
      </c>
      <c r="AP278">
        <v>7670.4</v>
      </c>
      <c r="AQ278">
        <v>5807.3</v>
      </c>
      <c r="AR278">
        <v>0</v>
      </c>
      <c r="AS278">
        <v>599</v>
      </c>
      <c r="AT278">
        <v>627</v>
      </c>
      <c r="AU278">
        <v>1444</v>
      </c>
      <c r="AV278">
        <v>0.23</v>
      </c>
      <c r="AW278">
        <v>3505.1</v>
      </c>
      <c r="AX278">
        <v>5740.7</v>
      </c>
      <c r="AY278">
        <v>7178</v>
      </c>
      <c r="AZ278">
        <v>5197.3999999999996</v>
      </c>
      <c r="BA278">
        <v>0</v>
      </c>
      <c r="BB278">
        <v>473</v>
      </c>
      <c r="BC278">
        <v>572</v>
      </c>
      <c r="BD278">
        <v>1439</v>
      </c>
      <c r="BE278">
        <v>0.23</v>
      </c>
      <c r="BF278">
        <v>3637.2</v>
      </c>
      <c r="BG278">
        <v>6407.6</v>
      </c>
      <c r="BH278">
        <v>7339.3</v>
      </c>
      <c r="BI278">
        <v>5823.1</v>
      </c>
      <c r="BJ278">
        <v>0</v>
      </c>
      <c r="BK278">
        <v>536</v>
      </c>
      <c r="BL278">
        <v>752</v>
      </c>
      <c r="BM278">
        <v>1412</v>
      </c>
      <c r="BN278">
        <v>0.28000000000000003</v>
      </c>
    </row>
    <row r="279" spans="1:66" x14ac:dyDescent="0.3">
      <c r="A279">
        <v>12</v>
      </c>
      <c r="B279" t="s">
        <v>162</v>
      </c>
      <c r="C279" t="s">
        <v>477</v>
      </c>
      <c r="D279" t="s">
        <v>465</v>
      </c>
      <c r="E279">
        <v>124911648</v>
      </c>
      <c r="F279">
        <v>124911899</v>
      </c>
      <c r="G279">
        <v>124913040</v>
      </c>
      <c r="H279">
        <v>124913092</v>
      </c>
      <c r="I279">
        <v>124913268</v>
      </c>
      <c r="J279">
        <v>124913320</v>
      </c>
      <c r="K279">
        <v>124913549</v>
      </c>
      <c r="L279">
        <v>124913765</v>
      </c>
      <c r="M279">
        <v>2168.8000000000002</v>
      </c>
      <c r="N279">
        <v>3205.7</v>
      </c>
      <c r="O279">
        <v>5810.1</v>
      </c>
      <c r="P279">
        <v>3257.3</v>
      </c>
      <c r="Q279">
        <v>56</v>
      </c>
      <c r="R279">
        <v>1177</v>
      </c>
      <c r="S279">
        <v>109</v>
      </c>
      <c r="T279">
        <v>436</v>
      </c>
      <c r="U279">
        <v>0.09</v>
      </c>
      <c r="V279">
        <v>3066.8</v>
      </c>
      <c r="W279">
        <v>4206.6000000000004</v>
      </c>
      <c r="X279">
        <v>8529.2999999999993</v>
      </c>
      <c r="Y279">
        <v>4644.5</v>
      </c>
      <c r="Z279">
        <v>69</v>
      </c>
      <c r="AA279">
        <v>1849</v>
      </c>
      <c r="AB279">
        <v>145</v>
      </c>
      <c r="AC279">
        <v>705</v>
      </c>
      <c r="AD279">
        <v>0.08</v>
      </c>
      <c r="AE279">
        <v>2831.9</v>
      </c>
      <c r="AF279">
        <v>4290</v>
      </c>
      <c r="AG279">
        <v>8516.5</v>
      </c>
      <c r="AH279">
        <v>4761.1000000000004</v>
      </c>
      <c r="AI279">
        <v>58</v>
      </c>
      <c r="AJ279">
        <v>1624</v>
      </c>
      <c r="AK279">
        <v>174</v>
      </c>
      <c r="AL279">
        <v>704</v>
      </c>
      <c r="AM279">
        <v>0.09</v>
      </c>
      <c r="AN279">
        <v>3784</v>
      </c>
      <c r="AO279">
        <v>5511.9</v>
      </c>
      <c r="AP279">
        <v>10748.2</v>
      </c>
      <c r="AQ279">
        <v>5904.6</v>
      </c>
      <c r="AR279">
        <v>83</v>
      </c>
      <c r="AS279">
        <v>2239</v>
      </c>
      <c r="AT279">
        <v>214</v>
      </c>
      <c r="AU279">
        <v>794</v>
      </c>
      <c r="AV279">
        <v>0.09</v>
      </c>
      <c r="AW279">
        <v>3345.3</v>
      </c>
      <c r="AX279">
        <v>5086.5</v>
      </c>
      <c r="AY279">
        <v>9658.7999999999993</v>
      </c>
      <c r="AZ279">
        <v>5329.4</v>
      </c>
      <c r="BA279">
        <v>79</v>
      </c>
      <c r="BB279">
        <v>1753</v>
      </c>
      <c r="BC279">
        <v>143</v>
      </c>
      <c r="BD279">
        <v>670</v>
      </c>
      <c r="BE279">
        <v>0.08</v>
      </c>
      <c r="BF279">
        <v>3597.5</v>
      </c>
      <c r="BG279">
        <v>6023.8</v>
      </c>
      <c r="BH279">
        <v>10193.4</v>
      </c>
      <c r="BI279">
        <v>5966.1</v>
      </c>
      <c r="BJ279">
        <v>208</v>
      </c>
      <c r="BK279">
        <v>2106</v>
      </c>
      <c r="BL279">
        <v>212</v>
      </c>
      <c r="BM279">
        <v>796</v>
      </c>
      <c r="BN279">
        <v>0.13</v>
      </c>
    </row>
    <row r="280" spans="1:66" x14ac:dyDescent="0.3">
      <c r="A280">
        <v>12</v>
      </c>
      <c r="B280" t="s">
        <v>162</v>
      </c>
      <c r="C280" t="s">
        <v>478</v>
      </c>
      <c r="D280" t="s">
        <v>465</v>
      </c>
      <c r="E280">
        <v>124911648</v>
      </c>
      <c r="F280">
        <v>124911971</v>
      </c>
      <c r="G280">
        <v>124912200</v>
      </c>
      <c r="H280">
        <v>124912278</v>
      </c>
      <c r="I280">
        <v>124912428</v>
      </c>
      <c r="J280">
        <v>124912506</v>
      </c>
      <c r="K280">
        <v>124912735</v>
      </c>
      <c r="L280">
        <v>124913013</v>
      </c>
      <c r="M280">
        <v>2111.8000000000002</v>
      </c>
      <c r="N280">
        <v>2726.8</v>
      </c>
      <c r="O280">
        <v>5141.2</v>
      </c>
      <c r="P280">
        <v>2723.7</v>
      </c>
      <c r="Q280">
        <v>80</v>
      </c>
      <c r="R280">
        <v>582</v>
      </c>
      <c r="S280">
        <v>562</v>
      </c>
      <c r="T280">
        <v>738</v>
      </c>
      <c r="U280">
        <v>0.33</v>
      </c>
      <c r="V280">
        <v>2981</v>
      </c>
      <c r="W280">
        <v>4377.8</v>
      </c>
      <c r="X280">
        <v>8003.9</v>
      </c>
      <c r="Y280">
        <v>3826.3</v>
      </c>
      <c r="Z280">
        <v>153</v>
      </c>
      <c r="AA280">
        <v>1352</v>
      </c>
      <c r="AB280">
        <v>899</v>
      </c>
      <c r="AC280">
        <v>1340</v>
      </c>
      <c r="AD280">
        <v>0.28000000000000003</v>
      </c>
      <c r="AE280">
        <v>2805.2</v>
      </c>
      <c r="AF280">
        <v>4130.6000000000004</v>
      </c>
      <c r="AG280">
        <v>7731</v>
      </c>
      <c r="AH280">
        <v>3758.6</v>
      </c>
      <c r="AI280">
        <v>126</v>
      </c>
      <c r="AJ280">
        <v>945</v>
      </c>
      <c r="AK280">
        <v>785</v>
      </c>
      <c r="AL280">
        <v>1144</v>
      </c>
      <c r="AM280">
        <v>0.3</v>
      </c>
      <c r="AN280">
        <v>3750.2</v>
      </c>
      <c r="AO280">
        <v>5318.4</v>
      </c>
      <c r="AP280">
        <v>10232.200000000001</v>
      </c>
      <c r="AQ280">
        <v>4824.7</v>
      </c>
      <c r="AR280">
        <v>150</v>
      </c>
      <c r="AS280">
        <v>1548</v>
      </c>
      <c r="AT280">
        <v>1046</v>
      </c>
      <c r="AU280">
        <v>1730</v>
      </c>
      <c r="AV280">
        <v>0.27</v>
      </c>
      <c r="AW280">
        <v>3290.5</v>
      </c>
      <c r="AX280">
        <v>4615.8999999999996</v>
      </c>
      <c r="AY280">
        <v>9003.7000000000007</v>
      </c>
      <c r="AZ280">
        <v>4455.1000000000004</v>
      </c>
      <c r="BA280">
        <v>136</v>
      </c>
      <c r="BB280">
        <v>1143</v>
      </c>
      <c r="BC280">
        <v>951</v>
      </c>
      <c r="BD280">
        <v>1352</v>
      </c>
      <c r="BE280">
        <v>0.3</v>
      </c>
      <c r="BF280">
        <v>3527.5</v>
      </c>
      <c r="BG280">
        <v>5036.1000000000004</v>
      </c>
      <c r="BH280">
        <v>9685.9</v>
      </c>
      <c r="BI280">
        <v>4736.8</v>
      </c>
      <c r="BJ280">
        <v>132</v>
      </c>
      <c r="BK280">
        <v>915</v>
      </c>
      <c r="BL280">
        <v>978</v>
      </c>
      <c r="BM280">
        <v>1255</v>
      </c>
      <c r="BN280">
        <v>0.34</v>
      </c>
    </row>
    <row r="281" spans="1:66" x14ac:dyDescent="0.3">
      <c r="A281">
        <v>12</v>
      </c>
      <c r="B281" t="s">
        <v>162</v>
      </c>
      <c r="C281" t="s">
        <v>479</v>
      </c>
      <c r="D281" t="s">
        <v>465</v>
      </c>
      <c r="E281">
        <v>124911648</v>
      </c>
      <c r="F281">
        <v>124911971</v>
      </c>
      <c r="G281">
        <v>124912200</v>
      </c>
      <c r="H281">
        <v>124912278</v>
      </c>
      <c r="I281">
        <v>124912428</v>
      </c>
      <c r="J281">
        <v>124912506</v>
      </c>
      <c r="K281">
        <v>124912963</v>
      </c>
      <c r="L281">
        <v>124913013</v>
      </c>
      <c r="M281">
        <v>2111.8000000000002</v>
      </c>
      <c r="N281">
        <v>2726.8</v>
      </c>
      <c r="O281">
        <v>5141.2</v>
      </c>
      <c r="P281">
        <v>3421.7</v>
      </c>
      <c r="Q281">
        <v>80</v>
      </c>
      <c r="R281">
        <v>582</v>
      </c>
      <c r="S281">
        <v>0</v>
      </c>
      <c r="T281">
        <v>36</v>
      </c>
      <c r="U281">
        <v>0.11</v>
      </c>
      <c r="V281">
        <v>2981</v>
      </c>
      <c r="W281">
        <v>4377.8</v>
      </c>
      <c r="X281">
        <v>8003.9</v>
      </c>
      <c r="Y281">
        <v>4559.3999999999996</v>
      </c>
      <c r="Z281">
        <v>153</v>
      </c>
      <c r="AA281">
        <v>1352</v>
      </c>
      <c r="AB281">
        <v>67</v>
      </c>
      <c r="AC281">
        <v>122</v>
      </c>
      <c r="AD281">
        <v>0.13</v>
      </c>
      <c r="AE281">
        <v>2805.2</v>
      </c>
      <c r="AF281">
        <v>4130.6000000000004</v>
      </c>
      <c r="AG281">
        <v>7731</v>
      </c>
      <c r="AH281">
        <v>4650.3999999999996</v>
      </c>
      <c r="AI281">
        <v>126</v>
      </c>
      <c r="AJ281">
        <v>945</v>
      </c>
      <c r="AK281">
        <v>0</v>
      </c>
      <c r="AL281">
        <v>1</v>
      </c>
      <c r="AM281">
        <v>0.12</v>
      </c>
      <c r="AN281">
        <v>3750.2</v>
      </c>
      <c r="AO281">
        <v>5318.4</v>
      </c>
      <c r="AP281">
        <v>10232.200000000001</v>
      </c>
      <c r="AQ281">
        <v>6112.7</v>
      </c>
      <c r="AR281">
        <v>150</v>
      </c>
      <c r="AS281">
        <v>1548</v>
      </c>
      <c r="AT281">
        <v>58</v>
      </c>
      <c r="AU281">
        <v>141</v>
      </c>
      <c r="AV281">
        <v>0.11</v>
      </c>
      <c r="AW281">
        <v>3290.5</v>
      </c>
      <c r="AX281">
        <v>4615.8999999999996</v>
      </c>
      <c r="AY281">
        <v>9003.7000000000007</v>
      </c>
      <c r="AZ281">
        <v>5723.2</v>
      </c>
      <c r="BA281">
        <v>136</v>
      </c>
      <c r="BB281">
        <v>1143</v>
      </c>
      <c r="BC281">
        <v>0</v>
      </c>
      <c r="BD281">
        <v>0</v>
      </c>
      <c r="BE281">
        <v>0.11</v>
      </c>
      <c r="BF281">
        <v>3527.5</v>
      </c>
      <c r="BG281">
        <v>5036.1000000000004</v>
      </c>
      <c r="BH281">
        <v>9685.9</v>
      </c>
      <c r="BI281">
        <v>6330.9</v>
      </c>
      <c r="BJ281">
        <v>132</v>
      </c>
      <c r="BK281">
        <v>915</v>
      </c>
      <c r="BL281">
        <v>148</v>
      </c>
      <c r="BM281">
        <v>105</v>
      </c>
      <c r="BN281">
        <v>0.22</v>
      </c>
    </row>
    <row r="282" spans="1:66" x14ac:dyDescent="0.3">
      <c r="A282">
        <v>12</v>
      </c>
      <c r="B282" t="s">
        <v>162</v>
      </c>
      <c r="C282" t="s">
        <v>480</v>
      </c>
      <c r="D282" t="s">
        <v>465</v>
      </c>
      <c r="E282">
        <v>124911648</v>
      </c>
      <c r="F282">
        <v>124911971</v>
      </c>
      <c r="G282">
        <v>124912200</v>
      </c>
      <c r="H282">
        <v>124912278</v>
      </c>
      <c r="I282">
        <v>124912428</v>
      </c>
      <c r="J282">
        <v>124912506</v>
      </c>
      <c r="K282">
        <v>124913191</v>
      </c>
      <c r="L282">
        <v>124913267</v>
      </c>
      <c r="M282">
        <v>2111.8000000000002</v>
      </c>
      <c r="N282">
        <v>2726.8</v>
      </c>
      <c r="O282">
        <v>5141.2</v>
      </c>
      <c r="P282">
        <v>4286.6000000000004</v>
      </c>
      <c r="Q282">
        <v>80</v>
      </c>
      <c r="R282">
        <v>582</v>
      </c>
      <c r="S282">
        <v>173</v>
      </c>
      <c r="T282">
        <v>431</v>
      </c>
      <c r="U282">
        <v>0.2</v>
      </c>
      <c r="V282">
        <v>2981</v>
      </c>
      <c r="W282">
        <v>4377.8</v>
      </c>
      <c r="X282">
        <v>8003.9</v>
      </c>
      <c r="Y282">
        <v>5736.5</v>
      </c>
      <c r="Z282">
        <v>153</v>
      </c>
      <c r="AA282">
        <v>1352</v>
      </c>
      <c r="AB282">
        <v>328</v>
      </c>
      <c r="AC282">
        <v>668</v>
      </c>
      <c r="AD282">
        <v>0.19</v>
      </c>
      <c r="AE282">
        <v>2805.2</v>
      </c>
      <c r="AF282">
        <v>4130.6000000000004</v>
      </c>
      <c r="AG282">
        <v>7731</v>
      </c>
      <c r="AH282">
        <v>6005.6</v>
      </c>
      <c r="AI282">
        <v>126</v>
      </c>
      <c r="AJ282">
        <v>945</v>
      </c>
      <c r="AK282">
        <v>260</v>
      </c>
      <c r="AL282">
        <v>700</v>
      </c>
      <c r="AM282">
        <v>0.19</v>
      </c>
      <c r="AN282">
        <v>3750.2</v>
      </c>
      <c r="AO282">
        <v>5318.4</v>
      </c>
      <c r="AP282">
        <v>10232.200000000001</v>
      </c>
      <c r="AQ282">
        <v>7670.4</v>
      </c>
      <c r="AR282">
        <v>150</v>
      </c>
      <c r="AS282">
        <v>1548</v>
      </c>
      <c r="AT282">
        <v>364</v>
      </c>
      <c r="AU282">
        <v>906</v>
      </c>
      <c r="AV282">
        <v>0.17</v>
      </c>
      <c r="AW282">
        <v>3290.5</v>
      </c>
      <c r="AX282">
        <v>4615.8999999999996</v>
      </c>
      <c r="AY282">
        <v>9003.7000000000007</v>
      </c>
      <c r="AZ282">
        <v>7178</v>
      </c>
      <c r="BA282">
        <v>136</v>
      </c>
      <c r="BB282">
        <v>1143</v>
      </c>
      <c r="BC282">
        <v>257</v>
      </c>
      <c r="BD282">
        <v>809</v>
      </c>
      <c r="BE282">
        <v>0.17</v>
      </c>
      <c r="BF282">
        <v>3527.5</v>
      </c>
      <c r="BG282">
        <v>5036.1000000000004</v>
      </c>
      <c r="BH282">
        <v>9685.9</v>
      </c>
      <c r="BI282">
        <v>7339.3</v>
      </c>
      <c r="BJ282">
        <v>132</v>
      </c>
      <c r="BK282">
        <v>915</v>
      </c>
      <c r="BL282">
        <v>269</v>
      </c>
      <c r="BM282">
        <v>934</v>
      </c>
      <c r="BN282">
        <v>0.18</v>
      </c>
    </row>
    <row r="283" spans="1:66" x14ac:dyDescent="0.3">
      <c r="A283">
        <v>12</v>
      </c>
      <c r="B283" t="s">
        <v>162</v>
      </c>
      <c r="C283" t="s">
        <v>481</v>
      </c>
      <c r="D283" t="s">
        <v>465</v>
      </c>
      <c r="E283">
        <v>124911648</v>
      </c>
      <c r="F283">
        <v>124911971</v>
      </c>
      <c r="G283">
        <v>124912200</v>
      </c>
      <c r="H283">
        <v>124912278</v>
      </c>
      <c r="I283">
        <v>124912428</v>
      </c>
      <c r="J283">
        <v>124912506</v>
      </c>
      <c r="K283">
        <v>124913419</v>
      </c>
      <c r="L283">
        <v>124913774</v>
      </c>
      <c r="M283">
        <v>2111.8000000000002</v>
      </c>
      <c r="N283">
        <v>2726.8</v>
      </c>
      <c r="O283">
        <v>5141.2</v>
      </c>
      <c r="P283">
        <v>3085.4</v>
      </c>
      <c r="Q283">
        <v>80</v>
      </c>
      <c r="R283">
        <v>582</v>
      </c>
      <c r="S283">
        <v>0</v>
      </c>
      <c r="T283">
        <v>0</v>
      </c>
      <c r="U283">
        <v>0.12</v>
      </c>
      <c r="V283">
        <v>2981</v>
      </c>
      <c r="W283">
        <v>4377.8</v>
      </c>
      <c r="X283">
        <v>8003.9</v>
      </c>
      <c r="Y283">
        <v>4489.8</v>
      </c>
      <c r="Z283">
        <v>153</v>
      </c>
      <c r="AA283">
        <v>1352</v>
      </c>
      <c r="AB283">
        <v>72</v>
      </c>
      <c r="AC283">
        <v>0</v>
      </c>
      <c r="AD283">
        <v>0.14000000000000001</v>
      </c>
      <c r="AE283">
        <v>2805.2</v>
      </c>
      <c r="AF283">
        <v>4130.6000000000004</v>
      </c>
      <c r="AG283">
        <v>7731</v>
      </c>
      <c r="AH283">
        <v>4526.1000000000004</v>
      </c>
      <c r="AI283">
        <v>126</v>
      </c>
      <c r="AJ283">
        <v>945</v>
      </c>
      <c r="AK283">
        <v>40</v>
      </c>
      <c r="AL283">
        <v>61</v>
      </c>
      <c r="AM283">
        <v>0.14000000000000001</v>
      </c>
      <c r="AN283">
        <v>3750.2</v>
      </c>
      <c r="AO283">
        <v>5318.4</v>
      </c>
      <c r="AP283">
        <v>10232.200000000001</v>
      </c>
      <c r="AQ283">
        <v>5622</v>
      </c>
      <c r="AR283">
        <v>150</v>
      </c>
      <c r="AS283">
        <v>1548</v>
      </c>
      <c r="AT283">
        <v>0</v>
      </c>
      <c r="AU283">
        <v>0</v>
      </c>
      <c r="AV283">
        <v>0.09</v>
      </c>
      <c r="AW283">
        <v>3290.5</v>
      </c>
      <c r="AX283">
        <v>4615.8999999999996</v>
      </c>
      <c r="AY283">
        <v>9003.7000000000007</v>
      </c>
      <c r="AZ283">
        <v>5004.6000000000004</v>
      </c>
      <c r="BA283">
        <v>136</v>
      </c>
      <c r="BB283">
        <v>1143</v>
      </c>
      <c r="BC283">
        <v>0</v>
      </c>
      <c r="BD283">
        <v>0</v>
      </c>
      <c r="BE283">
        <v>0.11</v>
      </c>
      <c r="BF283">
        <v>3527.5</v>
      </c>
      <c r="BG283">
        <v>5036.1000000000004</v>
      </c>
      <c r="BH283">
        <v>9685.9</v>
      </c>
      <c r="BI283">
        <v>5613.2</v>
      </c>
      <c r="BJ283">
        <v>132</v>
      </c>
      <c r="BK283">
        <v>915</v>
      </c>
      <c r="BL283">
        <v>105</v>
      </c>
      <c r="BM283">
        <v>103</v>
      </c>
      <c r="BN283">
        <v>0.19</v>
      </c>
    </row>
    <row r="284" spans="1:66" x14ac:dyDescent="0.3">
      <c r="A284">
        <v>12</v>
      </c>
      <c r="B284" t="s">
        <v>162</v>
      </c>
      <c r="C284" t="s">
        <v>482</v>
      </c>
      <c r="D284" t="s">
        <v>465</v>
      </c>
      <c r="E284">
        <v>124911648</v>
      </c>
      <c r="F284">
        <v>124911971</v>
      </c>
      <c r="G284">
        <v>124912200</v>
      </c>
      <c r="H284">
        <v>124912278</v>
      </c>
      <c r="I284">
        <v>124912428</v>
      </c>
      <c r="J284">
        <v>124912506</v>
      </c>
      <c r="K284">
        <v>124913647</v>
      </c>
      <c r="L284">
        <v>124913765</v>
      </c>
      <c r="M284">
        <v>2111.8000000000002</v>
      </c>
      <c r="N284">
        <v>2726.8</v>
      </c>
      <c r="O284">
        <v>5141.2</v>
      </c>
      <c r="P284">
        <v>2900.9</v>
      </c>
      <c r="Q284">
        <v>80</v>
      </c>
      <c r="R284">
        <v>582</v>
      </c>
      <c r="S284">
        <v>20</v>
      </c>
      <c r="T284">
        <v>65</v>
      </c>
      <c r="U284">
        <v>0.13</v>
      </c>
      <c r="V284">
        <v>2981</v>
      </c>
      <c r="W284">
        <v>4377.8</v>
      </c>
      <c r="X284">
        <v>8003.9</v>
      </c>
      <c r="Y284">
        <v>3927.2</v>
      </c>
      <c r="Z284">
        <v>153</v>
      </c>
      <c r="AA284">
        <v>1352</v>
      </c>
      <c r="AB284">
        <v>18</v>
      </c>
      <c r="AC284">
        <v>149</v>
      </c>
      <c r="AD284">
        <v>0.1</v>
      </c>
      <c r="AE284">
        <v>2805.2</v>
      </c>
      <c r="AF284">
        <v>4130.6000000000004</v>
      </c>
      <c r="AG284">
        <v>7731</v>
      </c>
      <c r="AH284">
        <v>4291.3999999999996</v>
      </c>
      <c r="AI284">
        <v>126</v>
      </c>
      <c r="AJ284">
        <v>945</v>
      </c>
      <c r="AK284">
        <v>62</v>
      </c>
      <c r="AL284">
        <v>42</v>
      </c>
      <c r="AM284">
        <v>0.16</v>
      </c>
      <c r="AN284">
        <v>3750.2</v>
      </c>
      <c r="AO284">
        <v>5318.4</v>
      </c>
      <c r="AP284">
        <v>10232.200000000001</v>
      </c>
      <c r="AQ284">
        <v>5242.3</v>
      </c>
      <c r="AR284">
        <v>150</v>
      </c>
      <c r="AS284">
        <v>1548</v>
      </c>
      <c r="AT284">
        <v>111</v>
      </c>
      <c r="AU284">
        <v>113</v>
      </c>
      <c r="AV284">
        <v>0.14000000000000001</v>
      </c>
      <c r="AW284">
        <v>3290.5</v>
      </c>
      <c r="AX284">
        <v>4615.8999999999996</v>
      </c>
      <c r="AY284">
        <v>9003.7000000000007</v>
      </c>
      <c r="AZ284">
        <v>4714.2</v>
      </c>
      <c r="BA284">
        <v>136</v>
      </c>
      <c r="BB284">
        <v>1143</v>
      </c>
      <c r="BC284">
        <v>32</v>
      </c>
      <c r="BD284">
        <v>121</v>
      </c>
      <c r="BE284">
        <v>0.12</v>
      </c>
      <c r="BF284">
        <v>3527.5</v>
      </c>
      <c r="BG284">
        <v>5036.1000000000004</v>
      </c>
      <c r="BH284">
        <v>9685.9</v>
      </c>
      <c r="BI284">
        <v>5437.9</v>
      </c>
      <c r="BJ284">
        <v>132</v>
      </c>
      <c r="BK284">
        <v>915</v>
      </c>
      <c r="BL284">
        <v>36</v>
      </c>
      <c r="BM284">
        <v>124</v>
      </c>
      <c r="BN284">
        <v>0.14000000000000001</v>
      </c>
    </row>
    <row r="285" spans="1:66" x14ac:dyDescent="0.3">
      <c r="A285">
        <v>12</v>
      </c>
      <c r="B285" t="s">
        <v>162</v>
      </c>
      <c r="C285" t="s">
        <v>483</v>
      </c>
      <c r="D285" t="s">
        <v>465</v>
      </c>
      <c r="E285">
        <v>124911648</v>
      </c>
      <c r="F285">
        <v>124911971</v>
      </c>
      <c r="G285">
        <v>124912200</v>
      </c>
      <c r="H285">
        <v>124912278</v>
      </c>
      <c r="I285">
        <v>124912428</v>
      </c>
      <c r="J285">
        <v>124912734</v>
      </c>
      <c r="K285">
        <v>124912963</v>
      </c>
      <c r="L285">
        <v>124913013</v>
      </c>
      <c r="M285">
        <v>2111.8000000000002</v>
      </c>
      <c r="N285">
        <v>2726.8</v>
      </c>
      <c r="O285">
        <v>3752.8</v>
      </c>
      <c r="P285">
        <v>3421.7</v>
      </c>
      <c r="Q285">
        <v>80</v>
      </c>
      <c r="R285">
        <v>582</v>
      </c>
      <c r="S285">
        <v>0</v>
      </c>
      <c r="T285">
        <v>105</v>
      </c>
      <c r="U285">
        <v>0.1</v>
      </c>
      <c r="V285">
        <v>2981</v>
      </c>
      <c r="W285">
        <v>4377.8</v>
      </c>
      <c r="X285">
        <v>5585.4</v>
      </c>
      <c r="Y285">
        <v>4559.3999999999996</v>
      </c>
      <c r="Z285">
        <v>153</v>
      </c>
      <c r="AA285">
        <v>1352</v>
      </c>
      <c r="AB285">
        <v>67</v>
      </c>
      <c r="AC285">
        <v>155</v>
      </c>
      <c r="AD285">
        <v>0.13</v>
      </c>
      <c r="AE285">
        <v>2805.2</v>
      </c>
      <c r="AF285">
        <v>4130.6000000000004</v>
      </c>
      <c r="AG285">
        <v>5405.1</v>
      </c>
      <c r="AH285">
        <v>4650.3999999999996</v>
      </c>
      <c r="AI285">
        <v>126</v>
      </c>
      <c r="AJ285">
        <v>945</v>
      </c>
      <c r="AK285">
        <v>0</v>
      </c>
      <c r="AL285">
        <v>483</v>
      </c>
      <c r="AM285">
        <v>0.08</v>
      </c>
      <c r="AN285">
        <v>3750.2</v>
      </c>
      <c r="AO285">
        <v>5318.4</v>
      </c>
      <c r="AP285">
        <v>7034.4</v>
      </c>
      <c r="AQ285">
        <v>6112.7</v>
      </c>
      <c r="AR285">
        <v>150</v>
      </c>
      <c r="AS285">
        <v>1548</v>
      </c>
      <c r="AT285">
        <v>58</v>
      </c>
      <c r="AU285">
        <v>386</v>
      </c>
      <c r="AV285">
        <v>0.1</v>
      </c>
      <c r="AW285">
        <v>3290.5</v>
      </c>
      <c r="AX285">
        <v>4615.8999999999996</v>
      </c>
      <c r="AY285">
        <v>6290.9</v>
      </c>
      <c r="AZ285">
        <v>5723.2</v>
      </c>
      <c r="BA285">
        <v>136</v>
      </c>
      <c r="BB285">
        <v>1143</v>
      </c>
      <c r="BC285">
        <v>0</v>
      </c>
      <c r="BD285">
        <v>499</v>
      </c>
      <c r="BE285">
        <v>0.08</v>
      </c>
      <c r="BF285">
        <v>3527.5</v>
      </c>
      <c r="BG285">
        <v>5036.1000000000004</v>
      </c>
      <c r="BH285">
        <v>6805.1</v>
      </c>
      <c r="BI285">
        <v>6330.9</v>
      </c>
      <c r="BJ285">
        <v>132</v>
      </c>
      <c r="BK285">
        <v>915</v>
      </c>
      <c r="BL285">
        <v>148</v>
      </c>
      <c r="BM285">
        <v>409</v>
      </c>
      <c r="BN285">
        <v>0.17</v>
      </c>
    </row>
    <row r="286" spans="1:66" x14ac:dyDescent="0.3">
      <c r="A286">
        <v>12</v>
      </c>
      <c r="B286" t="s">
        <v>162</v>
      </c>
      <c r="C286" t="s">
        <v>484</v>
      </c>
      <c r="D286" t="s">
        <v>465</v>
      </c>
      <c r="E286">
        <v>124911648</v>
      </c>
      <c r="F286">
        <v>124911971</v>
      </c>
      <c r="G286">
        <v>124912200</v>
      </c>
      <c r="H286">
        <v>124912278</v>
      </c>
      <c r="I286">
        <v>124912428</v>
      </c>
      <c r="J286">
        <v>124912734</v>
      </c>
      <c r="K286">
        <v>124913191</v>
      </c>
      <c r="L286">
        <v>124913267</v>
      </c>
      <c r="M286">
        <v>2111.8000000000002</v>
      </c>
      <c r="N286">
        <v>2726.8</v>
      </c>
      <c r="O286">
        <v>3752.8</v>
      </c>
      <c r="P286">
        <v>4286.6000000000004</v>
      </c>
      <c r="Q286">
        <v>80</v>
      </c>
      <c r="R286">
        <v>582</v>
      </c>
      <c r="S286">
        <v>173</v>
      </c>
      <c r="T286">
        <v>109</v>
      </c>
      <c r="U286">
        <v>0.27</v>
      </c>
      <c r="V286">
        <v>2981</v>
      </c>
      <c r="W286">
        <v>4377.8</v>
      </c>
      <c r="X286">
        <v>5585.4</v>
      </c>
      <c r="Y286">
        <v>5736.5</v>
      </c>
      <c r="Z286">
        <v>153</v>
      </c>
      <c r="AA286">
        <v>1352</v>
      </c>
      <c r="AB286">
        <v>328</v>
      </c>
      <c r="AC286">
        <v>162</v>
      </c>
      <c r="AD286">
        <v>0.24</v>
      </c>
      <c r="AE286">
        <v>2805.2</v>
      </c>
      <c r="AF286">
        <v>4130.6000000000004</v>
      </c>
      <c r="AG286">
        <v>5405.1</v>
      </c>
      <c r="AH286">
        <v>6005.6</v>
      </c>
      <c r="AI286">
        <v>126</v>
      </c>
      <c r="AJ286">
        <v>945</v>
      </c>
      <c r="AK286">
        <v>260</v>
      </c>
      <c r="AL286">
        <v>165</v>
      </c>
      <c r="AM286">
        <v>0.26</v>
      </c>
      <c r="AN286">
        <v>3750.2</v>
      </c>
      <c r="AO286">
        <v>5318.4</v>
      </c>
      <c r="AP286">
        <v>7034.4</v>
      </c>
      <c r="AQ286">
        <v>7670.4</v>
      </c>
      <c r="AR286">
        <v>150</v>
      </c>
      <c r="AS286">
        <v>1548</v>
      </c>
      <c r="AT286">
        <v>364</v>
      </c>
      <c r="AU286">
        <v>171</v>
      </c>
      <c r="AV286">
        <v>0.23</v>
      </c>
      <c r="AW286">
        <v>3290.5</v>
      </c>
      <c r="AX286">
        <v>4615.8999999999996</v>
      </c>
      <c r="AY286">
        <v>6290.9</v>
      </c>
      <c r="AZ286">
        <v>7178</v>
      </c>
      <c r="BA286">
        <v>136</v>
      </c>
      <c r="BB286">
        <v>1143</v>
      </c>
      <c r="BC286">
        <v>257</v>
      </c>
      <c r="BD286">
        <v>199</v>
      </c>
      <c r="BE286">
        <v>0.23</v>
      </c>
      <c r="BF286">
        <v>3527.5</v>
      </c>
      <c r="BG286">
        <v>5036.1000000000004</v>
      </c>
      <c r="BH286">
        <v>6805.1</v>
      </c>
      <c r="BI286">
        <v>7339.3</v>
      </c>
      <c r="BJ286">
        <v>132</v>
      </c>
      <c r="BK286">
        <v>915</v>
      </c>
      <c r="BL286">
        <v>269</v>
      </c>
      <c r="BM286">
        <v>208</v>
      </c>
      <c r="BN286">
        <v>0.26</v>
      </c>
    </row>
    <row r="287" spans="1:66" x14ac:dyDescent="0.3">
      <c r="A287">
        <v>12</v>
      </c>
      <c r="B287" t="s">
        <v>162</v>
      </c>
      <c r="C287" t="s">
        <v>485</v>
      </c>
      <c r="D287" t="s">
        <v>465</v>
      </c>
      <c r="E287">
        <v>124911648</v>
      </c>
      <c r="F287">
        <v>124911971</v>
      </c>
      <c r="G287">
        <v>124912200</v>
      </c>
      <c r="H287">
        <v>124912278</v>
      </c>
      <c r="I287">
        <v>124912428</v>
      </c>
      <c r="J287">
        <v>124912734</v>
      </c>
      <c r="K287">
        <v>124913419</v>
      </c>
      <c r="L287">
        <v>124913774</v>
      </c>
      <c r="M287">
        <v>2111.8000000000002</v>
      </c>
      <c r="N287">
        <v>2726.8</v>
      </c>
      <c r="O287">
        <v>3752.8</v>
      </c>
      <c r="P287">
        <v>3085.4</v>
      </c>
      <c r="Q287">
        <v>80</v>
      </c>
      <c r="R287">
        <v>582</v>
      </c>
      <c r="S287">
        <v>0</v>
      </c>
      <c r="T287">
        <v>247</v>
      </c>
      <c r="U287">
        <v>0.09</v>
      </c>
      <c r="V287">
        <v>2981</v>
      </c>
      <c r="W287">
        <v>4377.8</v>
      </c>
      <c r="X287">
        <v>5585.4</v>
      </c>
      <c r="Y287">
        <v>4489.8</v>
      </c>
      <c r="Z287">
        <v>153</v>
      </c>
      <c r="AA287">
        <v>1352</v>
      </c>
      <c r="AB287">
        <v>72</v>
      </c>
      <c r="AC287">
        <v>163</v>
      </c>
      <c r="AD287">
        <v>0.13</v>
      </c>
      <c r="AE287">
        <v>2805.2</v>
      </c>
      <c r="AF287">
        <v>4130.6000000000004</v>
      </c>
      <c r="AG287">
        <v>5405.1</v>
      </c>
      <c r="AH287">
        <v>4526.1000000000004</v>
      </c>
      <c r="AI287">
        <v>126</v>
      </c>
      <c r="AJ287">
        <v>945</v>
      </c>
      <c r="AK287">
        <v>40</v>
      </c>
      <c r="AL287">
        <v>307</v>
      </c>
      <c r="AM287">
        <v>0.12</v>
      </c>
      <c r="AN287">
        <v>3750.2</v>
      </c>
      <c r="AO287">
        <v>5318.4</v>
      </c>
      <c r="AP287">
        <v>7034.4</v>
      </c>
      <c r="AQ287">
        <v>5622</v>
      </c>
      <c r="AR287">
        <v>150</v>
      </c>
      <c r="AS287">
        <v>1548</v>
      </c>
      <c r="AT287">
        <v>0</v>
      </c>
      <c r="AU287">
        <v>487</v>
      </c>
      <c r="AV287">
        <v>7.0000000000000007E-2</v>
      </c>
      <c r="AW287">
        <v>3290.5</v>
      </c>
      <c r="AX287">
        <v>4615.8999999999996</v>
      </c>
      <c r="AY287">
        <v>6290.9</v>
      </c>
      <c r="AZ287">
        <v>5004.6000000000004</v>
      </c>
      <c r="BA287">
        <v>136</v>
      </c>
      <c r="BB287">
        <v>1143</v>
      </c>
      <c r="BC287">
        <v>0</v>
      </c>
      <c r="BD287">
        <v>359</v>
      </c>
      <c r="BE287">
        <v>0.08</v>
      </c>
      <c r="BF287">
        <v>3527.5</v>
      </c>
      <c r="BG287">
        <v>5036.1000000000004</v>
      </c>
      <c r="BH287">
        <v>6805.1</v>
      </c>
      <c r="BI287">
        <v>5613.2</v>
      </c>
      <c r="BJ287">
        <v>132</v>
      </c>
      <c r="BK287">
        <v>915</v>
      </c>
      <c r="BL287">
        <v>105</v>
      </c>
      <c r="BM287">
        <v>286</v>
      </c>
      <c r="BN287">
        <v>0.16</v>
      </c>
    </row>
    <row r="288" spans="1:66" x14ac:dyDescent="0.3">
      <c r="A288">
        <v>12</v>
      </c>
      <c r="B288" t="s">
        <v>162</v>
      </c>
      <c r="C288" t="s">
        <v>486</v>
      </c>
      <c r="D288" t="s">
        <v>465</v>
      </c>
      <c r="E288">
        <v>124911648</v>
      </c>
      <c r="F288">
        <v>124911971</v>
      </c>
      <c r="G288">
        <v>124912200</v>
      </c>
      <c r="H288">
        <v>124912278</v>
      </c>
      <c r="I288">
        <v>124912428</v>
      </c>
      <c r="J288">
        <v>124912734</v>
      </c>
      <c r="K288">
        <v>124913647</v>
      </c>
      <c r="L288">
        <v>124913765</v>
      </c>
      <c r="M288">
        <v>2111.8000000000002</v>
      </c>
      <c r="N288">
        <v>2726.8</v>
      </c>
      <c r="O288">
        <v>3752.8</v>
      </c>
      <c r="P288">
        <v>2900.9</v>
      </c>
      <c r="Q288">
        <v>80</v>
      </c>
      <c r="R288">
        <v>582</v>
      </c>
      <c r="S288">
        <v>20</v>
      </c>
      <c r="T288">
        <v>34</v>
      </c>
      <c r="U288">
        <v>0.14000000000000001</v>
      </c>
      <c r="V288">
        <v>2981</v>
      </c>
      <c r="W288">
        <v>4377.8</v>
      </c>
      <c r="X288">
        <v>5585.4</v>
      </c>
      <c r="Y288">
        <v>3927.2</v>
      </c>
      <c r="Z288">
        <v>153</v>
      </c>
      <c r="AA288">
        <v>1352</v>
      </c>
      <c r="AB288">
        <v>18</v>
      </c>
      <c r="AC288">
        <v>42</v>
      </c>
      <c r="AD288">
        <v>0.11</v>
      </c>
      <c r="AE288">
        <v>2805.2</v>
      </c>
      <c r="AF288">
        <v>4130.6000000000004</v>
      </c>
      <c r="AG288">
        <v>5405.1</v>
      </c>
      <c r="AH288">
        <v>4291.3999999999996</v>
      </c>
      <c r="AI288">
        <v>126</v>
      </c>
      <c r="AJ288">
        <v>945</v>
      </c>
      <c r="AK288">
        <v>62</v>
      </c>
      <c r="AL288">
        <v>56</v>
      </c>
      <c r="AM288">
        <v>0.16</v>
      </c>
      <c r="AN288">
        <v>3750.2</v>
      </c>
      <c r="AO288">
        <v>5318.4</v>
      </c>
      <c r="AP288">
        <v>7034.4</v>
      </c>
      <c r="AQ288">
        <v>5242.3</v>
      </c>
      <c r="AR288">
        <v>150</v>
      </c>
      <c r="AS288">
        <v>1548</v>
      </c>
      <c r="AT288">
        <v>111</v>
      </c>
      <c r="AU288">
        <v>83</v>
      </c>
      <c r="AV288">
        <v>0.14000000000000001</v>
      </c>
      <c r="AW288">
        <v>3290.5</v>
      </c>
      <c r="AX288">
        <v>4615.8999999999996</v>
      </c>
      <c r="AY288">
        <v>6290.9</v>
      </c>
      <c r="AZ288">
        <v>4714.2</v>
      </c>
      <c r="BA288">
        <v>136</v>
      </c>
      <c r="BB288">
        <v>1143</v>
      </c>
      <c r="BC288">
        <v>32</v>
      </c>
      <c r="BD288">
        <v>68</v>
      </c>
      <c r="BE288">
        <v>0.12</v>
      </c>
      <c r="BF288">
        <v>3527.5</v>
      </c>
      <c r="BG288">
        <v>5036.1000000000004</v>
      </c>
      <c r="BH288">
        <v>6805.1</v>
      </c>
      <c r="BI288">
        <v>5437.9</v>
      </c>
      <c r="BJ288">
        <v>132</v>
      </c>
      <c r="BK288">
        <v>915</v>
      </c>
      <c r="BL288">
        <v>36</v>
      </c>
      <c r="BM288">
        <v>65</v>
      </c>
      <c r="BN288">
        <v>0.15</v>
      </c>
    </row>
    <row r="289" spans="1:66" x14ac:dyDescent="0.3">
      <c r="A289">
        <v>12</v>
      </c>
      <c r="B289" t="s">
        <v>162</v>
      </c>
      <c r="C289" t="s">
        <v>487</v>
      </c>
      <c r="D289" t="s">
        <v>465</v>
      </c>
      <c r="E289">
        <v>124911648</v>
      </c>
      <c r="F289">
        <v>124911971</v>
      </c>
      <c r="G289">
        <v>124912200</v>
      </c>
      <c r="H289">
        <v>124912278</v>
      </c>
      <c r="I289">
        <v>124912884</v>
      </c>
      <c r="J289">
        <v>124912962</v>
      </c>
      <c r="K289">
        <v>124913191</v>
      </c>
      <c r="L289">
        <v>124913267</v>
      </c>
      <c r="M289">
        <v>2111.8000000000002</v>
      </c>
      <c r="N289">
        <v>2726.8</v>
      </c>
      <c r="O289">
        <v>2724.4</v>
      </c>
      <c r="P289">
        <v>4286.6000000000004</v>
      </c>
      <c r="Q289">
        <v>80</v>
      </c>
      <c r="R289">
        <v>0</v>
      </c>
      <c r="S289">
        <v>173</v>
      </c>
      <c r="T289">
        <v>113</v>
      </c>
      <c r="U289">
        <v>0.69</v>
      </c>
      <c r="V289">
        <v>2981</v>
      </c>
      <c r="W289">
        <v>4377.8</v>
      </c>
      <c r="X289">
        <v>3935.5</v>
      </c>
      <c r="Y289">
        <v>5736.5</v>
      </c>
      <c r="Z289">
        <v>153</v>
      </c>
      <c r="AA289">
        <v>0</v>
      </c>
      <c r="AB289">
        <v>328</v>
      </c>
      <c r="AC289">
        <v>138</v>
      </c>
      <c r="AD289">
        <v>0.78</v>
      </c>
      <c r="AE289">
        <v>2805.2</v>
      </c>
      <c r="AF289">
        <v>4130.6000000000004</v>
      </c>
      <c r="AG289">
        <v>3816.9</v>
      </c>
      <c r="AH289">
        <v>6005.6</v>
      </c>
      <c r="AI289">
        <v>126</v>
      </c>
      <c r="AJ289">
        <v>22</v>
      </c>
      <c r="AK289">
        <v>260</v>
      </c>
      <c r="AL289">
        <v>148</v>
      </c>
      <c r="AM289">
        <v>0.69</v>
      </c>
      <c r="AN289">
        <v>3750.2</v>
      </c>
      <c r="AO289">
        <v>5318.4</v>
      </c>
      <c r="AP289">
        <v>4895.8999999999996</v>
      </c>
      <c r="AQ289">
        <v>7670.4</v>
      </c>
      <c r="AR289">
        <v>150</v>
      </c>
      <c r="AS289">
        <v>178</v>
      </c>
      <c r="AT289">
        <v>364</v>
      </c>
      <c r="AU289">
        <v>167</v>
      </c>
      <c r="AV289">
        <v>0.6</v>
      </c>
      <c r="AW289">
        <v>3290.5</v>
      </c>
      <c r="AX289">
        <v>4615.8999999999996</v>
      </c>
      <c r="AY289">
        <v>4528.1000000000004</v>
      </c>
      <c r="AZ289">
        <v>7178</v>
      </c>
      <c r="BA289">
        <v>136</v>
      </c>
      <c r="BB289">
        <v>0</v>
      </c>
      <c r="BC289">
        <v>257</v>
      </c>
      <c r="BD289">
        <v>153</v>
      </c>
      <c r="BE289">
        <v>0.72</v>
      </c>
      <c r="BF289">
        <v>3527.5</v>
      </c>
      <c r="BG289">
        <v>5036.1000000000004</v>
      </c>
      <c r="BH289">
        <v>4921.3</v>
      </c>
      <c r="BI289">
        <v>7339.3</v>
      </c>
      <c r="BJ289">
        <v>132</v>
      </c>
      <c r="BK289">
        <v>0</v>
      </c>
      <c r="BL289">
        <v>269</v>
      </c>
      <c r="BM289">
        <v>164</v>
      </c>
      <c r="BN289">
        <v>0.71</v>
      </c>
    </row>
    <row r="290" spans="1:66" x14ac:dyDescent="0.3">
      <c r="A290">
        <v>12</v>
      </c>
      <c r="B290" t="s">
        <v>162</v>
      </c>
      <c r="C290" t="s">
        <v>488</v>
      </c>
      <c r="D290" t="s">
        <v>465</v>
      </c>
      <c r="E290">
        <v>124911648</v>
      </c>
      <c r="F290">
        <v>124911971</v>
      </c>
      <c r="G290">
        <v>124912200</v>
      </c>
      <c r="H290">
        <v>124912278</v>
      </c>
      <c r="I290">
        <v>124912884</v>
      </c>
      <c r="J290">
        <v>124912962</v>
      </c>
      <c r="K290">
        <v>124913419</v>
      </c>
      <c r="L290">
        <v>124913774</v>
      </c>
      <c r="M290">
        <v>2111.8000000000002</v>
      </c>
      <c r="N290">
        <v>2726.8</v>
      </c>
      <c r="O290">
        <v>2724.4</v>
      </c>
      <c r="P290">
        <v>3085.4</v>
      </c>
      <c r="Q290">
        <v>80</v>
      </c>
      <c r="R290">
        <v>0</v>
      </c>
      <c r="S290">
        <v>0</v>
      </c>
      <c r="T290">
        <v>360</v>
      </c>
      <c r="U290">
        <v>0.18</v>
      </c>
      <c r="V290">
        <v>2981</v>
      </c>
      <c r="W290">
        <v>4377.8</v>
      </c>
      <c r="X290">
        <v>3935.5</v>
      </c>
      <c r="Y290">
        <v>4489.8</v>
      </c>
      <c r="Z290">
        <v>153</v>
      </c>
      <c r="AA290">
        <v>0</v>
      </c>
      <c r="AB290">
        <v>72</v>
      </c>
      <c r="AC290">
        <v>530</v>
      </c>
      <c r="AD290">
        <v>0.3</v>
      </c>
      <c r="AE290">
        <v>2805.2</v>
      </c>
      <c r="AF290">
        <v>4130.6000000000004</v>
      </c>
      <c r="AG290">
        <v>3816.9</v>
      </c>
      <c r="AH290">
        <v>4526.1000000000004</v>
      </c>
      <c r="AI290">
        <v>126</v>
      </c>
      <c r="AJ290">
        <v>22</v>
      </c>
      <c r="AK290">
        <v>40</v>
      </c>
      <c r="AL290">
        <v>518</v>
      </c>
      <c r="AM290">
        <v>0.24</v>
      </c>
      <c r="AN290">
        <v>3750.2</v>
      </c>
      <c r="AO290">
        <v>5318.4</v>
      </c>
      <c r="AP290">
        <v>4895.8999999999996</v>
      </c>
      <c r="AQ290">
        <v>5622</v>
      </c>
      <c r="AR290">
        <v>150</v>
      </c>
      <c r="AS290">
        <v>178</v>
      </c>
      <c r="AT290">
        <v>0</v>
      </c>
      <c r="AU290">
        <v>641</v>
      </c>
      <c r="AV290">
        <v>0.15</v>
      </c>
      <c r="AW290">
        <v>3290.5</v>
      </c>
      <c r="AX290">
        <v>4615.8999999999996</v>
      </c>
      <c r="AY290">
        <v>4528.1000000000004</v>
      </c>
      <c r="AZ290">
        <v>5004.6000000000004</v>
      </c>
      <c r="BA290">
        <v>136</v>
      </c>
      <c r="BB290">
        <v>0</v>
      </c>
      <c r="BC290">
        <v>0</v>
      </c>
      <c r="BD290">
        <v>638</v>
      </c>
      <c r="BE290">
        <v>0.18</v>
      </c>
      <c r="BF290">
        <v>3527.5</v>
      </c>
      <c r="BG290">
        <v>5036.1000000000004</v>
      </c>
      <c r="BH290">
        <v>4921.3</v>
      </c>
      <c r="BI290">
        <v>5613.2</v>
      </c>
      <c r="BJ290">
        <v>132</v>
      </c>
      <c r="BK290">
        <v>0</v>
      </c>
      <c r="BL290">
        <v>105</v>
      </c>
      <c r="BM290">
        <v>551</v>
      </c>
      <c r="BN290">
        <v>0.3</v>
      </c>
    </row>
    <row r="291" spans="1:66" x14ac:dyDescent="0.3">
      <c r="A291">
        <v>12</v>
      </c>
      <c r="B291" t="s">
        <v>162</v>
      </c>
      <c r="C291" t="s">
        <v>489</v>
      </c>
      <c r="D291" t="s">
        <v>465</v>
      </c>
      <c r="E291">
        <v>124911648</v>
      </c>
      <c r="F291">
        <v>124911971</v>
      </c>
      <c r="G291">
        <v>124912200</v>
      </c>
      <c r="H291">
        <v>124912408</v>
      </c>
      <c r="I291">
        <v>124912428</v>
      </c>
      <c r="J291">
        <v>124912636</v>
      </c>
      <c r="K291">
        <v>124912865</v>
      </c>
      <c r="L291">
        <v>124912883</v>
      </c>
      <c r="M291">
        <v>2111.8000000000002</v>
      </c>
      <c r="N291">
        <v>2997.2</v>
      </c>
      <c r="O291">
        <v>4543.3999999999996</v>
      </c>
      <c r="P291">
        <v>2365.1</v>
      </c>
      <c r="Q291">
        <v>80</v>
      </c>
      <c r="R291">
        <v>582</v>
      </c>
      <c r="S291">
        <v>130</v>
      </c>
      <c r="T291">
        <v>94</v>
      </c>
      <c r="U291">
        <v>0.24</v>
      </c>
      <c r="V291">
        <v>2981</v>
      </c>
      <c r="W291">
        <v>4518</v>
      </c>
      <c r="X291">
        <v>6845.4</v>
      </c>
      <c r="Y291">
        <v>3311.2</v>
      </c>
      <c r="Z291">
        <v>153</v>
      </c>
      <c r="AA291">
        <v>1352</v>
      </c>
      <c r="AB291">
        <v>140</v>
      </c>
      <c r="AC291">
        <v>181</v>
      </c>
      <c r="AD291">
        <v>0.16</v>
      </c>
      <c r="AE291">
        <v>2805.2</v>
      </c>
      <c r="AF291">
        <v>4357.2</v>
      </c>
      <c r="AG291">
        <v>6609.1</v>
      </c>
      <c r="AH291">
        <v>3422.9</v>
      </c>
      <c r="AI291">
        <v>126</v>
      </c>
      <c r="AJ291">
        <v>945</v>
      </c>
      <c r="AK291">
        <v>32</v>
      </c>
      <c r="AL291">
        <v>267</v>
      </c>
      <c r="AM291">
        <v>0.12</v>
      </c>
      <c r="AN291">
        <v>3750.2</v>
      </c>
      <c r="AO291">
        <v>5517.7</v>
      </c>
      <c r="AP291">
        <v>8628.5</v>
      </c>
      <c r="AQ291">
        <v>4125.8</v>
      </c>
      <c r="AR291">
        <v>150</v>
      </c>
      <c r="AS291">
        <v>1548</v>
      </c>
      <c r="AT291">
        <v>156</v>
      </c>
      <c r="AU291">
        <v>307</v>
      </c>
      <c r="AV291">
        <v>0.14000000000000001</v>
      </c>
      <c r="AW291">
        <v>3290.5</v>
      </c>
      <c r="AX291">
        <v>4881.3</v>
      </c>
      <c r="AY291">
        <v>7678.1</v>
      </c>
      <c r="AZ291">
        <v>4123.2</v>
      </c>
      <c r="BA291">
        <v>136</v>
      </c>
      <c r="BB291">
        <v>1143</v>
      </c>
      <c r="BC291">
        <v>157</v>
      </c>
      <c r="BD291">
        <v>287</v>
      </c>
      <c r="BE291">
        <v>0.17</v>
      </c>
      <c r="BF291">
        <v>3527.5</v>
      </c>
      <c r="BG291">
        <v>5097</v>
      </c>
      <c r="BH291">
        <v>8374.5</v>
      </c>
      <c r="BI291">
        <v>4244.3999999999996</v>
      </c>
      <c r="BJ291">
        <v>132</v>
      </c>
      <c r="BK291">
        <v>915</v>
      </c>
      <c r="BL291">
        <v>239</v>
      </c>
      <c r="BM291">
        <v>349</v>
      </c>
      <c r="BN291">
        <v>0.23</v>
      </c>
    </row>
    <row r="292" spans="1:66" x14ac:dyDescent="0.3">
      <c r="A292">
        <v>12</v>
      </c>
      <c r="B292" t="s">
        <v>162</v>
      </c>
      <c r="C292" t="s">
        <v>490</v>
      </c>
      <c r="D292" t="s">
        <v>465</v>
      </c>
      <c r="E292">
        <v>124911648</v>
      </c>
      <c r="F292">
        <v>124911971</v>
      </c>
      <c r="G292">
        <v>124912200</v>
      </c>
      <c r="H292">
        <v>124912408</v>
      </c>
      <c r="I292">
        <v>124912428</v>
      </c>
      <c r="J292">
        <v>124912636</v>
      </c>
      <c r="K292">
        <v>124913321</v>
      </c>
      <c r="L292">
        <v>124913339</v>
      </c>
      <c r="M292">
        <v>2111.8000000000002</v>
      </c>
      <c r="N292">
        <v>2997.2</v>
      </c>
      <c r="O292">
        <v>4543.3999999999996</v>
      </c>
      <c r="P292">
        <v>5390.1</v>
      </c>
      <c r="Q292">
        <v>80</v>
      </c>
      <c r="R292">
        <v>582</v>
      </c>
      <c r="S292">
        <v>89</v>
      </c>
      <c r="T292">
        <v>59</v>
      </c>
      <c r="U292">
        <v>0.21</v>
      </c>
      <c r="V292">
        <v>2981</v>
      </c>
      <c r="W292">
        <v>4518</v>
      </c>
      <c r="X292">
        <v>6845.4</v>
      </c>
      <c r="Y292">
        <v>8083.4</v>
      </c>
      <c r="Z292">
        <v>153</v>
      </c>
      <c r="AA292">
        <v>1352</v>
      </c>
      <c r="AB292">
        <v>143</v>
      </c>
      <c r="AC292">
        <v>82</v>
      </c>
      <c r="AD292">
        <v>0.17</v>
      </c>
      <c r="AE292">
        <v>2805.2</v>
      </c>
      <c r="AF292">
        <v>4357.2</v>
      </c>
      <c r="AG292">
        <v>6609.1</v>
      </c>
      <c r="AH292">
        <v>7971.3</v>
      </c>
      <c r="AI292">
        <v>126</v>
      </c>
      <c r="AJ292">
        <v>945</v>
      </c>
      <c r="AK292">
        <v>206</v>
      </c>
      <c r="AL292">
        <v>94</v>
      </c>
      <c r="AM292">
        <v>0.24</v>
      </c>
      <c r="AN292">
        <v>3750.2</v>
      </c>
      <c r="AO292">
        <v>5517.7</v>
      </c>
      <c r="AP292">
        <v>8628.5</v>
      </c>
      <c r="AQ292">
        <v>10149.700000000001</v>
      </c>
      <c r="AR292">
        <v>150</v>
      </c>
      <c r="AS292">
        <v>1548</v>
      </c>
      <c r="AT292">
        <v>189</v>
      </c>
      <c r="AU292">
        <v>95</v>
      </c>
      <c r="AV292">
        <v>0.17</v>
      </c>
      <c r="AW292">
        <v>3290.5</v>
      </c>
      <c r="AX292">
        <v>4881.3</v>
      </c>
      <c r="AY292">
        <v>7678.1</v>
      </c>
      <c r="AZ292">
        <v>8973.1</v>
      </c>
      <c r="BA292">
        <v>136</v>
      </c>
      <c r="BB292">
        <v>1143</v>
      </c>
      <c r="BC292">
        <v>111</v>
      </c>
      <c r="BD292">
        <v>104</v>
      </c>
      <c r="BE292">
        <v>0.17</v>
      </c>
      <c r="BF292">
        <v>3527.5</v>
      </c>
      <c r="BG292">
        <v>5097</v>
      </c>
      <c r="BH292">
        <v>8374.5</v>
      </c>
      <c r="BI292">
        <v>9788.4</v>
      </c>
      <c r="BJ292">
        <v>132</v>
      </c>
      <c r="BK292">
        <v>915</v>
      </c>
      <c r="BL292">
        <v>131</v>
      </c>
      <c r="BM292">
        <v>99</v>
      </c>
      <c r="BN292">
        <v>0.21</v>
      </c>
    </row>
    <row r="293" spans="1:66" x14ac:dyDescent="0.3">
      <c r="A293">
        <v>12</v>
      </c>
      <c r="B293" t="s">
        <v>162</v>
      </c>
      <c r="C293" t="s">
        <v>491</v>
      </c>
      <c r="D293" t="s">
        <v>465</v>
      </c>
      <c r="E293">
        <v>124911648</v>
      </c>
      <c r="F293">
        <v>124911971</v>
      </c>
      <c r="G293">
        <v>124912200</v>
      </c>
      <c r="H293">
        <v>124912427</v>
      </c>
      <c r="I293">
        <v>124912428</v>
      </c>
      <c r="J293">
        <v>124912655</v>
      </c>
      <c r="K293">
        <v>124913112</v>
      </c>
      <c r="L293">
        <v>124913190</v>
      </c>
      <c r="M293">
        <v>2111.8000000000002</v>
      </c>
      <c r="N293">
        <v>3154</v>
      </c>
      <c r="O293">
        <v>4448.2</v>
      </c>
      <c r="P293">
        <v>4513.8999999999996</v>
      </c>
      <c r="Q293">
        <v>80</v>
      </c>
      <c r="R293">
        <v>582</v>
      </c>
      <c r="S293">
        <v>0</v>
      </c>
      <c r="T293">
        <v>1708</v>
      </c>
      <c r="U293">
        <v>0.03</v>
      </c>
      <c r="V293">
        <v>2981</v>
      </c>
      <c r="W293">
        <v>4761.8</v>
      </c>
      <c r="X293">
        <v>6693.8</v>
      </c>
      <c r="Y293">
        <v>6458.4</v>
      </c>
      <c r="Z293">
        <v>153</v>
      </c>
      <c r="AA293">
        <v>1352</v>
      </c>
      <c r="AB293">
        <v>0</v>
      </c>
      <c r="AC293">
        <v>2549</v>
      </c>
      <c r="AD293">
        <v>0.04</v>
      </c>
      <c r="AE293">
        <v>2805.2</v>
      </c>
      <c r="AF293">
        <v>4594.5</v>
      </c>
      <c r="AG293">
        <v>6448.3</v>
      </c>
      <c r="AH293">
        <v>6460.9</v>
      </c>
      <c r="AI293">
        <v>126</v>
      </c>
      <c r="AJ293">
        <v>945</v>
      </c>
      <c r="AK293">
        <v>415</v>
      </c>
      <c r="AL293">
        <v>2244</v>
      </c>
      <c r="AM293">
        <v>0.15</v>
      </c>
      <c r="AN293">
        <v>3750.2</v>
      </c>
      <c r="AO293">
        <v>5791.6</v>
      </c>
      <c r="AP293">
        <v>8446.9</v>
      </c>
      <c r="AQ293">
        <v>8227.2999999999993</v>
      </c>
      <c r="AR293">
        <v>150</v>
      </c>
      <c r="AS293">
        <v>1548</v>
      </c>
      <c r="AT293">
        <v>0</v>
      </c>
      <c r="AU293">
        <v>3131</v>
      </c>
      <c r="AV293">
        <v>0.03</v>
      </c>
      <c r="AW293">
        <v>3290.5</v>
      </c>
      <c r="AX293">
        <v>5139.8999999999996</v>
      </c>
      <c r="AY293">
        <v>7512.4</v>
      </c>
      <c r="AZ293">
        <v>7460</v>
      </c>
      <c r="BA293">
        <v>136</v>
      </c>
      <c r="BB293">
        <v>1143</v>
      </c>
      <c r="BC293">
        <v>1</v>
      </c>
      <c r="BD293">
        <v>2925</v>
      </c>
      <c r="BE293">
        <v>0.03</v>
      </c>
      <c r="BF293">
        <v>3527.5</v>
      </c>
      <c r="BG293">
        <v>5425.7</v>
      </c>
      <c r="BH293">
        <v>8163.3</v>
      </c>
      <c r="BI293">
        <v>8990.6</v>
      </c>
      <c r="BJ293">
        <v>132</v>
      </c>
      <c r="BK293">
        <v>915</v>
      </c>
      <c r="BL293">
        <v>237</v>
      </c>
      <c r="BM293">
        <v>2755</v>
      </c>
      <c r="BN293">
        <v>0.09</v>
      </c>
    </row>
    <row r="294" spans="1:66" x14ac:dyDescent="0.3">
      <c r="A294">
        <v>12</v>
      </c>
      <c r="B294" t="s">
        <v>162</v>
      </c>
      <c r="C294" t="s">
        <v>492</v>
      </c>
      <c r="D294" t="s">
        <v>465</v>
      </c>
      <c r="E294">
        <v>124911648</v>
      </c>
      <c r="F294">
        <v>124911971</v>
      </c>
      <c r="G294">
        <v>124912884</v>
      </c>
      <c r="H294">
        <v>124912962</v>
      </c>
      <c r="I294">
        <v>124912200</v>
      </c>
      <c r="J294">
        <v>124912734</v>
      </c>
      <c r="K294">
        <v>124913191</v>
      </c>
      <c r="L294">
        <v>124913267</v>
      </c>
      <c r="M294">
        <v>2111.8000000000002</v>
      </c>
      <c r="N294">
        <v>2724.4</v>
      </c>
      <c r="O294">
        <v>3497.6</v>
      </c>
      <c r="P294">
        <v>4286.6000000000004</v>
      </c>
      <c r="Q294">
        <v>0</v>
      </c>
      <c r="R294">
        <v>80</v>
      </c>
      <c r="S294">
        <v>113</v>
      </c>
      <c r="T294">
        <v>109</v>
      </c>
      <c r="U294">
        <v>0.37</v>
      </c>
      <c r="V294">
        <v>2981</v>
      </c>
      <c r="W294">
        <v>3935.5</v>
      </c>
      <c r="X294">
        <v>5234.3999999999996</v>
      </c>
      <c r="Y294">
        <v>5736.5</v>
      </c>
      <c r="Z294">
        <v>0</v>
      </c>
      <c r="AA294">
        <v>153</v>
      </c>
      <c r="AB294">
        <v>138</v>
      </c>
      <c r="AC294">
        <v>162</v>
      </c>
      <c r="AD294">
        <v>0.3</v>
      </c>
      <c r="AE294">
        <v>2805.2</v>
      </c>
      <c r="AF294">
        <v>3816.9</v>
      </c>
      <c r="AG294">
        <v>5059.6000000000004</v>
      </c>
      <c r="AH294">
        <v>6005.6</v>
      </c>
      <c r="AI294">
        <v>22</v>
      </c>
      <c r="AJ294">
        <v>126</v>
      </c>
      <c r="AK294">
        <v>148</v>
      </c>
      <c r="AL294">
        <v>165</v>
      </c>
      <c r="AM294">
        <v>0.37</v>
      </c>
      <c r="AN294">
        <v>3750.2</v>
      </c>
      <c r="AO294">
        <v>4895.8999999999996</v>
      </c>
      <c r="AP294">
        <v>6504.8</v>
      </c>
      <c r="AQ294">
        <v>7670.4</v>
      </c>
      <c r="AR294">
        <v>178</v>
      </c>
      <c r="AS294">
        <v>150</v>
      </c>
      <c r="AT294">
        <v>167</v>
      </c>
      <c r="AU294">
        <v>171</v>
      </c>
      <c r="AV294">
        <v>0.52</v>
      </c>
      <c r="AW294">
        <v>3290.5</v>
      </c>
      <c r="AX294">
        <v>4528.1000000000004</v>
      </c>
      <c r="AY294">
        <v>5800.4</v>
      </c>
      <c r="AZ294">
        <v>7178</v>
      </c>
      <c r="BA294">
        <v>0</v>
      </c>
      <c r="BB294">
        <v>136</v>
      </c>
      <c r="BC294">
        <v>153</v>
      </c>
      <c r="BD294">
        <v>199</v>
      </c>
      <c r="BE294">
        <v>0.31</v>
      </c>
      <c r="BF294">
        <v>3527.5</v>
      </c>
      <c r="BG294">
        <v>4921.3</v>
      </c>
      <c r="BH294">
        <v>6217.3</v>
      </c>
      <c r="BI294">
        <v>7339.3</v>
      </c>
      <c r="BJ294">
        <v>0</v>
      </c>
      <c r="BK294">
        <v>132</v>
      </c>
      <c r="BL294">
        <v>164</v>
      </c>
      <c r="BM294">
        <v>208</v>
      </c>
      <c r="BN294">
        <v>0.33</v>
      </c>
    </row>
    <row r="295" spans="1:66" x14ac:dyDescent="0.3">
      <c r="A295">
        <v>12</v>
      </c>
      <c r="B295" t="s">
        <v>162</v>
      </c>
      <c r="C295" t="s">
        <v>493</v>
      </c>
      <c r="D295" t="s">
        <v>465</v>
      </c>
      <c r="E295">
        <v>124911648</v>
      </c>
      <c r="F295">
        <v>124911971</v>
      </c>
      <c r="G295">
        <v>124912884</v>
      </c>
      <c r="H295">
        <v>124912962</v>
      </c>
      <c r="I295">
        <v>124912200</v>
      </c>
      <c r="J295">
        <v>124912734</v>
      </c>
      <c r="K295">
        <v>124913419</v>
      </c>
      <c r="L295">
        <v>124913774</v>
      </c>
      <c r="M295">
        <v>2111.8000000000002</v>
      </c>
      <c r="N295">
        <v>2724.4</v>
      </c>
      <c r="O295">
        <v>3497.6</v>
      </c>
      <c r="P295">
        <v>3085.4</v>
      </c>
      <c r="Q295">
        <v>0</v>
      </c>
      <c r="R295">
        <v>80</v>
      </c>
      <c r="S295">
        <v>360</v>
      </c>
      <c r="T295">
        <v>247</v>
      </c>
      <c r="U295">
        <v>0.52</v>
      </c>
      <c r="V295">
        <v>2981</v>
      </c>
      <c r="W295">
        <v>3935.5</v>
      </c>
      <c r="X295">
        <v>5234.3999999999996</v>
      </c>
      <c r="Y295">
        <v>4489.8</v>
      </c>
      <c r="Z295">
        <v>0</v>
      </c>
      <c r="AA295">
        <v>153</v>
      </c>
      <c r="AB295">
        <v>530</v>
      </c>
      <c r="AC295">
        <v>163</v>
      </c>
      <c r="AD295">
        <v>0.63</v>
      </c>
      <c r="AE295">
        <v>2805.2</v>
      </c>
      <c r="AF295">
        <v>3816.9</v>
      </c>
      <c r="AG295">
        <v>5059.6000000000004</v>
      </c>
      <c r="AH295">
        <v>4526.1000000000004</v>
      </c>
      <c r="AI295">
        <v>22</v>
      </c>
      <c r="AJ295">
        <v>126</v>
      </c>
      <c r="AK295">
        <v>518</v>
      </c>
      <c r="AL295">
        <v>307</v>
      </c>
      <c r="AM295">
        <v>0.55000000000000004</v>
      </c>
      <c r="AN295">
        <v>3750.2</v>
      </c>
      <c r="AO295">
        <v>4895.8999999999996</v>
      </c>
      <c r="AP295">
        <v>6504.8</v>
      </c>
      <c r="AQ295">
        <v>5622</v>
      </c>
      <c r="AR295">
        <v>178</v>
      </c>
      <c r="AS295">
        <v>150</v>
      </c>
      <c r="AT295">
        <v>641</v>
      </c>
      <c r="AU295">
        <v>487</v>
      </c>
      <c r="AV295">
        <v>0.56000000000000005</v>
      </c>
      <c r="AW295">
        <v>3290.5</v>
      </c>
      <c r="AX295">
        <v>4528.1000000000004</v>
      </c>
      <c r="AY295">
        <v>5800.4</v>
      </c>
      <c r="AZ295">
        <v>5004.6000000000004</v>
      </c>
      <c r="BA295">
        <v>0</v>
      </c>
      <c r="BB295">
        <v>136</v>
      </c>
      <c r="BC295">
        <v>638</v>
      </c>
      <c r="BD295">
        <v>359</v>
      </c>
      <c r="BE295">
        <v>0.56000000000000005</v>
      </c>
      <c r="BF295">
        <v>3527.5</v>
      </c>
      <c r="BG295">
        <v>4921.3</v>
      </c>
      <c r="BH295">
        <v>6217.3</v>
      </c>
      <c r="BI295">
        <v>5613.2</v>
      </c>
      <c r="BJ295">
        <v>0</v>
      </c>
      <c r="BK295">
        <v>132</v>
      </c>
      <c r="BL295">
        <v>551</v>
      </c>
      <c r="BM295">
        <v>286</v>
      </c>
      <c r="BN295">
        <v>0.56999999999999995</v>
      </c>
    </row>
    <row r="296" spans="1:66" x14ac:dyDescent="0.3">
      <c r="A296">
        <v>12</v>
      </c>
      <c r="B296" t="s">
        <v>162</v>
      </c>
      <c r="C296" t="s">
        <v>494</v>
      </c>
      <c r="D296" t="s">
        <v>465</v>
      </c>
      <c r="E296">
        <v>124911648</v>
      </c>
      <c r="F296">
        <v>124911971</v>
      </c>
      <c r="G296">
        <v>124912428</v>
      </c>
      <c r="H296">
        <v>124912506</v>
      </c>
      <c r="I296">
        <v>124912884</v>
      </c>
      <c r="J296">
        <v>124912962</v>
      </c>
      <c r="K296">
        <v>124913191</v>
      </c>
      <c r="L296">
        <v>124913267</v>
      </c>
      <c r="M296">
        <v>2111.8000000000002</v>
      </c>
      <c r="N296">
        <v>5141.2</v>
      </c>
      <c r="O296">
        <v>2724.4</v>
      </c>
      <c r="P296">
        <v>4286.6000000000004</v>
      </c>
      <c r="Q296">
        <v>582</v>
      </c>
      <c r="R296">
        <v>0</v>
      </c>
      <c r="S296">
        <v>431</v>
      </c>
      <c r="T296">
        <v>113</v>
      </c>
      <c r="U296">
        <v>0.9</v>
      </c>
      <c r="V296">
        <v>2981</v>
      </c>
      <c r="W296">
        <v>8003.9</v>
      </c>
      <c r="X296">
        <v>3935.5</v>
      </c>
      <c r="Y296">
        <v>5736.5</v>
      </c>
      <c r="Z296">
        <v>1352</v>
      </c>
      <c r="AA296">
        <v>0</v>
      </c>
      <c r="AB296">
        <v>668</v>
      </c>
      <c r="AC296">
        <v>138</v>
      </c>
      <c r="AD296">
        <v>0.94</v>
      </c>
      <c r="AE296">
        <v>2805.2</v>
      </c>
      <c r="AF296">
        <v>7731</v>
      </c>
      <c r="AG296">
        <v>3816.9</v>
      </c>
      <c r="AH296">
        <v>6005.6</v>
      </c>
      <c r="AI296">
        <v>945</v>
      </c>
      <c r="AJ296">
        <v>22</v>
      </c>
      <c r="AK296">
        <v>700</v>
      </c>
      <c r="AL296">
        <v>148</v>
      </c>
      <c r="AM296">
        <v>0.91</v>
      </c>
      <c r="AN296">
        <v>3750.2</v>
      </c>
      <c r="AO296">
        <v>10232.200000000001</v>
      </c>
      <c r="AP296">
        <v>4895.8999999999996</v>
      </c>
      <c r="AQ296">
        <v>7670.4</v>
      </c>
      <c r="AR296">
        <v>1548</v>
      </c>
      <c r="AS296">
        <v>178</v>
      </c>
      <c r="AT296">
        <v>906</v>
      </c>
      <c r="AU296">
        <v>167</v>
      </c>
      <c r="AV296">
        <v>0.88</v>
      </c>
      <c r="AW296">
        <v>3290.5</v>
      </c>
      <c r="AX296">
        <v>9003.7000000000007</v>
      </c>
      <c r="AY296">
        <v>4528.1000000000004</v>
      </c>
      <c r="AZ296">
        <v>7178</v>
      </c>
      <c r="BA296">
        <v>1143</v>
      </c>
      <c r="BB296">
        <v>0</v>
      </c>
      <c r="BC296">
        <v>809</v>
      </c>
      <c r="BD296">
        <v>153</v>
      </c>
      <c r="BE296">
        <v>0.93</v>
      </c>
      <c r="BF296">
        <v>3527.5</v>
      </c>
      <c r="BG296">
        <v>9685.9</v>
      </c>
      <c r="BH296">
        <v>4921.3</v>
      </c>
      <c r="BI296">
        <v>7339.3</v>
      </c>
      <c r="BJ296">
        <v>915</v>
      </c>
      <c r="BK296">
        <v>0</v>
      </c>
      <c r="BL296">
        <v>934</v>
      </c>
      <c r="BM296">
        <v>164</v>
      </c>
      <c r="BN296">
        <v>0.92</v>
      </c>
    </row>
    <row r="297" spans="1:66" x14ac:dyDescent="0.3">
      <c r="A297">
        <v>12</v>
      </c>
      <c r="B297" t="s">
        <v>162</v>
      </c>
      <c r="C297" t="s">
        <v>495</v>
      </c>
      <c r="D297" t="s">
        <v>465</v>
      </c>
      <c r="E297">
        <v>124911648</v>
      </c>
      <c r="F297">
        <v>124911971</v>
      </c>
      <c r="G297">
        <v>124912428</v>
      </c>
      <c r="H297">
        <v>124912506</v>
      </c>
      <c r="I297">
        <v>124912884</v>
      </c>
      <c r="J297">
        <v>124912962</v>
      </c>
      <c r="K297">
        <v>124913419</v>
      </c>
      <c r="L297">
        <v>124913774</v>
      </c>
      <c r="M297">
        <v>2111.8000000000002</v>
      </c>
      <c r="N297">
        <v>5141.2</v>
      </c>
      <c r="O297">
        <v>2724.4</v>
      </c>
      <c r="P297">
        <v>3085.4</v>
      </c>
      <c r="Q297">
        <v>582</v>
      </c>
      <c r="R297">
        <v>0</v>
      </c>
      <c r="S297">
        <v>0</v>
      </c>
      <c r="T297">
        <v>360</v>
      </c>
      <c r="U297">
        <v>0.62</v>
      </c>
      <c r="V297">
        <v>2981</v>
      </c>
      <c r="W297">
        <v>8003.9</v>
      </c>
      <c r="X297">
        <v>3935.5</v>
      </c>
      <c r="Y297">
        <v>4489.8</v>
      </c>
      <c r="Z297">
        <v>1352</v>
      </c>
      <c r="AA297">
        <v>0</v>
      </c>
      <c r="AB297">
        <v>0</v>
      </c>
      <c r="AC297">
        <v>530</v>
      </c>
      <c r="AD297">
        <v>0.72</v>
      </c>
      <c r="AE297">
        <v>2805.2</v>
      </c>
      <c r="AF297">
        <v>7731</v>
      </c>
      <c r="AG297">
        <v>3816.9</v>
      </c>
      <c r="AH297">
        <v>4526.1000000000004</v>
      </c>
      <c r="AI297">
        <v>945</v>
      </c>
      <c r="AJ297">
        <v>22</v>
      </c>
      <c r="AK297">
        <v>61</v>
      </c>
      <c r="AL297">
        <v>518</v>
      </c>
      <c r="AM297">
        <v>0.65</v>
      </c>
      <c r="AN297">
        <v>3750.2</v>
      </c>
      <c r="AO297">
        <v>10232.200000000001</v>
      </c>
      <c r="AP297">
        <v>4895.8999999999996</v>
      </c>
      <c r="AQ297">
        <v>5622</v>
      </c>
      <c r="AR297">
        <v>1548</v>
      </c>
      <c r="AS297">
        <v>178</v>
      </c>
      <c r="AT297">
        <v>0</v>
      </c>
      <c r="AU297">
        <v>641</v>
      </c>
      <c r="AV297">
        <v>0.65</v>
      </c>
      <c r="AW297">
        <v>3290.5</v>
      </c>
      <c r="AX297">
        <v>9003.7000000000007</v>
      </c>
      <c r="AY297">
        <v>4528.1000000000004</v>
      </c>
      <c r="AZ297">
        <v>5004.6000000000004</v>
      </c>
      <c r="BA297">
        <v>1143</v>
      </c>
      <c r="BB297">
        <v>0</v>
      </c>
      <c r="BC297">
        <v>0</v>
      </c>
      <c r="BD297">
        <v>638</v>
      </c>
      <c r="BE297">
        <v>0.64</v>
      </c>
      <c r="BF297">
        <v>3527.5</v>
      </c>
      <c r="BG297">
        <v>9685.9</v>
      </c>
      <c r="BH297">
        <v>4921.3</v>
      </c>
      <c r="BI297">
        <v>5613.2</v>
      </c>
      <c r="BJ297">
        <v>915</v>
      </c>
      <c r="BK297">
        <v>0</v>
      </c>
      <c r="BL297">
        <v>103</v>
      </c>
      <c r="BM297">
        <v>551</v>
      </c>
      <c r="BN297">
        <v>0.65</v>
      </c>
    </row>
    <row r="298" spans="1:66" x14ac:dyDescent="0.3">
      <c r="A298">
        <v>12</v>
      </c>
      <c r="B298" t="s">
        <v>162</v>
      </c>
      <c r="C298" t="s">
        <v>496</v>
      </c>
      <c r="D298" t="s">
        <v>465</v>
      </c>
      <c r="E298">
        <v>124911648</v>
      </c>
      <c r="F298">
        <v>124911971</v>
      </c>
      <c r="G298">
        <v>124912884</v>
      </c>
      <c r="H298">
        <v>124912962</v>
      </c>
      <c r="I298">
        <v>124912428</v>
      </c>
      <c r="J298">
        <v>124912734</v>
      </c>
      <c r="K298">
        <v>124913191</v>
      </c>
      <c r="L298">
        <v>124913267</v>
      </c>
      <c r="M298">
        <v>2111.8000000000002</v>
      </c>
      <c r="N298">
        <v>2724.4</v>
      </c>
      <c r="O298">
        <v>3752.8</v>
      </c>
      <c r="P298">
        <v>4286.6000000000004</v>
      </c>
      <c r="Q298">
        <v>0</v>
      </c>
      <c r="R298">
        <v>582</v>
      </c>
      <c r="S298">
        <v>113</v>
      </c>
      <c r="T298">
        <v>109</v>
      </c>
      <c r="U298">
        <v>0.14000000000000001</v>
      </c>
      <c r="V298">
        <v>2981</v>
      </c>
      <c r="W298">
        <v>3935.5</v>
      </c>
      <c r="X298">
        <v>5585.4</v>
      </c>
      <c r="Y298">
        <v>5736.5</v>
      </c>
      <c r="Z298">
        <v>0</v>
      </c>
      <c r="AA298">
        <v>1352</v>
      </c>
      <c r="AB298">
        <v>138</v>
      </c>
      <c r="AC298">
        <v>162</v>
      </c>
      <c r="AD298">
        <v>0.08</v>
      </c>
      <c r="AE298">
        <v>2805.2</v>
      </c>
      <c r="AF298">
        <v>3816.9</v>
      </c>
      <c r="AG298">
        <v>5405.1</v>
      </c>
      <c r="AH298">
        <v>6005.6</v>
      </c>
      <c r="AI298">
        <v>22</v>
      </c>
      <c r="AJ298">
        <v>945</v>
      </c>
      <c r="AK298">
        <v>148</v>
      </c>
      <c r="AL298">
        <v>165</v>
      </c>
      <c r="AM298">
        <v>0.13</v>
      </c>
      <c r="AN298">
        <v>3750.2</v>
      </c>
      <c r="AO298">
        <v>4895.8999999999996</v>
      </c>
      <c r="AP298">
        <v>7034.4</v>
      </c>
      <c r="AQ298">
        <v>7670.4</v>
      </c>
      <c r="AR298">
        <v>178</v>
      </c>
      <c r="AS298">
        <v>1548</v>
      </c>
      <c r="AT298">
        <v>167</v>
      </c>
      <c r="AU298">
        <v>171</v>
      </c>
      <c r="AV298">
        <v>0.17</v>
      </c>
      <c r="AW298">
        <v>3290.5</v>
      </c>
      <c r="AX298">
        <v>4528.1000000000004</v>
      </c>
      <c r="AY298">
        <v>6290.9</v>
      </c>
      <c r="AZ298">
        <v>7178</v>
      </c>
      <c r="BA298">
        <v>0</v>
      </c>
      <c r="BB298">
        <v>1143</v>
      </c>
      <c r="BC298">
        <v>153</v>
      </c>
      <c r="BD298">
        <v>199</v>
      </c>
      <c r="BE298">
        <v>0.1</v>
      </c>
      <c r="BF298">
        <v>3527.5</v>
      </c>
      <c r="BG298">
        <v>4921.3</v>
      </c>
      <c r="BH298">
        <v>6805.1</v>
      </c>
      <c r="BI298">
        <v>7339.3</v>
      </c>
      <c r="BJ298">
        <v>0</v>
      </c>
      <c r="BK298">
        <v>915</v>
      </c>
      <c r="BL298">
        <v>164</v>
      </c>
      <c r="BM298">
        <v>208</v>
      </c>
      <c r="BN298">
        <v>0.13</v>
      </c>
    </row>
    <row r="299" spans="1:66" x14ac:dyDescent="0.3">
      <c r="A299">
        <v>12</v>
      </c>
      <c r="B299" t="s">
        <v>162</v>
      </c>
      <c r="C299" t="s">
        <v>497</v>
      </c>
      <c r="D299" t="s">
        <v>465</v>
      </c>
      <c r="E299">
        <v>124911648</v>
      </c>
      <c r="F299">
        <v>124911971</v>
      </c>
      <c r="G299">
        <v>124912884</v>
      </c>
      <c r="H299">
        <v>124912962</v>
      </c>
      <c r="I299">
        <v>124912428</v>
      </c>
      <c r="J299">
        <v>124912734</v>
      </c>
      <c r="K299">
        <v>124913419</v>
      </c>
      <c r="L299">
        <v>124913774</v>
      </c>
      <c r="M299">
        <v>2111.8000000000002</v>
      </c>
      <c r="N299">
        <v>2724.4</v>
      </c>
      <c r="O299">
        <v>3752.8</v>
      </c>
      <c r="P299">
        <v>3085.4</v>
      </c>
      <c r="Q299">
        <v>0</v>
      </c>
      <c r="R299">
        <v>582</v>
      </c>
      <c r="S299">
        <v>360</v>
      </c>
      <c r="T299">
        <v>247</v>
      </c>
      <c r="U299">
        <v>0.3</v>
      </c>
      <c r="V299">
        <v>2981</v>
      </c>
      <c r="W299">
        <v>3935.5</v>
      </c>
      <c r="X299">
        <v>5585.4</v>
      </c>
      <c r="Y299">
        <v>4489.8</v>
      </c>
      <c r="Z299">
        <v>0</v>
      </c>
      <c r="AA299">
        <v>1352</v>
      </c>
      <c r="AB299">
        <v>530</v>
      </c>
      <c r="AC299">
        <v>163</v>
      </c>
      <c r="AD299">
        <v>0.26</v>
      </c>
      <c r="AE299">
        <v>2805.2</v>
      </c>
      <c r="AF299">
        <v>3816.9</v>
      </c>
      <c r="AG299">
        <v>5405.1</v>
      </c>
      <c r="AH299">
        <v>4526.1000000000004</v>
      </c>
      <c r="AI299">
        <v>22</v>
      </c>
      <c r="AJ299">
        <v>945</v>
      </c>
      <c r="AK299">
        <v>518</v>
      </c>
      <c r="AL299">
        <v>307</v>
      </c>
      <c r="AM299">
        <v>0.3</v>
      </c>
      <c r="AN299">
        <v>3750.2</v>
      </c>
      <c r="AO299">
        <v>4895.8999999999996</v>
      </c>
      <c r="AP299">
        <v>7034.4</v>
      </c>
      <c r="AQ299">
        <v>5622</v>
      </c>
      <c r="AR299">
        <v>178</v>
      </c>
      <c r="AS299">
        <v>1548</v>
      </c>
      <c r="AT299">
        <v>641</v>
      </c>
      <c r="AU299">
        <v>487</v>
      </c>
      <c r="AV299">
        <v>0.28999999999999998</v>
      </c>
      <c r="AW299">
        <v>3290.5</v>
      </c>
      <c r="AX299">
        <v>4528.1000000000004</v>
      </c>
      <c r="AY299">
        <v>6290.9</v>
      </c>
      <c r="AZ299">
        <v>5004.6000000000004</v>
      </c>
      <c r="BA299">
        <v>0</v>
      </c>
      <c r="BB299">
        <v>1143</v>
      </c>
      <c r="BC299">
        <v>638</v>
      </c>
      <c r="BD299">
        <v>359</v>
      </c>
      <c r="BE299">
        <v>0.3</v>
      </c>
      <c r="BF299">
        <v>3527.5</v>
      </c>
      <c r="BG299">
        <v>4921.3</v>
      </c>
      <c r="BH299">
        <v>6805.1</v>
      </c>
      <c r="BI299">
        <v>5613.2</v>
      </c>
      <c r="BJ299">
        <v>0</v>
      </c>
      <c r="BK299">
        <v>915</v>
      </c>
      <c r="BL299">
        <v>551</v>
      </c>
      <c r="BM299">
        <v>286</v>
      </c>
      <c r="BN299">
        <v>0.31</v>
      </c>
    </row>
    <row r="300" spans="1:66" x14ac:dyDescent="0.3">
      <c r="A300">
        <v>12</v>
      </c>
      <c r="B300" t="s">
        <v>162</v>
      </c>
      <c r="C300" t="s">
        <v>498</v>
      </c>
      <c r="D300" t="s">
        <v>465</v>
      </c>
      <c r="E300">
        <v>124911851</v>
      </c>
      <c r="F300">
        <v>124912050</v>
      </c>
      <c r="G300">
        <v>124912963</v>
      </c>
      <c r="H300">
        <v>124913039</v>
      </c>
      <c r="I300">
        <v>124913191</v>
      </c>
      <c r="J300">
        <v>124913267</v>
      </c>
      <c r="K300">
        <v>124913496</v>
      </c>
      <c r="L300">
        <v>124913774</v>
      </c>
      <c r="M300">
        <v>2332.9</v>
      </c>
      <c r="N300">
        <v>3499.2</v>
      </c>
      <c r="O300">
        <v>4286.6000000000004</v>
      </c>
      <c r="P300">
        <v>3184.3</v>
      </c>
      <c r="Q300">
        <v>186</v>
      </c>
      <c r="R300">
        <v>126</v>
      </c>
      <c r="S300">
        <v>365</v>
      </c>
      <c r="T300">
        <v>663</v>
      </c>
      <c r="U300">
        <v>0.41</v>
      </c>
      <c r="V300">
        <v>3312.6</v>
      </c>
      <c r="W300">
        <v>4626.2</v>
      </c>
      <c r="X300">
        <v>5736.5</v>
      </c>
      <c r="Y300">
        <v>4578.7</v>
      </c>
      <c r="Z300">
        <v>149</v>
      </c>
      <c r="AA300">
        <v>150</v>
      </c>
      <c r="AB300">
        <v>526</v>
      </c>
      <c r="AC300">
        <v>630</v>
      </c>
      <c r="AD300">
        <v>0.46</v>
      </c>
      <c r="AE300">
        <v>3237.4</v>
      </c>
      <c r="AF300">
        <v>4707.5</v>
      </c>
      <c r="AG300">
        <v>6005.6</v>
      </c>
      <c r="AH300">
        <v>4648.5</v>
      </c>
      <c r="AI300">
        <v>0</v>
      </c>
      <c r="AJ300">
        <v>138</v>
      </c>
      <c r="AK300">
        <v>533</v>
      </c>
      <c r="AL300">
        <v>913</v>
      </c>
      <c r="AM300">
        <v>0.34</v>
      </c>
      <c r="AN300">
        <v>4231.8</v>
      </c>
      <c r="AO300">
        <v>6161</v>
      </c>
      <c r="AP300">
        <v>7670.4</v>
      </c>
      <c r="AQ300">
        <v>5807.3</v>
      </c>
      <c r="AR300">
        <v>193</v>
      </c>
      <c r="AS300">
        <v>242</v>
      </c>
      <c r="AT300">
        <v>627</v>
      </c>
      <c r="AU300">
        <v>1444</v>
      </c>
      <c r="AV300">
        <v>0.33</v>
      </c>
      <c r="AW300">
        <v>3702.7</v>
      </c>
      <c r="AX300">
        <v>5740.7</v>
      </c>
      <c r="AY300">
        <v>7178</v>
      </c>
      <c r="AZ300">
        <v>5197.3999999999996</v>
      </c>
      <c r="BA300">
        <v>0</v>
      </c>
      <c r="BB300">
        <v>237</v>
      </c>
      <c r="BC300">
        <v>572</v>
      </c>
      <c r="BD300">
        <v>1439</v>
      </c>
      <c r="BE300">
        <v>0.25</v>
      </c>
      <c r="BF300">
        <v>4061.4</v>
      </c>
      <c r="BG300">
        <v>6407.6</v>
      </c>
      <c r="BH300">
        <v>7339.3</v>
      </c>
      <c r="BI300">
        <v>5823.1</v>
      </c>
      <c r="BJ300">
        <v>0</v>
      </c>
      <c r="BK300">
        <v>207</v>
      </c>
      <c r="BL300">
        <v>752</v>
      </c>
      <c r="BM300">
        <v>1412</v>
      </c>
      <c r="BN300">
        <v>0.32</v>
      </c>
    </row>
    <row r="301" spans="1:66" x14ac:dyDescent="0.3">
      <c r="A301">
        <v>12</v>
      </c>
      <c r="B301" t="s">
        <v>162</v>
      </c>
      <c r="C301" t="s">
        <v>499</v>
      </c>
      <c r="D301" t="s">
        <v>465</v>
      </c>
      <c r="E301">
        <v>124912051</v>
      </c>
      <c r="F301">
        <v>124912180</v>
      </c>
      <c r="G301">
        <v>124912409</v>
      </c>
      <c r="H301">
        <v>124912427</v>
      </c>
      <c r="I301">
        <v>124912637</v>
      </c>
      <c r="J301">
        <v>124912655</v>
      </c>
      <c r="K301">
        <v>124913112</v>
      </c>
      <c r="L301">
        <v>124913190</v>
      </c>
      <c r="M301">
        <v>1986.9</v>
      </c>
      <c r="N301">
        <v>4878.8999999999996</v>
      </c>
      <c r="O301">
        <v>3400.5</v>
      </c>
      <c r="P301">
        <v>4513.8999999999996</v>
      </c>
      <c r="Q301">
        <v>1107</v>
      </c>
      <c r="R301">
        <v>4</v>
      </c>
      <c r="S301">
        <v>0</v>
      </c>
      <c r="T301">
        <v>1708</v>
      </c>
      <c r="U301">
        <v>0.39</v>
      </c>
      <c r="V301">
        <v>2712</v>
      </c>
      <c r="W301">
        <v>7443.6</v>
      </c>
      <c r="X301">
        <v>5025.7</v>
      </c>
      <c r="Y301">
        <v>6458.4</v>
      </c>
      <c r="Z301">
        <v>2071</v>
      </c>
      <c r="AA301">
        <v>23</v>
      </c>
      <c r="AB301">
        <v>0</v>
      </c>
      <c r="AC301">
        <v>2549</v>
      </c>
      <c r="AD301">
        <v>0.45</v>
      </c>
      <c r="AE301">
        <v>3032.5</v>
      </c>
      <c r="AF301">
        <v>7204.3</v>
      </c>
      <c r="AG301">
        <v>4679.2</v>
      </c>
      <c r="AH301">
        <v>6460.9</v>
      </c>
      <c r="AI301">
        <v>1598</v>
      </c>
      <c r="AJ301">
        <v>19</v>
      </c>
      <c r="AK301">
        <v>415</v>
      </c>
      <c r="AL301">
        <v>2244</v>
      </c>
      <c r="AM301">
        <v>0.47</v>
      </c>
      <c r="AN301">
        <v>3787.9</v>
      </c>
      <c r="AO301">
        <v>8805.4</v>
      </c>
      <c r="AP301">
        <v>6449.5</v>
      </c>
      <c r="AQ301">
        <v>8227.2999999999993</v>
      </c>
      <c r="AR301">
        <v>2553</v>
      </c>
      <c r="AS301">
        <v>34</v>
      </c>
      <c r="AT301">
        <v>0</v>
      </c>
      <c r="AU301">
        <v>3131</v>
      </c>
      <c r="AV301">
        <v>0.45</v>
      </c>
      <c r="AW301">
        <v>3570.9</v>
      </c>
      <c r="AX301">
        <v>7985.1</v>
      </c>
      <c r="AY301">
        <v>5690.2</v>
      </c>
      <c r="AZ301">
        <v>7460</v>
      </c>
      <c r="BA301">
        <v>2087</v>
      </c>
      <c r="BB301">
        <v>24</v>
      </c>
      <c r="BC301">
        <v>1</v>
      </c>
      <c r="BD301">
        <v>2925</v>
      </c>
      <c r="BE301">
        <v>0.41</v>
      </c>
      <c r="BF301">
        <v>3663.9</v>
      </c>
      <c r="BG301">
        <v>9040.7999999999993</v>
      </c>
      <c r="BH301">
        <v>5840.8</v>
      </c>
      <c r="BI301">
        <v>8990.6</v>
      </c>
      <c r="BJ301">
        <v>2105</v>
      </c>
      <c r="BK301">
        <v>50</v>
      </c>
      <c r="BL301">
        <v>237</v>
      </c>
      <c r="BM301">
        <v>2755</v>
      </c>
      <c r="BN301">
        <v>0.46</v>
      </c>
    </row>
    <row r="302" spans="1:66" x14ac:dyDescent="0.3">
      <c r="A302">
        <v>12</v>
      </c>
      <c r="B302" t="s">
        <v>162</v>
      </c>
      <c r="C302" t="s">
        <v>500</v>
      </c>
      <c r="D302" t="s">
        <v>465</v>
      </c>
      <c r="E302">
        <v>124911646</v>
      </c>
      <c r="F302">
        <v>124912180</v>
      </c>
      <c r="G302">
        <v>124912409</v>
      </c>
      <c r="H302">
        <v>124912427</v>
      </c>
      <c r="I302">
        <v>124912865</v>
      </c>
      <c r="J302">
        <v>124912883</v>
      </c>
      <c r="K302">
        <v>124913112</v>
      </c>
      <c r="L302">
        <v>124913190</v>
      </c>
      <c r="M302">
        <v>2058.6999999999998</v>
      </c>
      <c r="N302">
        <v>4878.8999999999996</v>
      </c>
      <c r="O302">
        <v>2365.1</v>
      </c>
      <c r="P302">
        <v>4513.8999999999996</v>
      </c>
      <c r="Q302">
        <v>1107</v>
      </c>
      <c r="R302">
        <v>31</v>
      </c>
      <c r="S302">
        <v>0</v>
      </c>
      <c r="T302">
        <v>323</v>
      </c>
      <c r="U302">
        <v>0.76</v>
      </c>
      <c r="V302">
        <v>2858.7</v>
      </c>
      <c r="W302">
        <v>7443.6</v>
      </c>
      <c r="X302">
        <v>3311.2</v>
      </c>
      <c r="Y302">
        <v>6458.4</v>
      </c>
      <c r="Z302">
        <v>2071</v>
      </c>
      <c r="AA302">
        <v>7</v>
      </c>
      <c r="AB302">
        <v>0</v>
      </c>
      <c r="AC302">
        <v>583</v>
      </c>
      <c r="AD302">
        <v>0.78</v>
      </c>
      <c r="AE302">
        <v>2842.9</v>
      </c>
      <c r="AF302">
        <v>7204.3</v>
      </c>
      <c r="AG302">
        <v>3422.9</v>
      </c>
      <c r="AH302">
        <v>6460.9</v>
      </c>
      <c r="AI302">
        <v>1598</v>
      </c>
      <c r="AJ302">
        <v>4</v>
      </c>
      <c r="AK302">
        <v>415</v>
      </c>
      <c r="AL302">
        <v>512</v>
      </c>
      <c r="AM302">
        <v>0.8</v>
      </c>
      <c r="AN302">
        <v>3692.1</v>
      </c>
      <c r="AO302">
        <v>8805.4</v>
      </c>
      <c r="AP302">
        <v>4125.8</v>
      </c>
      <c r="AQ302">
        <v>8227.2999999999993</v>
      </c>
      <c r="AR302">
        <v>2553</v>
      </c>
      <c r="AS302">
        <v>15</v>
      </c>
      <c r="AT302">
        <v>0</v>
      </c>
      <c r="AU302">
        <v>743</v>
      </c>
      <c r="AV302">
        <v>0.77</v>
      </c>
      <c r="AW302">
        <v>3333.1</v>
      </c>
      <c r="AX302">
        <v>7985.1</v>
      </c>
      <c r="AY302">
        <v>4123.2</v>
      </c>
      <c r="AZ302">
        <v>7460</v>
      </c>
      <c r="BA302">
        <v>2087</v>
      </c>
      <c r="BB302">
        <v>28</v>
      </c>
      <c r="BC302">
        <v>1</v>
      </c>
      <c r="BD302">
        <v>697</v>
      </c>
      <c r="BE302">
        <v>0.74</v>
      </c>
      <c r="BF302">
        <v>3531.4</v>
      </c>
      <c r="BG302">
        <v>9040.7999999999993</v>
      </c>
      <c r="BH302">
        <v>4244.3999999999996</v>
      </c>
      <c r="BI302">
        <v>8990.6</v>
      </c>
      <c r="BJ302">
        <v>2105</v>
      </c>
      <c r="BK302">
        <v>0</v>
      </c>
      <c r="BL302">
        <v>237</v>
      </c>
      <c r="BM302">
        <v>488</v>
      </c>
      <c r="BN302">
        <v>0.83</v>
      </c>
    </row>
    <row r="303" spans="1:66" x14ac:dyDescent="0.3">
      <c r="A303">
        <v>12</v>
      </c>
      <c r="B303" t="s">
        <v>162</v>
      </c>
      <c r="C303" t="s">
        <v>501</v>
      </c>
      <c r="D303" t="s">
        <v>465</v>
      </c>
      <c r="E303">
        <v>124911646</v>
      </c>
      <c r="F303">
        <v>124912180</v>
      </c>
      <c r="G303">
        <v>124912409</v>
      </c>
      <c r="H303">
        <v>124912427</v>
      </c>
      <c r="I303">
        <v>124912865</v>
      </c>
      <c r="J303">
        <v>124912883</v>
      </c>
      <c r="K303">
        <v>124913340</v>
      </c>
      <c r="L303">
        <v>124913765</v>
      </c>
      <c r="M303">
        <v>2058.6999999999998</v>
      </c>
      <c r="N303">
        <v>4878.8999999999996</v>
      </c>
      <c r="O303">
        <v>2365.1</v>
      </c>
      <c r="P303">
        <v>3280.3</v>
      </c>
      <c r="Q303">
        <v>1107</v>
      </c>
      <c r="R303">
        <v>31</v>
      </c>
      <c r="S303">
        <v>2</v>
      </c>
      <c r="T303">
        <v>351</v>
      </c>
      <c r="U303">
        <v>0.74</v>
      </c>
      <c r="V303">
        <v>2858.7</v>
      </c>
      <c r="W303">
        <v>7443.6</v>
      </c>
      <c r="X303">
        <v>3311.2</v>
      </c>
      <c r="Y303">
        <v>4794</v>
      </c>
      <c r="Z303">
        <v>2071</v>
      </c>
      <c r="AA303">
        <v>7</v>
      </c>
      <c r="AB303">
        <v>45</v>
      </c>
      <c r="AC303">
        <v>242</v>
      </c>
      <c r="AD303">
        <v>0.89</v>
      </c>
      <c r="AE303">
        <v>2842.9</v>
      </c>
      <c r="AF303">
        <v>7204.3</v>
      </c>
      <c r="AG303">
        <v>3422.9</v>
      </c>
      <c r="AH303">
        <v>4838.6000000000004</v>
      </c>
      <c r="AI303">
        <v>1598</v>
      </c>
      <c r="AJ303">
        <v>4</v>
      </c>
      <c r="AK303">
        <v>0</v>
      </c>
      <c r="AL303">
        <v>566</v>
      </c>
      <c r="AM303">
        <v>0.74</v>
      </c>
      <c r="AN303">
        <v>3692.1</v>
      </c>
      <c r="AO303">
        <v>8805.4</v>
      </c>
      <c r="AP303">
        <v>4125.8</v>
      </c>
      <c r="AQ303">
        <v>6018.6</v>
      </c>
      <c r="AR303">
        <v>2553</v>
      </c>
      <c r="AS303">
        <v>15</v>
      </c>
      <c r="AT303">
        <v>0</v>
      </c>
      <c r="AU303">
        <v>303</v>
      </c>
      <c r="AV303">
        <v>0.89</v>
      </c>
      <c r="AW303">
        <v>3333.1</v>
      </c>
      <c r="AX303">
        <v>7985.1</v>
      </c>
      <c r="AY303">
        <v>4123.2</v>
      </c>
      <c r="AZ303">
        <v>5344.4</v>
      </c>
      <c r="BA303">
        <v>2087</v>
      </c>
      <c r="BB303">
        <v>28</v>
      </c>
      <c r="BC303">
        <v>1</v>
      </c>
      <c r="BD303">
        <v>535</v>
      </c>
      <c r="BE303">
        <v>0.79</v>
      </c>
      <c r="BF303">
        <v>3531.4</v>
      </c>
      <c r="BG303">
        <v>9040.7999999999993</v>
      </c>
      <c r="BH303">
        <v>4244.3999999999996</v>
      </c>
      <c r="BI303">
        <v>5990.5</v>
      </c>
      <c r="BJ303">
        <v>2105</v>
      </c>
      <c r="BK303">
        <v>0</v>
      </c>
      <c r="BL303">
        <v>34</v>
      </c>
      <c r="BM303">
        <v>478</v>
      </c>
      <c r="BN303">
        <v>0.82</v>
      </c>
    </row>
    <row r="304" spans="1:66" x14ac:dyDescent="0.3">
      <c r="A304">
        <v>12</v>
      </c>
      <c r="B304" t="s">
        <v>162</v>
      </c>
      <c r="C304" t="s">
        <v>502</v>
      </c>
      <c r="D304" t="s">
        <v>465</v>
      </c>
      <c r="E304">
        <v>124911646</v>
      </c>
      <c r="F304">
        <v>124912180</v>
      </c>
      <c r="G304">
        <v>124912409</v>
      </c>
      <c r="H304">
        <v>124912427</v>
      </c>
      <c r="I304">
        <v>124912865</v>
      </c>
      <c r="J304">
        <v>124912883</v>
      </c>
      <c r="K304">
        <v>124913568</v>
      </c>
      <c r="L304">
        <v>124913765</v>
      </c>
      <c r="M304">
        <v>2058.6999999999998</v>
      </c>
      <c r="N304">
        <v>4878.8999999999996</v>
      </c>
      <c r="O304">
        <v>2365.1</v>
      </c>
      <c r="P304">
        <v>3206.2</v>
      </c>
      <c r="Q304">
        <v>1107</v>
      </c>
      <c r="R304">
        <v>31</v>
      </c>
      <c r="S304">
        <v>876</v>
      </c>
      <c r="T304">
        <v>20</v>
      </c>
      <c r="U304">
        <v>0.97</v>
      </c>
      <c r="V304">
        <v>2858.7</v>
      </c>
      <c r="W304">
        <v>7443.6</v>
      </c>
      <c r="X304">
        <v>3311.2</v>
      </c>
      <c r="Y304">
        <v>4510.1000000000004</v>
      </c>
      <c r="Z304">
        <v>2071</v>
      </c>
      <c r="AA304">
        <v>7</v>
      </c>
      <c r="AB304">
        <v>1044</v>
      </c>
      <c r="AC304">
        <v>0</v>
      </c>
      <c r="AD304">
        <v>1</v>
      </c>
      <c r="AE304">
        <v>2842.9</v>
      </c>
      <c r="AF304">
        <v>7204.3</v>
      </c>
      <c r="AG304">
        <v>3422.9</v>
      </c>
      <c r="AH304">
        <v>4658</v>
      </c>
      <c r="AI304">
        <v>1598</v>
      </c>
      <c r="AJ304">
        <v>4</v>
      </c>
      <c r="AK304">
        <v>1034</v>
      </c>
      <c r="AL304">
        <v>1</v>
      </c>
      <c r="AM304">
        <v>1</v>
      </c>
      <c r="AN304">
        <v>3692.1</v>
      </c>
      <c r="AO304">
        <v>8805.4</v>
      </c>
      <c r="AP304">
        <v>4125.8</v>
      </c>
      <c r="AQ304">
        <v>5760.9</v>
      </c>
      <c r="AR304">
        <v>2553</v>
      </c>
      <c r="AS304">
        <v>15</v>
      </c>
      <c r="AT304">
        <v>1352</v>
      </c>
      <c r="AU304">
        <v>2</v>
      </c>
      <c r="AV304">
        <v>1</v>
      </c>
      <c r="AW304">
        <v>3333.1</v>
      </c>
      <c r="AX304">
        <v>7985.1</v>
      </c>
      <c r="AY304">
        <v>4123.2</v>
      </c>
      <c r="AZ304">
        <v>5222.8</v>
      </c>
      <c r="BA304">
        <v>2087</v>
      </c>
      <c r="BB304">
        <v>28</v>
      </c>
      <c r="BC304">
        <v>1334</v>
      </c>
      <c r="BD304">
        <v>41</v>
      </c>
      <c r="BE304">
        <v>0.98</v>
      </c>
      <c r="BF304">
        <v>3531.4</v>
      </c>
      <c r="BG304">
        <v>9040.7999999999993</v>
      </c>
      <c r="BH304">
        <v>4244.3999999999996</v>
      </c>
      <c r="BI304">
        <v>5836.8</v>
      </c>
      <c r="BJ304">
        <v>2105</v>
      </c>
      <c r="BK304">
        <v>0</v>
      </c>
      <c r="BL304">
        <v>1074</v>
      </c>
      <c r="BM304">
        <v>50</v>
      </c>
      <c r="BN304">
        <v>0.98</v>
      </c>
    </row>
    <row r="305" spans="1:66" x14ac:dyDescent="0.3">
      <c r="A305">
        <v>12</v>
      </c>
      <c r="B305" t="s">
        <v>162</v>
      </c>
      <c r="C305" t="s">
        <v>503</v>
      </c>
      <c r="D305" t="s">
        <v>465</v>
      </c>
      <c r="E305">
        <v>124911646</v>
      </c>
      <c r="F305">
        <v>124912180</v>
      </c>
      <c r="G305">
        <v>124912409</v>
      </c>
      <c r="H305">
        <v>124912427</v>
      </c>
      <c r="I305">
        <v>124913321</v>
      </c>
      <c r="J305">
        <v>124913339</v>
      </c>
      <c r="K305">
        <v>124913568</v>
      </c>
      <c r="L305">
        <v>124913765</v>
      </c>
      <c r="M305">
        <v>2058.6999999999998</v>
      </c>
      <c r="N305">
        <v>4878.8999999999996</v>
      </c>
      <c r="O305">
        <v>5390.1</v>
      </c>
      <c r="P305">
        <v>3206.2</v>
      </c>
      <c r="Q305">
        <v>1107</v>
      </c>
      <c r="R305">
        <v>52</v>
      </c>
      <c r="S305">
        <v>876</v>
      </c>
      <c r="T305">
        <v>91</v>
      </c>
      <c r="U305">
        <v>0.93</v>
      </c>
      <c r="V305">
        <v>2858.7</v>
      </c>
      <c r="W305">
        <v>7443.6</v>
      </c>
      <c r="X305">
        <v>8083.4</v>
      </c>
      <c r="Y305">
        <v>4510.1000000000004</v>
      </c>
      <c r="Z305">
        <v>2071</v>
      </c>
      <c r="AA305">
        <v>80</v>
      </c>
      <c r="AB305">
        <v>1044</v>
      </c>
      <c r="AC305">
        <v>5</v>
      </c>
      <c r="AD305">
        <v>0.97</v>
      </c>
      <c r="AE305">
        <v>2842.9</v>
      </c>
      <c r="AF305">
        <v>7204.3</v>
      </c>
      <c r="AG305">
        <v>7971.3</v>
      </c>
      <c r="AH305">
        <v>4658</v>
      </c>
      <c r="AI305">
        <v>1598</v>
      </c>
      <c r="AJ305">
        <v>85</v>
      </c>
      <c r="AK305">
        <v>1034</v>
      </c>
      <c r="AL305">
        <v>2</v>
      </c>
      <c r="AM305">
        <v>0.97</v>
      </c>
      <c r="AN305">
        <v>3692.1</v>
      </c>
      <c r="AO305">
        <v>8805.4</v>
      </c>
      <c r="AP305">
        <v>10149.700000000001</v>
      </c>
      <c r="AQ305">
        <v>5760.9</v>
      </c>
      <c r="AR305">
        <v>2553</v>
      </c>
      <c r="AS305">
        <v>106</v>
      </c>
      <c r="AT305">
        <v>1352</v>
      </c>
      <c r="AU305">
        <v>4</v>
      </c>
      <c r="AV305">
        <v>0.97</v>
      </c>
      <c r="AW305">
        <v>3333.1</v>
      </c>
      <c r="AX305">
        <v>7985.1</v>
      </c>
      <c r="AY305">
        <v>8973.1</v>
      </c>
      <c r="AZ305">
        <v>5222.8</v>
      </c>
      <c r="BA305">
        <v>2087</v>
      </c>
      <c r="BB305">
        <v>108</v>
      </c>
      <c r="BC305">
        <v>1334</v>
      </c>
      <c r="BD305">
        <v>173</v>
      </c>
      <c r="BE305">
        <v>0.92</v>
      </c>
      <c r="BF305">
        <v>3531.4</v>
      </c>
      <c r="BG305">
        <v>9040.7999999999993</v>
      </c>
      <c r="BH305">
        <v>9788.4</v>
      </c>
      <c r="BI305">
        <v>5836.8</v>
      </c>
      <c r="BJ305">
        <v>2105</v>
      </c>
      <c r="BK305">
        <v>137</v>
      </c>
      <c r="BL305">
        <v>1074</v>
      </c>
      <c r="BM305">
        <v>266</v>
      </c>
      <c r="BN305">
        <v>0.89</v>
      </c>
    </row>
    <row r="306" spans="1:66" x14ac:dyDescent="0.3">
      <c r="A306">
        <v>12</v>
      </c>
      <c r="B306" t="s">
        <v>162</v>
      </c>
      <c r="C306" t="s">
        <v>504</v>
      </c>
      <c r="D306" t="s">
        <v>465</v>
      </c>
      <c r="E306">
        <v>124911646</v>
      </c>
      <c r="F306">
        <v>124912180</v>
      </c>
      <c r="G306">
        <v>124912865</v>
      </c>
      <c r="H306">
        <v>124912883</v>
      </c>
      <c r="I306">
        <v>124912409</v>
      </c>
      <c r="J306">
        <v>124912655</v>
      </c>
      <c r="K306">
        <v>124913112</v>
      </c>
      <c r="L306">
        <v>124913190</v>
      </c>
      <c r="M306">
        <v>2058.6999999999998</v>
      </c>
      <c r="N306">
        <v>2365.1</v>
      </c>
      <c r="O306">
        <v>4481.3</v>
      </c>
      <c r="P306">
        <v>4513.8999999999996</v>
      </c>
      <c r="Q306">
        <v>31</v>
      </c>
      <c r="R306">
        <v>1107</v>
      </c>
      <c r="S306">
        <v>323</v>
      </c>
      <c r="T306">
        <v>1708</v>
      </c>
      <c r="U306">
        <v>0.11</v>
      </c>
      <c r="V306">
        <v>2858.7</v>
      </c>
      <c r="W306">
        <v>3311.2</v>
      </c>
      <c r="X306">
        <v>6751.4</v>
      </c>
      <c r="Y306">
        <v>6458.4</v>
      </c>
      <c r="Z306">
        <v>7</v>
      </c>
      <c r="AA306">
        <v>2071</v>
      </c>
      <c r="AB306">
        <v>583</v>
      </c>
      <c r="AC306">
        <v>2549</v>
      </c>
      <c r="AD306">
        <v>0.11</v>
      </c>
      <c r="AE306">
        <v>2842.9</v>
      </c>
      <c r="AF306">
        <v>3422.9</v>
      </c>
      <c r="AG306">
        <v>6506.5</v>
      </c>
      <c r="AH306">
        <v>6460.9</v>
      </c>
      <c r="AI306">
        <v>4</v>
      </c>
      <c r="AJ306">
        <v>1598</v>
      </c>
      <c r="AK306">
        <v>512</v>
      </c>
      <c r="AL306">
        <v>2244</v>
      </c>
      <c r="AM306">
        <v>0.12</v>
      </c>
      <c r="AN306">
        <v>3692.1</v>
      </c>
      <c r="AO306">
        <v>4125.8</v>
      </c>
      <c r="AP306">
        <v>8474.5</v>
      </c>
      <c r="AQ306">
        <v>8227.2999999999993</v>
      </c>
      <c r="AR306">
        <v>15</v>
      </c>
      <c r="AS306">
        <v>2553</v>
      </c>
      <c r="AT306">
        <v>743</v>
      </c>
      <c r="AU306">
        <v>3131</v>
      </c>
      <c r="AV306">
        <v>0.12</v>
      </c>
      <c r="AW306">
        <v>3333.1</v>
      </c>
      <c r="AX306">
        <v>4123.2</v>
      </c>
      <c r="AY306">
        <v>7548.8</v>
      </c>
      <c r="AZ306">
        <v>7460</v>
      </c>
      <c r="BA306">
        <v>28</v>
      </c>
      <c r="BB306">
        <v>2087</v>
      </c>
      <c r="BC306">
        <v>697</v>
      </c>
      <c r="BD306">
        <v>2925</v>
      </c>
      <c r="BE306">
        <v>0.13</v>
      </c>
      <c r="BF306">
        <v>3531.4</v>
      </c>
      <c r="BG306">
        <v>4244.3999999999996</v>
      </c>
      <c r="BH306">
        <v>8230.7999999999993</v>
      </c>
      <c r="BI306">
        <v>8990.6</v>
      </c>
      <c r="BJ306">
        <v>0</v>
      </c>
      <c r="BK306">
        <v>2105</v>
      </c>
      <c r="BL306">
        <v>488</v>
      </c>
      <c r="BM306">
        <v>2755</v>
      </c>
      <c r="BN306">
        <v>0.09</v>
      </c>
    </row>
    <row r="307" spans="1:66" x14ac:dyDescent="0.3">
      <c r="A307">
        <v>12</v>
      </c>
      <c r="B307" t="s">
        <v>162</v>
      </c>
      <c r="C307" t="s">
        <v>505</v>
      </c>
      <c r="D307" t="s">
        <v>465</v>
      </c>
      <c r="E307">
        <v>124911646</v>
      </c>
      <c r="F307">
        <v>124912180</v>
      </c>
      <c r="G307">
        <v>124912865</v>
      </c>
      <c r="H307">
        <v>124912962</v>
      </c>
      <c r="I307">
        <v>124912409</v>
      </c>
      <c r="J307">
        <v>124912734</v>
      </c>
      <c r="K307">
        <v>124913191</v>
      </c>
      <c r="L307">
        <v>124913267</v>
      </c>
      <c r="M307">
        <v>2058.6999999999998</v>
      </c>
      <c r="N307">
        <v>2654.7</v>
      </c>
      <c r="O307">
        <v>3818.4</v>
      </c>
      <c r="P307">
        <v>4286.6000000000004</v>
      </c>
      <c r="Q307">
        <v>31</v>
      </c>
      <c r="R307">
        <v>1107</v>
      </c>
      <c r="S307">
        <v>113</v>
      </c>
      <c r="T307">
        <v>109</v>
      </c>
      <c r="U307">
        <v>0.11</v>
      </c>
      <c r="V307">
        <v>2858.7</v>
      </c>
      <c r="W307">
        <v>3814.5</v>
      </c>
      <c r="X307">
        <v>5693.7</v>
      </c>
      <c r="Y307">
        <v>5736.5</v>
      </c>
      <c r="Z307">
        <v>7</v>
      </c>
      <c r="AA307">
        <v>2071</v>
      </c>
      <c r="AB307">
        <v>138</v>
      </c>
      <c r="AC307">
        <v>162</v>
      </c>
      <c r="AD307">
        <v>0.06</v>
      </c>
      <c r="AE307">
        <v>2842.9</v>
      </c>
      <c r="AF307">
        <v>3740.5</v>
      </c>
      <c r="AG307">
        <v>5509.9</v>
      </c>
      <c r="AH307">
        <v>6005.6</v>
      </c>
      <c r="AI307">
        <v>4</v>
      </c>
      <c r="AJ307">
        <v>1598</v>
      </c>
      <c r="AK307">
        <v>148</v>
      </c>
      <c r="AL307">
        <v>165</v>
      </c>
      <c r="AM307">
        <v>0.08</v>
      </c>
      <c r="AN307">
        <v>3692.1</v>
      </c>
      <c r="AO307">
        <v>4746.6000000000004</v>
      </c>
      <c r="AP307">
        <v>7137.6</v>
      </c>
      <c r="AQ307">
        <v>7670.4</v>
      </c>
      <c r="AR307">
        <v>15</v>
      </c>
      <c r="AS307">
        <v>2553</v>
      </c>
      <c r="AT307">
        <v>167</v>
      </c>
      <c r="AU307">
        <v>171</v>
      </c>
      <c r="AV307">
        <v>0.06</v>
      </c>
      <c r="AW307">
        <v>3333.1</v>
      </c>
      <c r="AX307">
        <v>4449.6000000000004</v>
      </c>
      <c r="AY307">
        <v>6389.6</v>
      </c>
      <c r="AZ307">
        <v>7178</v>
      </c>
      <c r="BA307">
        <v>28</v>
      </c>
      <c r="BB307">
        <v>2087</v>
      </c>
      <c r="BC307">
        <v>153</v>
      </c>
      <c r="BD307">
        <v>199</v>
      </c>
      <c r="BE307">
        <v>7.0000000000000007E-2</v>
      </c>
      <c r="BF307">
        <v>3531.4</v>
      </c>
      <c r="BG307">
        <v>4790</v>
      </c>
      <c r="BH307">
        <v>6935.4</v>
      </c>
      <c r="BI307">
        <v>7339.3</v>
      </c>
      <c r="BJ307">
        <v>0</v>
      </c>
      <c r="BK307">
        <v>2105</v>
      </c>
      <c r="BL307">
        <v>164</v>
      </c>
      <c r="BM307">
        <v>208</v>
      </c>
      <c r="BN307">
        <v>7.0000000000000007E-2</v>
      </c>
    </row>
    <row r="308" spans="1:66" x14ac:dyDescent="0.3">
      <c r="A308">
        <v>12</v>
      </c>
      <c r="B308" t="s">
        <v>162</v>
      </c>
      <c r="C308" t="s">
        <v>506</v>
      </c>
      <c r="D308" t="s">
        <v>465</v>
      </c>
      <c r="E308">
        <v>124911646</v>
      </c>
      <c r="F308">
        <v>124912180</v>
      </c>
      <c r="G308">
        <v>124912865</v>
      </c>
      <c r="H308">
        <v>124912962</v>
      </c>
      <c r="I308">
        <v>124912409</v>
      </c>
      <c r="J308">
        <v>124912734</v>
      </c>
      <c r="K308">
        <v>124913419</v>
      </c>
      <c r="L308">
        <v>124913774</v>
      </c>
      <c r="M308">
        <v>2058.6999999999998</v>
      </c>
      <c r="N308">
        <v>2654.7</v>
      </c>
      <c r="O308">
        <v>3818.4</v>
      </c>
      <c r="P308">
        <v>3085.4</v>
      </c>
      <c r="Q308">
        <v>31</v>
      </c>
      <c r="R308">
        <v>1107</v>
      </c>
      <c r="S308">
        <v>360</v>
      </c>
      <c r="T308">
        <v>247</v>
      </c>
      <c r="U308">
        <v>0.22</v>
      </c>
      <c r="V308">
        <v>2858.7</v>
      </c>
      <c r="W308">
        <v>3814.5</v>
      </c>
      <c r="X308">
        <v>5693.7</v>
      </c>
      <c r="Y308">
        <v>4489.8</v>
      </c>
      <c r="Z308">
        <v>7</v>
      </c>
      <c r="AA308">
        <v>2071</v>
      </c>
      <c r="AB308">
        <v>530</v>
      </c>
      <c r="AC308">
        <v>163</v>
      </c>
      <c r="AD308">
        <v>0.19</v>
      </c>
      <c r="AE308">
        <v>2842.9</v>
      </c>
      <c r="AF308">
        <v>3740.5</v>
      </c>
      <c r="AG308">
        <v>5509.9</v>
      </c>
      <c r="AH308">
        <v>4526.1000000000004</v>
      </c>
      <c r="AI308">
        <v>4</v>
      </c>
      <c r="AJ308">
        <v>1598</v>
      </c>
      <c r="AK308">
        <v>518</v>
      </c>
      <c r="AL308">
        <v>307</v>
      </c>
      <c r="AM308">
        <v>0.22</v>
      </c>
      <c r="AN308">
        <v>3692.1</v>
      </c>
      <c r="AO308">
        <v>4746.6000000000004</v>
      </c>
      <c r="AP308">
        <v>7137.6</v>
      </c>
      <c r="AQ308">
        <v>5622</v>
      </c>
      <c r="AR308">
        <v>15</v>
      </c>
      <c r="AS308">
        <v>2553</v>
      </c>
      <c r="AT308">
        <v>641</v>
      </c>
      <c r="AU308">
        <v>487</v>
      </c>
      <c r="AV308">
        <v>0.18</v>
      </c>
      <c r="AW308">
        <v>3333.1</v>
      </c>
      <c r="AX308">
        <v>4449.6000000000004</v>
      </c>
      <c r="AY308">
        <v>6389.6</v>
      </c>
      <c r="AZ308">
        <v>5004.6000000000004</v>
      </c>
      <c r="BA308">
        <v>28</v>
      </c>
      <c r="BB308">
        <v>2087</v>
      </c>
      <c r="BC308">
        <v>638</v>
      </c>
      <c r="BD308">
        <v>359</v>
      </c>
      <c r="BE308">
        <v>0.21</v>
      </c>
      <c r="BF308">
        <v>3531.4</v>
      </c>
      <c r="BG308">
        <v>4790</v>
      </c>
      <c r="BH308">
        <v>6935.4</v>
      </c>
      <c r="BI308">
        <v>5613.2</v>
      </c>
      <c r="BJ308">
        <v>0</v>
      </c>
      <c r="BK308">
        <v>2105</v>
      </c>
      <c r="BL308">
        <v>551</v>
      </c>
      <c r="BM308">
        <v>286</v>
      </c>
      <c r="BN308">
        <v>0.19</v>
      </c>
    </row>
    <row r="309" spans="1:66" x14ac:dyDescent="0.3">
      <c r="A309">
        <v>12</v>
      </c>
      <c r="B309" t="s">
        <v>162</v>
      </c>
      <c r="C309" t="s">
        <v>507</v>
      </c>
      <c r="D309" t="s">
        <v>465</v>
      </c>
      <c r="E309">
        <v>124911646</v>
      </c>
      <c r="F309">
        <v>124912180</v>
      </c>
      <c r="G309">
        <v>124912637</v>
      </c>
      <c r="H309">
        <v>124912655</v>
      </c>
      <c r="I309">
        <v>124912865</v>
      </c>
      <c r="J309">
        <v>124912883</v>
      </c>
      <c r="K309">
        <v>124913112</v>
      </c>
      <c r="L309">
        <v>124913190</v>
      </c>
      <c r="M309">
        <v>2058.6999999999998</v>
      </c>
      <c r="N309">
        <v>3400.5</v>
      </c>
      <c r="O309">
        <v>2365.1</v>
      </c>
      <c r="P309">
        <v>4513.8999999999996</v>
      </c>
      <c r="Q309">
        <v>4</v>
      </c>
      <c r="R309">
        <v>31</v>
      </c>
      <c r="S309">
        <v>1708</v>
      </c>
      <c r="T309">
        <v>323</v>
      </c>
      <c r="U309">
        <v>0.83</v>
      </c>
      <c r="V309">
        <v>2858.7</v>
      </c>
      <c r="W309">
        <v>5025.7</v>
      </c>
      <c r="X309">
        <v>3311.2</v>
      </c>
      <c r="Y309">
        <v>6458.4</v>
      </c>
      <c r="Z309">
        <v>23</v>
      </c>
      <c r="AA309">
        <v>7</v>
      </c>
      <c r="AB309">
        <v>2549</v>
      </c>
      <c r="AC309">
        <v>583</v>
      </c>
      <c r="AD309">
        <v>0.81</v>
      </c>
      <c r="AE309">
        <v>2842.9</v>
      </c>
      <c r="AF309">
        <v>4679.2</v>
      </c>
      <c r="AG309">
        <v>3422.9</v>
      </c>
      <c r="AH309">
        <v>6460.9</v>
      </c>
      <c r="AI309">
        <v>19</v>
      </c>
      <c r="AJ309">
        <v>4</v>
      </c>
      <c r="AK309">
        <v>2244</v>
      </c>
      <c r="AL309">
        <v>512</v>
      </c>
      <c r="AM309">
        <v>0.81</v>
      </c>
      <c r="AN309">
        <v>3692.1</v>
      </c>
      <c r="AO309">
        <v>6449.5</v>
      </c>
      <c r="AP309">
        <v>4125.8</v>
      </c>
      <c r="AQ309">
        <v>8227.2999999999993</v>
      </c>
      <c r="AR309">
        <v>34</v>
      </c>
      <c r="AS309">
        <v>15</v>
      </c>
      <c r="AT309">
        <v>3131</v>
      </c>
      <c r="AU309">
        <v>743</v>
      </c>
      <c r="AV309">
        <v>0.81</v>
      </c>
      <c r="AW309">
        <v>3333.1</v>
      </c>
      <c r="AX309">
        <v>5690.2</v>
      </c>
      <c r="AY309">
        <v>4123.2</v>
      </c>
      <c r="AZ309">
        <v>7460</v>
      </c>
      <c r="BA309">
        <v>24</v>
      </c>
      <c r="BB309">
        <v>28</v>
      </c>
      <c r="BC309">
        <v>2925</v>
      </c>
      <c r="BD309">
        <v>697</v>
      </c>
      <c r="BE309">
        <v>0.8</v>
      </c>
      <c r="BF309">
        <v>3531.4</v>
      </c>
      <c r="BG309">
        <v>5840.8</v>
      </c>
      <c r="BH309">
        <v>4244.3999999999996</v>
      </c>
      <c r="BI309">
        <v>8990.6</v>
      </c>
      <c r="BJ309">
        <v>50</v>
      </c>
      <c r="BK309">
        <v>0</v>
      </c>
      <c r="BL309">
        <v>2755</v>
      </c>
      <c r="BM309">
        <v>488</v>
      </c>
      <c r="BN309">
        <v>0.85</v>
      </c>
    </row>
    <row r="310" spans="1:66" x14ac:dyDescent="0.3">
      <c r="A310">
        <v>12</v>
      </c>
      <c r="B310" t="s">
        <v>162</v>
      </c>
      <c r="C310" t="s">
        <v>508</v>
      </c>
      <c r="D310" t="s">
        <v>465</v>
      </c>
      <c r="E310">
        <v>124911646</v>
      </c>
      <c r="F310">
        <v>124912180</v>
      </c>
      <c r="G310">
        <v>124912637</v>
      </c>
      <c r="H310">
        <v>124912734</v>
      </c>
      <c r="I310">
        <v>124912865</v>
      </c>
      <c r="J310">
        <v>124912962</v>
      </c>
      <c r="K310">
        <v>124913191</v>
      </c>
      <c r="L310">
        <v>124913267</v>
      </c>
      <c r="M310">
        <v>2058.6999999999998</v>
      </c>
      <c r="N310">
        <v>2066.6999999999998</v>
      </c>
      <c r="O310">
        <v>2654.7</v>
      </c>
      <c r="P310">
        <v>4286.6000000000004</v>
      </c>
      <c r="Q310">
        <v>4</v>
      </c>
      <c r="R310">
        <v>31</v>
      </c>
      <c r="S310">
        <v>109</v>
      </c>
      <c r="T310">
        <v>113</v>
      </c>
      <c r="U310">
        <v>0.44</v>
      </c>
      <c r="V310">
        <v>2858.7</v>
      </c>
      <c r="W310">
        <v>2898.2</v>
      </c>
      <c r="X310">
        <v>3814.5</v>
      </c>
      <c r="Y310">
        <v>5736.5</v>
      </c>
      <c r="Z310">
        <v>23</v>
      </c>
      <c r="AA310">
        <v>7</v>
      </c>
      <c r="AB310">
        <v>162</v>
      </c>
      <c r="AC310">
        <v>138</v>
      </c>
      <c r="AD310">
        <v>0.56000000000000005</v>
      </c>
      <c r="AE310">
        <v>2842.9</v>
      </c>
      <c r="AF310">
        <v>2837.2</v>
      </c>
      <c r="AG310">
        <v>3740.5</v>
      </c>
      <c r="AH310">
        <v>6005.6</v>
      </c>
      <c r="AI310">
        <v>19</v>
      </c>
      <c r="AJ310">
        <v>4</v>
      </c>
      <c r="AK310">
        <v>165</v>
      </c>
      <c r="AL310">
        <v>148</v>
      </c>
      <c r="AM310">
        <v>0.55000000000000004</v>
      </c>
      <c r="AN310">
        <v>3692.1</v>
      </c>
      <c r="AO310">
        <v>3634.6</v>
      </c>
      <c r="AP310">
        <v>4746.6000000000004</v>
      </c>
      <c r="AQ310">
        <v>7670.4</v>
      </c>
      <c r="AR310">
        <v>34</v>
      </c>
      <c r="AS310">
        <v>15</v>
      </c>
      <c r="AT310">
        <v>171</v>
      </c>
      <c r="AU310">
        <v>167</v>
      </c>
      <c r="AV310">
        <v>0.53</v>
      </c>
      <c r="AW310">
        <v>3333.1</v>
      </c>
      <c r="AX310">
        <v>3332.5</v>
      </c>
      <c r="AY310">
        <v>4449.6000000000004</v>
      </c>
      <c r="AZ310">
        <v>7178</v>
      </c>
      <c r="BA310">
        <v>24</v>
      </c>
      <c r="BB310">
        <v>28</v>
      </c>
      <c r="BC310">
        <v>199</v>
      </c>
      <c r="BD310">
        <v>153</v>
      </c>
      <c r="BE310">
        <v>0.55000000000000004</v>
      </c>
      <c r="BF310">
        <v>3531.4</v>
      </c>
      <c r="BG310">
        <v>3458.3</v>
      </c>
      <c r="BH310">
        <v>4790</v>
      </c>
      <c r="BI310">
        <v>7339.3</v>
      </c>
      <c r="BJ310">
        <v>50</v>
      </c>
      <c r="BK310">
        <v>0</v>
      </c>
      <c r="BL310">
        <v>208</v>
      </c>
      <c r="BM310">
        <v>164</v>
      </c>
      <c r="BN310">
        <v>0.61</v>
      </c>
    </row>
    <row r="311" spans="1:66" x14ac:dyDescent="0.3">
      <c r="A311">
        <v>12</v>
      </c>
      <c r="B311" t="s">
        <v>162</v>
      </c>
      <c r="C311" t="s">
        <v>509</v>
      </c>
      <c r="D311" t="s">
        <v>465</v>
      </c>
      <c r="E311">
        <v>124911646</v>
      </c>
      <c r="F311">
        <v>124912180</v>
      </c>
      <c r="G311">
        <v>124912637</v>
      </c>
      <c r="H311">
        <v>124912734</v>
      </c>
      <c r="I311">
        <v>124912865</v>
      </c>
      <c r="J311">
        <v>124912962</v>
      </c>
      <c r="K311">
        <v>124913419</v>
      </c>
      <c r="L311">
        <v>124913774</v>
      </c>
      <c r="M311">
        <v>2058.6999999999998</v>
      </c>
      <c r="N311">
        <v>2066.6999999999998</v>
      </c>
      <c r="O311">
        <v>2654.7</v>
      </c>
      <c r="P311">
        <v>3085.4</v>
      </c>
      <c r="Q311">
        <v>4</v>
      </c>
      <c r="R311">
        <v>31</v>
      </c>
      <c r="S311">
        <v>247</v>
      </c>
      <c r="T311">
        <v>360</v>
      </c>
      <c r="U311">
        <v>0.39</v>
      </c>
      <c r="V311">
        <v>2858.7</v>
      </c>
      <c r="W311">
        <v>2898.2</v>
      </c>
      <c r="X311">
        <v>3814.5</v>
      </c>
      <c r="Y311">
        <v>4489.8</v>
      </c>
      <c r="Z311">
        <v>23</v>
      </c>
      <c r="AA311">
        <v>7</v>
      </c>
      <c r="AB311">
        <v>163</v>
      </c>
      <c r="AC311">
        <v>530</v>
      </c>
      <c r="AD311">
        <v>0.26</v>
      </c>
      <c r="AE311">
        <v>2842.9</v>
      </c>
      <c r="AF311">
        <v>2837.2</v>
      </c>
      <c r="AG311">
        <v>3740.5</v>
      </c>
      <c r="AH311">
        <v>4526.1000000000004</v>
      </c>
      <c r="AI311">
        <v>19</v>
      </c>
      <c r="AJ311">
        <v>4</v>
      </c>
      <c r="AK311">
        <v>307</v>
      </c>
      <c r="AL311">
        <v>518</v>
      </c>
      <c r="AM311">
        <v>0.38</v>
      </c>
      <c r="AN311">
        <v>3692.1</v>
      </c>
      <c r="AO311">
        <v>3634.6</v>
      </c>
      <c r="AP311">
        <v>4746.6000000000004</v>
      </c>
      <c r="AQ311">
        <v>5622</v>
      </c>
      <c r="AR311">
        <v>34</v>
      </c>
      <c r="AS311">
        <v>15</v>
      </c>
      <c r="AT311">
        <v>487</v>
      </c>
      <c r="AU311">
        <v>641</v>
      </c>
      <c r="AV311">
        <v>0.44</v>
      </c>
      <c r="AW311">
        <v>3333.1</v>
      </c>
      <c r="AX311">
        <v>3332.5</v>
      </c>
      <c r="AY311">
        <v>4449.6000000000004</v>
      </c>
      <c r="AZ311">
        <v>5004.6000000000004</v>
      </c>
      <c r="BA311">
        <v>24</v>
      </c>
      <c r="BB311">
        <v>28</v>
      </c>
      <c r="BC311">
        <v>359</v>
      </c>
      <c r="BD311">
        <v>638</v>
      </c>
      <c r="BE311">
        <v>0.37</v>
      </c>
      <c r="BF311">
        <v>3531.4</v>
      </c>
      <c r="BG311">
        <v>3458.3</v>
      </c>
      <c r="BH311">
        <v>4790</v>
      </c>
      <c r="BI311">
        <v>5613.2</v>
      </c>
      <c r="BJ311">
        <v>50</v>
      </c>
      <c r="BK311">
        <v>0</v>
      </c>
      <c r="BL311">
        <v>286</v>
      </c>
      <c r="BM311">
        <v>551</v>
      </c>
      <c r="BN311">
        <v>0.38</v>
      </c>
    </row>
    <row r="312" spans="1:66" x14ac:dyDescent="0.3">
      <c r="A312">
        <v>12</v>
      </c>
      <c r="B312" t="s">
        <v>162</v>
      </c>
      <c r="C312" t="s">
        <v>510</v>
      </c>
      <c r="D312" t="s">
        <v>465</v>
      </c>
      <c r="E312">
        <v>124911646</v>
      </c>
      <c r="F312">
        <v>124912180</v>
      </c>
      <c r="G312">
        <v>124912865</v>
      </c>
      <c r="H312">
        <v>124912883</v>
      </c>
      <c r="I312">
        <v>124913321</v>
      </c>
      <c r="J312">
        <v>124913339</v>
      </c>
      <c r="K312">
        <v>124913568</v>
      </c>
      <c r="L312">
        <v>124913765</v>
      </c>
      <c r="M312">
        <v>2058.6999999999998</v>
      </c>
      <c r="N312">
        <v>2365.1</v>
      </c>
      <c r="O312">
        <v>5390.1</v>
      </c>
      <c r="P312">
        <v>3206.2</v>
      </c>
      <c r="Q312">
        <v>31</v>
      </c>
      <c r="R312">
        <v>52</v>
      </c>
      <c r="S312">
        <v>20</v>
      </c>
      <c r="T312">
        <v>91</v>
      </c>
      <c r="U312">
        <v>0.26</v>
      </c>
      <c r="V312">
        <v>2858.7</v>
      </c>
      <c r="W312">
        <v>3311.2</v>
      </c>
      <c r="X312">
        <v>8083.4</v>
      </c>
      <c r="Y312">
        <v>4510.1000000000004</v>
      </c>
      <c r="Z312">
        <v>7</v>
      </c>
      <c r="AA312">
        <v>80</v>
      </c>
      <c r="AB312">
        <v>0</v>
      </c>
      <c r="AC312">
        <v>5</v>
      </c>
      <c r="AD312">
        <v>0.08</v>
      </c>
      <c r="AE312">
        <v>2842.9</v>
      </c>
      <c r="AF312">
        <v>3422.9</v>
      </c>
      <c r="AG312">
        <v>7971.3</v>
      </c>
      <c r="AH312">
        <v>4658</v>
      </c>
      <c r="AI312">
        <v>4</v>
      </c>
      <c r="AJ312">
        <v>85</v>
      </c>
      <c r="AK312">
        <v>1</v>
      </c>
      <c r="AL312">
        <v>2</v>
      </c>
      <c r="AM312">
        <v>0.05</v>
      </c>
      <c r="AN312">
        <v>3692.1</v>
      </c>
      <c r="AO312">
        <v>4125.8</v>
      </c>
      <c r="AP312">
        <v>10149.700000000001</v>
      </c>
      <c r="AQ312">
        <v>5760.9</v>
      </c>
      <c r="AR312">
        <v>15</v>
      </c>
      <c r="AS312">
        <v>106</v>
      </c>
      <c r="AT312">
        <v>2</v>
      </c>
      <c r="AU312">
        <v>4</v>
      </c>
      <c r="AV312">
        <v>0.13</v>
      </c>
      <c r="AW312">
        <v>3333.1</v>
      </c>
      <c r="AX312">
        <v>4123.2</v>
      </c>
      <c r="AY312">
        <v>8973.1</v>
      </c>
      <c r="AZ312">
        <v>5222.8</v>
      </c>
      <c r="BA312">
        <v>28</v>
      </c>
      <c r="BB312">
        <v>108</v>
      </c>
      <c r="BC312">
        <v>41</v>
      </c>
      <c r="BD312">
        <v>173</v>
      </c>
      <c r="BE312">
        <v>0.2</v>
      </c>
      <c r="BF312">
        <v>3531.4</v>
      </c>
      <c r="BG312">
        <v>4244.3999999999996</v>
      </c>
      <c r="BH312">
        <v>9788.4</v>
      </c>
      <c r="BI312">
        <v>5836.8</v>
      </c>
      <c r="BJ312">
        <v>0</v>
      </c>
      <c r="BK312">
        <v>137</v>
      </c>
      <c r="BL312">
        <v>50</v>
      </c>
      <c r="BM312">
        <v>266</v>
      </c>
      <c r="BN312">
        <v>0.11</v>
      </c>
    </row>
    <row r="313" spans="1:66" x14ac:dyDescent="0.3">
      <c r="A313">
        <v>12</v>
      </c>
      <c r="B313" t="s">
        <v>162</v>
      </c>
      <c r="C313" t="s">
        <v>511</v>
      </c>
      <c r="D313" t="s">
        <v>465</v>
      </c>
      <c r="E313">
        <v>124912051</v>
      </c>
      <c r="F313">
        <v>124912199</v>
      </c>
      <c r="G313">
        <v>124912428</v>
      </c>
      <c r="H313">
        <v>124912506</v>
      </c>
      <c r="I313">
        <v>124912884</v>
      </c>
      <c r="J313">
        <v>124912962</v>
      </c>
      <c r="K313">
        <v>124913191</v>
      </c>
      <c r="L313">
        <v>124913267</v>
      </c>
      <c r="M313">
        <v>2009.8</v>
      </c>
      <c r="N313">
        <v>5141.2</v>
      </c>
      <c r="O313">
        <v>2724.4</v>
      </c>
      <c r="P313">
        <v>4286.6000000000004</v>
      </c>
      <c r="Q313">
        <v>416</v>
      </c>
      <c r="R313">
        <v>0</v>
      </c>
      <c r="S313">
        <v>431</v>
      </c>
      <c r="T313">
        <v>113</v>
      </c>
      <c r="U313">
        <v>0.88</v>
      </c>
      <c r="V313">
        <v>2787.2</v>
      </c>
      <c r="W313">
        <v>8003.9</v>
      </c>
      <c r="X313">
        <v>3935.5</v>
      </c>
      <c r="Y313">
        <v>5736.5</v>
      </c>
      <c r="Z313">
        <v>113</v>
      </c>
      <c r="AA313">
        <v>156</v>
      </c>
      <c r="AB313">
        <v>668</v>
      </c>
      <c r="AC313">
        <v>138</v>
      </c>
      <c r="AD313">
        <v>0.73</v>
      </c>
      <c r="AE313">
        <v>3093.6</v>
      </c>
      <c r="AF313">
        <v>7731</v>
      </c>
      <c r="AG313">
        <v>3816.9</v>
      </c>
      <c r="AH313">
        <v>6005.6</v>
      </c>
      <c r="AI313">
        <v>744</v>
      </c>
      <c r="AJ313">
        <v>0</v>
      </c>
      <c r="AK313">
        <v>700</v>
      </c>
      <c r="AL313">
        <v>148</v>
      </c>
      <c r="AM313">
        <v>0.91</v>
      </c>
      <c r="AN313">
        <v>3852.9</v>
      </c>
      <c r="AO313">
        <v>10232.200000000001</v>
      </c>
      <c r="AP313">
        <v>4895.8999999999996</v>
      </c>
      <c r="AQ313">
        <v>7670.4</v>
      </c>
      <c r="AR313">
        <v>863</v>
      </c>
      <c r="AS313">
        <v>0</v>
      </c>
      <c r="AT313">
        <v>906</v>
      </c>
      <c r="AU313">
        <v>167</v>
      </c>
      <c r="AV313">
        <v>0.91</v>
      </c>
      <c r="AW313">
        <v>3608</v>
      </c>
      <c r="AX313">
        <v>9003.7000000000007</v>
      </c>
      <c r="AY313">
        <v>4528.1000000000004</v>
      </c>
      <c r="AZ313">
        <v>7178</v>
      </c>
      <c r="BA313">
        <v>805</v>
      </c>
      <c r="BB313">
        <v>0</v>
      </c>
      <c r="BC313">
        <v>809</v>
      </c>
      <c r="BD313">
        <v>153</v>
      </c>
      <c r="BE313">
        <v>0.91</v>
      </c>
      <c r="BF313">
        <v>3878.9</v>
      </c>
      <c r="BG313">
        <v>9685.9</v>
      </c>
      <c r="BH313">
        <v>4921.3</v>
      </c>
      <c r="BI313">
        <v>7339.3</v>
      </c>
      <c r="BJ313">
        <v>885</v>
      </c>
      <c r="BK313">
        <v>51</v>
      </c>
      <c r="BL313">
        <v>934</v>
      </c>
      <c r="BM313">
        <v>164</v>
      </c>
      <c r="BN313">
        <v>0.89</v>
      </c>
    </row>
    <row r="314" spans="1:66" x14ac:dyDescent="0.3">
      <c r="A314">
        <v>12</v>
      </c>
      <c r="B314" t="s">
        <v>162</v>
      </c>
      <c r="C314" t="s">
        <v>512</v>
      </c>
      <c r="D314" t="s">
        <v>465</v>
      </c>
      <c r="E314">
        <v>124912051</v>
      </c>
      <c r="F314">
        <v>124912199</v>
      </c>
      <c r="G314">
        <v>124912428</v>
      </c>
      <c r="H314">
        <v>124912506</v>
      </c>
      <c r="I314">
        <v>124912884</v>
      </c>
      <c r="J314">
        <v>124912962</v>
      </c>
      <c r="K314">
        <v>124913419</v>
      </c>
      <c r="L314">
        <v>124913774</v>
      </c>
      <c r="M314">
        <v>2009.8</v>
      </c>
      <c r="N314">
        <v>5141.2</v>
      </c>
      <c r="O314">
        <v>2724.4</v>
      </c>
      <c r="P314">
        <v>3085.4</v>
      </c>
      <c r="Q314">
        <v>416</v>
      </c>
      <c r="R314">
        <v>0</v>
      </c>
      <c r="S314">
        <v>0</v>
      </c>
      <c r="T314">
        <v>360</v>
      </c>
      <c r="U314">
        <v>0.54</v>
      </c>
      <c r="V314">
        <v>2787.2</v>
      </c>
      <c r="W314">
        <v>8003.9</v>
      </c>
      <c r="X314">
        <v>3935.5</v>
      </c>
      <c r="Y314">
        <v>4489.8</v>
      </c>
      <c r="Z314">
        <v>113</v>
      </c>
      <c r="AA314">
        <v>156</v>
      </c>
      <c r="AB314">
        <v>0</v>
      </c>
      <c r="AC314">
        <v>530</v>
      </c>
      <c r="AD314">
        <v>0.14000000000000001</v>
      </c>
      <c r="AE314">
        <v>3093.6</v>
      </c>
      <c r="AF314">
        <v>7731</v>
      </c>
      <c r="AG314">
        <v>3816.9</v>
      </c>
      <c r="AH314">
        <v>4526.1000000000004</v>
      </c>
      <c r="AI314">
        <v>744</v>
      </c>
      <c r="AJ314">
        <v>0</v>
      </c>
      <c r="AK314">
        <v>61</v>
      </c>
      <c r="AL314">
        <v>518</v>
      </c>
      <c r="AM314">
        <v>0.61</v>
      </c>
      <c r="AN314">
        <v>3852.9</v>
      </c>
      <c r="AO314">
        <v>10232.200000000001</v>
      </c>
      <c r="AP314">
        <v>4895.8999999999996</v>
      </c>
      <c r="AQ314">
        <v>5622</v>
      </c>
      <c r="AR314">
        <v>863</v>
      </c>
      <c r="AS314">
        <v>0</v>
      </c>
      <c r="AT314">
        <v>0</v>
      </c>
      <c r="AU314">
        <v>641</v>
      </c>
      <c r="AV314">
        <v>0.56999999999999995</v>
      </c>
      <c r="AW314">
        <v>3608</v>
      </c>
      <c r="AX314">
        <v>9003.7000000000007</v>
      </c>
      <c r="AY314">
        <v>4528.1000000000004</v>
      </c>
      <c r="AZ314">
        <v>5004.6000000000004</v>
      </c>
      <c r="BA314">
        <v>805</v>
      </c>
      <c r="BB314">
        <v>0</v>
      </c>
      <c r="BC314">
        <v>0</v>
      </c>
      <c r="BD314">
        <v>638</v>
      </c>
      <c r="BE314">
        <v>0.56000000000000005</v>
      </c>
      <c r="BF314">
        <v>3878.9</v>
      </c>
      <c r="BG314">
        <v>9685.9</v>
      </c>
      <c r="BH314">
        <v>4921.3</v>
      </c>
      <c r="BI314">
        <v>5613.2</v>
      </c>
      <c r="BJ314">
        <v>885</v>
      </c>
      <c r="BK314">
        <v>51</v>
      </c>
      <c r="BL314">
        <v>103</v>
      </c>
      <c r="BM314">
        <v>551</v>
      </c>
      <c r="BN314">
        <v>0.62</v>
      </c>
    </row>
    <row r="315" spans="1:66" x14ac:dyDescent="0.3">
      <c r="A315">
        <v>12</v>
      </c>
      <c r="B315" t="s">
        <v>162</v>
      </c>
      <c r="C315" t="s">
        <v>513</v>
      </c>
      <c r="D315" t="s">
        <v>465</v>
      </c>
      <c r="E315">
        <v>124912051</v>
      </c>
      <c r="F315">
        <v>124912199</v>
      </c>
      <c r="G315">
        <v>124912884</v>
      </c>
      <c r="H315">
        <v>124912962</v>
      </c>
      <c r="I315">
        <v>124912428</v>
      </c>
      <c r="J315">
        <v>124912734</v>
      </c>
      <c r="K315">
        <v>124913191</v>
      </c>
      <c r="L315">
        <v>124913267</v>
      </c>
      <c r="M315">
        <v>2009.8</v>
      </c>
      <c r="N315">
        <v>2724.4</v>
      </c>
      <c r="O315">
        <v>3752.8</v>
      </c>
      <c r="P315">
        <v>4286.6000000000004</v>
      </c>
      <c r="Q315">
        <v>0</v>
      </c>
      <c r="R315">
        <v>416</v>
      </c>
      <c r="S315">
        <v>113</v>
      </c>
      <c r="T315">
        <v>109</v>
      </c>
      <c r="U315">
        <v>0.18</v>
      </c>
      <c r="V315">
        <v>2787.2</v>
      </c>
      <c r="W315">
        <v>3935.5</v>
      </c>
      <c r="X315">
        <v>5585.4</v>
      </c>
      <c r="Y315">
        <v>5736.5</v>
      </c>
      <c r="Z315">
        <v>156</v>
      </c>
      <c r="AA315">
        <v>113</v>
      </c>
      <c r="AB315">
        <v>138</v>
      </c>
      <c r="AC315">
        <v>162</v>
      </c>
      <c r="AD315">
        <v>0.52</v>
      </c>
      <c r="AE315">
        <v>3093.6</v>
      </c>
      <c r="AF315">
        <v>3816.9</v>
      </c>
      <c r="AG315">
        <v>5405.1</v>
      </c>
      <c r="AH315">
        <v>6005.6</v>
      </c>
      <c r="AI315">
        <v>0</v>
      </c>
      <c r="AJ315">
        <v>744</v>
      </c>
      <c r="AK315">
        <v>148</v>
      </c>
      <c r="AL315">
        <v>165</v>
      </c>
      <c r="AM315">
        <v>0.14000000000000001</v>
      </c>
      <c r="AN315">
        <v>3852.9</v>
      </c>
      <c r="AO315">
        <v>4895.8999999999996</v>
      </c>
      <c r="AP315">
        <v>7034.4</v>
      </c>
      <c r="AQ315">
        <v>7670.4</v>
      </c>
      <c r="AR315">
        <v>0</v>
      </c>
      <c r="AS315">
        <v>863</v>
      </c>
      <c r="AT315">
        <v>167</v>
      </c>
      <c r="AU315">
        <v>171</v>
      </c>
      <c r="AV315">
        <v>0.14000000000000001</v>
      </c>
      <c r="AW315">
        <v>3608</v>
      </c>
      <c r="AX315">
        <v>4528.1000000000004</v>
      </c>
      <c r="AY315">
        <v>6290.9</v>
      </c>
      <c r="AZ315">
        <v>7178</v>
      </c>
      <c r="BA315">
        <v>0</v>
      </c>
      <c r="BB315">
        <v>805</v>
      </c>
      <c r="BC315">
        <v>153</v>
      </c>
      <c r="BD315">
        <v>199</v>
      </c>
      <c r="BE315">
        <v>0.13</v>
      </c>
      <c r="BF315">
        <v>3878.9</v>
      </c>
      <c r="BG315">
        <v>4921.3</v>
      </c>
      <c r="BH315">
        <v>6805.1</v>
      </c>
      <c r="BI315">
        <v>7339.3</v>
      </c>
      <c r="BJ315">
        <v>51</v>
      </c>
      <c r="BK315">
        <v>885</v>
      </c>
      <c r="BL315">
        <v>164</v>
      </c>
      <c r="BM315">
        <v>208</v>
      </c>
      <c r="BN315">
        <v>0.16</v>
      </c>
    </row>
    <row r="316" spans="1:66" x14ac:dyDescent="0.3">
      <c r="A316">
        <v>12</v>
      </c>
      <c r="B316" t="s">
        <v>162</v>
      </c>
      <c r="C316" t="s">
        <v>514</v>
      </c>
      <c r="D316" t="s">
        <v>465</v>
      </c>
      <c r="E316">
        <v>124912051</v>
      </c>
      <c r="F316">
        <v>124912199</v>
      </c>
      <c r="G316">
        <v>124912884</v>
      </c>
      <c r="H316">
        <v>124912962</v>
      </c>
      <c r="I316">
        <v>124912428</v>
      </c>
      <c r="J316">
        <v>124912734</v>
      </c>
      <c r="K316">
        <v>124913419</v>
      </c>
      <c r="L316">
        <v>124913774</v>
      </c>
      <c r="M316">
        <v>2009.8</v>
      </c>
      <c r="N316">
        <v>2724.4</v>
      </c>
      <c r="O316">
        <v>3752.8</v>
      </c>
      <c r="P316">
        <v>3085.4</v>
      </c>
      <c r="Q316">
        <v>0</v>
      </c>
      <c r="R316">
        <v>416</v>
      </c>
      <c r="S316">
        <v>360</v>
      </c>
      <c r="T316">
        <v>247</v>
      </c>
      <c r="U316">
        <v>0.35</v>
      </c>
      <c r="V316">
        <v>2787.2</v>
      </c>
      <c r="W316">
        <v>3935.5</v>
      </c>
      <c r="X316">
        <v>5585.4</v>
      </c>
      <c r="Y316">
        <v>4489.8</v>
      </c>
      <c r="Z316">
        <v>156</v>
      </c>
      <c r="AA316">
        <v>113</v>
      </c>
      <c r="AB316">
        <v>530</v>
      </c>
      <c r="AC316">
        <v>163</v>
      </c>
      <c r="AD316">
        <v>0.71</v>
      </c>
      <c r="AE316">
        <v>3093.6</v>
      </c>
      <c r="AF316">
        <v>3816.9</v>
      </c>
      <c r="AG316">
        <v>5405.1</v>
      </c>
      <c r="AH316">
        <v>4526.1000000000004</v>
      </c>
      <c r="AI316">
        <v>0</v>
      </c>
      <c r="AJ316">
        <v>744</v>
      </c>
      <c r="AK316">
        <v>518</v>
      </c>
      <c r="AL316">
        <v>307</v>
      </c>
      <c r="AM316">
        <v>0.33</v>
      </c>
      <c r="AN316">
        <v>3852.9</v>
      </c>
      <c r="AO316">
        <v>4895.8999999999996</v>
      </c>
      <c r="AP316">
        <v>7034.4</v>
      </c>
      <c r="AQ316">
        <v>5622</v>
      </c>
      <c r="AR316">
        <v>0</v>
      </c>
      <c r="AS316">
        <v>863</v>
      </c>
      <c r="AT316">
        <v>641</v>
      </c>
      <c r="AU316">
        <v>487</v>
      </c>
      <c r="AV316">
        <v>0.32</v>
      </c>
      <c r="AW316">
        <v>3608</v>
      </c>
      <c r="AX316">
        <v>4528.1000000000004</v>
      </c>
      <c r="AY316">
        <v>6290.9</v>
      </c>
      <c r="AZ316">
        <v>5004.6000000000004</v>
      </c>
      <c r="BA316">
        <v>0</v>
      </c>
      <c r="BB316">
        <v>805</v>
      </c>
      <c r="BC316">
        <v>638</v>
      </c>
      <c r="BD316">
        <v>359</v>
      </c>
      <c r="BE316">
        <v>0.35</v>
      </c>
      <c r="BF316">
        <v>3878.9</v>
      </c>
      <c r="BG316">
        <v>4921.3</v>
      </c>
      <c r="BH316">
        <v>6805.1</v>
      </c>
      <c r="BI316">
        <v>5613.2</v>
      </c>
      <c r="BJ316">
        <v>51</v>
      </c>
      <c r="BK316">
        <v>885</v>
      </c>
      <c r="BL316">
        <v>551</v>
      </c>
      <c r="BM316">
        <v>286</v>
      </c>
      <c r="BN316">
        <v>0.34</v>
      </c>
    </row>
    <row r="317" spans="1:66" x14ac:dyDescent="0.3">
      <c r="A317">
        <v>12</v>
      </c>
      <c r="B317" t="s">
        <v>162</v>
      </c>
      <c r="C317" t="s">
        <v>515</v>
      </c>
      <c r="D317" t="s">
        <v>465</v>
      </c>
      <c r="E317">
        <v>124912200</v>
      </c>
      <c r="F317">
        <v>124912278</v>
      </c>
      <c r="G317">
        <v>124912507</v>
      </c>
      <c r="H317">
        <v>124912636</v>
      </c>
      <c r="I317">
        <v>124912963</v>
      </c>
      <c r="J317">
        <v>124913092</v>
      </c>
      <c r="K317">
        <v>124913549</v>
      </c>
      <c r="L317">
        <v>124913765</v>
      </c>
      <c r="M317">
        <v>2726.8</v>
      </c>
      <c r="N317">
        <v>4180.1000000000004</v>
      </c>
      <c r="O317">
        <v>3379.6</v>
      </c>
      <c r="P317">
        <v>3257.3</v>
      </c>
      <c r="Q317">
        <v>717</v>
      </c>
      <c r="R317">
        <v>0</v>
      </c>
      <c r="S317">
        <v>92</v>
      </c>
      <c r="T317">
        <v>109</v>
      </c>
      <c r="U317">
        <v>0.88</v>
      </c>
      <c r="V317">
        <v>4377.8</v>
      </c>
      <c r="W317">
        <v>6141.4</v>
      </c>
      <c r="X317">
        <v>4455.2</v>
      </c>
      <c r="Y317">
        <v>4644.5</v>
      </c>
      <c r="Z317">
        <v>1007</v>
      </c>
      <c r="AA317">
        <v>67</v>
      </c>
      <c r="AB317">
        <v>381</v>
      </c>
      <c r="AC317">
        <v>145</v>
      </c>
      <c r="AD317">
        <v>0.87</v>
      </c>
      <c r="AE317">
        <v>4130.6000000000004</v>
      </c>
      <c r="AF317">
        <v>5927.4</v>
      </c>
      <c r="AG317">
        <v>4537.3</v>
      </c>
      <c r="AH317">
        <v>4761.1000000000004</v>
      </c>
      <c r="AI317">
        <v>994</v>
      </c>
      <c r="AJ317">
        <v>0</v>
      </c>
      <c r="AK317">
        <v>163</v>
      </c>
      <c r="AL317">
        <v>174</v>
      </c>
      <c r="AM317">
        <v>0.87</v>
      </c>
      <c r="AN317">
        <v>5318.4</v>
      </c>
      <c r="AO317">
        <v>7654</v>
      </c>
      <c r="AP317">
        <v>5896.4</v>
      </c>
      <c r="AQ317">
        <v>5904.6</v>
      </c>
      <c r="AR317">
        <v>1327</v>
      </c>
      <c r="AS317">
        <v>58</v>
      </c>
      <c r="AT317">
        <v>402</v>
      </c>
      <c r="AU317">
        <v>214</v>
      </c>
      <c r="AV317">
        <v>0.86</v>
      </c>
      <c r="AW317">
        <v>4615.8999999999996</v>
      </c>
      <c r="AX317">
        <v>6872.5</v>
      </c>
      <c r="AY317">
        <v>5474</v>
      </c>
      <c r="AZ317">
        <v>5329.4</v>
      </c>
      <c r="BA317">
        <v>1119</v>
      </c>
      <c r="BB317">
        <v>0</v>
      </c>
      <c r="BC317">
        <v>253</v>
      </c>
      <c r="BD317">
        <v>143</v>
      </c>
      <c r="BE317">
        <v>0.91</v>
      </c>
      <c r="BF317">
        <v>5036.1000000000004</v>
      </c>
      <c r="BG317">
        <v>7577.5</v>
      </c>
      <c r="BH317">
        <v>6251.1</v>
      </c>
      <c r="BI317">
        <v>5966.1</v>
      </c>
      <c r="BJ317">
        <v>1230</v>
      </c>
      <c r="BK317">
        <v>148</v>
      </c>
      <c r="BL317">
        <v>729</v>
      </c>
      <c r="BM317">
        <v>212</v>
      </c>
      <c r="BN317">
        <v>0.84</v>
      </c>
    </row>
    <row r="318" spans="1:66" x14ac:dyDescent="0.3">
      <c r="A318">
        <v>12</v>
      </c>
      <c r="B318" t="s">
        <v>162</v>
      </c>
      <c r="C318" t="s">
        <v>516</v>
      </c>
      <c r="D318" t="s">
        <v>465</v>
      </c>
      <c r="E318">
        <v>124912200</v>
      </c>
      <c r="F318">
        <v>124912278</v>
      </c>
      <c r="G318">
        <v>124912963</v>
      </c>
      <c r="H318">
        <v>124913039</v>
      </c>
      <c r="I318">
        <v>124913191</v>
      </c>
      <c r="J318">
        <v>124913267</v>
      </c>
      <c r="K318">
        <v>124913496</v>
      </c>
      <c r="L318">
        <v>124913774</v>
      </c>
      <c r="M318">
        <v>2726.8</v>
      </c>
      <c r="N318">
        <v>3499.2</v>
      </c>
      <c r="O318">
        <v>4286.6000000000004</v>
      </c>
      <c r="P318">
        <v>3184.3</v>
      </c>
      <c r="Q318">
        <v>0</v>
      </c>
      <c r="R318">
        <v>173</v>
      </c>
      <c r="S318">
        <v>365</v>
      </c>
      <c r="T318">
        <v>663</v>
      </c>
      <c r="U318">
        <v>0.3</v>
      </c>
      <c r="V318">
        <v>4377.8</v>
      </c>
      <c r="W318">
        <v>4626.2</v>
      </c>
      <c r="X318">
        <v>5736.5</v>
      </c>
      <c r="Y318">
        <v>4578.7</v>
      </c>
      <c r="Z318">
        <v>67</v>
      </c>
      <c r="AA318">
        <v>328</v>
      </c>
      <c r="AB318">
        <v>526</v>
      </c>
      <c r="AC318">
        <v>630</v>
      </c>
      <c r="AD318">
        <v>0.38</v>
      </c>
      <c r="AE318">
        <v>4130.6000000000004</v>
      </c>
      <c r="AF318">
        <v>4707.5</v>
      </c>
      <c r="AG318">
        <v>6005.6</v>
      </c>
      <c r="AH318">
        <v>4648.5</v>
      </c>
      <c r="AI318">
        <v>0</v>
      </c>
      <c r="AJ318">
        <v>260</v>
      </c>
      <c r="AK318">
        <v>533</v>
      </c>
      <c r="AL318">
        <v>913</v>
      </c>
      <c r="AM318">
        <v>0.31</v>
      </c>
      <c r="AN318">
        <v>5318.4</v>
      </c>
      <c r="AO318">
        <v>6161</v>
      </c>
      <c r="AP318">
        <v>7670.4</v>
      </c>
      <c r="AQ318">
        <v>5807.3</v>
      </c>
      <c r="AR318">
        <v>58</v>
      </c>
      <c r="AS318">
        <v>364</v>
      </c>
      <c r="AT318">
        <v>627</v>
      </c>
      <c r="AU318">
        <v>1444</v>
      </c>
      <c r="AV318">
        <v>0.27</v>
      </c>
      <c r="AW318">
        <v>4615.8999999999996</v>
      </c>
      <c r="AX318">
        <v>5740.7</v>
      </c>
      <c r="AY318">
        <v>7178</v>
      </c>
      <c r="AZ318">
        <v>5197.3999999999996</v>
      </c>
      <c r="BA318">
        <v>0</v>
      </c>
      <c r="BB318">
        <v>257</v>
      </c>
      <c r="BC318">
        <v>572</v>
      </c>
      <c r="BD318">
        <v>1439</v>
      </c>
      <c r="BE318">
        <v>0.25</v>
      </c>
      <c r="BF318">
        <v>5036.1000000000004</v>
      </c>
      <c r="BG318">
        <v>6407.6</v>
      </c>
      <c r="BH318">
        <v>7339.3</v>
      </c>
      <c r="BI318">
        <v>5823.1</v>
      </c>
      <c r="BJ318">
        <v>148</v>
      </c>
      <c r="BK318">
        <v>269</v>
      </c>
      <c r="BL318">
        <v>752</v>
      </c>
      <c r="BM318">
        <v>1412</v>
      </c>
      <c r="BN318">
        <v>0.35</v>
      </c>
    </row>
    <row r="319" spans="1:66" x14ac:dyDescent="0.3">
      <c r="A319">
        <v>12</v>
      </c>
      <c r="B319" t="s">
        <v>162</v>
      </c>
      <c r="C319" t="s">
        <v>517</v>
      </c>
      <c r="D319" t="s">
        <v>465</v>
      </c>
      <c r="E319">
        <v>124912359</v>
      </c>
      <c r="F319">
        <v>124912408</v>
      </c>
      <c r="G319">
        <v>124912637</v>
      </c>
      <c r="H319">
        <v>124912655</v>
      </c>
      <c r="I319">
        <v>124912865</v>
      </c>
      <c r="J319">
        <v>124912883</v>
      </c>
      <c r="K319">
        <v>124913112</v>
      </c>
      <c r="L319">
        <v>124913190</v>
      </c>
      <c r="M319">
        <v>4003.7</v>
      </c>
      <c r="N319">
        <v>3400.5</v>
      </c>
      <c r="O319">
        <v>2365.1</v>
      </c>
      <c r="P319">
        <v>4513.8999999999996</v>
      </c>
      <c r="Q319">
        <v>201</v>
      </c>
      <c r="R319">
        <v>130</v>
      </c>
      <c r="S319">
        <v>1708</v>
      </c>
      <c r="T319">
        <v>323</v>
      </c>
      <c r="U319">
        <v>0.81</v>
      </c>
      <c r="V319">
        <v>5885.5</v>
      </c>
      <c r="W319">
        <v>5025.7</v>
      </c>
      <c r="X319">
        <v>3311.2</v>
      </c>
      <c r="Y319">
        <v>6458.4</v>
      </c>
      <c r="Z319">
        <v>367</v>
      </c>
      <c r="AA319">
        <v>140</v>
      </c>
      <c r="AB319">
        <v>2549</v>
      </c>
      <c r="AC319">
        <v>583</v>
      </c>
      <c r="AD319">
        <v>0.8</v>
      </c>
      <c r="AE319">
        <v>5821.1</v>
      </c>
      <c r="AF319">
        <v>4679.2</v>
      </c>
      <c r="AG319">
        <v>3422.9</v>
      </c>
      <c r="AH319">
        <v>6460.9</v>
      </c>
      <c r="AI319">
        <v>435</v>
      </c>
      <c r="AJ319">
        <v>32</v>
      </c>
      <c r="AK319">
        <v>2244</v>
      </c>
      <c r="AL319">
        <v>512</v>
      </c>
      <c r="AM319">
        <v>0.83</v>
      </c>
      <c r="AN319">
        <v>7059.4</v>
      </c>
      <c r="AO319">
        <v>6449.5</v>
      </c>
      <c r="AP319">
        <v>4125.8</v>
      </c>
      <c r="AQ319">
        <v>8227.2999999999993</v>
      </c>
      <c r="AR319">
        <v>498</v>
      </c>
      <c r="AS319">
        <v>156</v>
      </c>
      <c r="AT319">
        <v>3131</v>
      </c>
      <c r="AU319">
        <v>743</v>
      </c>
      <c r="AV319">
        <v>0.8</v>
      </c>
      <c r="AW319">
        <v>6461.4</v>
      </c>
      <c r="AX319">
        <v>5690.2</v>
      </c>
      <c r="AY319">
        <v>4123.2</v>
      </c>
      <c r="AZ319">
        <v>7460</v>
      </c>
      <c r="BA319">
        <v>503</v>
      </c>
      <c r="BB319">
        <v>157</v>
      </c>
      <c r="BC319">
        <v>2925</v>
      </c>
      <c r="BD319">
        <v>697</v>
      </c>
      <c r="BE319">
        <v>0.8</v>
      </c>
      <c r="BF319">
        <v>6736.1</v>
      </c>
      <c r="BG319">
        <v>5840.8</v>
      </c>
      <c r="BH319">
        <v>4244.3999999999996</v>
      </c>
      <c r="BI319">
        <v>8990.6</v>
      </c>
      <c r="BJ319">
        <v>491</v>
      </c>
      <c r="BK319">
        <v>239</v>
      </c>
      <c r="BL319">
        <v>2755</v>
      </c>
      <c r="BM319">
        <v>488</v>
      </c>
      <c r="BN319">
        <v>0.82</v>
      </c>
    </row>
    <row r="320" spans="1:66" x14ac:dyDescent="0.3">
      <c r="A320">
        <v>12</v>
      </c>
      <c r="B320" t="s">
        <v>162</v>
      </c>
      <c r="C320" t="s">
        <v>518</v>
      </c>
      <c r="D320" t="s">
        <v>465</v>
      </c>
      <c r="E320">
        <v>124912279</v>
      </c>
      <c r="F320">
        <v>124912408</v>
      </c>
      <c r="G320">
        <v>124912865</v>
      </c>
      <c r="H320">
        <v>124912883</v>
      </c>
      <c r="I320">
        <v>124913321</v>
      </c>
      <c r="J320">
        <v>124913339</v>
      </c>
      <c r="K320">
        <v>124913568</v>
      </c>
      <c r="L320">
        <v>124913765</v>
      </c>
      <c r="M320">
        <v>3161.6</v>
      </c>
      <c r="N320">
        <v>2365.1</v>
      </c>
      <c r="O320">
        <v>5390.1</v>
      </c>
      <c r="P320">
        <v>3206.2</v>
      </c>
      <c r="Q320">
        <v>130</v>
      </c>
      <c r="R320">
        <v>89</v>
      </c>
      <c r="S320">
        <v>20</v>
      </c>
      <c r="T320">
        <v>91</v>
      </c>
      <c r="U320">
        <v>0.45</v>
      </c>
      <c r="V320">
        <v>4603.2</v>
      </c>
      <c r="W320">
        <v>3311.2</v>
      </c>
      <c r="X320">
        <v>8083.4</v>
      </c>
      <c r="Y320">
        <v>4510.1000000000004</v>
      </c>
      <c r="Z320">
        <v>140</v>
      </c>
      <c r="AA320">
        <v>143</v>
      </c>
      <c r="AB320">
        <v>0</v>
      </c>
      <c r="AC320">
        <v>5</v>
      </c>
      <c r="AD320">
        <v>0.49</v>
      </c>
      <c r="AE320">
        <v>4494.8999999999996</v>
      </c>
      <c r="AF320">
        <v>3422.9</v>
      </c>
      <c r="AG320">
        <v>7971.3</v>
      </c>
      <c r="AH320">
        <v>4658</v>
      </c>
      <c r="AI320">
        <v>32</v>
      </c>
      <c r="AJ320">
        <v>206</v>
      </c>
      <c r="AK320">
        <v>1</v>
      </c>
      <c r="AL320">
        <v>2</v>
      </c>
      <c r="AM320">
        <v>0.14000000000000001</v>
      </c>
      <c r="AN320">
        <v>5638.8</v>
      </c>
      <c r="AO320">
        <v>4125.8</v>
      </c>
      <c r="AP320">
        <v>10149.700000000001</v>
      </c>
      <c r="AQ320">
        <v>5760.9</v>
      </c>
      <c r="AR320">
        <v>156</v>
      </c>
      <c r="AS320">
        <v>189</v>
      </c>
      <c r="AT320">
        <v>2</v>
      </c>
      <c r="AU320">
        <v>4</v>
      </c>
      <c r="AV320">
        <v>0.45</v>
      </c>
      <c r="AW320">
        <v>5042.6000000000004</v>
      </c>
      <c r="AX320">
        <v>4123.2</v>
      </c>
      <c r="AY320">
        <v>8973.1</v>
      </c>
      <c r="AZ320">
        <v>5222.8</v>
      </c>
      <c r="BA320">
        <v>157</v>
      </c>
      <c r="BB320">
        <v>111</v>
      </c>
      <c r="BC320">
        <v>41</v>
      </c>
      <c r="BD320">
        <v>173</v>
      </c>
      <c r="BE320">
        <v>0.41</v>
      </c>
      <c r="BF320">
        <v>5134</v>
      </c>
      <c r="BG320">
        <v>4244.3999999999996</v>
      </c>
      <c r="BH320">
        <v>9788.4</v>
      </c>
      <c r="BI320">
        <v>5836.8</v>
      </c>
      <c r="BJ320">
        <v>239</v>
      </c>
      <c r="BK320">
        <v>131</v>
      </c>
      <c r="BL320">
        <v>50</v>
      </c>
      <c r="BM320">
        <v>266</v>
      </c>
      <c r="BN320">
        <v>0.42</v>
      </c>
    </row>
    <row r="321" spans="1:66" x14ac:dyDescent="0.3">
      <c r="A321">
        <v>12</v>
      </c>
      <c r="B321" t="s">
        <v>162</v>
      </c>
      <c r="C321" t="s">
        <v>519</v>
      </c>
      <c r="D321" t="s">
        <v>465</v>
      </c>
      <c r="E321">
        <v>124912409</v>
      </c>
      <c r="F321">
        <v>124912427</v>
      </c>
      <c r="G321">
        <v>124912884</v>
      </c>
      <c r="H321">
        <v>124912962</v>
      </c>
      <c r="I321">
        <v>124913112</v>
      </c>
      <c r="J321">
        <v>124913190</v>
      </c>
      <c r="K321">
        <v>124913419</v>
      </c>
      <c r="L321">
        <v>124913774</v>
      </c>
      <c r="M321">
        <v>4878.8999999999996</v>
      </c>
      <c r="N321">
        <v>2724.4</v>
      </c>
      <c r="O321">
        <v>4513.8999999999996</v>
      </c>
      <c r="P321">
        <v>3085.4</v>
      </c>
      <c r="Q321">
        <v>0</v>
      </c>
      <c r="R321">
        <v>0</v>
      </c>
      <c r="S321">
        <v>360</v>
      </c>
      <c r="T321">
        <v>224</v>
      </c>
      <c r="U321">
        <v>0.62</v>
      </c>
      <c r="V321">
        <v>7443.6</v>
      </c>
      <c r="W321">
        <v>3935.5</v>
      </c>
      <c r="X321">
        <v>6458.4</v>
      </c>
      <c r="Y321">
        <v>4489.8</v>
      </c>
      <c r="Z321">
        <v>260</v>
      </c>
      <c r="AA321">
        <v>0</v>
      </c>
      <c r="AB321">
        <v>530</v>
      </c>
      <c r="AC321">
        <v>304</v>
      </c>
      <c r="AD321">
        <v>0.72</v>
      </c>
      <c r="AE321">
        <v>7204.3</v>
      </c>
      <c r="AF321">
        <v>3816.9</v>
      </c>
      <c r="AG321">
        <v>6460.9</v>
      </c>
      <c r="AH321">
        <v>4526.1000000000004</v>
      </c>
      <c r="AI321">
        <v>1</v>
      </c>
      <c r="AJ321">
        <v>415</v>
      </c>
      <c r="AK321">
        <v>518</v>
      </c>
      <c r="AL321">
        <v>331</v>
      </c>
      <c r="AM321">
        <v>0.41</v>
      </c>
      <c r="AN321">
        <v>8805.4</v>
      </c>
      <c r="AO321">
        <v>4895.8999999999996</v>
      </c>
      <c r="AP321">
        <v>8227.2999999999993</v>
      </c>
      <c r="AQ321">
        <v>5622</v>
      </c>
      <c r="AR321">
        <v>0</v>
      </c>
      <c r="AS321">
        <v>0</v>
      </c>
      <c r="AT321">
        <v>641</v>
      </c>
      <c r="AU321">
        <v>438</v>
      </c>
      <c r="AV321">
        <v>0.59</v>
      </c>
      <c r="AW321">
        <v>7985.1</v>
      </c>
      <c r="AX321">
        <v>4528.1000000000004</v>
      </c>
      <c r="AY321">
        <v>7460</v>
      </c>
      <c r="AZ321">
        <v>5004.6000000000004</v>
      </c>
      <c r="BA321">
        <v>0</v>
      </c>
      <c r="BB321">
        <v>1</v>
      </c>
      <c r="BC321">
        <v>638</v>
      </c>
      <c r="BD321">
        <v>400</v>
      </c>
      <c r="BE321">
        <v>0.61</v>
      </c>
      <c r="BF321">
        <v>9040.7999999999993</v>
      </c>
      <c r="BG321">
        <v>4921.3</v>
      </c>
      <c r="BH321">
        <v>8990.6</v>
      </c>
      <c r="BI321">
        <v>5613.2</v>
      </c>
      <c r="BJ321">
        <v>70</v>
      </c>
      <c r="BK321">
        <v>237</v>
      </c>
      <c r="BL321">
        <v>551</v>
      </c>
      <c r="BM321">
        <v>435</v>
      </c>
      <c r="BN321">
        <v>0.48</v>
      </c>
    </row>
    <row r="322" spans="1:66" x14ac:dyDescent="0.3">
      <c r="A322">
        <v>12</v>
      </c>
      <c r="B322" t="s">
        <v>162</v>
      </c>
      <c r="C322" t="s">
        <v>520</v>
      </c>
      <c r="D322" t="s">
        <v>465</v>
      </c>
      <c r="E322">
        <v>124912428</v>
      </c>
      <c r="F322">
        <v>124912434</v>
      </c>
      <c r="G322">
        <v>124912663</v>
      </c>
      <c r="H322">
        <v>124912734</v>
      </c>
      <c r="I322">
        <v>124913119</v>
      </c>
      <c r="J322">
        <v>124913190</v>
      </c>
      <c r="K322">
        <v>124913419</v>
      </c>
      <c r="L322">
        <v>124913774</v>
      </c>
      <c r="M322">
        <v>5046.7</v>
      </c>
      <c r="N322">
        <v>1751.9</v>
      </c>
      <c r="O322">
        <v>4453.1000000000004</v>
      </c>
      <c r="P322">
        <v>3085.4</v>
      </c>
      <c r="Q322">
        <v>0</v>
      </c>
      <c r="R322">
        <v>127</v>
      </c>
      <c r="S322">
        <v>247</v>
      </c>
      <c r="T322">
        <v>224</v>
      </c>
      <c r="U322">
        <v>0.41</v>
      </c>
      <c r="V322">
        <v>7665.7</v>
      </c>
      <c r="W322">
        <v>2383.6</v>
      </c>
      <c r="X322">
        <v>6365.8</v>
      </c>
      <c r="Y322">
        <v>4489.8</v>
      </c>
      <c r="Z322">
        <v>84</v>
      </c>
      <c r="AA322">
        <v>21</v>
      </c>
      <c r="AB322">
        <v>163</v>
      </c>
      <c r="AC322">
        <v>304</v>
      </c>
      <c r="AD322">
        <v>0.43</v>
      </c>
      <c r="AE322">
        <v>7529.1</v>
      </c>
      <c r="AF322">
        <v>2413.6999999999998</v>
      </c>
      <c r="AG322">
        <v>6364</v>
      </c>
      <c r="AH322">
        <v>4526.1000000000004</v>
      </c>
      <c r="AI322">
        <v>228</v>
      </c>
      <c r="AJ322">
        <v>66</v>
      </c>
      <c r="AK322">
        <v>307</v>
      </c>
      <c r="AL322">
        <v>331</v>
      </c>
      <c r="AM322">
        <v>0.56999999999999995</v>
      </c>
      <c r="AN322">
        <v>9985.7000000000007</v>
      </c>
      <c r="AO322">
        <v>2977.3</v>
      </c>
      <c r="AP322">
        <v>8121.2</v>
      </c>
      <c r="AQ322">
        <v>5622</v>
      </c>
      <c r="AR322">
        <v>306</v>
      </c>
      <c r="AS322">
        <v>77</v>
      </c>
      <c r="AT322">
        <v>487</v>
      </c>
      <c r="AU322">
        <v>438</v>
      </c>
      <c r="AV322">
        <v>0.61</v>
      </c>
      <c r="AW322">
        <v>8525.2999999999993</v>
      </c>
      <c r="AX322">
        <v>2771.4</v>
      </c>
      <c r="AY322">
        <v>7349.1</v>
      </c>
      <c r="AZ322">
        <v>5004.6000000000004</v>
      </c>
      <c r="BA322">
        <v>65</v>
      </c>
      <c r="BB322">
        <v>0</v>
      </c>
      <c r="BC322">
        <v>359</v>
      </c>
      <c r="BD322">
        <v>400</v>
      </c>
      <c r="BE322">
        <v>0.51</v>
      </c>
      <c r="BF322">
        <v>9484.7000000000007</v>
      </c>
      <c r="BG322">
        <v>2886.1</v>
      </c>
      <c r="BH322">
        <v>8845.4</v>
      </c>
      <c r="BI322">
        <v>5613.2</v>
      </c>
      <c r="BJ322">
        <v>250</v>
      </c>
      <c r="BK322">
        <v>66</v>
      </c>
      <c r="BL322">
        <v>286</v>
      </c>
      <c r="BM322">
        <v>435</v>
      </c>
      <c r="BN322">
        <v>0.52</v>
      </c>
    </row>
    <row r="323" spans="1:66" x14ac:dyDescent="0.3">
      <c r="A323">
        <v>12</v>
      </c>
      <c r="B323" t="s">
        <v>162</v>
      </c>
      <c r="C323" t="s">
        <v>521</v>
      </c>
      <c r="D323" t="s">
        <v>465</v>
      </c>
      <c r="E323">
        <v>124912428</v>
      </c>
      <c r="F323">
        <v>124912434</v>
      </c>
      <c r="G323">
        <v>124912663</v>
      </c>
      <c r="H323">
        <v>124912734</v>
      </c>
      <c r="I323">
        <v>124913119</v>
      </c>
      <c r="J323">
        <v>124913190</v>
      </c>
      <c r="K323">
        <v>124913647</v>
      </c>
      <c r="L323">
        <v>124913765</v>
      </c>
      <c r="M323">
        <v>5046.7</v>
      </c>
      <c r="N323">
        <v>1751.9</v>
      </c>
      <c r="O323">
        <v>4453.1000000000004</v>
      </c>
      <c r="P323">
        <v>2900.9</v>
      </c>
      <c r="Q323">
        <v>0</v>
      </c>
      <c r="R323">
        <v>127</v>
      </c>
      <c r="S323">
        <v>34</v>
      </c>
      <c r="T323">
        <v>23</v>
      </c>
      <c r="U323">
        <v>0.18</v>
      </c>
      <c r="V323">
        <v>7665.7</v>
      </c>
      <c r="W323">
        <v>2383.6</v>
      </c>
      <c r="X323">
        <v>6365.8</v>
      </c>
      <c r="Y323">
        <v>3927.2</v>
      </c>
      <c r="Z323">
        <v>84</v>
      </c>
      <c r="AA323">
        <v>21</v>
      </c>
      <c r="AB323">
        <v>42</v>
      </c>
      <c r="AC323">
        <v>32</v>
      </c>
      <c r="AD323">
        <v>0.7</v>
      </c>
      <c r="AE323">
        <v>7529.1</v>
      </c>
      <c r="AF323">
        <v>2413.6999999999998</v>
      </c>
      <c r="AG323">
        <v>6364</v>
      </c>
      <c r="AH323">
        <v>4291.3999999999996</v>
      </c>
      <c r="AI323">
        <v>228</v>
      </c>
      <c r="AJ323">
        <v>66</v>
      </c>
      <c r="AK323">
        <v>56</v>
      </c>
      <c r="AL323">
        <v>42</v>
      </c>
      <c r="AM323">
        <v>0.72</v>
      </c>
      <c r="AN323">
        <v>9985.7000000000007</v>
      </c>
      <c r="AO323">
        <v>2977.3</v>
      </c>
      <c r="AP323">
        <v>8121.2</v>
      </c>
      <c r="AQ323">
        <v>5242.3</v>
      </c>
      <c r="AR323">
        <v>306</v>
      </c>
      <c r="AS323">
        <v>77</v>
      </c>
      <c r="AT323">
        <v>83</v>
      </c>
      <c r="AU323">
        <v>43</v>
      </c>
      <c r="AV323">
        <v>0.76</v>
      </c>
      <c r="AW323">
        <v>8525.2999999999993</v>
      </c>
      <c r="AX323">
        <v>2771.4</v>
      </c>
      <c r="AY323">
        <v>7349.1</v>
      </c>
      <c r="AZ323">
        <v>4714.2</v>
      </c>
      <c r="BA323">
        <v>65</v>
      </c>
      <c r="BB323">
        <v>0</v>
      </c>
      <c r="BC323">
        <v>68</v>
      </c>
      <c r="BD323">
        <v>34</v>
      </c>
      <c r="BE323">
        <v>0.8</v>
      </c>
      <c r="BF323">
        <v>9484.7000000000007</v>
      </c>
      <c r="BG323">
        <v>2886.1</v>
      </c>
      <c r="BH323">
        <v>8845.4</v>
      </c>
      <c r="BI323">
        <v>5437.9</v>
      </c>
      <c r="BJ323">
        <v>250</v>
      </c>
      <c r="BK323">
        <v>66</v>
      </c>
      <c r="BL323">
        <v>65</v>
      </c>
      <c r="BM323">
        <v>34</v>
      </c>
      <c r="BN323">
        <v>0.76</v>
      </c>
    </row>
    <row r="324" spans="1:66" x14ac:dyDescent="0.3">
      <c r="A324">
        <v>12</v>
      </c>
      <c r="B324" t="s">
        <v>162</v>
      </c>
      <c r="C324" t="s">
        <v>522</v>
      </c>
      <c r="D324" t="s">
        <v>465</v>
      </c>
      <c r="E324">
        <v>124912428</v>
      </c>
      <c r="F324">
        <v>124912506</v>
      </c>
      <c r="G324">
        <v>124912963</v>
      </c>
      <c r="H324">
        <v>124913039</v>
      </c>
      <c r="I324">
        <v>124913191</v>
      </c>
      <c r="J324">
        <v>124913267</v>
      </c>
      <c r="K324">
        <v>124913496</v>
      </c>
      <c r="L324">
        <v>124913774</v>
      </c>
      <c r="M324">
        <v>5141.2</v>
      </c>
      <c r="N324">
        <v>3499.2</v>
      </c>
      <c r="O324">
        <v>4286.6000000000004</v>
      </c>
      <c r="P324">
        <v>3184.3</v>
      </c>
      <c r="Q324">
        <v>36</v>
      </c>
      <c r="R324">
        <v>431</v>
      </c>
      <c r="S324">
        <v>365</v>
      </c>
      <c r="T324">
        <v>663</v>
      </c>
      <c r="U324">
        <v>0.27</v>
      </c>
      <c r="V324">
        <v>8003.9</v>
      </c>
      <c r="W324">
        <v>4626.2</v>
      </c>
      <c r="X324">
        <v>5736.5</v>
      </c>
      <c r="Y324">
        <v>4578.7</v>
      </c>
      <c r="Z324">
        <v>122</v>
      </c>
      <c r="AA324">
        <v>668</v>
      </c>
      <c r="AB324">
        <v>526</v>
      </c>
      <c r="AC324">
        <v>630</v>
      </c>
      <c r="AD324">
        <v>0.33</v>
      </c>
      <c r="AE324">
        <v>7731</v>
      </c>
      <c r="AF324">
        <v>4707.5</v>
      </c>
      <c r="AG324">
        <v>6005.6</v>
      </c>
      <c r="AH324">
        <v>4648.5</v>
      </c>
      <c r="AI324">
        <v>1</v>
      </c>
      <c r="AJ324">
        <v>700</v>
      </c>
      <c r="AK324">
        <v>533</v>
      </c>
      <c r="AL324">
        <v>913</v>
      </c>
      <c r="AM324">
        <v>0.25</v>
      </c>
      <c r="AN324">
        <v>10232.200000000001</v>
      </c>
      <c r="AO324">
        <v>6161</v>
      </c>
      <c r="AP324">
        <v>7670.4</v>
      </c>
      <c r="AQ324">
        <v>5807.3</v>
      </c>
      <c r="AR324">
        <v>141</v>
      </c>
      <c r="AS324">
        <v>906</v>
      </c>
      <c r="AT324">
        <v>627</v>
      </c>
      <c r="AU324">
        <v>1444</v>
      </c>
      <c r="AV324">
        <v>0.25</v>
      </c>
      <c r="AW324">
        <v>9003.7000000000007</v>
      </c>
      <c r="AX324">
        <v>5740.7</v>
      </c>
      <c r="AY324">
        <v>7178</v>
      </c>
      <c r="AZ324">
        <v>5197.3999999999996</v>
      </c>
      <c r="BA324">
        <v>0</v>
      </c>
      <c r="BB324">
        <v>809</v>
      </c>
      <c r="BC324">
        <v>572</v>
      </c>
      <c r="BD324">
        <v>1439</v>
      </c>
      <c r="BE324">
        <v>0.2</v>
      </c>
      <c r="BF324">
        <v>9685.9</v>
      </c>
      <c r="BG324">
        <v>6407.6</v>
      </c>
      <c r="BH324">
        <v>7339.3</v>
      </c>
      <c r="BI324">
        <v>5823.1</v>
      </c>
      <c r="BJ324">
        <v>105</v>
      </c>
      <c r="BK324">
        <v>934</v>
      </c>
      <c r="BL324">
        <v>752</v>
      </c>
      <c r="BM324">
        <v>1412</v>
      </c>
      <c r="BN324">
        <v>0.27</v>
      </c>
    </row>
    <row r="325" spans="1:66" x14ac:dyDescent="0.3">
      <c r="A325">
        <v>12</v>
      </c>
      <c r="B325" t="s">
        <v>162</v>
      </c>
      <c r="C325" t="s">
        <v>523</v>
      </c>
      <c r="D325" t="s">
        <v>465</v>
      </c>
      <c r="E325">
        <v>124912529</v>
      </c>
      <c r="F325">
        <v>124912583</v>
      </c>
      <c r="G325">
        <v>124912812</v>
      </c>
      <c r="H325">
        <v>124912864</v>
      </c>
      <c r="I325">
        <v>124913268</v>
      </c>
      <c r="J325">
        <v>124913320</v>
      </c>
      <c r="K325">
        <v>124913549</v>
      </c>
      <c r="L325">
        <v>124913765</v>
      </c>
      <c r="M325">
        <v>4804.2</v>
      </c>
      <c r="N325">
        <v>2369.6</v>
      </c>
      <c r="O325">
        <v>5810.1</v>
      </c>
      <c r="P325">
        <v>3257.3</v>
      </c>
      <c r="Q325">
        <v>899</v>
      </c>
      <c r="R325">
        <v>1078</v>
      </c>
      <c r="S325">
        <v>118</v>
      </c>
      <c r="T325">
        <v>436</v>
      </c>
      <c r="U325">
        <v>0.4</v>
      </c>
      <c r="V325">
        <v>6975.1</v>
      </c>
      <c r="W325">
        <v>3297.3</v>
      </c>
      <c r="X325">
        <v>8529.2999999999993</v>
      </c>
      <c r="Y325">
        <v>4644.5</v>
      </c>
      <c r="Z325">
        <v>1268</v>
      </c>
      <c r="AA325">
        <v>1642</v>
      </c>
      <c r="AB325">
        <v>225</v>
      </c>
      <c r="AC325">
        <v>705</v>
      </c>
      <c r="AD325">
        <v>0.39</v>
      </c>
      <c r="AE325">
        <v>6771.3</v>
      </c>
      <c r="AF325">
        <v>3320.8</v>
      </c>
      <c r="AG325">
        <v>8516.5</v>
      </c>
      <c r="AH325">
        <v>4761.1000000000004</v>
      </c>
      <c r="AI325">
        <v>1334</v>
      </c>
      <c r="AJ325">
        <v>1640</v>
      </c>
      <c r="AK325">
        <v>164</v>
      </c>
      <c r="AL325">
        <v>704</v>
      </c>
      <c r="AM325">
        <v>0.39</v>
      </c>
      <c r="AN325">
        <v>8529.5</v>
      </c>
      <c r="AO325">
        <v>4186.8999999999996</v>
      </c>
      <c r="AP325">
        <v>10748.2</v>
      </c>
      <c r="AQ325">
        <v>5904.6</v>
      </c>
      <c r="AR325">
        <v>1588</v>
      </c>
      <c r="AS325">
        <v>2091</v>
      </c>
      <c r="AT325">
        <v>236</v>
      </c>
      <c r="AU325">
        <v>794</v>
      </c>
      <c r="AV325">
        <v>0.39</v>
      </c>
      <c r="AW325">
        <v>7749.4</v>
      </c>
      <c r="AX325">
        <v>3831.1</v>
      </c>
      <c r="AY325">
        <v>9658.7999999999993</v>
      </c>
      <c r="AZ325">
        <v>5329.4</v>
      </c>
      <c r="BA325">
        <v>1531</v>
      </c>
      <c r="BB325">
        <v>1891</v>
      </c>
      <c r="BC325">
        <v>193</v>
      </c>
      <c r="BD325">
        <v>670</v>
      </c>
      <c r="BE325">
        <v>0.4</v>
      </c>
      <c r="BF325">
        <v>8489.9</v>
      </c>
      <c r="BG325">
        <v>3977.4</v>
      </c>
      <c r="BH325">
        <v>10193.4</v>
      </c>
      <c r="BI325">
        <v>5966.1</v>
      </c>
      <c r="BJ325">
        <v>1568</v>
      </c>
      <c r="BK325">
        <v>1986</v>
      </c>
      <c r="BL325">
        <v>381</v>
      </c>
      <c r="BM325">
        <v>796</v>
      </c>
      <c r="BN325">
        <v>0.41</v>
      </c>
    </row>
    <row r="326" spans="1:66" x14ac:dyDescent="0.3">
      <c r="A326">
        <v>12</v>
      </c>
      <c r="B326" t="s">
        <v>162</v>
      </c>
      <c r="C326" t="s">
        <v>524</v>
      </c>
      <c r="D326" t="s">
        <v>465</v>
      </c>
      <c r="E326">
        <v>124912529</v>
      </c>
      <c r="F326">
        <v>124912636</v>
      </c>
      <c r="G326">
        <v>124912865</v>
      </c>
      <c r="H326">
        <v>124912883</v>
      </c>
      <c r="I326">
        <v>124913321</v>
      </c>
      <c r="J326">
        <v>124913339</v>
      </c>
      <c r="K326">
        <v>124913568</v>
      </c>
      <c r="L326">
        <v>124913765</v>
      </c>
      <c r="M326">
        <v>4125.3999999999996</v>
      </c>
      <c r="N326">
        <v>2365.1</v>
      </c>
      <c r="O326">
        <v>5390.1</v>
      </c>
      <c r="P326">
        <v>3206.2</v>
      </c>
      <c r="Q326">
        <v>94</v>
      </c>
      <c r="R326">
        <v>59</v>
      </c>
      <c r="S326">
        <v>20</v>
      </c>
      <c r="T326">
        <v>91</v>
      </c>
      <c r="U326">
        <v>0.43</v>
      </c>
      <c r="V326">
        <v>6128.6</v>
      </c>
      <c r="W326">
        <v>3311.2</v>
      </c>
      <c r="X326">
        <v>8083.4</v>
      </c>
      <c r="Y326">
        <v>4510.1000000000004</v>
      </c>
      <c r="Z326">
        <v>181</v>
      </c>
      <c r="AA326">
        <v>82</v>
      </c>
      <c r="AB326">
        <v>0</v>
      </c>
      <c r="AC326">
        <v>5</v>
      </c>
      <c r="AD326">
        <v>0.68</v>
      </c>
      <c r="AE326">
        <v>5812.4</v>
      </c>
      <c r="AF326">
        <v>3422.9</v>
      </c>
      <c r="AG326">
        <v>7971.3</v>
      </c>
      <c r="AH326">
        <v>4658</v>
      </c>
      <c r="AI326">
        <v>267</v>
      </c>
      <c r="AJ326">
        <v>94</v>
      </c>
      <c r="AK326">
        <v>1</v>
      </c>
      <c r="AL326">
        <v>2</v>
      </c>
      <c r="AM326">
        <v>0.74</v>
      </c>
      <c r="AN326">
        <v>7551.4</v>
      </c>
      <c r="AO326">
        <v>4125.8</v>
      </c>
      <c r="AP326">
        <v>10149.700000000001</v>
      </c>
      <c r="AQ326">
        <v>5760.9</v>
      </c>
      <c r="AR326">
        <v>307</v>
      </c>
      <c r="AS326">
        <v>95</v>
      </c>
      <c r="AT326">
        <v>2</v>
      </c>
      <c r="AU326">
        <v>4</v>
      </c>
      <c r="AV326">
        <v>0.76</v>
      </c>
      <c r="AW326">
        <v>6767.9</v>
      </c>
      <c r="AX326">
        <v>4123.2</v>
      </c>
      <c r="AY326">
        <v>8973.1</v>
      </c>
      <c r="AZ326">
        <v>5222.8</v>
      </c>
      <c r="BA326">
        <v>287</v>
      </c>
      <c r="BB326">
        <v>104</v>
      </c>
      <c r="BC326">
        <v>41</v>
      </c>
      <c r="BD326">
        <v>173</v>
      </c>
      <c r="BE326">
        <v>0.54</v>
      </c>
      <c r="BF326">
        <v>7498</v>
      </c>
      <c r="BG326">
        <v>4244.3999999999996</v>
      </c>
      <c r="BH326">
        <v>9788.4</v>
      </c>
      <c r="BI326">
        <v>5836.8</v>
      </c>
      <c r="BJ326">
        <v>349</v>
      </c>
      <c r="BK326">
        <v>99</v>
      </c>
      <c r="BL326">
        <v>50</v>
      </c>
      <c r="BM326">
        <v>266</v>
      </c>
      <c r="BN326">
        <v>0.52</v>
      </c>
    </row>
    <row r="327" spans="1:66" x14ac:dyDescent="0.3">
      <c r="A327">
        <v>12</v>
      </c>
      <c r="B327" t="s">
        <v>162</v>
      </c>
      <c r="C327" t="s">
        <v>525</v>
      </c>
      <c r="D327" t="s">
        <v>465</v>
      </c>
      <c r="E327">
        <v>124912507</v>
      </c>
      <c r="F327">
        <v>124912655</v>
      </c>
      <c r="G327">
        <v>124912884</v>
      </c>
      <c r="H327">
        <v>124912962</v>
      </c>
      <c r="I327">
        <v>124913112</v>
      </c>
      <c r="J327">
        <v>124913190</v>
      </c>
      <c r="K327">
        <v>124913419</v>
      </c>
      <c r="L327">
        <v>124913774</v>
      </c>
      <c r="M327">
        <v>4080.7</v>
      </c>
      <c r="N327">
        <v>2724.4</v>
      </c>
      <c r="O327">
        <v>4513.8999999999996</v>
      </c>
      <c r="P327">
        <v>3085.4</v>
      </c>
      <c r="Q327">
        <v>2</v>
      </c>
      <c r="R327">
        <v>1708</v>
      </c>
      <c r="S327">
        <v>360</v>
      </c>
      <c r="T327">
        <v>224</v>
      </c>
      <c r="U327">
        <v>0.16</v>
      </c>
      <c r="V327">
        <v>5999.1</v>
      </c>
      <c r="W327">
        <v>3935.5</v>
      </c>
      <c r="X327">
        <v>6458.4</v>
      </c>
      <c r="Y327">
        <v>4489.8</v>
      </c>
      <c r="Z327">
        <v>1</v>
      </c>
      <c r="AA327">
        <v>2549</v>
      </c>
      <c r="AB327">
        <v>530</v>
      </c>
      <c r="AC327">
        <v>304</v>
      </c>
      <c r="AD327">
        <v>0.16</v>
      </c>
      <c r="AE327">
        <v>5768.2</v>
      </c>
      <c r="AF327">
        <v>3816.9</v>
      </c>
      <c r="AG327">
        <v>6460.9</v>
      </c>
      <c r="AH327">
        <v>4526.1000000000004</v>
      </c>
      <c r="AI327">
        <v>52</v>
      </c>
      <c r="AJ327">
        <v>2244</v>
      </c>
      <c r="AK327">
        <v>518</v>
      </c>
      <c r="AL327">
        <v>331</v>
      </c>
      <c r="AM327">
        <v>0.18</v>
      </c>
      <c r="AN327">
        <v>7500.4</v>
      </c>
      <c r="AO327">
        <v>4895.8999999999996</v>
      </c>
      <c r="AP327">
        <v>8227.2999999999993</v>
      </c>
      <c r="AQ327">
        <v>5622</v>
      </c>
      <c r="AR327">
        <v>377</v>
      </c>
      <c r="AS327">
        <v>3131</v>
      </c>
      <c r="AT327">
        <v>641</v>
      </c>
      <c r="AU327">
        <v>438</v>
      </c>
      <c r="AV327">
        <v>0.22</v>
      </c>
      <c r="AW327">
        <v>6721.7</v>
      </c>
      <c r="AX327">
        <v>4528.1000000000004</v>
      </c>
      <c r="AY327">
        <v>7460</v>
      </c>
      <c r="AZ327">
        <v>5004.6000000000004</v>
      </c>
      <c r="BA327">
        <v>5</v>
      </c>
      <c r="BB327">
        <v>2925</v>
      </c>
      <c r="BC327">
        <v>638</v>
      </c>
      <c r="BD327">
        <v>400</v>
      </c>
      <c r="BE327">
        <v>0.16</v>
      </c>
      <c r="BF327">
        <v>7356.1</v>
      </c>
      <c r="BG327">
        <v>4921.3</v>
      </c>
      <c r="BH327">
        <v>8990.6</v>
      </c>
      <c r="BI327">
        <v>5613.2</v>
      </c>
      <c r="BJ327">
        <v>5</v>
      </c>
      <c r="BK327">
        <v>2755</v>
      </c>
      <c r="BL327">
        <v>551</v>
      </c>
      <c r="BM327">
        <v>435</v>
      </c>
      <c r="BN327">
        <v>0.15</v>
      </c>
    </row>
    <row r="328" spans="1:66" x14ac:dyDescent="0.3">
      <c r="A328">
        <v>12</v>
      </c>
      <c r="B328" t="s">
        <v>162</v>
      </c>
      <c r="C328" t="s">
        <v>526</v>
      </c>
      <c r="D328" t="s">
        <v>465</v>
      </c>
      <c r="E328">
        <v>124912723</v>
      </c>
      <c r="F328">
        <v>124912734</v>
      </c>
      <c r="G328">
        <v>124912963</v>
      </c>
      <c r="H328">
        <v>124913039</v>
      </c>
      <c r="I328">
        <v>124913191</v>
      </c>
      <c r="J328">
        <v>124913267</v>
      </c>
      <c r="K328">
        <v>124913496</v>
      </c>
      <c r="L328">
        <v>124913774</v>
      </c>
      <c r="M328">
        <v>2021.6</v>
      </c>
      <c r="N328">
        <v>3499.2</v>
      </c>
      <c r="O328">
        <v>4286.6000000000004</v>
      </c>
      <c r="P328">
        <v>3184.3</v>
      </c>
      <c r="Q328">
        <v>105</v>
      </c>
      <c r="R328">
        <v>109</v>
      </c>
      <c r="S328">
        <v>365</v>
      </c>
      <c r="T328">
        <v>663</v>
      </c>
      <c r="U328">
        <v>0.38</v>
      </c>
      <c r="V328">
        <v>2607</v>
      </c>
      <c r="W328">
        <v>4626.2</v>
      </c>
      <c r="X328">
        <v>5736.5</v>
      </c>
      <c r="Y328">
        <v>4578.7</v>
      </c>
      <c r="Z328">
        <v>155</v>
      </c>
      <c r="AA328">
        <v>162</v>
      </c>
      <c r="AB328">
        <v>526</v>
      </c>
      <c r="AC328">
        <v>630</v>
      </c>
      <c r="AD328">
        <v>0.46</v>
      </c>
      <c r="AE328">
        <v>3006</v>
      </c>
      <c r="AF328">
        <v>4707.5</v>
      </c>
      <c r="AG328">
        <v>6005.6</v>
      </c>
      <c r="AH328">
        <v>4648.5</v>
      </c>
      <c r="AI328">
        <v>483</v>
      </c>
      <c r="AJ328">
        <v>165</v>
      </c>
      <c r="AK328">
        <v>533</v>
      </c>
      <c r="AL328">
        <v>913</v>
      </c>
      <c r="AM328">
        <v>0.49</v>
      </c>
      <c r="AN328">
        <v>3568.9</v>
      </c>
      <c r="AO328">
        <v>6161</v>
      </c>
      <c r="AP328">
        <v>7670.4</v>
      </c>
      <c r="AQ328">
        <v>5807.3</v>
      </c>
      <c r="AR328">
        <v>386</v>
      </c>
      <c r="AS328">
        <v>171</v>
      </c>
      <c r="AT328">
        <v>627</v>
      </c>
      <c r="AU328">
        <v>1444</v>
      </c>
      <c r="AV328">
        <v>0.39</v>
      </c>
      <c r="AW328">
        <v>3341.6</v>
      </c>
      <c r="AX328">
        <v>5740.7</v>
      </c>
      <c r="AY328">
        <v>7178</v>
      </c>
      <c r="AZ328">
        <v>5197.3999999999996</v>
      </c>
      <c r="BA328">
        <v>499</v>
      </c>
      <c r="BB328">
        <v>199</v>
      </c>
      <c r="BC328">
        <v>572</v>
      </c>
      <c r="BD328">
        <v>1439</v>
      </c>
      <c r="BE328">
        <v>0.4</v>
      </c>
      <c r="BF328">
        <v>3288.6</v>
      </c>
      <c r="BG328">
        <v>6407.6</v>
      </c>
      <c r="BH328">
        <v>7339.3</v>
      </c>
      <c r="BI328">
        <v>5823.1</v>
      </c>
      <c r="BJ328">
        <v>409</v>
      </c>
      <c r="BK328">
        <v>208</v>
      </c>
      <c r="BL328">
        <v>752</v>
      </c>
      <c r="BM328">
        <v>1412</v>
      </c>
      <c r="BN328">
        <v>0.42</v>
      </c>
    </row>
    <row r="329" spans="1:66" x14ac:dyDescent="0.3">
      <c r="A329">
        <v>13</v>
      </c>
      <c r="B329" t="s">
        <v>66</v>
      </c>
      <c r="C329" t="s">
        <v>527</v>
      </c>
      <c r="D329" t="s">
        <v>528</v>
      </c>
      <c r="E329">
        <v>26671872</v>
      </c>
      <c r="F329">
        <v>26671989</v>
      </c>
      <c r="G329">
        <v>26680035</v>
      </c>
      <c r="H329">
        <v>26680201</v>
      </c>
      <c r="I329">
        <v>26676549</v>
      </c>
      <c r="J329">
        <v>26676724</v>
      </c>
      <c r="K329">
        <v>26681054</v>
      </c>
      <c r="L329">
        <v>26681320</v>
      </c>
      <c r="M329">
        <v>13.5</v>
      </c>
      <c r="N329">
        <v>0.3</v>
      </c>
      <c r="O329">
        <v>9.5</v>
      </c>
      <c r="P329">
        <v>8.1999999999999993</v>
      </c>
      <c r="Q329">
        <v>1</v>
      </c>
      <c r="R329">
        <v>10</v>
      </c>
      <c r="S329">
        <v>1</v>
      </c>
      <c r="T329">
        <v>6</v>
      </c>
      <c r="U329">
        <v>0.11</v>
      </c>
      <c r="V329">
        <v>17.600000000000001</v>
      </c>
      <c r="W329">
        <v>5.6</v>
      </c>
      <c r="X329">
        <v>11.1</v>
      </c>
      <c r="Y329">
        <v>11.5</v>
      </c>
      <c r="Z329">
        <v>3</v>
      </c>
      <c r="AA329">
        <v>14</v>
      </c>
      <c r="AB329">
        <v>5</v>
      </c>
      <c r="AC329">
        <v>7</v>
      </c>
      <c r="AD329">
        <v>0.28000000000000003</v>
      </c>
      <c r="AE329">
        <v>20.7</v>
      </c>
      <c r="AF329">
        <v>0.4</v>
      </c>
      <c r="AG329">
        <v>16.5</v>
      </c>
      <c r="AH329">
        <v>7.9</v>
      </c>
      <c r="AI329">
        <v>2</v>
      </c>
      <c r="AJ329">
        <v>17</v>
      </c>
      <c r="AK329">
        <v>0</v>
      </c>
      <c r="AL329">
        <v>8</v>
      </c>
      <c r="AM329">
        <v>7.0000000000000007E-2</v>
      </c>
      <c r="AN329">
        <v>12.6</v>
      </c>
      <c r="AO329">
        <v>4.5</v>
      </c>
      <c r="AP329">
        <v>16.899999999999999</v>
      </c>
      <c r="AQ329">
        <v>10.7</v>
      </c>
      <c r="AR329">
        <v>2</v>
      </c>
      <c r="AS329">
        <v>9</v>
      </c>
      <c r="AT329">
        <v>0</v>
      </c>
      <c r="AU329">
        <v>18</v>
      </c>
      <c r="AV329">
        <v>7.0000000000000007E-2</v>
      </c>
      <c r="AW329">
        <v>16.899999999999999</v>
      </c>
      <c r="AX329">
        <v>5.2</v>
      </c>
      <c r="AY329">
        <v>7.8</v>
      </c>
      <c r="AZ329">
        <v>10.4</v>
      </c>
      <c r="BA329">
        <v>4</v>
      </c>
      <c r="BB329">
        <v>5</v>
      </c>
      <c r="BC329">
        <v>3</v>
      </c>
      <c r="BD329">
        <v>4</v>
      </c>
      <c r="BE329">
        <v>0.44</v>
      </c>
      <c r="BF329">
        <v>17</v>
      </c>
      <c r="BG329">
        <v>7.1</v>
      </c>
      <c r="BH329">
        <v>5.8</v>
      </c>
      <c r="BI329">
        <v>6.1</v>
      </c>
      <c r="BJ329">
        <v>6</v>
      </c>
      <c r="BK329">
        <v>7</v>
      </c>
      <c r="BL329">
        <v>3</v>
      </c>
      <c r="BM329">
        <v>7</v>
      </c>
      <c r="BN329">
        <v>0.39</v>
      </c>
    </row>
    <row r="330" spans="1:66" x14ac:dyDescent="0.3">
      <c r="A330">
        <v>13</v>
      </c>
      <c r="B330" t="s">
        <v>66</v>
      </c>
      <c r="C330" t="s">
        <v>529</v>
      </c>
      <c r="D330" t="s">
        <v>530</v>
      </c>
      <c r="E330">
        <v>30932725</v>
      </c>
      <c r="F330">
        <v>30932776</v>
      </c>
      <c r="G330">
        <v>30952660</v>
      </c>
      <c r="H330">
        <v>30952825</v>
      </c>
      <c r="I330">
        <v>30966222</v>
      </c>
      <c r="J330">
        <v>30966398</v>
      </c>
      <c r="K330">
        <v>30974846</v>
      </c>
      <c r="L330">
        <v>30975016</v>
      </c>
      <c r="M330">
        <v>301.39999999999998</v>
      </c>
      <c r="N330">
        <v>421.3</v>
      </c>
      <c r="O330">
        <v>441.1</v>
      </c>
      <c r="P330">
        <v>400.1</v>
      </c>
      <c r="Q330">
        <v>209</v>
      </c>
      <c r="R330">
        <v>2</v>
      </c>
      <c r="S330">
        <v>0</v>
      </c>
      <c r="T330">
        <v>94</v>
      </c>
      <c r="U330">
        <v>0.69</v>
      </c>
      <c r="V330">
        <v>495</v>
      </c>
      <c r="W330">
        <v>665.7</v>
      </c>
      <c r="X330">
        <v>599.20000000000005</v>
      </c>
      <c r="Y330">
        <v>646.1</v>
      </c>
      <c r="Z330">
        <v>397</v>
      </c>
      <c r="AA330">
        <v>0</v>
      </c>
      <c r="AB330">
        <v>3</v>
      </c>
      <c r="AC330">
        <v>144</v>
      </c>
      <c r="AD330">
        <v>0.74</v>
      </c>
      <c r="AE330">
        <v>459.9</v>
      </c>
      <c r="AF330">
        <v>624.6</v>
      </c>
      <c r="AG330">
        <v>584.5</v>
      </c>
      <c r="AH330">
        <v>619.1</v>
      </c>
      <c r="AI330">
        <v>339</v>
      </c>
      <c r="AJ330">
        <v>4</v>
      </c>
      <c r="AK330">
        <v>1</v>
      </c>
      <c r="AL330">
        <v>128</v>
      </c>
      <c r="AM330">
        <v>0.72</v>
      </c>
      <c r="AN330">
        <v>321.10000000000002</v>
      </c>
      <c r="AO330">
        <v>466.1</v>
      </c>
      <c r="AP330">
        <v>469.3</v>
      </c>
      <c r="AQ330">
        <v>544</v>
      </c>
      <c r="AR330">
        <v>236</v>
      </c>
      <c r="AS330">
        <v>0</v>
      </c>
      <c r="AT330">
        <v>0</v>
      </c>
      <c r="AU330">
        <v>117</v>
      </c>
      <c r="AV330">
        <v>0.67</v>
      </c>
      <c r="AW330">
        <v>363.7</v>
      </c>
      <c r="AX330">
        <v>456.7</v>
      </c>
      <c r="AY330">
        <v>487.4</v>
      </c>
      <c r="AZ330">
        <v>482.7</v>
      </c>
      <c r="BA330">
        <v>258</v>
      </c>
      <c r="BB330">
        <v>6</v>
      </c>
      <c r="BC330">
        <v>2</v>
      </c>
      <c r="BD330">
        <v>113</v>
      </c>
      <c r="BE330">
        <v>0.69</v>
      </c>
      <c r="BF330">
        <v>381.5</v>
      </c>
      <c r="BG330">
        <v>522.79999999999995</v>
      </c>
      <c r="BH330">
        <v>459.1</v>
      </c>
      <c r="BI330">
        <v>520.5</v>
      </c>
      <c r="BJ330">
        <v>268</v>
      </c>
      <c r="BK330">
        <v>5</v>
      </c>
      <c r="BL330">
        <v>0</v>
      </c>
      <c r="BM330">
        <v>121</v>
      </c>
      <c r="BN330">
        <v>0.68</v>
      </c>
    </row>
    <row r="331" spans="1:66" x14ac:dyDescent="0.3">
      <c r="A331">
        <v>13</v>
      </c>
      <c r="B331" t="s">
        <v>66</v>
      </c>
      <c r="C331" t="s">
        <v>531</v>
      </c>
      <c r="D331" t="s">
        <v>532</v>
      </c>
      <c r="E331">
        <v>95552725</v>
      </c>
      <c r="F331">
        <v>95552973</v>
      </c>
      <c r="G331">
        <v>95557535</v>
      </c>
      <c r="H331">
        <v>95557624</v>
      </c>
      <c r="I331">
        <v>95553577</v>
      </c>
      <c r="J331">
        <v>95553770</v>
      </c>
      <c r="K331">
        <v>95560132</v>
      </c>
      <c r="L331">
        <v>95560293</v>
      </c>
      <c r="M331">
        <v>89.1</v>
      </c>
      <c r="N331">
        <v>4</v>
      </c>
      <c r="O331">
        <v>5.8</v>
      </c>
      <c r="P331">
        <v>97.6</v>
      </c>
      <c r="Q331">
        <v>0</v>
      </c>
      <c r="R331">
        <v>7</v>
      </c>
      <c r="S331">
        <v>4</v>
      </c>
      <c r="T331">
        <v>5</v>
      </c>
      <c r="U331">
        <v>0.25</v>
      </c>
      <c r="V331">
        <v>99.1</v>
      </c>
      <c r="W331">
        <v>6.8</v>
      </c>
      <c r="X331">
        <v>5.4</v>
      </c>
      <c r="Y331">
        <v>111.7</v>
      </c>
      <c r="Z331">
        <v>4</v>
      </c>
      <c r="AA331">
        <v>2</v>
      </c>
      <c r="AB331">
        <v>4</v>
      </c>
      <c r="AC331">
        <v>2</v>
      </c>
      <c r="AD331">
        <v>0.67</v>
      </c>
      <c r="AE331">
        <v>165.3</v>
      </c>
      <c r="AF331">
        <v>5.2</v>
      </c>
      <c r="AG331">
        <v>3.2</v>
      </c>
      <c r="AH331">
        <v>166.9</v>
      </c>
      <c r="AI331">
        <v>4</v>
      </c>
      <c r="AJ331">
        <v>6</v>
      </c>
      <c r="AK331">
        <v>4</v>
      </c>
      <c r="AL331">
        <v>0</v>
      </c>
      <c r="AM331">
        <v>0.56999999999999995</v>
      </c>
      <c r="AN331">
        <v>131</v>
      </c>
      <c r="AO331">
        <v>1.1000000000000001</v>
      </c>
      <c r="AP331">
        <v>1.5</v>
      </c>
      <c r="AQ331">
        <v>150.80000000000001</v>
      </c>
      <c r="AR331">
        <v>0</v>
      </c>
      <c r="AS331">
        <v>0</v>
      </c>
      <c r="AT331">
        <v>4</v>
      </c>
      <c r="AU331">
        <v>0</v>
      </c>
      <c r="AV331" t="s">
        <v>72</v>
      </c>
      <c r="AW331">
        <v>127.3</v>
      </c>
      <c r="AX331">
        <v>3.5</v>
      </c>
      <c r="AY331">
        <v>1.6</v>
      </c>
      <c r="AZ331">
        <v>136.4</v>
      </c>
      <c r="BA331">
        <v>0</v>
      </c>
      <c r="BB331">
        <v>0</v>
      </c>
      <c r="BC331">
        <v>5</v>
      </c>
      <c r="BD331">
        <v>0</v>
      </c>
      <c r="BE331" t="s">
        <v>72</v>
      </c>
      <c r="BF331">
        <v>138.69999999999999</v>
      </c>
      <c r="BG331">
        <v>6.8</v>
      </c>
      <c r="BH331">
        <v>3.8</v>
      </c>
      <c r="BI331">
        <v>169.4</v>
      </c>
      <c r="BJ331">
        <v>2</v>
      </c>
      <c r="BK331">
        <v>0</v>
      </c>
      <c r="BL331">
        <v>6</v>
      </c>
      <c r="BM331">
        <v>0</v>
      </c>
      <c r="BN331" t="s">
        <v>72</v>
      </c>
    </row>
    <row r="332" spans="1:66" x14ac:dyDescent="0.3">
      <c r="A332">
        <v>13</v>
      </c>
      <c r="B332" t="s">
        <v>66</v>
      </c>
      <c r="C332" t="s">
        <v>533</v>
      </c>
      <c r="D332" t="s">
        <v>534</v>
      </c>
      <c r="E332">
        <v>102800401</v>
      </c>
      <c r="F332">
        <v>102800735</v>
      </c>
      <c r="G332">
        <v>102805307</v>
      </c>
      <c r="H332">
        <v>102805390</v>
      </c>
      <c r="I332">
        <v>102805058</v>
      </c>
      <c r="J332">
        <v>102805239</v>
      </c>
      <c r="K332">
        <v>102807146</v>
      </c>
      <c r="L332">
        <v>102807323</v>
      </c>
      <c r="M332">
        <v>10.7</v>
      </c>
      <c r="N332">
        <v>22</v>
      </c>
      <c r="O332">
        <v>4.4000000000000004</v>
      </c>
      <c r="P332">
        <v>56.7</v>
      </c>
      <c r="Q332">
        <v>1</v>
      </c>
      <c r="R332">
        <v>0</v>
      </c>
      <c r="S332">
        <v>21</v>
      </c>
      <c r="T332">
        <v>6</v>
      </c>
      <c r="U332">
        <v>0.79</v>
      </c>
      <c r="V332">
        <v>14.5</v>
      </c>
      <c r="W332">
        <v>36.4</v>
      </c>
      <c r="X332">
        <v>9.4</v>
      </c>
      <c r="Y332">
        <v>107.5</v>
      </c>
      <c r="Z332">
        <v>15</v>
      </c>
      <c r="AA332">
        <v>3</v>
      </c>
      <c r="AB332">
        <v>51</v>
      </c>
      <c r="AC332">
        <v>9</v>
      </c>
      <c r="AD332">
        <v>0.85</v>
      </c>
      <c r="AE332">
        <v>22.2</v>
      </c>
      <c r="AF332">
        <v>41.4</v>
      </c>
      <c r="AG332">
        <v>3.3</v>
      </c>
      <c r="AH332">
        <v>89.8</v>
      </c>
      <c r="AI332">
        <v>19</v>
      </c>
      <c r="AJ332">
        <v>3</v>
      </c>
      <c r="AK332">
        <v>35</v>
      </c>
      <c r="AL332">
        <v>0</v>
      </c>
      <c r="AM332">
        <v>0.95</v>
      </c>
      <c r="AN332">
        <v>6.9</v>
      </c>
      <c r="AO332">
        <v>23.6</v>
      </c>
      <c r="AP332">
        <v>0.5</v>
      </c>
      <c r="AQ332">
        <v>69.400000000000006</v>
      </c>
      <c r="AR332">
        <v>0</v>
      </c>
      <c r="AS332">
        <v>0</v>
      </c>
      <c r="AT332">
        <v>29</v>
      </c>
      <c r="AU332">
        <v>0</v>
      </c>
      <c r="AV332">
        <v>1</v>
      </c>
      <c r="AW332">
        <v>13.6</v>
      </c>
      <c r="AX332">
        <v>23.6</v>
      </c>
      <c r="AY332">
        <v>4.2</v>
      </c>
      <c r="AZ332">
        <v>72.8</v>
      </c>
      <c r="BA332">
        <v>2</v>
      </c>
      <c r="BB332">
        <v>2</v>
      </c>
      <c r="BC332">
        <v>32</v>
      </c>
      <c r="BD332">
        <v>0</v>
      </c>
      <c r="BE332">
        <v>0.94</v>
      </c>
      <c r="BF332">
        <v>10</v>
      </c>
      <c r="BG332">
        <v>22.4</v>
      </c>
      <c r="BH332">
        <v>5.4</v>
      </c>
      <c r="BI332">
        <v>76.599999999999994</v>
      </c>
      <c r="BJ332">
        <v>10</v>
      </c>
      <c r="BK332">
        <v>1</v>
      </c>
      <c r="BL332">
        <v>18</v>
      </c>
      <c r="BM332">
        <v>3</v>
      </c>
      <c r="BN332">
        <v>0.88</v>
      </c>
    </row>
    <row r="333" spans="1:66" x14ac:dyDescent="0.3">
      <c r="A333">
        <v>13</v>
      </c>
      <c r="B333" t="s">
        <v>66</v>
      </c>
      <c r="C333" t="s">
        <v>535</v>
      </c>
      <c r="D333" t="s">
        <v>536</v>
      </c>
      <c r="E333">
        <v>112875809</v>
      </c>
      <c r="F333">
        <v>112875941</v>
      </c>
      <c r="G333">
        <v>112878217</v>
      </c>
      <c r="H333">
        <v>112878303</v>
      </c>
      <c r="I333">
        <v>112880546</v>
      </c>
      <c r="J333">
        <v>112880649</v>
      </c>
      <c r="K333">
        <v>112881876</v>
      </c>
      <c r="L333">
        <v>112882188</v>
      </c>
      <c r="M333">
        <v>27.3</v>
      </c>
      <c r="N333">
        <v>1.6</v>
      </c>
      <c r="O333">
        <v>1.8</v>
      </c>
      <c r="P333">
        <v>23.1</v>
      </c>
      <c r="Q333">
        <v>2</v>
      </c>
      <c r="R333">
        <v>3</v>
      </c>
      <c r="S333">
        <v>0</v>
      </c>
      <c r="T333">
        <v>1</v>
      </c>
      <c r="U333" t="s">
        <v>72</v>
      </c>
      <c r="V333">
        <v>43</v>
      </c>
      <c r="W333">
        <v>10.8</v>
      </c>
      <c r="X333">
        <v>7</v>
      </c>
      <c r="Y333">
        <v>30.6</v>
      </c>
      <c r="Z333">
        <v>9</v>
      </c>
      <c r="AA333">
        <v>3</v>
      </c>
      <c r="AB333">
        <v>5</v>
      </c>
      <c r="AC333">
        <v>3</v>
      </c>
      <c r="AD333">
        <v>0.7</v>
      </c>
      <c r="AE333">
        <v>30.7</v>
      </c>
      <c r="AF333">
        <v>11.1</v>
      </c>
      <c r="AG333">
        <v>9.3000000000000007</v>
      </c>
      <c r="AH333">
        <v>35.5</v>
      </c>
      <c r="AI333">
        <v>11</v>
      </c>
      <c r="AJ333">
        <v>2</v>
      </c>
      <c r="AK333">
        <v>1</v>
      </c>
      <c r="AL333">
        <v>2</v>
      </c>
      <c r="AM333">
        <v>0.75</v>
      </c>
      <c r="AN333">
        <v>47.2</v>
      </c>
      <c r="AO333">
        <v>11</v>
      </c>
      <c r="AP333">
        <v>5.6</v>
      </c>
      <c r="AQ333">
        <v>42.8</v>
      </c>
      <c r="AR333">
        <v>11</v>
      </c>
      <c r="AS333">
        <v>4</v>
      </c>
      <c r="AT333">
        <v>5</v>
      </c>
      <c r="AU333">
        <v>0</v>
      </c>
      <c r="AV333">
        <v>0.8</v>
      </c>
      <c r="AW333">
        <v>47</v>
      </c>
      <c r="AX333">
        <v>6.7</v>
      </c>
      <c r="AY333">
        <v>5.3</v>
      </c>
      <c r="AZ333">
        <v>39.6</v>
      </c>
      <c r="BA333">
        <v>7</v>
      </c>
      <c r="BB333">
        <v>9</v>
      </c>
      <c r="BC333">
        <v>3</v>
      </c>
      <c r="BD333">
        <v>1</v>
      </c>
      <c r="BE333">
        <v>0.5</v>
      </c>
      <c r="BF333">
        <v>38.4</v>
      </c>
      <c r="BG333">
        <v>11.2</v>
      </c>
      <c r="BH333">
        <v>12.2</v>
      </c>
      <c r="BI333">
        <v>38.200000000000003</v>
      </c>
      <c r="BJ333">
        <v>5</v>
      </c>
      <c r="BK333">
        <v>3</v>
      </c>
      <c r="BL333">
        <v>4</v>
      </c>
      <c r="BM333">
        <v>2</v>
      </c>
      <c r="BN333">
        <v>0.64</v>
      </c>
    </row>
    <row r="334" spans="1:66" x14ac:dyDescent="0.3">
      <c r="A334">
        <v>13</v>
      </c>
      <c r="B334" t="s">
        <v>66</v>
      </c>
      <c r="C334" t="s">
        <v>537</v>
      </c>
      <c r="D334" t="s">
        <v>538</v>
      </c>
      <c r="E334">
        <v>114282837</v>
      </c>
      <c r="F334">
        <v>114282943</v>
      </c>
      <c r="G334">
        <v>114286259</v>
      </c>
      <c r="H334">
        <v>114286400</v>
      </c>
      <c r="I334">
        <v>114284094</v>
      </c>
      <c r="J334">
        <v>114284358</v>
      </c>
      <c r="K334">
        <v>114286519</v>
      </c>
      <c r="L334">
        <v>114286629</v>
      </c>
      <c r="M334">
        <v>171.4</v>
      </c>
      <c r="N334">
        <v>74.900000000000006</v>
      </c>
      <c r="O334">
        <v>18.100000000000001</v>
      </c>
      <c r="P334">
        <v>194</v>
      </c>
      <c r="Q334">
        <v>4</v>
      </c>
      <c r="R334">
        <v>14</v>
      </c>
      <c r="S334">
        <v>118</v>
      </c>
      <c r="T334">
        <v>7</v>
      </c>
      <c r="U334">
        <v>0.85</v>
      </c>
      <c r="V334">
        <v>269</v>
      </c>
      <c r="W334">
        <v>126.4</v>
      </c>
      <c r="X334">
        <v>30.1</v>
      </c>
      <c r="Y334">
        <v>285.3</v>
      </c>
      <c r="Z334">
        <v>7</v>
      </c>
      <c r="AA334">
        <v>13</v>
      </c>
      <c r="AB334">
        <v>184</v>
      </c>
      <c r="AC334">
        <v>15</v>
      </c>
      <c r="AD334">
        <v>0.87</v>
      </c>
      <c r="AE334">
        <v>255.6</v>
      </c>
      <c r="AF334">
        <v>99.1</v>
      </c>
      <c r="AG334">
        <v>21.6</v>
      </c>
      <c r="AH334">
        <v>232.1</v>
      </c>
      <c r="AI334">
        <v>2</v>
      </c>
      <c r="AJ334">
        <v>5</v>
      </c>
      <c r="AK334">
        <v>147</v>
      </c>
      <c r="AL334">
        <v>12</v>
      </c>
      <c r="AM334">
        <v>0.9</v>
      </c>
      <c r="AN334">
        <v>210.5</v>
      </c>
      <c r="AO334">
        <v>85</v>
      </c>
      <c r="AP334">
        <v>16.399999999999999</v>
      </c>
      <c r="AQ334">
        <v>260.7</v>
      </c>
      <c r="AR334">
        <v>3</v>
      </c>
      <c r="AS334">
        <v>8</v>
      </c>
      <c r="AT334">
        <v>137</v>
      </c>
      <c r="AU334">
        <v>9</v>
      </c>
      <c r="AV334">
        <v>0.89</v>
      </c>
      <c r="AW334">
        <v>200.3</v>
      </c>
      <c r="AX334">
        <v>79.099999999999994</v>
      </c>
      <c r="AY334">
        <v>21.6</v>
      </c>
      <c r="AZ334">
        <v>212.8</v>
      </c>
      <c r="BA334">
        <v>10</v>
      </c>
      <c r="BB334">
        <v>18</v>
      </c>
      <c r="BC334">
        <v>131</v>
      </c>
      <c r="BD334">
        <v>3</v>
      </c>
      <c r="BE334">
        <v>0.87</v>
      </c>
      <c r="BF334">
        <v>224.9</v>
      </c>
      <c r="BG334">
        <v>97</v>
      </c>
      <c r="BH334">
        <v>23.8</v>
      </c>
      <c r="BI334">
        <v>273.5</v>
      </c>
      <c r="BJ334">
        <v>2</v>
      </c>
      <c r="BK334">
        <v>8</v>
      </c>
      <c r="BL334">
        <v>151</v>
      </c>
      <c r="BM334">
        <v>16</v>
      </c>
      <c r="BN334">
        <v>0.86</v>
      </c>
    </row>
    <row r="335" spans="1:66" x14ac:dyDescent="0.3">
      <c r="A335">
        <v>13</v>
      </c>
      <c r="B335" t="s">
        <v>66</v>
      </c>
      <c r="C335" t="s">
        <v>539</v>
      </c>
      <c r="D335" t="s">
        <v>538</v>
      </c>
      <c r="E335">
        <v>114282837</v>
      </c>
      <c r="F335">
        <v>114282943</v>
      </c>
      <c r="G335">
        <v>114286302</v>
      </c>
      <c r="H335">
        <v>114286400</v>
      </c>
      <c r="I335">
        <v>114284094</v>
      </c>
      <c r="J335">
        <v>114284358</v>
      </c>
      <c r="K335">
        <v>114286519</v>
      </c>
      <c r="L335">
        <v>114286629</v>
      </c>
      <c r="M335">
        <v>171.4</v>
      </c>
      <c r="N335">
        <v>100.6</v>
      </c>
      <c r="O335">
        <v>18.100000000000001</v>
      </c>
      <c r="P335">
        <v>194</v>
      </c>
      <c r="Q335">
        <v>62</v>
      </c>
      <c r="R335">
        <v>14</v>
      </c>
      <c r="S335">
        <v>118</v>
      </c>
      <c r="T335">
        <v>7</v>
      </c>
      <c r="U335">
        <v>0.9</v>
      </c>
      <c r="V335">
        <v>269</v>
      </c>
      <c r="W335">
        <v>175.3</v>
      </c>
      <c r="X335">
        <v>30.1</v>
      </c>
      <c r="Y335">
        <v>285.3</v>
      </c>
      <c r="Z335">
        <v>109</v>
      </c>
      <c r="AA335">
        <v>13</v>
      </c>
      <c r="AB335">
        <v>184</v>
      </c>
      <c r="AC335">
        <v>15</v>
      </c>
      <c r="AD335">
        <v>0.91</v>
      </c>
      <c r="AE335">
        <v>255.6</v>
      </c>
      <c r="AF335">
        <v>138.19999999999999</v>
      </c>
      <c r="AG335">
        <v>21.6</v>
      </c>
      <c r="AH335">
        <v>232.1</v>
      </c>
      <c r="AI335">
        <v>79</v>
      </c>
      <c r="AJ335">
        <v>5</v>
      </c>
      <c r="AK335">
        <v>147</v>
      </c>
      <c r="AL335">
        <v>12</v>
      </c>
      <c r="AM335">
        <v>0.93</v>
      </c>
      <c r="AN335">
        <v>210.5</v>
      </c>
      <c r="AO335">
        <v>118.7</v>
      </c>
      <c r="AP335">
        <v>16.399999999999999</v>
      </c>
      <c r="AQ335">
        <v>260.7</v>
      </c>
      <c r="AR335">
        <v>72</v>
      </c>
      <c r="AS335">
        <v>8</v>
      </c>
      <c r="AT335">
        <v>137</v>
      </c>
      <c r="AU335">
        <v>9</v>
      </c>
      <c r="AV335">
        <v>0.92</v>
      </c>
      <c r="AW335">
        <v>200.3</v>
      </c>
      <c r="AX335">
        <v>107.6</v>
      </c>
      <c r="AY335">
        <v>21.6</v>
      </c>
      <c r="AZ335">
        <v>212.8</v>
      </c>
      <c r="BA335">
        <v>59</v>
      </c>
      <c r="BB335">
        <v>18</v>
      </c>
      <c r="BC335">
        <v>131</v>
      </c>
      <c r="BD335">
        <v>3</v>
      </c>
      <c r="BE335">
        <v>0.9</v>
      </c>
      <c r="BF335">
        <v>224.9</v>
      </c>
      <c r="BG335">
        <v>135.5</v>
      </c>
      <c r="BH335">
        <v>23.8</v>
      </c>
      <c r="BI335">
        <v>273.5</v>
      </c>
      <c r="BJ335">
        <v>81</v>
      </c>
      <c r="BK335">
        <v>8</v>
      </c>
      <c r="BL335">
        <v>151</v>
      </c>
      <c r="BM335">
        <v>16</v>
      </c>
      <c r="BN335">
        <v>0.91</v>
      </c>
    </row>
    <row r="336" spans="1:66" x14ac:dyDescent="0.3">
      <c r="A336">
        <v>13</v>
      </c>
      <c r="B336" t="s">
        <v>66</v>
      </c>
      <c r="C336" t="s">
        <v>540</v>
      </c>
      <c r="D336" t="s">
        <v>538</v>
      </c>
      <c r="E336">
        <v>114282837</v>
      </c>
      <c r="F336">
        <v>114282943</v>
      </c>
      <c r="G336">
        <v>114286259</v>
      </c>
      <c r="H336">
        <v>114286400</v>
      </c>
      <c r="I336">
        <v>114284116</v>
      </c>
      <c r="J336">
        <v>114284358</v>
      </c>
      <c r="K336">
        <v>114286519</v>
      </c>
      <c r="L336">
        <v>114286629</v>
      </c>
      <c r="M336">
        <v>171.4</v>
      </c>
      <c r="N336">
        <v>74.900000000000006</v>
      </c>
      <c r="O336">
        <v>18.100000000000001</v>
      </c>
      <c r="P336">
        <v>194</v>
      </c>
      <c r="Q336">
        <v>4</v>
      </c>
      <c r="R336">
        <v>0</v>
      </c>
      <c r="S336">
        <v>118</v>
      </c>
      <c r="T336">
        <v>7</v>
      </c>
      <c r="U336">
        <v>0.95</v>
      </c>
      <c r="V336">
        <v>269</v>
      </c>
      <c r="W336">
        <v>126.4</v>
      </c>
      <c r="X336">
        <v>30.4</v>
      </c>
      <c r="Y336">
        <v>285.3</v>
      </c>
      <c r="Z336">
        <v>7</v>
      </c>
      <c r="AA336">
        <v>3</v>
      </c>
      <c r="AB336">
        <v>184</v>
      </c>
      <c r="AC336">
        <v>15</v>
      </c>
      <c r="AD336">
        <v>0.91</v>
      </c>
      <c r="AE336">
        <v>255.6</v>
      </c>
      <c r="AF336">
        <v>99.1</v>
      </c>
      <c r="AG336">
        <v>21.5</v>
      </c>
      <c r="AH336">
        <v>232.1</v>
      </c>
      <c r="AI336">
        <v>2</v>
      </c>
      <c r="AJ336">
        <v>0</v>
      </c>
      <c r="AK336">
        <v>147</v>
      </c>
      <c r="AL336">
        <v>12</v>
      </c>
      <c r="AM336">
        <v>0.93</v>
      </c>
      <c r="AN336">
        <v>210.5</v>
      </c>
      <c r="AO336">
        <v>85</v>
      </c>
      <c r="AP336">
        <v>16.399999999999999</v>
      </c>
      <c r="AQ336">
        <v>260.7</v>
      </c>
      <c r="AR336">
        <v>3</v>
      </c>
      <c r="AS336">
        <v>0</v>
      </c>
      <c r="AT336">
        <v>137</v>
      </c>
      <c r="AU336">
        <v>9</v>
      </c>
      <c r="AV336">
        <v>0.94</v>
      </c>
      <c r="AW336">
        <v>200.3</v>
      </c>
      <c r="AX336">
        <v>79.099999999999994</v>
      </c>
      <c r="AY336">
        <v>21.9</v>
      </c>
      <c r="AZ336">
        <v>212.8</v>
      </c>
      <c r="BA336">
        <v>10</v>
      </c>
      <c r="BB336">
        <v>0</v>
      </c>
      <c r="BC336">
        <v>131</v>
      </c>
      <c r="BD336">
        <v>3</v>
      </c>
      <c r="BE336">
        <v>0.98</v>
      </c>
      <c r="BF336">
        <v>224.9</v>
      </c>
      <c r="BG336">
        <v>97</v>
      </c>
      <c r="BH336">
        <v>24.1</v>
      </c>
      <c r="BI336">
        <v>273.5</v>
      </c>
      <c r="BJ336">
        <v>2</v>
      </c>
      <c r="BK336">
        <v>0</v>
      </c>
      <c r="BL336">
        <v>151</v>
      </c>
      <c r="BM336">
        <v>16</v>
      </c>
      <c r="BN336">
        <v>0.91</v>
      </c>
    </row>
    <row r="337" spans="1:66" x14ac:dyDescent="0.3">
      <c r="A337">
        <v>13</v>
      </c>
      <c r="B337" t="s">
        <v>66</v>
      </c>
      <c r="C337" t="s">
        <v>541</v>
      </c>
      <c r="D337" t="s">
        <v>538</v>
      </c>
      <c r="E337">
        <v>114282837</v>
      </c>
      <c r="F337">
        <v>114282943</v>
      </c>
      <c r="G337">
        <v>114286302</v>
      </c>
      <c r="H337">
        <v>114286400</v>
      </c>
      <c r="I337">
        <v>114284116</v>
      </c>
      <c r="J337">
        <v>114284358</v>
      </c>
      <c r="K337">
        <v>114286519</v>
      </c>
      <c r="L337">
        <v>114286629</v>
      </c>
      <c r="M337">
        <v>171.4</v>
      </c>
      <c r="N337">
        <v>100.6</v>
      </c>
      <c r="O337">
        <v>18.100000000000001</v>
      </c>
      <c r="P337">
        <v>194</v>
      </c>
      <c r="Q337">
        <v>62</v>
      </c>
      <c r="R337">
        <v>0</v>
      </c>
      <c r="S337">
        <v>118</v>
      </c>
      <c r="T337">
        <v>7</v>
      </c>
      <c r="U337">
        <v>0.96</v>
      </c>
      <c r="V337">
        <v>269</v>
      </c>
      <c r="W337">
        <v>175.3</v>
      </c>
      <c r="X337">
        <v>30.4</v>
      </c>
      <c r="Y337">
        <v>285.3</v>
      </c>
      <c r="Z337">
        <v>109</v>
      </c>
      <c r="AA337">
        <v>3</v>
      </c>
      <c r="AB337">
        <v>184</v>
      </c>
      <c r="AC337">
        <v>15</v>
      </c>
      <c r="AD337">
        <v>0.94</v>
      </c>
      <c r="AE337">
        <v>255.6</v>
      </c>
      <c r="AF337">
        <v>138.19999999999999</v>
      </c>
      <c r="AG337">
        <v>21.5</v>
      </c>
      <c r="AH337">
        <v>232.1</v>
      </c>
      <c r="AI337">
        <v>79</v>
      </c>
      <c r="AJ337">
        <v>0</v>
      </c>
      <c r="AK337">
        <v>147</v>
      </c>
      <c r="AL337">
        <v>12</v>
      </c>
      <c r="AM337">
        <v>0.95</v>
      </c>
      <c r="AN337">
        <v>210.5</v>
      </c>
      <c r="AO337">
        <v>118.7</v>
      </c>
      <c r="AP337">
        <v>16.399999999999999</v>
      </c>
      <c r="AQ337">
        <v>260.7</v>
      </c>
      <c r="AR337">
        <v>72</v>
      </c>
      <c r="AS337">
        <v>0</v>
      </c>
      <c r="AT337">
        <v>137</v>
      </c>
      <c r="AU337">
        <v>9</v>
      </c>
      <c r="AV337">
        <v>0.96</v>
      </c>
      <c r="AW337">
        <v>200.3</v>
      </c>
      <c r="AX337">
        <v>107.6</v>
      </c>
      <c r="AY337">
        <v>21.9</v>
      </c>
      <c r="AZ337">
        <v>212.8</v>
      </c>
      <c r="BA337">
        <v>59</v>
      </c>
      <c r="BB337">
        <v>0</v>
      </c>
      <c r="BC337">
        <v>131</v>
      </c>
      <c r="BD337">
        <v>3</v>
      </c>
      <c r="BE337">
        <v>0.98</v>
      </c>
      <c r="BF337">
        <v>224.9</v>
      </c>
      <c r="BG337">
        <v>135.5</v>
      </c>
      <c r="BH337">
        <v>24.1</v>
      </c>
      <c r="BI337">
        <v>273.5</v>
      </c>
      <c r="BJ337">
        <v>81</v>
      </c>
      <c r="BK337">
        <v>0</v>
      </c>
      <c r="BL337">
        <v>151</v>
      </c>
      <c r="BM337">
        <v>16</v>
      </c>
      <c r="BN337">
        <v>0.94</v>
      </c>
    </row>
    <row r="338" spans="1:66" x14ac:dyDescent="0.3">
      <c r="A338">
        <v>13</v>
      </c>
      <c r="B338" t="s">
        <v>162</v>
      </c>
      <c r="C338" t="s">
        <v>542</v>
      </c>
      <c r="D338" t="s">
        <v>543</v>
      </c>
      <c r="E338">
        <v>32403150</v>
      </c>
      <c r="F338">
        <v>32403200</v>
      </c>
      <c r="G338">
        <v>32404203</v>
      </c>
      <c r="H338">
        <v>32404271</v>
      </c>
      <c r="I338">
        <v>32404321</v>
      </c>
      <c r="J338">
        <v>32404397</v>
      </c>
      <c r="K338">
        <v>32407250</v>
      </c>
      <c r="L338">
        <v>32407338</v>
      </c>
      <c r="M338">
        <v>28.8</v>
      </c>
      <c r="N338">
        <v>1.6</v>
      </c>
      <c r="O338">
        <v>21.6</v>
      </c>
      <c r="P338">
        <v>15.5</v>
      </c>
      <c r="Q338">
        <v>3</v>
      </c>
      <c r="R338">
        <v>22</v>
      </c>
      <c r="S338">
        <v>1</v>
      </c>
      <c r="T338">
        <v>17</v>
      </c>
      <c r="U338">
        <v>0.09</v>
      </c>
      <c r="V338">
        <v>55.5</v>
      </c>
      <c r="W338">
        <v>9.1999999999999993</v>
      </c>
      <c r="X338">
        <v>46.4</v>
      </c>
      <c r="Y338">
        <v>32.4</v>
      </c>
      <c r="Z338">
        <v>7</v>
      </c>
      <c r="AA338">
        <v>43</v>
      </c>
      <c r="AB338">
        <v>10</v>
      </c>
      <c r="AC338">
        <v>31</v>
      </c>
      <c r="AD338">
        <v>0.19</v>
      </c>
      <c r="AE338">
        <v>40.799999999999997</v>
      </c>
      <c r="AF338">
        <v>1.9</v>
      </c>
      <c r="AG338">
        <v>23.4</v>
      </c>
      <c r="AH338">
        <v>29.9</v>
      </c>
      <c r="AI338">
        <v>1</v>
      </c>
      <c r="AJ338">
        <v>28</v>
      </c>
      <c r="AK338">
        <v>2</v>
      </c>
      <c r="AL338">
        <v>21</v>
      </c>
      <c r="AM338">
        <v>0.06</v>
      </c>
      <c r="AN338">
        <v>46</v>
      </c>
      <c r="AO338">
        <v>12.9</v>
      </c>
      <c r="AP338">
        <v>27.9</v>
      </c>
      <c r="AQ338">
        <v>38.4</v>
      </c>
      <c r="AR338">
        <v>10</v>
      </c>
      <c r="AS338">
        <v>31</v>
      </c>
      <c r="AT338">
        <v>9</v>
      </c>
      <c r="AU338">
        <v>24</v>
      </c>
      <c r="AV338">
        <v>0.26</v>
      </c>
      <c r="AW338">
        <v>31.9</v>
      </c>
      <c r="AX338">
        <v>11.4</v>
      </c>
      <c r="AY338">
        <v>18.3</v>
      </c>
      <c r="AZ338">
        <v>35.1</v>
      </c>
      <c r="BA338">
        <v>11</v>
      </c>
      <c r="BB338">
        <v>12</v>
      </c>
      <c r="BC338">
        <v>14</v>
      </c>
      <c r="BD338">
        <v>17</v>
      </c>
      <c r="BE338">
        <v>0.46</v>
      </c>
      <c r="BF338">
        <v>46.7</v>
      </c>
      <c r="BG338">
        <v>9.1</v>
      </c>
      <c r="BH338">
        <v>19.100000000000001</v>
      </c>
      <c r="BI338">
        <v>23</v>
      </c>
      <c r="BJ338">
        <v>8</v>
      </c>
      <c r="BK338">
        <v>25</v>
      </c>
      <c r="BL338">
        <v>8</v>
      </c>
      <c r="BM338">
        <v>16</v>
      </c>
      <c r="BN338">
        <v>0.28000000000000003</v>
      </c>
    </row>
    <row r="339" spans="1:66" x14ac:dyDescent="0.3">
      <c r="A339">
        <v>13</v>
      </c>
      <c r="B339" t="s">
        <v>162</v>
      </c>
      <c r="C339" t="s">
        <v>544</v>
      </c>
      <c r="D339" t="s">
        <v>545</v>
      </c>
      <c r="E339">
        <v>41261691</v>
      </c>
      <c r="F339">
        <v>41261825</v>
      </c>
      <c r="G339">
        <v>41262411</v>
      </c>
      <c r="H339">
        <v>41262481</v>
      </c>
      <c r="I339">
        <v>41262215</v>
      </c>
      <c r="J339">
        <v>41262331</v>
      </c>
      <c r="K339">
        <v>41263273</v>
      </c>
      <c r="L339">
        <v>41263490</v>
      </c>
      <c r="M339">
        <v>35.4</v>
      </c>
      <c r="N339">
        <v>6.3</v>
      </c>
      <c r="O339">
        <v>23.4</v>
      </c>
      <c r="P339">
        <v>10.4</v>
      </c>
      <c r="Q339">
        <v>5</v>
      </c>
      <c r="R339">
        <v>21</v>
      </c>
      <c r="S339">
        <v>2</v>
      </c>
      <c r="T339">
        <v>0</v>
      </c>
      <c r="U339">
        <v>0.25</v>
      </c>
      <c r="V339">
        <v>39.5</v>
      </c>
      <c r="W339">
        <v>20</v>
      </c>
      <c r="X339">
        <v>31</v>
      </c>
      <c r="Y339">
        <v>20.9</v>
      </c>
      <c r="Z339">
        <v>6</v>
      </c>
      <c r="AA339">
        <v>25</v>
      </c>
      <c r="AB339">
        <v>3</v>
      </c>
      <c r="AC339">
        <v>2</v>
      </c>
      <c r="AD339">
        <v>0.25</v>
      </c>
      <c r="AE339">
        <v>39.299999999999997</v>
      </c>
      <c r="AF339">
        <v>14</v>
      </c>
      <c r="AG339">
        <v>32.200000000000003</v>
      </c>
      <c r="AH339">
        <v>17.7</v>
      </c>
      <c r="AI339">
        <v>15</v>
      </c>
      <c r="AJ339">
        <v>19</v>
      </c>
      <c r="AK339">
        <v>0</v>
      </c>
      <c r="AL339">
        <v>1</v>
      </c>
      <c r="AM339">
        <v>0.43</v>
      </c>
      <c r="AN339">
        <v>41.3</v>
      </c>
      <c r="AO339">
        <v>17.5</v>
      </c>
      <c r="AP339">
        <v>22.8</v>
      </c>
      <c r="AQ339">
        <v>8.8000000000000007</v>
      </c>
      <c r="AR339">
        <v>11</v>
      </c>
      <c r="AS339">
        <v>23</v>
      </c>
      <c r="AT339">
        <v>0</v>
      </c>
      <c r="AU339">
        <v>1</v>
      </c>
      <c r="AV339">
        <v>0.31</v>
      </c>
      <c r="AW339">
        <v>18.2</v>
      </c>
      <c r="AX339">
        <v>4.8</v>
      </c>
      <c r="AY339">
        <v>25.8</v>
      </c>
      <c r="AZ339">
        <v>17.8</v>
      </c>
      <c r="BA339">
        <v>3</v>
      </c>
      <c r="BB339">
        <v>11</v>
      </c>
      <c r="BC339">
        <v>1</v>
      </c>
      <c r="BD339">
        <v>2</v>
      </c>
      <c r="BE339">
        <v>0.24</v>
      </c>
      <c r="BF339">
        <v>22.6</v>
      </c>
      <c r="BG339">
        <v>11.9</v>
      </c>
      <c r="BH339">
        <v>22.5</v>
      </c>
      <c r="BI339">
        <v>15.3</v>
      </c>
      <c r="BJ339">
        <v>3</v>
      </c>
      <c r="BK339">
        <v>13</v>
      </c>
      <c r="BL339">
        <v>0</v>
      </c>
      <c r="BM339">
        <v>0</v>
      </c>
      <c r="BN339">
        <v>0.19</v>
      </c>
    </row>
    <row r="340" spans="1:66" x14ac:dyDescent="0.3">
      <c r="A340">
        <v>13</v>
      </c>
      <c r="B340" t="s">
        <v>162</v>
      </c>
      <c r="C340" t="s">
        <v>546</v>
      </c>
      <c r="D340" t="s">
        <v>545</v>
      </c>
      <c r="E340">
        <v>41261691</v>
      </c>
      <c r="F340">
        <v>41261825</v>
      </c>
      <c r="G340">
        <v>41262411</v>
      </c>
      <c r="H340">
        <v>41262481</v>
      </c>
      <c r="I340">
        <v>41262215</v>
      </c>
      <c r="J340">
        <v>41262331</v>
      </c>
      <c r="K340">
        <v>41263485</v>
      </c>
      <c r="L340">
        <v>41263538</v>
      </c>
      <c r="M340">
        <v>35.4</v>
      </c>
      <c r="N340">
        <v>6.3</v>
      </c>
      <c r="O340">
        <v>23.4</v>
      </c>
      <c r="P340">
        <v>26</v>
      </c>
      <c r="Q340">
        <v>5</v>
      </c>
      <c r="R340">
        <v>21</v>
      </c>
      <c r="S340">
        <v>2</v>
      </c>
      <c r="T340">
        <v>17</v>
      </c>
      <c r="U340">
        <v>0.16</v>
      </c>
      <c r="V340">
        <v>39.5</v>
      </c>
      <c r="W340">
        <v>20</v>
      </c>
      <c r="X340">
        <v>31</v>
      </c>
      <c r="Y340">
        <v>23.4</v>
      </c>
      <c r="Z340">
        <v>6</v>
      </c>
      <c r="AA340">
        <v>25</v>
      </c>
      <c r="AB340">
        <v>6</v>
      </c>
      <c r="AC340">
        <v>11</v>
      </c>
      <c r="AD340">
        <v>0.25</v>
      </c>
      <c r="AE340">
        <v>39.299999999999997</v>
      </c>
      <c r="AF340">
        <v>14</v>
      </c>
      <c r="AG340">
        <v>32.200000000000003</v>
      </c>
      <c r="AH340">
        <v>34.200000000000003</v>
      </c>
      <c r="AI340">
        <v>15</v>
      </c>
      <c r="AJ340">
        <v>19</v>
      </c>
      <c r="AK340">
        <v>6</v>
      </c>
      <c r="AL340">
        <v>26</v>
      </c>
      <c r="AM340">
        <v>0.32</v>
      </c>
      <c r="AN340">
        <v>41.3</v>
      </c>
      <c r="AO340">
        <v>17.5</v>
      </c>
      <c r="AP340">
        <v>22.8</v>
      </c>
      <c r="AQ340">
        <v>24.3</v>
      </c>
      <c r="AR340">
        <v>11</v>
      </c>
      <c r="AS340">
        <v>23</v>
      </c>
      <c r="AT340">
        <v>10</v>
      </c>
      <c r="AU340">
        <v>10</v>
      </c>
      <c r="AV340">
        <v>0.39</v>
      </c>
      <c r="AW340">
        <v>18.2</v>
      </c>
      <c r="AX340">
        <v>4.8</v>
      </c>
      <c r="AY340">
        <v>25.8</v>
      </c>
      <c r="AZ340">
        <v>29</v>
      </c>
      <c r="BA340">
        <v>3</v>
      </c>
      <c r="BB340">
        <v>11</v>
      </c>
      <c r="BC340">
        <v>0</v>
      </c>
      <c r="BD340">
        <v>19</v>
      </c>
      <c r="BE340">
        <v>0.09</v>
      </c>
      <c r="BF340">
        <v>22.6</v>
      </c>
      <c r="BG340">
        <v>11.9</v>
      </c>
      <c r="BH340">
        <v>22.5</v>
      </c>
      <c r="BI340">
        <v>24.6</v>
      </c>
      <c r="BJ340">
        <v>3</v>
      </c>
      <c r="BK340">
        <v>13</v>
      </c>
      <c r="BL340">
        <v>4</v>
      </c>
      <c r="BM340">
        <v>14</v>
      </c>
      <c r="BN340">
        <v>0.21</v>
      </c>
    </row>
    <row r="341" spans="1:66" x14ac:dyDescent="0.3">
      <c r="A341">
        <v>13</v>
      </c>
      <c r="B341" t="s">
        <v>162</v>
      </c>
      <c r="C341" t="s">
        <v>547</v>
      </c>
      <c r="D341" t="s">
        <v>548</v>
      </c>
      <c r="E341">
        <v>110892957</v>
      </c>
      <c r="F341">
        <v>110893263</v>
      </c>
      <c r="G341">
        <v>110894109</v>
      </c>
      <c r="H341">
        <v>110894202</v>
      </c>
      <c r="I341">
        <v>110900530</v>
      </c>
      <c r="J341">
        <v>110900661</v>
      </c>
      <c r="K341">
        <v>110906033</v>
      </c>
      <c r="L341">
        <v>110906124</v>
      </c>
      <c r="M341">
        <v>109.3</v>
      </c>
      <c r="N341">
        <v>46</v>
      </c>
      <c r="O341">
        <v>43.4</v>
      </c>
      <c r="P341">
        <v>122</v>
      </c>
      <c r="Q341">
        <v>10</v>
      </c>
      <c r="R341">
        <v>44</v>
      </c>
      <c r="S341">
        <v>10</v>
      </c>
      <c r="T341">
        <v>6</v>
      </c>
      <c r="U341">
        <v>0.28999999999999998</v>
      </c>
      <c r="V341">
        <v>157.1</v>
      </c>
      <c r="W341">
        <v>101.6</v>
      </c>
      <c r="X341">
        <v>83.4</v>
      </c>
      <c r="Y341">
        <v>191.9</v>
      </c>
      <c r="Z341">
        <v>18</v>
      </c>
      <c r="AA341">
        <v>30</v>
      </c>
      <c r="AB341">
        <v>7</v>
      </c>
      <c r="AC341">
        <v>8</v>
      </c>
      <c r="AD341">
        <v>0.4</v>
      </c>
      <c r="AE341">
        <v>137.1</v>
      </c>
      <c r="AF341">
        <v>79.099999999999994</v>
      </c>
      <c r="AG341">
        <v>66.7</v>
      </c>
      <c r="AH341">
        <v>188.8</v>
      </c>
      <c r="AI341">
        <v>27</v>
      </c>
      <c r="AJ341">
        <v>39</v>
      </c>
      <c r="AK341">
        <v>18</v>
      </c>
      <c r="AL341">
        <v>0</v>
      </c>
      <c r="AM341">
        <v>0.54</v>
      </c>
      <c r="AN341">
        <v>124</v>
      </c>
      <c r="AO341">
        <v>62.8</v>
      </c>
      <c r="AP341">
        <v>67.5</v>
      </c>
      <c r="AQ341">
        <v>154.69999999999999</v>
      </c>
      <c r="AR341">
        <v>21</v>
      </c>
      <c r="AS341">
        <v>26</v>
      </c>
      <c r="AT341">
        <v>10</v>
      </c>
      <c r="AU341">
        <v>4</v>
      </c>
      <c r="AV341">
        <v>0.51</v>
      </c>
      <c r="AW341">
        <v>134.9</v>
      </c>
      <c r="AX341">
        <v>69.099999999999994</v>
      </c>
      <c r="AY341">
        <v>60.1</v>
      </c>
      <c r="AZ341">
        <v>148.69999999999999</v>
      </c>
      <c r="BA341">
        <v>19</v>
      </c>
      <c r="BB341">
        <v>51</v>
      </c>
      <c r="BC341">
        <v>20</v>
      </c>
      <c r="BD341">
        <v>3</v>
      </c>
      <c r="BE341">
        <v>0.42</v>
      </c>
      <c r="BF341">
        <v>138.30000000000001</v>
      </c>
      <c r="BG341">
        <v>73.5</v>
      </c>
      <c r="BH341">
        <v>75</v>
      </c>
      <c r="BI341">
        <v>169.8</v>
      </c>
      <c r="BJ341">
        <v>30</v>
      </c>
      <c r="BK341">
        <v>34</v>
      </c>
      <c r="BL341">
        <v>19</v>
      </c>
      <c r="BM341">
        <v>6</v>
      </c>
      <c r="BN341">
        <v>0.55000000000000004</v>
      </c>
    </row>
    <row r="342" spans="1:66" x14ac:dyDescent="0.3">
      <c r="A342">
        <v>13</v>
      </c>
      <c r="B342" t="s">
        <v>162</v>
      </c>
      <c r="C342" t="s">
        <v>549</v>
      </c>
      <c r="D342" t="s">
        <v>548</v>
      </c>
      <c r="E342">
        <v>110893197</v>
      </c>
      <c r="F342">
        <v>110893263</v>
      </c>
      <c r="G342">
        <v>110894109</v>
      </c>
      <c r="H342">
        <v>110894202</v>
      </c>
      <c r="I342">
        <v>110900530</v>
      </c>
      <c r="J342">
        <v>110900694</v>
      </c>
      <c r="K342">
        <v>110906033</v>
      </c>
      <c r="L342">
        <v>110906124</v>
      </c>
      <c r="M342">
        <v>140.5</v>
      </c>
      <c r="N342">
        <v>46</v>
      </c>
      <c r="O342">
        <v>40.299999999999997</v>
      </c>
      <c r="P342">
        <v>122</v>
      </c>
      <c r="Q342">
        <v>10</v>
      </c>
      <c r="R342">
        <v>44</v>
      </c>
      <c r="S342">
        <v>10</v>
      </c>
      <c r="T342">
        <v>14</v>
      </c>
      <c r="U342">
        <v>0.26</v>
      </c>
      <c r="V342">
        <v>190.6</v>
      </c>
      <c r="W342">
        <v>101.6</v>
      </c>
      <c r="X342">
        <v>86.6</v>
      </c>
      <c r="Y342">
        <v>191.9</v>
      </c>
      <c r="Z342">
        <v>18</v>
      </c>
      <c r="AA342">
        <v>30</v>
      </c>
      <c r="AB342">
        <v>7</v>
      </c>
      <c r="AC342">
        <v>33</v>
      </c>
      <c r="AD342">
        <v>0.28000000000000003</v>
      </c>
      <c r="AE342">
        <v>187.5</v>
      </c>
      <c r="AF342">
        <v>79.099999999999994</v>
      </c>
      <c r="AG342">
        <v>68</v>
      </c>
      <c r="AH342">
        <v>188.8</v>
      </c>
      <c r="AI342">
        <v>27</v>
      </c>
      <c r="AJ342">
        <v>39</v>
      </c>
      <c r="AK342">
        <v>18</v>
      </c>
      <c r="AL342">
        <v>28</v>
      </c>
      <c r="AM342">
        <v>0.4</v>
      </c>
      <c r="AN342">
        <v>150.6</v>
      </c>
      <c r="AO342">
        <v>62.8</v>
      </c>
      <c r="AP342">
        <v>67</v>
      </c>
      <c r="AQ342">
        <v>154.69999999999999</v>
      </c>
      <c r="AR342">
        <v>21</v>
      </c>
      <c r="AS342">
        <v>26</v>
      </c>
      <c r="AT342">
        <v>10</v>
      </c>
      <c r="AU342">
        <v>29</v>
      </c>
      <c r="AV342">
        <v>0.36</v>
      </c>
      <c r="AW342">
        <v>168.4</v>
      </c>
      <c r="AX342">
        <v>69.099999999999994</v>
      </c>
      <c r="AY342">
        <v>59</v>
      </c>
      <c r="AZ342">
        <v>148.69999999999999</v>
      </c>
      <c r="BA342">
        <v>19</v>
      </c>
      <c r="BB342">
        <v>51</v>
      </c>
      <c r="BC342">
        <v>20</v>
      </c>
      <c r="BD342">
        <v>22</v>
      </c>
      <c r="BE342">
        <v>0.35</v>
      </c>
      <c r="BF342">
        <v>172.5</v>
      </c>
      <c r="BG342">
        <v>73.5</v>
      </c>
      <c r="BH342">
        <v>73.900000000000006</v>
      </c>
      <c r="BI342">
        <v>169.8</v>
      </c>
      <c r="BJ342">
        <v>30</v>
      </c>
      <c r="BK342">
        <v>34</v>
      </c>
      <c r="BL342">
        <v>19</v>
      </c>
      <c r="BM342">
        <v>18</v>
      </c>
      <c r="BN342">
        <v>0.49</v>
      </c>
    </row>
    <row r="343" spans="1:66" x14ac:dyDescent="0.3">
      <c r="A343">
        <v>13</v>
      </c>
      <c r="B343" t="s">
        <v>162</v>
      </c>
      <c r="C343" t="s">
        <v>550</v>
      </c>
      <c r="D343" t="s">
        <v>548</v>
      </c>
      <c r="E343">
        <v>110892957</v>
      </c>
      <c r="F343">
        <v>110893263</v>
      </c>
      <c r="G343">
        <v>110900530</v>
      </c>
      <c r="H343">
        <v>110900661</v>
      </c>
      <c r="I343">
        <v>110894109</v>
      </c>
      <c r="J343">
        <v>110894393</v>
      </c>
      <c r="K343">
        <v>110906033</v>
      </c>
      <c r="L343">
        <v>110906124</v>
      </c>
      <c r="M343">
        <v>109.3</v>
      </c>
      <c r="N343">
        <v>43.4</v>
      </c>
      <c r="O343">
        <v>31.6</v>
      </c>
      <c r="P343">
        <v>122</v>
      </c>
      <c r="Q343">
        <v>44</v>
      </c>
      <c r="R343">
        <v>10</v>
      </c>
      <c r="S343">
        <v>6</v>
      </c>
      <c r="T343">
        <v>7</v>
      </c>
      <c r="U343">
        <v>0.75</v>
      </c>
      <c r="V343">
        <v>157.1</v>
      </c>
      <c r="W343">
        <v>83.4</v>
      </c>
      <c r="X343">
        <v>70.7</v>
      </c>
      <c r="Y343">
        <v>191.9</v>
      </c>
      <c r="Z343">
        <v>30</v>
      </c>
      <c r="AA343">
        <v>18</v>
      </c>
      <c r="AB343">
        <v>8</v>
      </c>
      <c r="AC343">
        <v>3</v>
      </c>
      <c r="AD343">
        <v>0.64</v>
      </c>
      <c r="AE343">
        <v>137.1</v>
      </c>
      <c r="AF343">
        <v>66.7</v>
      </c>
      <c r="AG343">
        <v>50.8</v>
      </c>
      <c r="AH343">
        <v>188.8</v>
      </c>
      <c r="AI343">
        <v>39</v>
      </c>
      <c r="AJ343">
        <v>27</v>
      </c>
      <c r="AK343">
        <v>0</v>
      </c>
      <c r="AL343">
        <v>7</v>
      </c>
      <c r="AM343">
        <v>0.53</v>
      </c>
      <c r="AN343">
        <v>124</v>
      </c>
      <c r="AO343">
        <v>67.5</v>
      </c>
      <c r="AP343">
        <v>50.8</v>
      </c>
      <c r="AQ343">
        <v>154.69999999999999</v>
      </c>
      <c r="AR343">
        <v>26</v>
      </c>
      <c r="AS343">
        <v>21</v>
      </c>
      <c r="AT343">
        <v>4</v>
      </c>
      <c r="AU343">
        <v>13</v>
      </c>
      <c r="AV343">
        <v>0.47</v>
      </c>
      <c r="AW343">
        <v>134.9</v>
      </c>
      <c r="AX343">
        <v>60.1</v>
      </c>
      <c r="AY343">
        <v>41.6</v>
      </c>
      <c r="AZ343">
        <v>148.69999999999999</v>
      </c>
      <c r="BA343">
        <v>51</v>
      </c>
      <c r="BB343">
        <v>19</v>
      </c>
      <c r="BC343">
        <v>3</v>
      </c>
      <c r="BD343">
        <v>9</v>
      </c>
      <c r="BE343">
        <v>0.66</v>
      </c>
      <c r="BF343">
        <v>138.30000000000001</v>
      </c>
      <c r="BG343">
        <v>75</v>
      </c>
      <c r="BH343">
        <v>52.7</v>
      </c>
      <c r="BI343">
        <v>169.8</v>
      </c>
      <c r="BJ343">
        <v>34</v>
      </c>
      <c r="BK343">
        <v>30</v>
      </c>
      <c r="BL343">
        <v>6</v>
      </c>
      <c r="BM343">
        <v>10</v>
      </c>
      <c r="BN343">
        <v>0.5</v>
      </c>
    </row>
    <row r="344" spans="1:66" x14ac:dyDescent="0.3">
      <c r="A344">
        <v>13</v>
      </c>
      <c r="B344" t="s">
        <v>162</v>
      </c>
      <c r="C344" t="s">
        <v>551</v>
      </c>
      <c r="D344" t="s">
        <v>548</v>
      </c>
      <c r="E344">
        <v>110893197</v>
      </c>
      <c r="F344">
        <v>110893263</v>
      </c>
      <c r="G344">
        <v>110900530</v>
      </c>
      <c r="H344">
        <v>110900694</v>
      </c>
      <c r="I344">
        <v>110894109</v>
      </c>
      <c r="J344">
        <v>110894393</v>
      </c>
      <c r="K344">
        <v>110906033</v>
      </c>
      <c r="L344">
        <v>110906124</v>
      </c>
      <c r="M344">
        <v>140.5</v>
      </c>
      <c r="N344">
        <v>40.299999999999997</v>
      </c>
      <c r="O344">
        <v>31.6</v>
      </c>
      <c r="P344">
        <v>122</v>
      </c>
      <c r="Q344">
        <v>44</v>
      </c>
      <c r="R344">
        <v>10</v>
      </c>
      <c r="S344">
        <v>14</v>
      </c>
      <c r="T344">
        <v>7</v>
      </c>
      <c r="U344">
        <v>0.77</v>
      </c>
      <c r="V344">
        <v>190.6</v>
      </c>
      <c r="W344">
        <v>86.6</v>
      </c>
      <c r="X344">
        <v>70.7</v>
      </c>
      <c r="Y344">
        <v>191.9</v>
      </c>
      <c r="Z344">
        <v>30</v>
      </c>
      <c r="AA344">
        <v>18</v>
      </c>
      <c r="AB344">
        <v>33</v>
      </c>
      <c r="AC344">
        <v>3</v>
      </c>
      <c r="AD344">
        <v>0.75</v>
      </c>
      <c r="AE344">
        <v>187.5</v>
      </c>
      <c r="AF344">
        <v>68</v>
      </c>
      <c r="AG344">
        <v>50.8</v>
      </c>
      <c r="AH344">
        <v>188.8</v>
      </c>
      <c r="AI344">
        <v>39</v>
      </c>
      <c r="AJ344">
        <v>27</v>
      </c>
      <c r="AK344">
        <v>28</v>
      </c>
      <c r="AL344">
        <v>7</v>
      </c>
      <c r="AM344">
        <v>0.66</v>
      </c>
      <c r="AN344">
        <v>150.6</v>
      </c>
      <c r="AO344">
        <v>67</v>
      </c>
      <c r="AP344">
        <v>50.8</v>
      </c>
      <c r="AQ344">
        <v>154.69999999999999</v>
      </c>
      <c r="AR344">
        <v>26</v>
      </c>
      <c r="AS344">
        <v>21</v>
      </c>
      <c r="AT344">
        <v>29</v>
      </c>
      <c r="AU344">
        <v>13</v>
      </c>
      <c r="AV344">
        <v>0.62</v>
      </c>
      <c r="AW344">
        <v>168.4</v>
      </c>
      <c r="AX344">
        <v>59</v>
      </c>
      <c r="AY344">
        <v>41.6</v>
      </c>
      <c r="AZ344">
        <v>148.69999999999999</v>
      </c>
      <c r="BA344">
        <v>51</v>
      </c>
      <c r="BB344">
        <v>19</v>
      </c>
      <c r="BC344">
        <v>22</v>
      </c>
      <c r="BD344">
        <v>9</v>
      </c>
      <c r="BE344">
        <v>0.72</v>
      </c>
      <c r="BF344">
        <v>172.5</v>
      </c>
      <c r="BG344">
        <v>73.900000000000006</v>
      </c>
      <c r="BH344">
        <v>52.7</v>
      </c>
      <c r="BI344">
        <v>169.8</v>
      </c>
      <c r="BJ344">
        <v>34</v>
      </c>
      <c r="BK344">
        <v>30</v>
      </c>
      <c r="BL344">
        <v>18</v>
      </c>
      <c r="BM344">
        <v>10</v>
      </c>
      <c r="BN344">
        <v>0.56999999999999995</v>
      </c>
    </row>
    <row r="345" spans="1:66" x14ac:dyDescent="0.3">
      <c r="A345">
        <v>14</v>
      </c>
      <c r="B345" t="s">
        <v>66</v>
      </c>
      <c r="C345" t="s">
        <v>552</v>
      </c>
      <c r="D345" t="s">
        <v>553</v>
      </c>
      <c r="E345">
        <v>20455245</v>
      </c>
      <c r="F345">
        <v>20455394</v>
      </c>
      <c r="G345">
        <v>20455738</v>
      </c>
      <c r="H345">
        <v>20455773</v>
      </c>
      <c r="I345">
        <v>20455578</v>
      </c>
      <c r="J345">
        <v>20455703</v>
      </c>
      <c r="K345">
        <v>20455914</v>
      </c>
      <c r="L345">
        <v>20456031</v>
      </c>
      <c r="M345">
        <v>323.7</v>
      </c>
      <c r="N345">
        <v>6.9</v>
      </c>
      <c r="O345">
        <v>334.7</v>
      </c>
      <c r="P345">
        <v>395.5</v>
      </c>
      <c r="Q345">
        <v>2</v>
      </c>
      <c r="R345">
        <v>323</v>
      </c>
      <c r="S345">
        <v>4</v>
      </c>
      <c r="T345">
        <v>266</v>
      </c>
      <c r="U345">
        <v>0.01</v>
      </c>
      <c r="V345">
        <v>436</v>
      </c>
      <c r="W345">
        <v>18.2</v>
      </c>
      <c r="X345">
        <v>546.1</v>
      </c>
      <c r="Y345">
        <v>530.4</v>
      </c>
      <c r="Z345">
        <v>1</v>
      </c>
      <c r="AA345">
        <v>447</v>
      </c>
      <c r="AB345">
        <v>0</v>
      </c>
      <c r="AC345">
        <v>402</v>
      </c>
      <c r="AD345">
        <v>0</v>
      </c>
      <c r="AE345">
        <v>493.8</v>
      </c>
      <c r="AF345">
        <v>26</v>
      </c>
      <c r="AG345">
        <v>595.70000000000005</v>
      </c>
      <c r="AH345">
        <v>528.29999999999995</v>
      </c>
      <c r="AI345">
        <v>0</v>
      </c>
      <c r="AJ345">
        <v>501</v>
      </c>
      <c r="AK345">
        <v>4</v>
      </c>
      <c r="AL345">
        <v>426</v>
      </c>
      <c r="AM345">
        <v>0</v>
      </c>
      <c r="AN345">
        <v>450.3</v>
      </c>
      <c r="AO345">
        <v>28.9</v>
      </c>
      <c r="AP345">
        <v>572.79999999999995</v>
      </c>
      <c r="AQ345">
        <v>522</v>
      </c>
      <c r="AR345">
        <v>0</v>
      </c>
      <c r="AS345">
        <v>496</v>
      </c>
      <c r="AT345">
        <v>4</v>
      </c>
      <c r="AU345">
        <v>406</v>
      </c>
      <c r="AV345">
        <v>0</v>
      </c>
      <c r="AW345">
        <v>403.7</v>
      </c>
      <c r="AX345">
        <v>21.4</v>
      </c>
      <c r="AY345">
        <v>457.4</v>
      </c>
      <c r="AZ345">
        <v>483.6</v>
      </c>
      <c r="BA345">
        <v>0</v>
      </c>
      <c r="BB345">
        <v>416</v>
      </c>
      <c r="BC345">
        <v>2</v>
      </c>
      <c r="BD345">
        <v>360</v>
      </c>
      <c r="BE345">
        <v>0</v>
      </c>
      <c r="BF345">
        <v>462.6</v>
      </c>
      <c r="BG345">
        <v>26.7</v>
      </c>
      <c r="BH345">
        <v>554.5</v>
      </c>
      <c r="BI345">
        <v>492.4</v>
      </c>
      <c r="BJ345">
        <v>0</v>
      </c>
      <c r="BK345">
        <v>461</v>
      </c>
      <c r="BL345">
        <v>2</v>
      </c>
      <c r="BM345">
        <v>372</v>
      </c>
      <c r="BN345">
        <v>0</v>
      </c>
    </row>
    <row r="346" spans="1:66" x14ac:dyDescent="0.3">
      <c r="A346">
        <v>14</v>
      </c>
      <c r="B346" t="s">
        <v>66</v>
      </c>
      <c r="C346" t="s">
        <v>554</v>
      </c>
      <c r="D346" t="s">
        <v>555</v>
      </c>
      <c r="E346">
        <v>74040565</v>
      </c>
      <c r="F346">
        <v>74040645</v>
      </c>
      <c r="G346">
        <v>74046060</v>
      </c>
      <c r="H346">
        <v>74046130</v>
      </c>
      <c r="I346">
        <v>74049702</v>
      </c>
      <c r="J346">
        <v>74049782</v>
      </c>
      <c r="K346">
        <v>74055584</v>
      </c>
      <c r="L346">
        <v>74055685</v>
      </c>
      <c r="M346">
        <v>574.20000000000005</v>
      </c>
      <c r="N346">
        <v>354.8</v>
      </c>
      <c r="O346">
        <v>335.8</v>
      </c>
      <c r="P346">
        <v>516</v>
      </c>
      <c r="Q346">
        <v>415</v>
      </c>
      <c r="R346">
        <v>8</v>
      </c>
      <c r="S346">
        <v>6</v>
      </c>
      <c r="T346">
        <v>6</v>
      </c>
      <c r="U346">
        <v>0.97</v>
      </c>
      <c r="V346">
        <v>767.6</v>
      </c>
      <c r="W346">
        <v>538.29999999999995</v>
      </c>
      <c r="X346">
        <v>506.8</v>
      </c>
      <c r="Y346">
        <v>766</v>
      </c>
      <c r="Z346">
        <v>596</v>
      </c>
      <c r="AA346">
        <v>0</v>
      </c>
      <c r="AB346">
        <v>14</v>
      </c>
      <c r="AC346">
        <v>0</v>
      </c>
      <c r="AD346">
        <v>1</v>
      </c>
      <c r="AE346">
        <v>897.7</v>
      </c>
      <c r="AF346">
        <v>591.4</v>
      </c>
      <c r="AG346">
        <v>502.6</v>
      </c>
      <c r="AH346">
        <v>746.8</v>
      </c>
      <c r="AI346">
        <v>727</v>
      </c>
      <c r="AJ346">
        <v>0</v>
      </c>
      <c r="AK346">
        <v>8</v>
      </c>
      <c r="AL346">
        <v>0</v>
      </c>
      <c r="AM346">
        <v>1</v>
      </c>
      <c r="AN346">
        <v>642.29999999999995</v>
      </c>
      <c r="AO346">
        <v>414.5</v>
      </c>
      <c r="AP346">
        <v>357.2</v>
      </c>
      <c r="AQ346">
        <v>564.4</v>
      </c>
      <c r="AR346">
        <v>483</v>
      </c>
      <c r="AS346">
        <v>5</v>
      </c>
      <c r="AT346">
        <v>10</v>
      </c>
      <c r="AU346">
        <v>0</v>
      </c>
      <c r="AV346">
        <v>0.99</v>
      </c>
      <c r="AW346">
        <v>609.4</v>
      </c>
      <c r="AX346">
        <v>445.3</v>
      </c>
      <c r="AY346">
        <v>425.1</v>
      </c>
      <c r="AZ346">
        <v>565.9</v>
      </c>
      <c r="BA346">
        <v>504</v>
      </c>
      <c r="BB346">
        <v>0</v>
      </c>
      <c r="BC346">
        <v>11</v>
      </c>
      <c r="BD346">
        <v>0</v>
      </c>
      <c r="BE346">
        <v>1</v>
      </c>
      <c r="BF346">
        <v>640</v>
      </c>
      <c r="BG346">
        <v>397.1</v>
      </c>
      <c r="BH346">
        <v>433.9</v>
      </c>
      <c r="BI346">
        <v>609.1</v>
      </c>
      <c r="BJ346">
        <v>490</v>
      </c>
      <c r="BK346">
        <v>3</v>
      </c>
      <c r="BL346">
        <v>19</v>
      </c>
      <c r="BM346">
        <v>0</v>
      </c>
      <c r="BN346">
        <v>0.99</v>
      </c>
    </row>
    <row r="347" spans="1:66" x14ac:dyDescent="0.3">
      <c r="A347">
        <v>14</v>
      </c>
      <c r="B347" t="s">
        <v>66</v>
      </c>
      <c r="C347" t="s">
        <v>556</v>
      </c>
      <c r="D347" t="s">
        <v>557</v>
      </c>
      <c r="E347">
        <v>76176623</v>
      </c>
      <c r="F347">
        <v>76176690</v>
      </c>
      <c r="G347">
        <v>76177892</v>
      </c>
      <c r="H347">
        <v>76177931</v>
      </c>
      <c r="I347">
        <v>76177988</v>
      </c>
      <c r="J347">
        <v>76178042</v>
      </c>
      <c r="K347">
        <v>76180764</v>
      </c>
      <c r="L347">
        <v>76180849</v>
      </c>
      <c r="M347">
        <v>28.9</v>
      </c>
      <c r="N347">
        <v>0</v>
      </c>
      <c r="O347">
        <v>40.200000000000003</v>
      </c>
      <c r="P347">
        <v>35.700000000000003</v>
      </c>
      <c r="Q347">
        <v>0</v>
      </c>
      <c r="R347">
        <v>31</v>
      </c>
      <c r="S347">
        <v>0</v>
      </c>
      <c r="T347">
        <v>43</v>
      </c>
      <c r="U347">
        <v>0</v>
      </c>
      <c r="V347">
        <v>41.3</v>
      </c>
      <c r="W347">
        <v>2.2999999999999998</v>
      </c>
      <c r="X347">
        <v>51.9</v>
      </c>
      <c r="Y347">
        <v>53.7</v>
      </c>
      <c r="Z347">
        <v>2</v>
      </c>
      <c r="AA347">
        <v>35</v>
      </c>
      <c r="AB347">
        <v>1</v>
      </c>
      <c r="AC347">
        <v>66</v>
      </c>
      <c r="AD347">
        <v>0.03</v>
      </c>
      <c r="AE347">
        <v>33</v>
      </c>
      <c r="AF347">
        <v>0</v>
      </c>
      <c r="AG347">
        <v>42.7</v>
      </c>
      <c r="AH347">
        <v>41.9</v>
      </c>
      <c r="AI347">
        <v>0</v>
      </c>
      <c r="AJ347">
        <v>38</v>
      </c>
      <c r="AK347">
        <v>0</v>
      </c>
      <c r="AL347">
        <v>44</v>
      </c>
      <c r="AM347">
        <v>0</v>
      </c>
      <c r="AN347">
        <v>50.3</v>
      </c>
      <c r="AO347">
        <v>3.8</v>
      </c>
      <c r="AP347">
        <v>55.3</v>
      </c>
      <c r="AQ347">
        <v>55.5</v>
      </c>
      <c r="AR347">
        <v>2</v>
      </c>
      <c r="AS347">
        <v>49</v>
      </c>
      <c r="AT347">
        <v>4</v>
      </c>
      <c r="AU347">
        <v>49</v>
      </c>
      <c r="AV347">
        <v>0.06</v>
      </c>
      <c r="AW347">
        <v>23.4</v>
      </c>
      <c r="AX347">
        <v>3</v>
      </c>
      <c r="AY347">
        <v>15.6</v>
      </c>
      <c r="AZ347">
        <v>31.8</v>
      </c>
      <c r="BA347">
        <v>2</v>
      </c>
      <c r="BB347">
        <v>13</v>
      </c>
      <c r="BC347">
        <v>4</v>
      </c>
      <c r="BD347">
        <v>17</v>
      </c>
      <c r="BE347">
        <v>0.17</v>
      </c>
      <c r="BF347">
        <v>36.4</v>
      </c>
      <c r="BG347">
        <v>0</v>
      </c>
      <c r="BH347">
        <v>49</v>
      </c>
      <c r="BI347">
        <v>52.3</v>
      </c>
      <c r="BJ347">
        <v>0</v>
      </c>
      <c r="BK347">
        <v>34</v>
      </c>
      <c r="BL347">
        <v>0</v>
      </c>
      <c r="BM347">
        <v>53</v>
      </c>
      <c r="BN347">
        <v>0</v>
      </c>
    </row>
    <row r="348" spans="1:66" x14ac:dyDescent="0.3">
      <c r="A348">
        <v>14</v>
      </c>
      <c r="B348" t="s">
        <v>66</v>
      </c>
      <c r="C348" t="s">
        <v>558</v>
      </c>
      <c r="D348" t="s">
        <v>559</v>
      </c>
      <c r="E348">
        <v>88843806</v>
      </c>
      <c r="F348">
        <v>88843850</v>
      </c>
      <c r="G348">
        <v>88846845</v>
      </c>
      <c r="H348">
        <v>88846907</v>
      </c>
      <c r="I348">
        <v>88846598</v>
      </c>
      <c r="J348">
        <v>88846675</v>
      </c>
      <c r="K348">
        <v>88852971</v>
      </c>
      <c r="L348">
        <v>88852997</v>
      </c>
      <c r="M348">
        <v>126.7</v>
      </c>
      <c r="N348">
        <v>1.5</v>
      </c>
      <c r="O348">
        <v>9.9</v>
      </c>
      <c r="P348">
        <v>131.80000000000001</v>
      </c>
      <c r="Q348">
        <v>1</v>
      </c>
      <c r="R348">
        <v>6</v>
      </c>
      <c r="S348">
        <v>1</v>
      </c>
      <c r="T348">
        <v>7</v>
      </c>
      <c r="U348">
        <v>0.13</v>
      </c>
      <c r="V348">
        <v>210.8</v>
      </c>
      <c r="W348">
        <v>11</v>
      </c>
      <c r="X348">
        <v>1.9</v>
      </c>
      <c r="Y348">
        <v>213.7</v>
      </c>
      <c r="Z348">
        <v>9</v>
      </c>
      <c r="AA348">
        <v>3</v>
      </c>
      <c r="AB348">
        <v>7</v>
      </c>
      <c r="AC348">
        <v>0</v>
      </c>
      <c r="AD348">
        <v>0.84</v>
      </c>
      <c r="AE348">
        <v>167.1</v>
      </c>
      <c r="AF348">
        <v>7</v>
      </c>
      <c r="AG348">
        <v>8.5</v>
      </c>
      <c r="AH348">
        <v>176.4</v>
      </c>
      <c r="AI348">
        <v>3</v>
      </c>
      <c r="AJ348">
        <v>7</v>
      </c>
      <c r="AK348">
        <v>8</v>
      </c>
      <c r="AL348">
        <v>7</v>
      </c>
      <c r="AM348">
        <v>0.44</v>
      </c>
      <c r="AN348">
        <v>176.9</v>
      </c>
      <c r="AO348">
        <v>4.4000000000000004</v>
      </c>
      <c r="AP348">
        <v>6.2</v>
      </c>
      <c r="AQ348">
        <v>194.3</v>
      </c>
      <c r="AR348">
        <v>4</v>
      </c>
      <c r="AS348">
        <v>6</v>
      </c>
      <c r="AT348">
        <v>3</v>
      </c>
      <c r="AU348">
        <v>5</v>
      </c>
      <c r="AV348">
        <v>0.39</v>
      </c>
      <c r="AW348">
        <v>148.69999999999999</v>
      </c>
      <c r="AX348">
        <v>12</v>
      </c>
      <c r="AY348">
        <v>3.4</v>
      </c>
      <c r="AZ348">
        <v>164.7</v>
      </c>
      <c r="BA348">
        <v>11</v>
      </c>
      <c r="BB348">
        <v>2</v>
      </c>
      <c r="BC348">
        <v>8</v>
      </c>
      <c r="BD348">
        <v>5</v>
      </c>
      <c r="BE348">
        <v>0.73</v>
      </c>
      <c r="BF348">
        <v>198.1</v>
      </c>
      <c r="BG348">
        <v>11.8</v>
      </c>
      <c r="BH348">
        <v>20.2</v>
      </c>
      <c r="BI348">
        <v>229</v>
      </c>
      <c r="BJ348">
        <v>8</v>
      </c>
      <c r="BK348">
        <v>10</v>
      </c>
      <c r="BL348">
        <v>6</v>
      </c>
      <c r="BM348">
        <v>22</v>
      </c>
      <c r="BN348">
        <v>0.3</v>
      </c>
    </row>
    <row r="349" spans="1:66" x14ac:dyDescent="0.3">
      <c r="A349">
        <v>14</v>
      </c>
      <c r="B349" t="s">
        <v>66</v>
      </c>
      <c r="C349" t="s">
        <v>560</v>
      </c>
      <c r="D349" t="s">
        <v>559</v>
      </c>
      <c r="E349">
        <v>88843806</v>
      </c>
      <c r="F349">
        <v>88843850</v>
      </c>
      <c r="G349">
        <v>88846848</v>
      </c>
      <c r="H349">
        <v>88846907</v>
      </c>
      <c r="I349">
        <v>88846598</v>
      </c>
      <c r="J349">
        <v>88846675</v>
      </c>
      <c r="K349">
        <v>88852971</v>
      </c>
      <c r="L349">
        <v>88852997</v>
      </c>
      <c r="M349">
        <v>126.7</v>
      </c>
      <c r="N349">
        <v>1.5</v>
      </c>
      <c r="O349">
        <v>9.9</v>
      </c>
      <c r="P349">
        <v>131.80000000000001</v>
      </c>
      <c r="Q349">
        <v>0</v>
      </c>
      <c r="R349">
        <v>6</v>
      </c>
      <c r="S349">
        <v>1</v>
      </c>
      <c r="T349">
        <v>7</v>
      </c>
      <c r="U349">
        <v>7.0000000000000007E-2</v>
      </c>
      <c r="V349">
        <v>210.8</v>
      </c>
      <c r="W349">
        <v>11</v>
      </c>
      <c r="X349">
        <v>1.9</v>
      </c>
      <c r="Y349">
        <v>213.7</v>
      </c>
      <c r="Z349">
        <v>0</v>
      </c>
      <c r="AA349">
        <v>3</v>
      </c>
      <c r="AB349">
        <v>7</v>
      </c>
      <c r="AC349">
        <v>0</v>
      </c>
      <c r="AD349">
        <v>0.7</v>
      </c>
      <c r="AE349">
        <v>167.1</v>
      </c>
      <c r="AF349">
        <v>7.2</v>
      </c>
      <c r="AG349">
        <v>8.5</v>
      </c>
      <c r="AH349">
        <v>176.4</v>
      </c>
      <c r="AI349">
        <v>3</v>
      </c>
      <c r="AJ349">
        <v>7</v>
      </c>
      <c r="AK349">
        <v>8</v>
      </c>
      <c r="AL349">
        <v>7</v>
      </c>
      <c r="AM349">
        <v>0.44</v>
      </c>
      <c r="AN349">
        <v>176.9</v>
      </c>
      <c r="AO349">
        <v>4.4000000000000004</v>
      </c>
      <c r="AP349">
        <v>6.2</v>
      </c>
      <c r="AQ349">
        <v>194.3</v>
      </c>
      <c r="AR349">
        <v>1</v>
      </c>
      <c r="AS349">
        <v>6</v>
      </c>
      <c r="AT349">
        <v>3</v>
      </c>
      <c r="AU349">
        <v>5</v>
      </c>
      <c r="AV349">
        <v>0.27</v>
      </c>
      <c r="AW349">
        <v>148.69999999999999</v>
      </c>
      <c r="AX349">
        <v>12.1</v>
      </c>
      <c r="AY349">
        <v>3.4</v>
      </c>
      <c r="AZ349">
        <v>164.7</v>
      </c>
      <c r="BA349">
        <v>1</v>
      </c>
      <c r="BB349">
        <v>2</v>
      </c>
      <c r="BC349">
        <v>8</v>
      </c>
      <c r="BD349">
        <v>5</v>
      </c>
      <c r="BE349">
        <v>0.56000000000000005</v>
      </c>
      <c r="BF349">
        <v>198.1</v>
      </c>
      <c r="BG349">
        <v>11.9</v>
      </c>
      <c r="BH349">
        <v>20.2</v>
      </c>
      <c r="BI349">
        <v>229</v>
      </c>
      <c r="BJ349">
        <v>2</v>
      </c>
      <c r="BK349">
        <v>10</v>
      </c>
      <c r="BL349">
        <v>6</v>
      </c>
      <c r="BM349">
        <v>22</v>
      </c>
      <c r="BN349">
        <v>0.2</v>
      </c>
    </row>
    <row r="350" spans="1:66" x14ac:dyDescent="0.3">
      <c r="A350">
        <v>14</v>
      </c>
      <c r="B350" t="s">
        <v>66</v>
      </c>
      <c r="C350" t="s">
        <v>561</v>
      </c>
      <c r="D350" t="s">
        <v>562</v>
      </c>
      <c r="E350">
        <v>89955941</v>
      </c>
      <c r="F350">
        <v>89955970</v>
      </c>
      <c r="G350">
        <v>89956578</v>
      </c>
      <c r="H350">
        <v>89956800</v>
      </c>
      <c r="I350">
        <v>89963225</v>
      </c>
      <c r="J350">
        <v>89963673</v>
      </c>
      <c r="K350">
        <v>89966147</v>
      </c>
      <c r="L350">
        <v>89966190</v>
      </c>
      <c r="M350">
        <v>5.2</v>
      </c>
      <c r="N350">
        <v>20.7</v>
      </c>
      <c r="O350">
        <v>72</v>
      </c>
      <c r="P350">
        <v>79.400000000000006</v>
      </c>
      <c r="Q350">
        <v>5</v>
      </c>
      <c r="R350">
        <v>0</v>
      </c>
      <c r="S350">
        <v>0</v>
      </c>
      <c r="T350">
        <v>92</v>
      </c>
      <c r="U350">
        <v>0.05</v>
      </c>
      <c r="V350">
        <v>3.5</v>
      </c>
      <c r="W350">
        <v>27.3</v>
      </c>
      <c r="X350">
        <v>82.9</v>
      </c>
      <c r="Y350">
        <v>96.2</v>
      </c>
      <c r="Z350">
        <v>0</v>
      </c>
      <c r="AA350">
        <v>0</v>
      </c>
      <c r="AB350">
        <v>1</v>
      </c>
      <c r="AC350">
        <v>91</v>
      </c>
      <c r="AD350">
        <v>0.01</v>
      </c>
      <c r="AE350">
        <v>11.3</v>
      </c>
      <c r="AF350">
        <v>25.9</v>
      </c>
      <c r="AG350">
        <v>96.6</v>
      </c>
      <c r="AH350">
        <v>88.3</v>
      </c>
      <c r="AI350">
        <v>2</v>
      </c>
      <c r="AJ350">
        <v>1</v>
      </c>
      <c r="AK350">
        <v>0</v>
      </c>
      <c r="AL350">
        <v>93</v>
      </c>
      <c r="AM350">
        <v>0.02</v>
      </c>
      <c r="AN350">
        <v>9</v>
      </c>
      <c r="AO350">
        <v>25.1</v>
      </c>
      <c r="AP350">
        <v>94.6</v>
      </c>
      <c r="AQ350">
        <v>94.1</v>
      </c>
      <c r="AR350">
        <v>2</v>
      </c>
      <c r="AS350">
        <v>2</v>
      </c>
      <c r="AT350">
        <v>0</v>
      </c>
      <c r="AU350">
        <v>104</v>
      </c>
      <c r="AV350">
        <v>0.02</v>
      </c>
      <c r="AW350">
        <v>11.2</v>
      </c>
      <c r="AX350">
        <v>23</v>
      </c>
      <c r="AY350">
        <v>81.7</v>
      </c>
      <c r="AZ350">
        <v>73.5</v>
      </c>
      <c r="BA350">
        <v>4</v>
      </c>
      <c r="BB350">
        <v>2</v>
      </c>
      <c r="BC350">
        <v>2</v>
      </c>
      <c r="BD350">
        <v>78</v>
      </c>
      <c r="BE350">
        <v>7.0000000000000007E-2</v>
      </c>
      <c r="BF350">
        <v>12.5</v>
      </c>
      <c r="BG350">
        <v>27.2</v>
      </c>
      <c r="BH350">
        <v>91.8</v>
      </c>
      <c r="BI350">
        <v>103</v>
      </c>
      <c r="BJ350">
        <v>7</v>
      </c>
      <c r="BK350">
        <v>0</v>
      </c>
      <c r="BL350">
        <v>1</v>
      </c>
      <c r="BM350">
        <v>86</v>
      </c>
      <c r="BN350">
        <v>0.09</v>
      </c>
    </row>
    <row r="351" spans="1:66" x14ac:dyDescent="0.3">
      <c r="A351">
        <v>14</v>
      </c>
      <c r="B351" t="s">
        <v>66</v>
      </c>
      <c r="C351" t="s">
        <v>563</v>
      </c>
      <c r="D351" t="s">
        <v>564</v>
      </c>
      <c r="E351">
        <v>102139981</v>
      </c>
      <c r="F351">
        <v>102140172</v>
      </c>
      <c r="G351">
        <v>102193463</v>
      </c>
      <c r="H351">
        <v>102193475</v>
      </c>
      <c r="I351">
        <v>102194938</v>
      </c>
      <c r="J351">
        <v>102195120</v>
      </c>
      <c r="K351">
        <v>102208603</v>
      </c>
      <c r="L351">
        <v>102208683</v>
      </c>
      <c r="M351">
        <v>36.1</v>
      </c>
      <c r="N351">
        <v>2</v>
      </c>
      <c r="O351">
        <v>47.6</v>
      </c>
      <c r="P351">
        <v>31.5</v>
      </c>
      <c r="Q351">
        <v>2</v>
      </c>
      <c r="R351">
        <v>24</v>
      </c>
      <c r="S351">
        <v>0</v>
      </c>
      <c r="T351">
        <v>31</v>
      </c>
      <c r="U351">
        <v>0.04</v>
      </c>
      <c r="V351">
        <v>55.1</v>
      </c>
      <c r="W351">
        <v>7</v>
      </c>
      <c r="X351">
        <v>61.8</v>
      </c>
      <c r="Y351">
        <v>46.8</v>
      </c>
      <c r="Z351">
        <v>4</v>
      </c>
      <c r="AA351">
        <v>35</v>
      </c>
      <c r="AB351">
        <v>2</v>
      </c>
      <c r="AC351">
        <v>28</v>
      </c>
      <c r="AD351">
        <v>0.09</v>
      </c>
      <c r="AE351">
        <v>62.9</v>
      </c>
      <c r="AF351">
        <v>5.3</v>
      </c>
      <c r="AG351">
        <v>62.7</v>
      </c>
      <c r="AH351">
        <v>39.700000000000003</v>
      </c>
      <c r="AI351">
        <v>3</v>
      </c>
      <c r="AJ351">
        <v>37</v>
      </c>
      <c r="AK351">
        <v>0</v>
      </c>
      <c r="AL351">
        <v>33</v>
      </c>
      <c r="AM351">
        <v>0.04</v>
      </c>
      <c r="AN351">
        <v>46.9</v>
      </c>
      <c r="AO351">
        <v>9</v>
      </c>
      <c r="AP351">
        <v>67.900000000000006</v>
      </c>
      <c r="AQ351">
        <v>49.2</v>
      </c>
      <c r="AR351">
        <v>8</v>
      </c>
      <c r="AS351">
        <v>26</v>
      </c>
      <c r="AT351">
        <v>1</v>
      </c>
      <c r="AU351">
        <v>40</v>
      </c>
      <c r="AV351">
        <v>0.12</v>
      </c>
      <c r="AW351">
        <v>45.3</v>
      </c>
      <c r="AX351">
        <v>4</v>
      </c>
      <c r="AY351">
        <v>50.5</v>
      </c>
      <c r="AZ351">
        <v>38</v>
      </c>
      <c r="BA351">
        <v>4</v>
      </c>
      <c r="BB351">
        <v>27</v>
      </c>
      <c r="BC351">
        <v>0</v>
      </c>
      <c r="BD351">
        <v>23</v>
      </c>
      <c r="BE351">
        <v>7.0000000000000007E-2</v>
      </c>
      <c r="BF351">
        <v>51.2</v>
      </c>
      <c r="BG351">
        <v>3.5</v>
      </c>
      <c r="BH351">
        <v>71.099999999999994</v>
      </c>
      <c r="BI351">
        <v>61.2</v>
      </c>
      <c r="BJ351">
        <v>2</v>
      </c>
      <c r="BK351">
        <v>39</v>
      </c>
      <c r="BL351">
        <v>0</v>
      </c>
      <c r="BM351">
        <v>52</v>
      </c>
      <c r="BN351">
        <v>0.02</v>
      </c>
    </row>
    <row r="352" spans="1:66" x14ac:dyDescent="0.3">
      <c r="A352">
        <v>14</v>
      </c>
      <c r="B352" t="s">
        <v>162</v>
      </c>
      <c r="C352" t="s">
        <v>565</v>
      </c>
      <c r="D352" t="s">
        <v>566</v>
      </c>
      <c r="E352">
        <v>24440854</v>
      </c>
      <c r="F352">
        <v>24440926</v>
      </c>
      <c r="G352">
        <v>24441674</v>
      </c>
      <c r="H352">
        <v>24441795</v>
      </c>
      <c r="I352">
        <v>24442098</v>
      </c>
      <c r="J352">
        <v>24442260</v>
      </c>
      <c r="K352">
        <v>24442346</v>
      </c>
      <c r="L352">
        <v>24442452</v>
      </c>
      <c r="M352">
        <v>143</v>
      </c>
      <c r="N352">
        <v>126.8</v>
      </c>
      <c r="O352">
        <v>71</v>
      </c>
      <c r="P352">
        <v>70.5</v>
      </c>
      <c r="Q352">
        <v>113</v>
      </c>
      <c r="R352">
        <v>8</v>
      </c>
      <c r="S352">
        <v>7</v>
      </c>
      <c r="T352">
        <v>79</v>
      </c>
      <c r="U352">
        <v>0.57999999999999996</v>
      </c>
      <c r="V352">
        <v>212.9</v>
      </c>
      <c r="W352">
        <v>188.7</v>
      </c>
      <c r="X352">
        <v>87.7</v>
      </c>
      <c r="Y352">
        <v>91.2</v>
      </c>
      <c r="Z352">
        <v>188</v>
      </c>
      <c r="AA352">
        <v>4</v>
      </c>
      <c r="AB352">
        <v>4</v>
      </c>
      <c r="AC352">
        <v>104</v>
      </c>
      <c r="AD352">
        <v>0.64</v>
      </c>
      <c r="AE352">
        <v>217.6</v>
      </c>
      <c r="AF352">
        <v>200.3</v>
      </c>
      <c r="AG352">
        <v>119.9</v>
      </c>
      <c r="AH352">
        <v>111</v>
      </c>
      <c r="AI352">
        <v>199</v>
      </c>
      <c r="AJ352">
        <v>2</v>
      </c>
      <c r="AK352">
        <v>2</v>
      </c>
      <c r="AL352">
        <v>138</v>
      </c>
      <c r="AM352">
        <v>0.59</v>
      </c>
      <c r="AN352">
        <v>221.8</v>
      </c>
      <c r="AO352">
        <v>186</v>
      </c>
      <c r="AP352">
        <v>102</v>
      </c>
      <c r="AQ352">
        <v>70.7</v>
      </c>
      <c r="AR352">
        <v>176</v>
      </c>
      <c r="AS352">
        <v>2</v>
      </c>
      <c r="AT352">
        <v>4</v>
      </c>
      <c r="AU352">
        <v>93</v>
      </c>
      <c r="AV352">
        <v>0.65</v>
      </c>
      <c r="AW352">
        <v>164</v>
      </c>
      <c r="AX352">
        <v>152.19999999999999</v>
      </c>
      <c r="AY352">
        <v>87.9</v>
      </c>
      <c r="AZ352">
        <v>101.1</v>
      </c>
      <c r="BA352">
        <v>133</v>
      </c>
      <c r="BB352">
        <v>3</v>
      </c>
      <c r="BC352">
        <v>5</v>
      </c>
      <c r="BD352">
        <v>118</v>
      </c>
      <c r="BE352">
        <v>0.53</v>
      </c>
      <c r="BF352">
        <v>195.9</v>
      </c>
      <c r="BG352">
        <v>173.6</v>
      </c>
      <c r="BH352">
        <v>73.7</v>
      </c>
      <c r="BI352">
        <v>80.3</v>
      </c>
      <c r="BJ352">
        <v>177</v>
      </c>
      <c r="BK352">
        <v>0</v>
      </c>
      <c r="BL352">
        <v>2</v>
      </c>
      <c r="BM352">
        <v>91</v>
      </c>
      <c r="BN352">
        <v>0.66</v>
      </c>
    </row>
    <row r="353" spans="1:66" x14ac:dyDescent="0.3">
      <c r="A353">
        <v>14</v>
      </c>
      <c r="B353" t="s">
        <v>162</v>
      </c>
      <c r="C353" t="s">
        <v>567</v>
      </c>
      <c r="D353" t="s">
        <v>566</v>
      </c>
      <c r="E353">
        <v>24440783</v>
      </c>
      <c r="F353">
        <v>24440926</v>
      </c>
      <c r="G353">
        <v>24441674</v>
      </c>
      <c r="H353">
        <v>24441795</v>
      </c>
      <c r="I353">
        <v>24442109</v>
      </c>
      <c r="J353">
        <v>24442260</v>
      </c>
      <c r="K353">
        <v>24442346</v>
      </c>
      <c r="L353">
        <v>24442452</v>
      </c>
      <c r="M353">
        <v>133</v>
      </c>
      <c r="N353">
        <v>126.8</v>
      </c>
      <c r="O353">
        <v>74.900000000000006</v>
      </c>
      <c r="P353">
        <v>70.5</v>
      </c>
      <c r="Q353">
        <v>113</v>
      </c>
      <c r="R353">
        <v>0</v>
      </c>
      <c r="S353">
        <v>7</v>
      </c>
      <c r="T353">
        <v>79</v>
      </c>
      <c r="U353">
        <v>0.6</v>
      </c>
      <c r="V353">
        <v>185.1</v>
      </c>
      <c r="W353">
        <v>188.7</v>
      </c>
      <c r="X353">
        <v>92.1</v>
      </c>
      <c r="Y353">
        <v>91.2</v>
      </c>
      <c r="Z353">
        <v>188</v>
      </c>
      <c r="AA353">
        <v>0</v>
      </c>
      <c r="AB353">
        <v>4</v>
      </c>
      <c r="AC353">
        <v>104</v>
      </c>
      <c r="AD353">
        <v>0.65</v>
      </c>
      <c r="AE353">
        <v>201</v>
      </c>
      <c r="AF353">
        <v>200.3</v>
      </c>
      <c r="AG353">
        <v>126.7</v>
      </c>
      <c r="AH353">
        <v>111</v>
      </c>
      <c r="AI353">
        <v>199</v>
      </c>
      <c r="AJ353">
        <v>3</v>
      </c>
      <c r="AK353">
        <v>2</v>
      </c>
      <c r="AL353">
        <v>138</v>
      </c>
      <c r="AM353">
        <v>0.59</v>
      </c>
      <c r="AN353">
        <v>181.8</v>
      </c>
      <c r="AO353">
        <v>186</v>
      </c>
      <c r="AP353">
        <v>108.5</v>
      </c>
      <c r="AQ353">
        <v>70.7</v>
      </c>
      <c r="AR353">
        <v>176</v>
      </c>
      <c r="AS353">
        <v>3</v>
      </c>
      <c r="AT353">
        <v>4</v>
      </c>
      <c r="AU353">
        <v>93</v>
      </c>
      <c r="AV353">
        <v>0.65</v>
      </c>
      <c r="AW353">
        <v>148.1</v>
      </c>
      <c r="AX353">
        <v>152.19999999999999</v>
      </c>
      <c r="AY353">
        <v>92.9</v>
      </c>
      <c r="AZ353">
        <v>101.1</v>
      </c>
      <c r="BA353">
        <v>133</v>
      </c>
      <c r="BB353">
        <v>0</v>
      </c>
      <c r="BC353">
        <v>5</v>
      </c>
      <c r="BD353">
        <v>118</v>
      </c>
      <c r="BE353">
        <v>0.54</v>
      </c>
      <c r="BF353">
        <v>176.5</v>
      </c>
      <c r="BG353">
        <v>173.6</v>
      </c>
      <c r="BH353">
        <v>78</v>
      </c>
      <c r="BI353">
        <v>80.3</v>
      </c>
      <c r="BJ353">
        <v>177</v>
      </c>
      <c r="BK353">
        <v>0</v>
      </c>
      <c r="BL353">
        <v>2</v>
      </c>
      <c r="BM353">
        <v>91</v>
      </c>
      <c r="BN353">
        <v>0.66</v>
      </c>
    </row>
    <row r="354" spans="1:66" x14ac:dyDescent="0.3">
      <c r="A354">
        <v>14</v>
      </c>
      <c r="B354" t="s">
        <v>162</v>
      </c>
      <c r="C354" t="s">
        <v>568</v>
      </c>
      <c r="D354" t="s">
        <v>569</v>
      </c>
      <c r="E354">
        <v>39151811</v>
      </c>
      <c r="F354">
        <v>39151839</v>
      </c>
      <c r="G354">
        <v>39159483</v>
      </c>
      <c r="H354">
        <v>39159550</v>
      </c>
      <c r="I354">
        <v>39154211</v>
      </c>
      <c r="J354">
        <v>39154294</v>
      </c>
      <c r="K354">
        <v>39170015</v>
      </c>
      <c r="L354">
        <v>39170314</v>
      </c>
      <c r="M354">
        <v>63.9</v>
      </c>
      <c r="N354">
        <v>48.4</v>
      </c>
      <c r="O354">
        <v>43.9</v>
      </c>
      <c r="P354">
        <v>39</v>
      </c>
      <c r="Q354">
        <v>2</v>
      </c>
      <c r="R354">
        <v>46</v>
      </c>
      <c r="S354">
        <v>46</v>
      </c>
      <c r="T354">
        <v>0</v>
      </c>
      <c r="U354">
        <v>0.51</v>
      </c>
      <c r="V354">
        <v>86.3</v>
      </c>
      <c r="W354">
        <v>53.7</v>
      </c>
      <c r="X354">
        <v>73.900000000000006</v>
      </c>
      <c r="Y354">
        <v>48.6</v>
      </c>
      <c r="Z354">
        <v>0</v>
      </c>
      <c r="AA354">
        <v>73</v>
      </c>
      <c r="AB354">
        <v>46</v>
      </c>
      <c r="AC354">
        <v>0</v>
      </c>
      <c r="AD354">
        <v>0.39</v>
      </c>
      <c r="AE354">
        <v>83.7</v>
      </c>
      <c r="AF354">
        <v>61</v>
      </c>
      <c r="AG354">
        <v>76.8</v>
      </c>
      <c r="AH354">
        <v>55.6</v>
      </c>
      <c r="AI354">
        <v>1</v>
      </c>
      <c r="AJ354">
        <v>70</v>
      </c>
      <c r="AK354">
        <v>64</v>
      </c>
      <c r="AL354">
        <v>0</v>
      </c>
      <c r="AM354">
        <v>0.48</v>
      </c>
      <c r="AN354">
        <v>117.4</v>
      </c>
      <c r="AO354">
        <v>71.5</v>
      </c>
      <c r="AP354">
        <v>111.2</v>
      </c>
      <c r="AQ354">
        <v>56</v>
      </c>
      <c r="AR354">
        <v>0</v>
      </c>
      <c r="AS354">
        <v>110</v>
      </c>
      <c r="AT354">
        <v>61</v>
      </c>
      <c r="AU354">
        <v>0</v>
      </c>
      <c r="AV354">
        <v>0.36</v>
      </c>
      <c r="AW354">
        <v>70</v>
      </c>
      <c r="AX354">
        <v>70.3</v>
      </c>
      <c r="AY354">
        <v>49.3</v>
      </c>
      <c r="AZ354">
        <v>52.8</v>
      </c>
      <c r="BA354">
        <v>0</v>
      </c>
      <c r="BB354">
        <v>46</v>
      </c>
      <c r="BC354">
        <v>63</v>
      </c>
      <c r="BD354">
        <v>2</v>
      </c>
      <c r="BE354">
        <v>0.56999999999999995</v>
      </c>
      <c r="BF354">
        <v>88.2</v>
      </c>
      <c r="BG354">
        <v>87.7</v>
      </c>
      <c r="BH354">
        <v>80.900000000000006</v>
      </c>
      <c r="BI354">
        <v>59.6</v>
      </c>
      <c r="BJ354">
        <v>2</v>
      </c>
      <c r="BK354">
        <v>73</v>
      </c>
      <c r="BL354">
        <v>81</v>
      </c>
      <c r="BM354">
        <v>0</v>
      </c>
      <c r="BN354">
        <v>0.53</v>
      </c>
    </row>
    <row r="355" spans="1:66" x14ac:dyDescent="0.3">
      <c r="A355">
        <v>14</v>
      </c>
      <c r="B355" t="s">
        <v>162</v>
      </c>
      <c r="C355" t="s">
        <v>570</v>
      </c>
      <c r="D355" t="s">
        <v>571</v>
      </c>
      <c r="E355">
        <v>50108632</v>
      </c>
      <c r="F355">
        <v>50109713</v>
      </c>
      <c r="G355">
        <v>50112615</v>
      </c>
      <c r="H355">
        <v>50112719</v>
      </c>
      <c r="I355">
        <v>50113370</v>
      </c>
      <c r="J355">
        <v>50113512</v>
      </c>
      <c r="K355">
        <v>50114285</v>
      </c>
      <c r="L355">
        <v>50114404</v>
      </c>
      <c r="M355">
        <v>18.8</v>
      </c>
      <c r="N355">
        <v>12.9</v>
      </c>
      <c r="O355">
        <v>1</v>
      </c>
      <c r="P355">
        <v>17.3</v>
      </c>
      <c r="Q355">
        <v>27</v>
      </c>
      <c r="R355">
        <v>0</v>
      </c>
      <c r="S355">
        <v>6</v>
      </c>
      <c r="T355">
        <v>2</v>
      </c>
      <c r="U355">
        <v>0.94</v>
      </c>
      <c r="V355">
        <v>36</v>
      </c>
      <c r="W355">
        <v>15.3</v>
      </c>
      <c r="X355">
        <v>6.5</v>
      </c>
      <c r="Y355">
        <v>36</v>
      </c>
      <c r="Z355">
        <v>23</v>
      </c>
      <c r="AA355">
        <v>0</v>
      </c>
      <c r="AB355">
        <v>11</v>
      </c>
      <c r="AC355">
        <v>2</v>
      </c>
      <c r="AD355">
        <v>0.94</v>
      </c>
      <c r="AE355">
        <v>30.8</v>
      </c>
      <c r="AF355">
        <v>19.7</v>
      </c>
      <c r="AG355">
        <v>4</v>
      </c>
      <c r="AH355">
        <v>25.8</v>
      </c>
      <c r="AI355">
        <v>26</v>
      </c>
      <c r="AJ355">
        <v>0</v>
      </c>
      <c r="AK355">
        <v>16</v>
      </c>
      <c r="AL355">
        <v>2</v>
      </c>
      <c r="AM355">
        <v>0.95</v>
      </c>
      <c r="AN355">
        <v>33.700000000000003</v>
      </c>
      <c r="AO355">
        <v>22.1</v>
      </c>
      <c r="AP355">
        <v>3.1</v>
      </c>
      <c r="AQ355">
        <v>39.9</v>
      </c>
      <c r="AR355">
        <v>38</v>
      </c>
      <c r="AS355">
        <v>0</v>
      </c>
      <c r="AT355">
        <v>8</v>
      </c>
      <c r="AU355">
        <v>0</v>
      </c>
      <c r="AV355">
        <v>1</v>
      </c>
      <c r="AW355">
        <v>29.1</v>
      </c>
      <c r="AX355">
        <v>17.600000000000001</v>
      </c>
      <c r="AY355">
        <v>3.7</v>
      </c>
      <c r="AZ355">
        <v>28.6</v>
      </c>
      <c r="BA355">
        <v>28</v>
      </c>
      <c r="BB355">
        <v>1</v>
      </c>
      <c r="BC355">
        <v>14</v>
      </c>
      <c r="BD355">
        <v>0</v>
      </c>
      <c r="BE355">
        <v>0.98</v>
      </c>
      <c r="BF355">
        <v>28.6</v>
      </c>
      <c r="BG355">
        <v>15.4</v>
      </c>
      <c r="BH355">
        <v>5.4</v>
      </c>
      <c r="BI355">
        <v>38.200000000000003</v>
      </c>
      <c r="BJ355">
        <v>27</v>
      </c>
      <c r="BK355">
        <v>4</v>
      </c>
      <c r="BL355">
        <v>12</v>
      </c>
      <c r="BM355">
        <v>1</v>
      </c>
      <c r="BN355">
        <v>0.89</v>
      </c>
    </row>
    <row r="356" spans="1:66" x14ac:dyDescent="0.3">
      <c r="A356">
        <v>14</v>
      </c>
      <c r="B356" t="s">
        <v>162</v>
      </c>
      <c r="C356" t="s">
        <v>572</v>
      </c>
      <c r="D356" t="s">
        <v>573</v>
      </c>
      <c r="E356">
        <v>54842996</v>
      </c>
      <c r="F356">
        <v>54843054</v>
      </c>
      <c r="G356">
        <v>54843782</v>
      </c>
      <c r="H356">
        <v>54843869</v>
      </c>
      <c r="I356">
        <v>54844001</v>
      </c>
      <c r="J356">
        <v>54844143</v>
      </c>
      <c r="K356">
        <v>54845768</v>
      </c>
      <c r="L356">
        <v>54845852</v>
      </c>
      <c r="M356">
        <v>60.4</v>
      </c>
      <c r="N356">
        <v>26.8</v>
      </c>
      <c r="O356">
        <v>46.1</v>
      </c>
      <c r="P356">
        <v>40.299999999999997</v>
      </c>
      <c r="Q356">
        <v>2</v>
      </c>
      <c r="R356">
        <v>2</v>
      </c>
      <c r="S356">
        <v>1</v>
      </c>
      <c r="T356">
        <v>35</v>
      </c>
      <c r="U356">
        <v>7.0000000000000007E-2</v>
      </c>
      <c r="V356">
        <v>66</v>
      </c>
      <c r="W356">
        <v>34.4</v>
      </c>
      <c r="X356">
        <v>51.4</v>
      </c>
      <c r="Y356">
        <v>67.099999999999994</v>
      </c>
      <c r="Z356">
        <v>0</v>
      </c>
      <c r="AA356">
        <v>0</v>
      </c>
      <c r="AB356">
        <v>0</v>
      </c>
      <c r="AC356">
        <v>63</v>
      </c>
      <c r="AD356">
        <v>0</v>
      </c>
      <c r="AE356">
        <v>72.5</v>
      </c>
      <c r="AF356">
        <v>33.299999999999997</v>
      </c>
      <c r="AG356">
        <v>67.3</v>
      </c>
      <c r="AH356">
        <v>63.7</v>
      </c>
      <c r="AI356">
        <v>0</v>
      </c>
      <c r="AJ356">
        <v>2</v>
      </c>
      <c r="AK356">
        <v>0</v>
      </c>
      <c r="AL356">
        <v>65</v>
      </c>
      <c r="AM356">
        <v>0</v>
      </c>
      <c r="AN356">
        <v>135.6</v>
      </c>
      <c r="AO356">
        <v>76.400000000000006</v>
      </c>
      <c r="AP356">
        <v>134.19999999999999</v>
      </c>
      <c r="AQ356">
        <v>129.19999999999999</v>
      </c>
      <c r="AR356">
        <v>0</v>
      </c>
      <c r="AS356">
        <v>12</v>
      </c>
      <c r="AT356">
        <v>0</v>
      </c>
      <c r="AU356">
        <v>137</v>
      </c>
      <c r="AV356">
        <v>0</v>
      </c>
      <c r="AW356">
        <v>112.4</v>
      </c>
      <c r="AX356">
        <v>41.2</v>
      </c>
      <c r="AY356">
        <v>100.2</v>
      </c>
      <c r="AZ356">
        <v>96.4</v>
      </c>
      <c r="BA356">
        <v>3</v>
      </c>
      <c r="BB356">
        <v>4</v>
      </c>
      <c r="BC356">
        <v>3</v>
      </c>
      <c r="BD356">
        <v>101</v>
      </c>
      <c r="BE356">
        <v>0.05</v>
      </c>
      <c r="BF356">
        <v>104.3</v>
      </c>
      <c r="BG356">
        <v>51</v>
      </c>
      <c r="BH356">
        <v>110.9</v>
      </c>
      <c r="BI356">
        <v>127.4</v>
      </c>
      <c r="BJ356">
        <v>1</v>
      </c>
      <c r="BK356">
        <v>5</v>
      </c>
      <c r="BL356">
        <v>1</v>
      </c>
      <c r="BM356">
        <v>109</v>
      </c>
      <c r="BN356">
        <v>0.02</v>
      </c>
    </row>
    <row r="357" spans="1:66" x14ac:dyDescent="0.3">
      <c r="A357">
        <v>14</v>
      </c>
      <c r="B357" t="s">
        <v>162</v>
      </c>
      <c r="C357" t="s">
        <v>574</v>
      </c>
      <c r="D357" t="s">
        <v>575</v>
      </c>
      <c r="E357">
        <v>73996650</v>
      </c>
      <c r="F357">
        <v>73996776</v>
      </c>
      <c r="G357">
        <v>74007696</v>
      </c>
      <c r="H357">
        <v>74007812</v>
      </c>
      <c r="I357">
        <v>74004605</v>
      </c>
      <c r="J357">
        <v>74004729</v>
      </c>
      <c r="K357">
        <v>74011091</v>
      </c>
      <c r="L357">
        <v>74011150</v>
      </c>
      <c r="M357">
        <v>5.0999999999999996</v>
      </c>
      <c r="N357">
        <v>4.9000000000000004</v>
      </c>
      <c r="O357">
        <v>1</v>
      </c>
      <c r="P357">
        <v>18.600000000000001</v>
      </c>
      <c r="Q357">
        <v>0</v>
      </c>
      <c r="R357">
        <v>0</v>
      </c>
      <c r="S357">
        <v>5</v>
      </c>
      <c r="T357">
        <v>0</v>
      </c>
      <c r="U357" t="s">
        <v>72</v>
      </c>
      <c r="V357">
        <v>3.3</v>
      </c>
      <c r="W357">
        <v>11.2</v>
      </c>
      <c r="X357">
        <v>3.1</v>
      </c>
      <c r="Y357">
        <v>23</v>
      </c>
      <c r="Z357">
        <v>2</v>
      </c>
      <c r="AA357">
        <v>2</v>
      </c>
      <c r="AB357">
        <v>10</v>
      </c>
      <c r="AC357">
        <v>2</v>
      </c>
      <c r="AD357">
        <v>0.75</v>
      </c>
      <c r="AE357">
        <v>2.1</v>
      </c>
      <c r="AF357">
        <v>1.7</v>
      </c>
      <c r="AG357">
        <v>1.7</v>
      </c>
      <c r="AH357">
        <v>26.1</v>
      </c>
      <c r="AI357">
        <v>0</v>
      </c>
      <c r="AJ357">
        <v>1</v>
      </c>
      <c r="AK357">
        <v>3</v>
      </c>
      <c r="AL357">
        <v>0</v>
      </c>
      <c r="AM357" t="s">
        <v>72</v>
      </c>
      <c r="AN357">
        <v>5.8</v>
      </c>
      <c r="AO357">
        <v>5.2</v>
      </c>
      <c r="AP357">
        <v>0.2</v>
      </c>
      <c r="AQ357">
        <v>40.299999999999997</v>
      </c>
      <c r="AR357">
        <v>0</v>
      </c>
      <c r="AS357">
        <v>0</v>
      </c>
      <c r="AT357">
        <v>5</v>
      </c>
      <c r="AU357">
        <v>0</v>
      </c>
      <c r="AV357" t="s">
        <v>72</v>
      </c>
      <c r="AW357">
        <v>5.9</v>
      </c>
      <c r="AX357">
        <v>2.8</v>
      </c>
      <c r="AY357">
        <v>2.6</v>
      </c>
      <c r="AZ357">
        <v>20.9</v>
      </c>
      <c r="BA357">
        <v>2</v>
      </c>
      <c r="BB357">
        <v>0</v>
      </c>
      <c r="BC357">
        <v>0</v>
      </c>
      <c r="BD357">
        <v>1</v>
      </c>
      <c r="BE357" t="s">
        <v>72</v>
      </c>
      <c r="BF357">
        <v>5.5</v>
      </c>
      <c r="BG357">
        <v>1.7</v>
      </c>
      <c r="BH357">
        <v>1.1000000000000001</v>
      </c>
      <c r="BI357">
        <v>25.6</v>
      </c>
      <c r="BJ357">
        <v>0</v>
      </c>
      <c r="BK357">
        <v>1</v>
      </c>
      <c r="BL357">
        <v>0</v>
      </c>
      <c r="BM357">
        <v>0</v>
      </c>
      <c r="BN357" t="s">
        <v>72</v>
      </c>
    </row>
    <row r="358" spans="1:66" x14ac:dyDescent="0.3">
      <c r="A358">
        <v>14</v>
      </c>
      <c r="B358" t="s">
        <v>162</v>
      </c>
      <c r="C358" t="s">
        <v>576</v>
      </c>
      <c r="D358" t="s">
        <v>577</v>
      </c>
      <c r="E358">
        <v>100369109</v>
      </c>
      <c r="F358">
        <v>100369258</v>
      </c>
      <c r="G358">
        <v>100373980</v>
      </c>
      <c r="H358">
        <v>100374064</v>
      </c>
      <c r="I358">
        <v>100374136</v>
      </c>
      <c r="J358">
        <v>100374220</v>
      </c>
      <c r="K358">
        <v>100375283</v>
      </c>
      <c r="L358">
        <v>100375333</v>
      </c>
      <c r="M358">
        <v>286.8</v>
      </c>
      <c r="N358">
        <v>3.5</v>
      </c>
      <c r="O358">
        <v>56.1</v>
      </c>
      <c r="P358">
        <v>93.8</v>
      </c>
      <c r="Q358">
        <v>4</v>
      </c>
      <c r="R358">
        <v>68</v>
      </c>
      <c r="S358">
        <v>1</v>
      </c>
      <c r="T358">
        <v>3</v>
      </c>
      <c r="U358">
        <v>7.0000000000000007E-2</v>
      </c>
      <c r="V358">
        <v>311.2</v>
      </c>
      <c r="W358">
        <v>11</v>
      </c>
      <c r="X358">
        <v>101.8</v>
      </c>
      <c r="Y358">
        <v>83.5</v>
      </c>
      <c r="Z358">
        <v>8</v>
      </c>
      <c r="AA358">
        <v>98</v>
      </c>
      <c r="AB358">
        <v>3</v>
      </c>
      <c r="AC358">
        <v>0</v>
      </c>
      <c r="AD358">
        <v>0.1</v>
      </c>
      <c r="AE358">
        <v>308.3</v>
      </c>
      <c r="AF358">
        <v>2.7</v>
      </c>
      <c r="AG358">
        <v>101.5</v>
      </c>
      <c r="AH358">
        <v>101.6</v>
      </c>
      <c r="AI358">
        <v>3</v>
      </c>
      <c r="AJ358">
        <v>96</v>
      </c>
      <c r="AK358">
        <v>2</v>
      </c>
      <c r="AL358">
        <v>0</v>
      </c>
      <c r="AM358">
        <v>0.05</v>
      </c>
      <c r="AN358">
        <v>703.6</v>
      </c>
      <c r="AO358">
        <v>19.100000000000001</v>
      </c>
      <c r="AP358">
        <v>255.3</v>
      </c>
      <c r="AQ358">
        <v>317.60000000000002</v>
      </c>
      <c r="AR358">
        <v>18</v>
      </c>
      <c r="AS358">
        <v>244</v>
      </c>
      <c r="AT358">
        <v>6</v>
      </c>
      <c r="AU358">
        <v>3</v>
      </c>
      <c r="AV358">
        <v>0.09</v>
      </c>
      <c r="AW358">
        <v>571.79999999999995</v>
      </c>
      <c r="AX358">
        <v>12.5</v>
      </c>
      <c r="AY358">
        <v>192.3</v>
      </c>
      <c r="AZ358">
        <v>245.5</v>
      </c>
      <c r="BA358">
        <v>16</v>
      </c>
      <c r="BB358">
        <v>177</v>
      </c>
      <c r="BC358">
        <v>8</v>
      </c>
      <c r="BD358">
        <v>0</v>
      </c>
      <c r="BE358">
        <v>0.12</v>
      </c>
      <c r="BF358">
        <v>731.2</v>
      </c>
      <c r="BG358">
        <v>7.3</v>
      </c>
      <c r="BH358">
        <v>215</v>
      </c>
      <c r="BI358">
        <v>313.60000000000002</v>
      </c>
      <c r="BJ358">
        <v>4</v>
      </c>
      <c r="BK358">
        <v>203</v>
      </c>
      <c r="BL358">
        <v>0</v>
      </c>
      <c r="BM358">
        <v>0</v>
      </c>
      <c r="BN358">
        <v>0.02</v>
      </c>
    </row>
    <row r="359" spans="1:66" x14ac:dyDescent="0.3">
      <c r="A359">
        <v>14</v>
      </c>
      <c r="B359" t="s">
        <v>162</v>
      </c>
      <c r="C359" t="s">
        <v>578</v>
      </c>
      <c r="D359" t="s">
        <v>577</v>
      </c>
      <c r="E359">
        <v>100369109</v>
      </c>
      <c r="F359">
        <v>100369258</v>
      </c>
      <c r="G359">
        <v>100373980</v>
      </c>
      <c r="H359">
        <v>100374064</v>
      </c>
      <c r="I359">
        <v>100374136</v>
      </c>
      <c r="J359">
        <v>100374244</v>
      </c>
      <c r="K359">
        <v>100375283</v>
      </c>
      <c r="L359">
        <v>100375333</v>
      </c>
      <c r="M359">
        <v>286.8</v>
      </c>
      <c r="N359">
        <v>3.5</v>
      </c>
      <c r="O359">
        <v>54.5</v>
      </c>
      <c r="P359">
        <v>93.8</v>
      </c>
      <c r="Q359">
        <v>4</v>
      </c>
      <c r="R359">
        <v>68</v>
      </c>
      <c r="S359">
        <v>1</v>
      </c>
      <c r="T359">
        <v>35</v>
      </c>
      <c r="U359">
        <v>0.05</v>
      </c>
      <c r="V359">
        <v>311.2</v>
      </c>
      <c r="W359">
        <v>11</v>
      </c>
      <c r="X359">
        <v>100.2</v>
      </c>
      <c r="Y359">
        <v>83.5</v>
      </c>
      <c r="Z359">
        <v>8</v>
      </c>
      <c r="AA359">
        <v>98</v>
      </c>
      <c r="AB359">
        <v>3</v>
      </c>
      <c r="AC359">
        <v>36</v>
      </c>
      <c r="AD359">
        <v>0.08</v>
      </c>
      <c r="AE359">
        <v>308.3</v>
      </c>
      <c r="AF359">
        <v>2.7</v>
      </c>
      <c r="AG359">
        <v>97.3</v>
      </c>
      <c r="AH359">
        <v>101.6</v>
      </c>
      <c r="AI359">
        <v>3</v>
      </c>
      <c r="AJ359">
        <v>96</v>
      </c>
      <c r="AK359">
        <v>2</v>
      </c>
      <c r="AL359">
        <v>47</v>
      </c>
      <c r="AM359">
        <v>0.03</v>
      </c>
      <c r="AN359">
        <v>703.6</v>
      </c>
      <c r="AO359">
        <v>19.100000000000001</v>
      </c>
      <c r="AP359">
        <v>243.8</v>
      </c>
      <c r="AQ359">
        <v>317.60000000000002</v>
      </c>
      <c r="AR359">
        <v>18</v>
      </c>
      <c r="AS359">
        <v>244</v>
      </c>
      <c r="AT359">
        <v>6</v>
      </c>
      <c r="AU359">
        <v>99</v>
      </c>
      <c r="AV359">
        <v>7.0000000000000007E-2</v>
      </c>
      <c r="AW359">
        <v>571.79999999999995</v>
      </c>
      <c r="AX359">
        <v>12.5</v>
      </c>
      <c r="AY359">
        <v>184.8</v>
      </c>
      <c r="AZ359">
        <v>245.5</v>
      </c>
      <c r="BA359">
        <v>16</v>
      </c>
      <c r="BB359">
        <v>177</v>
      </c>
      <c r="BC359">
        <v>8</v>
      </c>
      <c r="BD359">
        <v>91</v>
      </c>
      <c r="BE359">
        <v>0.08</v>
      </c>
      <c r="BF359">
        <v>731.2</v>
      </c>
      <c r="BG359">
        <v>7.3</v>
      </c>
      <c r="BH359">
        <v>206.7</v>
      </c>
      <c r="BI359">
        <v>313.60000000000002</v>
      </c>
      <c r="BJ359">
        <v>4</v>
      </c>
      <c r="BK359">
        <v>203</v>
      </c>
      <c r="BL359">
        <v>0</v>
      </c>
      <c r="BM359">
        <v>97</v>
      </c>
      <c r="BN359">
        <v>0.01</v>
      </c>
    </row>
    <row r="360" spans="1:66" x14ac:dyDescent="0.3">
      <c r="A360">
        <v>14</v>
      </c>
      <c r="B360" t="s">
        <v>162</v>
      </c>
      <c r="C360" t="s">
        <v>579</v>
      </c>
      <c r="D360" t="s">
        <v>577</v>
      </c>
      <c r="E360">
        <v>100369109</v>
      </c>
      <c r="F360">
        <v>100369258</v>
      </c>
      <c r="G360">
        <v>100373980</v>
      </c>
      <c r="H360">
        <v>100374064</v>
      </c>
      <c r="I360">
        <v>100374136</v>
      </c>
      <c r="J360">
        <v>100374244</v>
      </c>
      <c r="K360">
        <v>100376260</v>
      </c>
      <c r="L360">
        <v>100376285</v>
      </c>
      <c r="M360">
        <v>286.8</v>
      </c>
      <c r="N360">
        <v>3.5</v>
      </c>
      <c r="O360">
        <v>54.5</v>
      </c>
      <c r="P360">
        <v>101.8</v>
      </c>
      <c r="Q360">
        <v>4</v>
      </c>
      <c r="R360">
        <v>68</v>
      </c>
      <c r="S360">
        <v>1</v>
      </c>
      <c r="T360">
        <v>4</v>
      </c>
      <c r="U360">
        <v>0.06</v>
      </c>
      <c r="V360">
        <v>311.2</v>
      </c>
      <c r="W360">
        <v>11</v>
      </c>
      <c r="X360">
        <v>100.2</v>
      </c>
      <c r="Y360">
        <v>106</v>
      </c>
      <c r="Z360">
        <v>8</v>
      </c>
      <c r="AA360">
        <v>98</v>
      </c>
      <c r="AB360">
        <v>2</v>
      </c>
      <c r="AC360">
        <v>19</v>
      </c>
      <c r="AD360">
        <v>0.08</v>
      </c>
      <c r="AE360">
        <v>308.3</v>
      </c>
      <c r="AF360">
        <v>2.7</v>
      </c>
      <c r="AG360">
        <v>97.3</v>
      </c>
      <c r="AH360">
        <v>111.5</v>
      </c>
      <c r="AI360">
        <v>3</v>
      </c>
      <c r="AJ360">
        <v>96</v>
      </c>
      <c r="AK360">
        <v>0</v>
      </c>
      <c r="AL360">
        <v>20</v>
      </c>
      <c r="AM360">
        <v>0.03</v>
      </c>
      <c r="AN360">
        <v>703.6</v>
      </c>
      <c r="AO360">
        <v>19.100000000000001</v>
      </c>
      <c r="AP360">
        <v>243.8</v>
      </c>
      <c r="AQ360">
        <v>137.5</v>
      </c>
      <c r="AR360">
        <v>18</v>
      </c>
      <c r="AS360">
        <v>244</v>
      </c>
      <c r="AT360">
        <v>9</v>
      </c>
      <c r="AU360">
        <v>20</v>
      </c>
      <c r="AV360">
        <v>0.09</v>
      </c>
      <c r="AW360">
        <v>571.79999999999995</v>
      </c>
      <c r="AX360">
        <v>12.5</v>
      </c>
      <c r="AY360">
        <v>184.8</v>
      </c>
      <c r="AZ360">
        <v>98.1</v>
      </c>
      <c r="BA360">
        <v>16</v>
      </c>
      <c r="BB360">
        <v>177</v>
      </c>
      <c r="BC360">
        <v>0</v>
      </c>
      <c r="BD360">
        <v>15</v>
      </c>
      <c r="BE360">
        <v>0.08</v>
      </c>
      <c r="BF360">
        <v>731.2</v>
      </c>
      <c r="BG360">
        <v>7.3</v>
      </c>
      <c r="BH360">
        <v>206.7</v>
      </c>
      <c r="BI360">
        <v>130</v>
      </c>
      <c r="BJ360">
        <v>4</v>
      </c>
      <c r="BK360">
        <v>203</v>
      </c>
      <c r="BL360">
        <v>1</v>
      </c>
      <c r="BM360">
        <v>21</v>
      </c>
      <c r="BN360">
        <v>0.02</v>
      </c>
    </row>
    <row r="361" spans="1:66" x14ac:dyDescent="0.3">
      <c r="A361">
        <v>14</v>
      </c>
      <c r="B361" t="s">
        <v>162</v>
      </c>
      <c r="C361" t="s">
        <v>580</v>
      </c>
      <c r="D361" t="s">
        <v>577</v>
      </c>
      <c r="E361">
        <v>100369109</v>
      </c>
      <c r="F361">
        <v>100369258</v>
      </c>
      <c r="G361">
        <v>100373980</v>
      </c>
      <c r="H361">
        <v>100374064</v>
      </c>
      <c r="I361">
        <v>100374136</v>
      </c>
      <c r="J361">
        <v>100374265</v>
      </c>
      <c r="K361">
        <v>100375283</v>
      </c>
      <c r="L361">
        <v>100375333</v>
      </c>
      <c r="M361">
        <v>286.8</v>
      </c>
      <c r="N361">
        <v>3.5</v>
      </c>
      <c r="O361">
        <v>46.4</v>
      </c>
      <c r="P361">
        <v>93.8</v>
      </c>
      <c r="Q361">
        <v>4</v>
      </c>
      <c r="R361">
        <v>68</v>
      </c>
      <c r="S361">
        <v>1</v>
      </c>
      <c r="T361">
        <v>1</v>
      </c>
      <c r="U361">
        <v>7.0000000000000007E-2</v>
      </c>
      <c r="V361">
        <v>311.2</v>
      </c>
      <c r="W361">
        <v>11</v>
      </c>
      <c r="X361">
        <v>88.4</v>
      </c>
      <c r="Y361">
        <v>83.5</v>
      </c>
      <c r="Z361">
        <v>8</v>
      </c>
      <c r="AA361">
        <v>98</v>
      </c>
      <c r="AB361">
        <v>3</v>
      </c>
      <c r="AC361">
        <v>13</v>
      </c>
      <c r="AD361">
        <v>0.09</v>
      </c>
      <c r="AE361">
        <v>308.3</v>
      </c>
      <c r="AF361">
        <v>2.7</v>
      </c>
      <c r="AG361">
        <v>82.9</v>
      </c>
      <c r="AH361">
        <v>101.6</v>
      </c>
      <c r="AI361">
        <v>3</v>
      </c>
      <c r="AJ361">
        <v>96</v>
      </c>
      <c r="AK361">
        <v>2</v>
      </c>
      <c r="AL361">
        <v>8</v>
      </c>
      <c r="AM361">
        <v>0.05</v>
      </c>
      <c r="AN361">
        <v>703.6</v>
      </c>
      <c r="AO361">
        <v>19.100000000000001</v>
      </c>
      <c r="AP361">
        <v>213</v>
      </c>
      <c r="AQ361">
        <v>317.60000000000002</v>
      </c>
      <c r="AR361">
        <v>18</v>
      </c>
      <c r="AS361">
        <v>244</v>
      </c>
      <c r="AT361">
        <v>6</v>
      </c>
      <c r="AU361">
        <v>36</v>
      </c>
      <c r="AV361">
        <v>0.08</v>
      </c>
      <c r="AW361">
        <v>571.79999999999995</v>
      </c>
      <c r="AX361">
        <v>12.5</v>
      </c>
      <c r="AY361">
        <v>161.4</v>
      </c>
      <c r="AZ361">
        <v>245.5</v>
      </c>
      <c r="BA361">
        <v>16</v>
      </c>
      <c r="BB361">
        <v>177</v>
      </c>
      <c r="BC361">
        <v>8</v>
      </c>
      <c r="BD361">
        <v>27</v>
      </c>
      <c r="BE361">
        <v>0.11</v>
      </c>
      <c r="BF361">
        <v>731.2</v>
      </c>
      <c r="BG361">
        <v>7.3</v>
      </c>
      <c r="BH361">
        <v>179.8</v>
      </c>
      <c r="BI361">
        <v>313.60000000000002</v>
      </c>
      <c r="BJ361">
        <v>4</v>
      </c>
      <c r="BK361">
        <v>203</v>
      </c>
      <c r="BL361">
        <v>0</v>
      </c>
      <c r="BM361">
        <v>29</v>
      </c>
      <c r="BN361">
        <v>0.02</v>
      </c>
    </row>
    <row r="362" spans="1:66" x14ac:dyDescent="0.3">
      <c r="A362">
        <v>14</v>
      </c>
      <c r="B362" t="s">
        <v>162</v>
      </c>
      <c r="C362" t="s">
        <v>581</v>
      </c>
      <c r="D362" t="s">
        <v>577</v>
      </c>
      <c r="E362">
        <v>100369109</v>
      </c>
      <c r="F362">
        <v>100369258</v>
      </c>
      <c r="G362">
        <v>100373980</v>
      </c>
      <c r="H362">
        <v>100374064</v>
      </c>
      <c r="I362">
        <v>100374136</v>
      </c>
      <c r="J362">
        <v>100374265</v>
      </c>
      <c r="K362">
        <v>100376260</v>
      </c>
      <c r="L362">
        <v>100376285</v>
      </c>
      <c r="M362">
        <v>286.8</v>
      </c>
      <c r="N362">
        <v>3.5</v>
      </c>
      <c r="O362">
        <v>46.4</v>
      </c>
      <c r="P362">
        <v>101.8</v>
      </c>
      <c r="Q362">
        <v>4</v>
      </c>
      <c r="R362">
        <v>68</v>
      </c>
      <c r="S362">
        <v>1</v>
      </c>
      <c r="T362">
        <v>2</v>
      </c>
      <c r="U362">
        <v>7.0000000000000007E-2</v>
      </c>
      <c r="V362">
        <v>311.2</v>
      </c>
      <c r="W362">
        <v>11</v>
      </c>
      <c r="X362">
        <v>88.4</v>
      </c>
      <c r="Y362">
        <v>106</v>
      </c>
      <c r="Z362">
        <v>8</v>
      </c>
      <c r="AA362">
        <v>98</v>
      </c>
      <c r="AB362">
        <v>2</v>
      </c>
      <c r="AC362">
        <v>7</v>
      </c>
      <c r="AD362">
        <v>0.09</v>
      </c>
      <c r="AE362">
        <v>308.3</v>
      </c>
      <c r="AF362">
        <v>2.7</v>
      </c>
      <c r="AG362">
        <v>82.9</v>
      </c>
      <c r="AH362">
        <v>111.5</v>
      </c>
      <c r="AI362">
        <v>3</v>
      </c>
      <c r="AJ362">
        <v>96</v>
      </c>
      <c r="AK362">
        <v>0</v>
      </c>
      <c r="AL362">
        <v>0</v>
      </c>
      <c r="AM362">
        <v>0.03</v>
      </c>
      <c r="AN362">
        <v>703.6</v>
      </c>
      <c r="AO362">
        <v>19.100000000000001</v>
      </c>
      <c r="AP362">
        <v>213</v>
      </c>
      <c r="AQ362">
        <v>137.5</v>
      </c>
      <c r="AR362">
        <v>18</v>
      </c>
      <c r="AS362">
        <v>244</v>
      </c>
      <c r="AT362">
        <v>9</v>
      </c>
      <c r="AU362">
        <v>6</v>
      </c>
      <c r="AV362">
        <v>0.1</v>
      </c>
      <c r="AW362">
        <v>571.79999999999995</v>
      </c>
      <c r="AX362">
        <v>12.5</v>
      </c>
      <c r="AY362">
        <v>161.4</v>
      </c>
      <c r="AZ362">
        <v>98.1</v>
      </c>
      <c r="BA362">
        <v>16</v>
      </c>
      <c r="BB362">
        <v>177</v>
      </c>
      <c r="BC362">
        <v>0</v>
      </c>
      <c r="BD362">
        <v>6</v>
      </c>
      <c r="BE362">
        <v>0.08</v>
      </c>
      <c r="BF362">
        <v>731.2</v>
      </c>
      <c r="BG362">
        <v>7.3</v>
      </c>
      <c r="BH362">
        <v>179.8</v>
      </c>
      <c r="BI362">
        <v>130</v>
      </c>
      <c r="BJ362">
        <v>4</v>
      </c>
      <c r="BK362">
        <v>203</v>
      </c>
      <c r="BL362">
        <v>1</v>
      </c>
      <c r="BM362">
        <v>3</v>
      </c>
      <c r="BN362">
        <v>0.02</v>
      </c>
    </row>
    <row r="363" spans="1:66" x14ac:dyDescent="0.3">
      <c r="A363">
        <v>15</v>
      </c>
      <c r="B363" t="s">
        <v>66</v>
      </c>
      <c r="C363" t="s">
        <v>582</v>
      </c>
      <c r="D363" t="s">
        <v>583</v>
      </c>
      <c r="E363">
        <v>22561559</v>
      </c>
      <c r="F363">
        <v>22561789</v>
      </c>
      <c r="G363">
        <v>22561896</v>
      </c>
      <c r="H363">
        <v>22561934</v>
      </c>
      <c r="I363">
        <v>22562643</v>
      </c>
      <c r="J363">
        <v>22562731</v>
      </c>
      <c r="K363">
        <v>22562949</v>
      </c>
      <c r="L363">
        <v>22563087</v>
      </c>
      <c r="M363">
        <v>52.9</v>
      </c>
      <c r="N363">
        <v>17.399999999999999</v>
      </c>
      <c r="O363">
        <v>3.5</v>
      </c>
      <c r="P363">
        <v>54</v>
      </c>
      <c r="Q363">
        <v>2</v>
      </c>
      <c r="R363">
        <v>0</v>
      </c>
      <c r="S363">
        <v>5</v>
      </c>
      <c r="T363">
        <v>3</v>
      </c>
      <c r="U363">
        <v>0.7</v>
      </c>
      <c r="V363">
        <v>117.2</v>
      </c>
      <c r="W363">
        <v>82.4</v>
      </c>
      <c r="X363">
        <v>8.6999999999999993</v>
      </c>
      <c r="Y363">
        <v>126.3</v>
      </c>
      <c r="Z363">
        <v>2</v>
      </c>
      <c r="AA363">
        <v>0</v>
      </c>
      <c r="AB363">
        <v>16</v>
      </c>
      <c r="AC363">
        <v>1</v>
      </c>
      <c r="AD363">
        <v>0.95</v>
      </c>
      <c r="AE363">
        <v>65.3</v>
      </c>
      <c r="AF363">
        <v>42.2</v>
      </c>
      <c r="AG363">
        <v>5.7</v>
      </c>
      <c r="AH363">
        <v>59.6</v>
      </c>
      <c r="AI363">
        <v>2</v>
      </c>
      <c r="AJ363">
        <v>0</v>
      </c>
      <c r="AK363">
        <v>4</v>
      </c>
      <c r="AL363">
        <v>4</v>
      </c>
      <c r="AM363">
        <v>0.6</v>
      </c>
      <c r="AN363">
        <v>83.8</v>
      </c>
      <c r="AO363">
        <v>55.7</v>
      </c>
      <c r="AP363">
        <v>11.8</v>
      </c>
      <c r="AQ363">
        <v>113.5</v>
      </c>
      <c r="AR363">
        <v>1</v>
      </c>
      <c r="AS363">
        <v>4</v>
      </c>
      <c r="AT363">
        <v>17</v>
      </c>
      <c r="AU363">
        <v>3</v>
      </c>
      <c r="AV363">
        <v>0.72</v>
      </c>
      <c r="AW363">
        <v>72.2</v>
      </c>
      <c r="AX363">
        <v>44.6</v>
      </c>
      <c r="AY363">
        <v>11.6</v>
      </c>
      <c r="AZ363">
        <v>95.4</v>
      </c>
      <c r="BA363">
        <v>2</v>
      </c>
      <c r="BB363">
        <v>6</v>
      </c>
      <c r="BC363">
        <v>13</v>
      </c>
      <c r="BD363">
        <v>3</v>
      </c>
      <c r="BE363">
        <v>0.62</v>
      </c>
      <c r="BF363">
        <v>92.6</v>
      </c>
      <c r="BG363">
        <v>51.1</v>
      </c>
      <c r="BH363">
        <v>5.9</v>
      </c>
      <c r="BI363">
        <v>115.3</v>
      </c>
      <c r="BJ363">
        <v>2</v>
      </c>
      <c r="BK363">
        <v>3</v>
      </c>
      <c r="BL363">
        <v>11</v>
      </c>
      <c r="BM363">
        <v>3</v>
      </c>
      <c r="BN363">
        <v>0.68</v>
      </c>
    </row>
    <row r="364" spans="1:66" x14ac:dyDescent="0.3">
      <c r="A364">
        <v>15</v>
      </c>
      <c r="B364" t="s">
        <v>66</v>
      </c>
      <c r="C364" t="s">
        <v>584</v>
      </c>
      <c r="D364" t="s">
        <v>583</v>
      </c>
      <c r="E364">
        <v>22561559</v>
      </c>
      <c r="F364">
        <v>22561789</v>
      </c>
      <c r="G364">
        <v>22562643</v>
      </c>
      <c r="H364">
        <v>22562731</v>
      </c>
      <c r="I364">
        <v>22561896</v>
      </c>
      <c r="J364">
        <v>22562026</v>
      </c>
      <c r="K364">
        <v>22562949</v>
      </c>
      <c r="L364">
        <v>22563087</v>
      </c>
      <c r="M364">
        <v>52.9</v>
      </c>
      <c r="N364">
        <v>3.5</v>
      </c>
      <c r="O364">
        <v>9.3000000000000007</v>
      </c>
      <c r="P364">
        <v>54</v>
      </c>
      <c r="Q364">
        <v>0</v>
      </c>
      <c r="R364">
        <v>2</v>
      </c>
      <c r="S364">
        <v>3</v>
      </c>
      <c r="T364">
        <v>1</v>
      </c>
      <c r="U364" t="s">
        <v>72</v>
      </c>
      <c r="V364">
        <v>117.2</v>
      </c>
      <c r="W364">
        <v>8.6999999999999993</v>
      </c>
      <c r="X364">
        <v>57.2</v>
      </c>
      <c r="Y364">
        <v>126.3</v>
      </c>
      <c r="Z364">
        <v>0</v>
      </c>
      <c r="AA364">
        <v>2</v>
      </c>
      <c r="AB364">
        <v>1</v>
      </c>
      <c r="AC364">
        <v>6</v>
      </c>
      <c r="AD364" t="s">
        <v>72</v>
      </c>
      <c r="AE364">
        <v>65.3</v>
      </c>
      <c r="AF364">
        <v>5.7</v>
      </c>
      <c r="AG364">
        <v>32.5</v>
      </c>
      <c r="AH364">
        <v>59.6</v>
      </c>
      <c r="AI364">
        <v>0</v>
      </c>
      <c r="AJ364">
        <v>2</v>
      </c>
      <c r="AK364">
        <v>4</v>
      </c>
      <c r="AL364">
        <v>0</v>
      </c>
      <c r="AM364" t="s">
        <v>72</v>
      </c>
      <c r="AN364">
        <v>83.8</v>
      </c>
      <c r="AO364">
        <v>11.8</v>
      </c>
      <c r="AP364">
        <v>35.200000000000003</v>
      </c>
      <c r="AQ364">
        <v>113.5</v>
      </c>
      <c r="AR364">
        <v>4</v>
      </c>
      <c r="AS364">
        <v>1</v>
      </c>
      <c r="AT364">
        <v>3</v>
      </c>
      <c r="AU364">
        <v>8</v>
      </c>
      <c r="AV364">
        <v>0.44</v>
      </c>
      <c r="AW364">
        <v>72.2</v>
      </c>
      <c r="AX364">
        <v>11.6</v>
      </c>
      <c r="AY364">
        <v>29.4</v>
      </c>
      <c r="AZ364">
        <v>95.4</v>
      </c>
      <c r="BA364">
        <v>6</v>
      </c>
      <c r="BB364">
        <v>2</v>
      </c>
      <c r="BC364">
        <v>3</v>
      </c>
      <c r="BD364">
        <v>6</v>
      </c>
      <c r="BE364">
        <v>0.53</v>
      </c>
      <c r="BF364">
        <v>92.6</v>
      </c>
      <c r="BG364">
        <v>5.9</v>
      </c>
      <c r="BH364">
        <v>37.1</v>
      </c>
      <c r="BI364">
        <v>115.3</v>
      </c>
      <c r="BJ364">
        <v>3</v>
      </c>
      <c r="BK364">
        <v>2</v>
      </c>
      <c r="BL364">
        <v>3</v>
      </c>
      <c r="BM364">
        <v>3</v>
      </c>
      <c r="BN364">
        <v>0.55000000000000004</v>
      </c>
    </row>
    <row r="365" spans="1:66" x14ac:dyDescent="0.3">
      <c r="A365">
        <v>15</v>
      </c>
      <c r="B365" t="s">
        <v>66</v>
      </c>
      <c r="C365" t="s">
        <v>585</v>
      </c>
      <c r="D365" t="s">
        <v>586</v>
      </c>
      <c r="E365">
        <v>25087467</v>
      </c>
      <c r="F365">
        <v>25087599</v>
      </c>
      <c r="G365">
        <v>25089912</v>
      </c>
      <c r="H365">
        <v>25090010</v>
      </c>
      <c r="I365">
        <v>25089614</v>
      </c>
      <c r="J365">
        <v>25089866</v>
      </c>
      <c r="K365">
        <v>25091590</v>
      </c>
      <c r="L365">
        <v>25091719</v>
      </c>
      <c r="M365">
        <v>11.8</v>
      </c>
      <c r="N365">
        <v>0</v>
      </c>
      <c r="O365">
        <v>22.9</v>
      </c>
      <c r="P365">
        <v>19.899999999999999</v>
      </c>
      <c r="Q365">
        <v>0</v>
      </c>
      <c r="R365">
        <v>6</v>
      </c>
      <c r="S365">
        <v>0</v>
      </c>
      <c r="T365">
        <v>15</v>
      </c>
      <c r="U365">
        <v>0</v>
      </c>
      <c r="V365">
        <v>37</v>
      </c>
      <c r="W365">
        <v>2.8</v>
      </c>
      <c r="X365">
        <v>33.200000000000003</v>
      </c>
      <c r="Y365">
        <v>45</v>
      </c>
      <c r="Z365">
        <v>1</v>
      </c>
      <c r="AA365">
        <v>36</v>
      </c>
      <c r="AB365">
        <v>3</v>
      </c>
      <c r="AC365">
        <v>44</v>
      </c>
      <c r="AD365">
        <v>0.05</v>
      </c>
      <c r="AE365">
        <v>31.4</v>
      </c>
      <c r="AF365">
        <v>8.1999999999999993</v>
      </c>
      <c r="AG365">
        <v>40</v>
      </c>
      <c r="AH365">
        <v>39.4</v>
      </c>
      <c r="AI365">
        <v>11</v>
      </c>
      <c r="AJ365">
        <v>30</v>
      </c>
      <c r="AK365">
        <v>4</v>
      </c>
      <c r="AL365">
        <v>43</v>
      </c>
      <c r="AM365">
        <v>0.17</v>
      </c>
      <c r="AN365">
        <v>28.5</v>
      </c>
      <c r="AO365">
        <v>4.0999999999999996</v>
      </c>
      <c r="AP365">
        <v>27.3</v>
      </c>
      <c r="AQ365">
        <v>29.9</v>
      </c>
      <c r="AR365">
        <v>1</v>
      </c>
      <c r="AS365">
        <v>26</v>
      </c>
      <c r="AT365">
        <v>7</v>
      </c>
      <c r="AU365">
        <v>23</v>
      </c>
      <c r="AV365">
        <v>0.14000000000000001</v>
      </c>
      <c r="AW365">
        <v>23.7</v>
      </c>
      <c r="AX365">
        <v>4.7</v>
      </c>
      <c r="AY365">
        <v>23.3</v>
      </c>
      <c r="AZ365">
        <v>32.299999999999997</v>
      </c>
      <c r="BA365">
        <v>4</v>
      </c>
      <c r="BB365">
        <v>24</v>
      </c>
      <c r="BC365">
        <v>3</v>
      </c>
      <c r="BD365">
        <v>24</v>
      </c>
      <c r="BE365">
        <v>0.13</v>
      </c>
      <c r="BF365">
        <v>21.6</v>
      </c>
      <c r="BG365">
        <v>2.2000000000000002</v>
      </c>
      <c r="BH365">
        <v>31.9</v>
      </c>
      <c r="BI365">
        <v>28.1</v>
      </c>
      <c r="BJ365">
        <v>2</v>
      </c>
      <c r="BK365">
        <v>17</v>
      </c>
      <c r="BL365">
        <v>3</v>
      </c>
      <c r="BM365">
        <v>27</v>
      </c>
      <c r="BN365">
        <v>0.1</v>
      </c>
    </row>
    <row r="366" spans="1:66" x14ac:dyDescent="0.3">
      <c r="A366">
        <v>15</v>
      </c>
      <c r="B366" t="s">
        <v>66</v>
      </c>
      <c r="C366" t="s">
        <v>587</v>
      </c>
      <c r="D366" t="s">
        <v>588</v>
      </c>
      <c r="E366">
        <v>37984766</v>
      </c>
      <c r="F366">
        <v>37984835</v>
      </c>
      <c r="G366">
        <v>38021229</v>
      </c>
      <c r="H366">
        <v>38021272</v>
      </c>
      <c r="I366">
        <v>37993402</v>
      </c>
      <c r="J366">
        <v>37993486</v>
      </c>
      <c r="K366">
        <v>38024681</v>
      </c>
      <c r="L366">
        <v>38024990</v>
      </c>
      <c r="M366">
        <v>69.5</v>
      </c>
      <c r="N366">
        <v>13.4</v>
      </c>
      <c r="O366">
        <v>36.4</v>
      </c>
      <c r="P366">
        <v>83.2</v>
      </c>
      <c r="Q366">
        <v>0</v>
      </c>
      <c r="R366">
        <v>30</v>
      </c>
      <c r="S366">
        <v>13</v>
      </c>
      <c r="T366">
        <v>21</v>
      </c>
      <c r="U366">
        <v>0.2</v>
      </c>
      <c r="V366">
        <v>110.6</v>
      </c>
      <c r="W366">
        <v>30.6</v>
      </c>
      <c r="X366">
        <v>43.2</v>
      </c>
      <c r="Y366">
        <v>116.1</v>
      </c>
      <c r="Z366">
        <v>1</v>
      </c>
      <c r="AA366">
        <v>45</v>
      </c>
      <c r="AB366">
        <v>22</v>
      </c>
      <c r="AC366">
        <v>3</v>
      </c>
      <c r="AD366">
        <v>0.32</v>
      </c>
      <c r="AE366">
        <v>98.1</v>
      </c>
      <c r="AF366">
        <v>18.399999999999999</v>
      </c>
      <c r="AG366">
        <v>48.7</v>
      </c>
      <c r="AH366">
        <v>125.1</v>
      </c>
      <c r="AI366">
        <v>0</v>
      </c>
      <c r="AJ366">
        <v>33</v>
      </c>
      <c r="AK366">
        <v>17</v>
      </c>
      <c r="AL366">
        <v>15</v>
      </c>
      <c r="AM366">
        <v>0.26</v>
      </c>
      <c r="AN366">
        <v>79.5</v>
      </c>
      <c r="AO366">
        <v>8.3000000000000007</v>
      </c>
      <c r="AP366">
        <v>47.1</v>
      </c>
      <c r="AQ366">
        <v>82.6</v>
      </c>
      <c r="AR366">
        <v>0</v>
      </c>
      <c r="AS366">
        <v>36</v>
      </c>
      <c r="AT366">
        <v>8</v>
      </c>
      <c r="AU366">
        <v>29</v>
      </c>
      <c r="AV366">
        <v>0.11</v>
      </c>
      <c r="AW366">
        <v>61</v>
      </c>
      <c r="AX366">
        <v>19.5</v>
      </c>
      <c r="AY366">
        <v>27.4</v>
      </c>
      <c r="AZ366">
        <v>77.2</v>
      </c>
      <c r="BA366">
        <v>0</v>
      </c>
      <c r="BB366">
        <v>21</v>
      </c>
      <c r="BC366">
        <v>13</v>
      </c>
      <c r="BD366">
        <v>15</v>
      </c>
      <c r="BE366">
        <v>0.27</v>
      </c>
      <c r="BF366">
        <v>67.3</v>
      </c>
      <c r="BG366">
        <v>15.7</v>
      </c>
      <c r="BH366">
        <v>23</v>
      </c>
      <c r="BI366">
        <v>74.7</v>
      </c>
      <c r="BJ366">
        <v>4</v>
      </c>
      <c r="BK366">
        <v>19</v>
      </c>
      <c r="BL366">
        <v>13</v>
      </c>
      <c r="BM366">
        <v>22</v>
      </c>
      <c r="BN366">
        <v>0.28999999999999998</v>
      </c>
    </row>
    <row r="367" spans="1:66" x14ac:dyDescent="0.3">
      <c r="A367">
        <v>15</v>
      </c>
      <c r="B367" t="s">
        <v>66</v>
      </c>
      <c r="C367" t="s">
        <v>589</v>
      </c>
      <c r="D367" t="s">
        <v>590</v>
      </c>
      <c r="E367">
        <v>44499727</v>
      </c>
      <c r="F367">
        <v>44499813</v>
      </c>
      <c r="G367">
        <v>44501962</v>
      </c>
      <c r="H367">
        <v>44502048</v>
      </c>
      <c r="I367">
        <v>44503424</v>
      </c>
      <c r="J367">
        <v>44503850</v>
      </c>
      <c r="K367">
        <v>44514598</v>
      </c>
      <c r="L367">
        <v>44514660</v>
      </c>
      <c r="M367">
        <v>58.7</v>
      </c>
      <c r="N367">
        <v>4.4000000000000004</v>
      </c>
      <c r="O367">
        <v>4.9000000000000004</v>
      </c>
      <c r="P367">
        <v>61.3</v>
      </c>
      <c r="Q367">
        <v>5</v>
      </c>
      <c r="R367">
        <v>0</v>
      </c>
      <c r="S367">
        <v>4</v>
      </c>
      <c r="T367">
        <v>3</v>
      </c>
      <c r="U367">
        <v>0.75</v>
      </c>
      <c r="V367">
        <v>82.1</v>
      </c>
      <c r="W367">
        <v>4.5</v>
      </c>
      <c r="X367">
        <v>9.6</v>
      </c>
      <c r="Y367">
        <v>97.9</v>
      </c>
      <c r="Z367">
        <v>5</v>
      </c>
      <c r="AA367">
        <v>9</v>
      </c>
      <c r="AB367">
        <v>3</v>
      </c>
      <c r="AC367">
        <v>5</v>
      </c>
      <c r="AD367">
        <v>0.36</v>
      </c>
      <c r="AE367">
        <v>74.099999999999994</v>
      </c>
      <c r="AF367">
        <v>4.5</v>
      </c>
      <c r="AG367">
        <v>5.4</v>
      </c>
      <c r="AH367">
        <v>80.099999999999994</v>
      </c>
      <c r="AI367">
        <v>7</v>
      </c>
      <c r="AJ367">
        <v>5</v>
      </c>
      <c r="AK367">
        <v>3</v>
      </c>
      <c r="AL367">
        <v>0</v>
      </c>
      <c r="AM367">
        <v>0.67</v>
      </c>
      <c r="AN367">
        <v>77.7</v>
      </c>
      <c r="AO367">
        <v>2.5</v>
      </c>
      <c r="AP367">
        <v>6.6</v>
      </c>
      <c r="AQ367">
        <v>81.5</v>
      </c>
      <c r="AR367">
        <v>2</v>
      </c>
      <c r="AS367">
        <v>4</v>
      </c>
      <c r="AT367">
        <v>1</v>
      </c>
      <c r="AU367">
        <v>8</v>
      </c>
      <c r="AV367">
        <v>0.2</v>
      </c>
      <c r="AW367">
        <v>82.9</v>
      </c>
      <c r="AX367">
        <v>5.6</v>
      </c>
      <c r="AY367">
        <v>8.8000000000000007</v>
      </c>
      <c r="AZ367">
        <v>76.900000000000006</v>
      </c>
      <c r="BA367">
        <v>5</v>
      </c>
      <c r="BB367">
        <v>8</v>
      </c>
      <c r="BC367">
        <v>2</v>
      </c>
      <c r="BD367">
        <v>5</v>
      </c>
      <c r="BE367">
        <v>0.35</v>
      </c>
      <c r="BF367">
        <v>100.8</v>
      </c>
      <c r="BG367">
        <v>4.4000000000000004</v>
      </c>
      <c r="BH367">
        <v>12.9</v>
      </c>
      <c r="BI367">
        <v>115.6</v>
      </c>
      <c r="BJ367">
        <v>1</v>
      </c>
      <c r="BK367">
        <v>13</v>
      </c>
      <c r="BL367">
        <v>6</v>
      </c>
      <c r="BM367">
        <v>0</v>
      </c>
      <c r="BN367">
        <v>0.35</v>
      </c>
    </row>
    <row r="368" spans="1:66" x14ac:dyDescent="0.3">
      <c r="A368">
        <v>15</v>
      </c>
      <c r="B368" t="s">
        <v>66</v>
      </c>
      <c r="C368" t="s">
        <v>591</v>
      </c>
      <c r="D368" t="s">
        <v>592</v>
      </c>
      <c r="E368">
        <v>60510408</v>
      </c>
      <c r="F368">
        <v>60510533</v>
      </c>
      <c r="G368">
        <v>60514258</v>
      </c>
      <c r="H368">
        <v>60514454</v>
      </c>
      <c r="I368">
        <v>60519966</v>
      </c>
      <c r="J368">
        <v>60520269</v>
      </c>
      <c r="K368">
        <v>60528580</v>
      </c>
      <c r="L368">
        <v>60528624</v>
      </c>
      <c r="M368">
        <v>14.3</v>
      </c>
      <c r="N368">
        <v>4.5</v>
      </c>
      <c r="O368">
        <v>1.5</v>
      </c>
      <c r="P368">
        <v>13.2</v>
      </c>
      <c r="Q368">
        <v>10</v>
      </c>
      <c r="R368">
        <v>2</v>
      </c>
      <c r="S368">
        <v>2</v>
      </c>
      <c r="T368">
        <v>1</v>
      </c>
      <c r="U368">
        <v>0.8</v>
      </c>
      <c r="V368">
        <v>18.8</v>
      </c>
      <c r="W368">
        <v>2.4</v>
      </c>
      <c r="X368">
        <v>3.1</v>
      </c>
      <c r="Y368">
        <v>22</v>
      </c>
      <c r="Z368">
        <v>2</v>
      </c>
      <c r="AA368">
        <v>2</v>
      </c>
      <c r="AB368">
        <v>3</v>
      </c>
      <c r="AC368">
        <v>2</v>
      </c>
      <c r="AD368" t="s">
        <v>72</v>
      </c>
      <c r="AE368">
        <v>30.8</v>
      </c>
      <c r="AF368">
        <v>5.8</v>
      </c>
      <c r="AG368">
        <v>7.2</v>
      </c>
      <c r="AH368">
        <v>21.1</v>
      </c>
      <c r="AI368">
        <v>7</v>
      </c>
      <c r="AJ368">
        <v>2</v>
      </c>
      <c r="AK368">
        <v>0</v>
      </c>
      <c r="AL368">
        <v>4</v>
      </c>
      <c r="AM368">
        <v>0.54</v>
      </c>
      <c r="AN368">
        <v>11.7</v>
      </c>
      <c r="AO368">
        <v>4.3</v>
      </c>
      <c r="AP368">
        <v>0.7</v>
      </c>
      <c r="AQ368">
        <v>15.2</v>
      </c>
      <c r="AR368">
        <v>5</v>
      </c>
      <c r="AS368">
        <v>0</v>
      </c>
      <c r="AT368">
        <v>4</v>
      </c>
      <c r="AU368">
        <v>0</v>
      </c>
      <c r="AV368" t="s">
        <v>72</v>
      </c>
      <c r="AW368">
        <v>17.600000000000001</v>
      </c>
      <c r="AX368">
        <v>6</v>
      </c>
      <c r="AY368">
        <v>6.7</v>
      </c>
      <c r="AZ368">
        <v>17.2</v>
      </c>
      <c r="BA368">
        <v>12</v>
      </c>
      <c r="BB368">
        <v>3</v>
      </c>
      <c r="BC368">
        <v>0</v>
      </c>
      <c r="BD368">
        <v>0</v>
      </c>
      <c r="BE368">
        <v>0.8</v>
      </c>
      <c r="BF368">
        <v>19.7</v>
      </c>
      <c r="BG368">
        <v>2.4</v>
      </c>
      <c r="BH368">
        <v>3</v>
      </c>
      <c r="BI368">
        <v>17.600000000000001</v>
      </c>
      <c r="BJ368">
        <v>5</v>
      </c>
      <c r="BK368">
        <v>2</v>
      </c>
      <c r="BL368">
        <v>2</v>
      </c>
      <c r="BM368">
        <v>3</v>
      </c>
      <c r="BN368">
        <v>0.57999999999999996</v>
      </c>
    </row>
    <row r="369" spans="1:66" x14ac:dyDescent="0.3">
      <c r="A369">
        <v>15</v>
      </c>
      <c r="B369" t="s">
        <v>66</v>
      </c>
      <c r="C369" t="s">
        <v>593</v>
      </c>
      <c r="D369" t="s">
        <v>594</v>
      </c>
      <c r="E369">
        <v>67261302</v>
      </c>
      <c r="F369">
        <v>67261394</v>
      </c>
      <c r="G369">
        <v>67279441</v>
      </c>
      <c r="H369">
        <v>67279512</v>
      </c>
      <c r="I369">
        <v>67263122</v>
      </c>
      <c r="J369">
        <v>67263216</v>
      </c>
      <c r="K369">
        <v>67344063</v>
      </c>
      <c r="L369">
        <v>67344191</v>
      </c>
      <c r="M369">
        <v>98.2</v>
      </c>
      <c r="N369">
        <v>19.3</v>
      </c>
      <c r="O369">
        <v>3.1</v>
      </c>
      <c r="P369">
        <v>73.8</v>
      </c>
      <c r="Q369">
        <v>1</v>
      </c>
      <c r="R369">
        <v>6</v>
      </c>
      <c r="S369">
        <v>3</v>
      </c>
      <c r="T369">
        <v>0</v>
      </c>
      <c r="U369">
        <v>0.4</v>
      </c>
      <c r="V369">
        <v>114.8</v>
      </c>
      <c r="W369">
        <v>16.8</v>
      </c>
      <c r="X369">
        <v>7.6</v>
      </c>
      <c r="Y369">
        <v>125.9</v>
      </c>
      <c r="Z369">
        <v>5</v>
      </c>
      <c r="AA369">
        <v>9</v>
      </c>
      <c r="AB369">
        <v>7</v>
      </c>
      <c r="AC369">
        <v>3</v>
      </c>
      <c r="AD369">
        <v>0.5</v>
      </c>
      <c r="AE369">
        <v>154.30000000000001</v>
      </c>
      <c r="AF369">
        <v>21.1</v>
      </c>
      <c r="AG369">
        <v>12.4</v>
      </c>
      <c r="AH369">
        <v>148.69999999999999</v>
      </c>
      <c r="AI369">
        <v>0</v>
      </c>
      <c r="AJ369">
        <v>12</v>
      </c>
      <c r="AK369">
        <v>7</v>
      </c>
      <c r="AL369">
        <v>0</v>
      </c>
      <c r="AM369">
        <v>0.37</v>
      </c>
      <c r="AN369">
        <v>90.1</v>
      </c>
      <c r="AO369">
        <v>21.6</v>
      </c>
      <c r="AP369">
        <v>10.9</v>
      </c>
      <c r="AQ369">
        <v>94.9</v>
      </c>
      <c r="AR369">
        <v>2</v>
      </c>
      <c r="AS369">
        <v>5</v>
      </c>
      <c r="AT369">
        <v>6</v>
      </c>
      <c r="AU369">
        <v>0</v>
      </c>
      <c r="AV369">
        <v>0.62</v>
      </c>
      <c r="AW369">
        <v>90.7</v>
      </c>
      <c r="AX369">
        <v>16.3</v>
      </c>
      <c r="AY369">
        <v>12.9</v>
      </c>
      <c r="AZ369">
        <v>64.7</v>
      </c>
      <c r="BA369">
        <v>5</v>
      </c>
      <c r="BB369">
        <v>13</v>
      </c>
      <c r="BC369">
        <v>6</v>
      </c>
      <c r="BD369">
        <v>3</v>
      </c>
      <c r="BE369">
        <v>0.41</v>
      </c>
      <c r="BF369">
        <v>88.9</v>
      </c>
      <c r="BG369">
        <v>6.2</v>
      </c>
      <c r="BH369">
        <v>3</v>
      </c>
      <c r="BI369">
        <v>70.400000000000006</v>
      </c>
      <c r="BJ369">
        <v>1</v>
      </c>
      <c r="BK369">
        <v>3</v>
      </c>
      <c r="BL369">
        <v>2</v>
      </c>
      <c r="BM369">
        <v>0</v>
      </c>
      <c r="BN369" t="s">
        <v>72</v>
      </c>
    </row>
    <row r="370" spans="1:66" x14ac:dyDescent="0.3">
      <c r="A370">
        <v>15</v>
      </c>
      <c r="B370" t="s">
        <v>66</v>
      </c>
      <c r="C370" t="s">
        <v>595</v>
      </c>
      <c r="D370" t="s">
        <v>594</v>
      </c>
      <c r="E370">
        <v>67261302</v>
      </c>
      <c r="F370">
        <v>67261394</v>
      </c>
      <c r="G370">
        <v>67263122</v>
      </c>
      <c r="H370">
        <v>67263216</v>
      </c>
      <c r="I370">
        <v>67304339</v>
      </c>
      <c r="J370">
        <v>67304455</v>
      </c>
      <c r="K370">
        <v>67344063</v>
      </c>
      <c r="L370">
        <v>67344191</v>
      </c>
      <c r="M370">
        <v>98.2</v>
      </c>
      <c r="N370">
        <v>3.1</v>
      </c>
      <c r="O370">
        <v>7.9</v>
      </c>
      <c r="P370">
        <v>73.8</v>
      </c>
      <c r="Q370">
        <v>6</v>
      </c>
      <c r="R370">
        <v>0</v>
      </c>
      <c r="S370">
        <v>0</v>
      </c>
      <c r="T370">
        <v>3</v>
      </c>
      <c r="U370" t="s">
        <v>72</v>
      </c>
      <c r="V370">
        <v>114.8</v>
      </c>
      <c r="W370">
        <v>7.6</v>
      </c>
      <c r="X370">
        <v>5.2</v>
      </c>
      <c r="Y370">
        <v>125.9</v>
      </c>
      <c r="Z370">
        <v>9</v>
      </c>
      <c r="AA370">
        <v>2</v>
      </c>
      <c r="AB370">
        <v>3</v>
      </c>
      <c r="AC370">
        <v>2</v>
      </c>
      <c r="AD370">
        <v>0.75</v>
      </c>
      <c r="AE370">
        <v>154.30000000000001</v>
      </c>
      <c r="AF370">
        <v>12.4</v>
      </c>
      <c r="AG370">
        <v>5.5</v>
      </c>
      <c r="AH370">
        <v>148.69999999999999</v>
      </c>
      <c r="AI370">
        <v>12</v>
      </c>
      <c r="AJ370">
        <v>0</v>
      </c>
      <c r="AK370">
        <v>0</v>
      </c>
      <c r="AL370">
        <v>4</v>
      </c>
      <c r="AM370">
        <v>0.75</v>
      </c>
      <c r="AN370">
        <v>90.1</v>
      </c>
      <c r="AO370">
        <v>10.9</v>
      </c>
      <c r="AP370">
        <v>8.3000000000000007</v>
      </c>
      <c r="AQ370">
        <v>94.9</v>
      </c>
      <c r="AR370">
        <v>5</v>
      </c>
      <c r="AS370">
        <v>0</v>
      </c>
      <c r="AT370">
        <v>0</v>
      </c>
      <c r="AU370">
        <v>3</v>
      </c>
      <c r="AV370" t="s">
        <v>72</v>
      </c>
      <c r="AW370">
        <v>90.7</v>
      </c>
      <c r="AX370">
        <v>12.9</v>
      </c>
      <c r="AY370">
        <v>6.6</v>
      </c>
      <c r="AZ370">
        <v>64.7</v>
      </c>
      <c r="BA370">
        <v>13</v>
      </c>
      <c r="BB370">
        <v>1</v>
      </c>
      <c r="BC370">
        <v>3</v>
      </c>
      <c r="BD370">
        <v>2</v>
      </c>
      <c r="BE370">
        <v>0.84</v>
      </c>
      <c r="BF370">
        <v>88.9</v>
      </c>
      <c r="BG370">
        <v>3</v>
      </c>
      <c r="BH370">
        <v>5</v>
      </c>
      <c r="BI370">
        <v>70.400000000000006</v>
      </c>
      <c r="BJ370">
        <v>3</v>
      </c>
      <c r="BK370">
        <v>0</v>
      </c>
      <c r="BL370">
        <v>0</v>
      </c>
      <c r="BM370">
        <v>0</v>
      </c>
      <c r="BN370" t="s">
        <v>72</v>
      </c>
    </row>
    <row r="371" spans="1:66" x14ac:dyDescent="0.3">
      <c r="A371">
        <v>15</v>
      </c>
      <c r="B371" t="s">
        <v>66</v>
      </c>
      <c r="C371" t="s">
        <v>596</v>
      </c>
      <c r="D371" t="s">
        <v>597</v>
      </c>
      <c r="E371">
        <v>82262811</v>
      </c>
      <c r="F371">
        <v>82262932</v>
      </c>
      <c r="G371">
        <v>82265553</v>
      </c>
      <c r="H371">
        <v>82265720</v>
      </c>
      <c r="I371">
        <v>82271629</v>
      </c>
      <c r="J371">
        <v>82271802</v>
      </c>
      <c r="K371">
        <v>82282119</v>
      </c>
      <c r="L371">
        <v>82283579</v>
      </c>
      <c r="M371">
        <v>239.1</v>
      </c>
      <c r="N371">
        <v>452</v>
      </c>
      <c r="O371">
        <v>663</v>
      </c>
      <c r="P371">
        <v>576.29999999999995</v>
      </c>
      <c r="Q371">
        <v>4</v>
      </c>
      <c r="R371">
        <v>0</v>
      </c>
      <c r="S371">
        <v>12</v>
      </c>
      <c r="T371">
        <v>521</v>
      </c>
      <c r="U371">
        <v>0.03</v>
      </c>
      <c r="V371">
        <v>257.89999999999998</v>
      </c>
      <c r="W371">
        <v>700.6</v>
      </c>
      <c r="X371">
        <v>1047.9000000000001</v>
      </c>
      <c r="Y371">
        <v>884.5</v>
      </c>
      <c r="Z371">
        <v>4</v>
      </c>
      <c r="AA371">
        <v>0</v>
      </c>
      <c r="AB371">
        <v>4</v>
      </c>
      <c r="AC371">
        <v>807</v>
      </c>
      <c r="AD371">
        <v>0.01</v>
      </c>
      <c r="AE371">
        <v>349.5</v>
      </c>
      <c r="AF371">
        <v>747.2</v>
      </c>
      <c r="AG371">
        <v>1161.7</v>
      </c>
      <c r="AH371">
        <v>933.4</v>
      </c>
      <c r="AI371">
        <v>3</v>
      </c>
      <c r="AJ371">
        <v>0</v>
      </c>
      <c r="AK371">
        <v>24</v>
      </c>
      <c r="AL371">
        <v>883</v>
      </c>
      <c r="AM371">
        <v>0.03</v>
      </c>
      <c r="AN371">
        <v>228.8</v>
      </c>
      <c r="AO371">
        <v>577.6</v>
      </c>
      <c r="AP371">
        <v>888.2</v>
      </c>
      <c r="AQ371">
        <v>780.2</v>
      </c>
      <c r="AR371">
        <v>7</v>
      </c>
      <c r="AS371">
        <v>0</v>
      </c>
      <c r="AT371">
        <v>12</v>
      </c>
      <c r="AU371">
        <v>694</v>
      </c>
      <c r="AV371">
        <v>0.03</v>
      </c>
      <c r="AW371">
        <v>272.60000000000002</v>
      </c>
      <c r="AX371">
        <v>558.70000000000005</v>
      </c>
      <c r="AY371">
        <v>820.9</v>
      </c>
      <c r="AZ371">
        <v>724.3</v>
      </c>
      <c r="BA371">
        <v>1</v>
      </c>
      <c r="BB371">
        <v>0</v>
      </c>
      <c r="BC371">
        <v>14</v>
      </c>
      <c r="BD371">
        <v>594</v>
      </c>
      <c r="BE371">
        <v>0.02</v>
      </c>
      <c r="BF371">
        <v>210.6</v>
      </c>
      <c r="BG371">
        <v>577.79999999999995</v>
      </c>
      <c r="BH371">
        <v>880.3</v>
      </c>
      <c r="BI371">
        <v>728</v>
      </c>
      <c r="BJ371">
        <v>6</v>
      </c>
      <c r="BK371">
        <v>17</v>
      </c>
      <c r="BL371">
        <v>11</v>
      </c>
      <c r="BM371">
        <v>687</v>
      </c>
      <c r="BN371">
        <v>0.02</v>
      </c>
    </row>
    <row r="372" spans="1:66" x14ac:dyDescent="0.3">
      <c r="A372">
        <v>15</v>
      </c>
      <c r="B372" t="s">
        <v>66</v>
      </c>
      <c r="C372" t="s">
        <v>598</v>
      </c>
      <c r="D372" t="s">
        <v>597</v>
      </c>
      <c r="E372">
        <v>82262811</v>
      </c>
      <c r="F372">
        <v>82262932</v>
      </c>
      <c r="G372">
        <v>82265569</v>
      </c>
      <c r="H372">
        <v>82265720</v>
      </c>
      <c r="I372">
        <v>82271629</v>
      </c>
      <c r="J372">
        <v>82271802</v>
      </c>
      <c r="K372">
        <v>82282119</v>
      </c>
      <c r="L372">
        <v>82283579</v>
      </c>
      <c r="M372">
        <v>239.1</v>
      </c>
      <c r="N372">
        <v>499</v>
      </c>
      <c r="O372">
        <v>663</v>
      </c>
      <c r="P372">
        <v>576.29999999999995</v>
      </c>
      <c r="Q372">
        <v>271</v>
      </c>
      <c r="R372">
        <v>0</v>
      </c>
      <c r="S372">
        <v>12</v>
      </c>
      <c r="T372">
        <v>521</v>
      </c>
      <c r="U372">
        <v>0.35</v>
      </c>
      <c r="V372">
        <v>257.89999999999998</v>
      </c>
      <c r="W372">
        <v>771.8</v>
      </c>
      <c r="X372">
        <v>1047.9000000000001</v>
      </c>
      <c r="Y372">
        <v>884.5</v>
      </c>
      <c r="Z372">
        <v>331</v>
      </c>
      <c r="AA372">
        <v>0</v>
      </c>
      <c r="AB372">
        <v>4</v>
      </c>
      <c r="AC372">
        <v>807</v>
      </c>
      <c r="AD372">
        <v>0.28999999999999998</v>
      </c>
      <c r="AE372">
        <v>349.5</v>
      </c>
      <c r="AF372">
        <v>823.9</v>
      </c>
      <c r="AG372">
        <v>1161.7</v>
      </c>
      <c r="AH372">
        <v>933.4</v>
      </c>
      <c r="AI372">
        <v>356</v>
      </c>
      <c r="AJ372">
        <v>0</v>
      </c>
      <c r="AK372">
        <v>24</v>
      </c>
      <c r="AL372">
        <v>883</v>
      </c>
      <c r="AM372">
        <v>0.3</v>
      </c>
      <c r="AN372">
        <v>228.8</v>
      </c>
      <c r="AO372">
        <v>637.29999999999995</v>
      </c>
      <c r="AP372">
        <v>888.2</v>
      </c>
      <c r="AQ372">
        <v>780.2</v>
      </c>
      <c r="AR372">
        <v>301</v>
      </c>
      <c r="AS372">
        <v>0</v>
      </c>
      <c r="AT372">
        <v>12</v>
      </c>
      <c r="AU372">
        <v>694</v>
      </c>
      <c r="AV372">
        <v>0.31</v>
      </c>
      <c r="AW372">
        <v>272.60000000000002</v>
      </c>
      <c r="AX372">
        <v>615.70000000000005</v>
      </c>
      <c r="AY372">
        <v>820.9</v>
      </c>
      <c r="AZ372">
        <v>724.3</v>
      </c>
      <c r="BA372">
        <v>325</v>
      </c>
      <c r="BB372">
        <v>0</v>
      </c>
      <c r="BC372">
        <v>14</v>
      </c>
      <c r="BD372">
        <v>594</v>
      </c>
      <c r="BE372">
        <v>0.36</v>
      </c>
      <c r="BF372">
        <v>210.6</v>
      </c>
      <c r="BG372">
        <v>636.6</v>
      </c>
      <c r="BH372">
        <v>880.3</v>
      </c>
      <c r="BI372">
        <v>728</v>
      </c>
      <c r="BJ372">
        <v>284</v>
      </c>
      <c r="BK372">
        <v>17</v>
      </c>
      <c r="BL372">
        <v>11</v>
      </c>
      <c r="BM372">
        <v>687</v>
      </c>
      <c r="BN372">
        <v>0.3</v>
      </c>
    </row>
    <row r="373" spans="1:66" x14ac:dyDescent="0.3">
      <c r="A373">
        <v>15</v>
      </c>
      <c r="B373" t="s">
        <v>66</v>
      </c>
      <c r="C373" t="s">
        <v>599</v>
      </c>
      <c r="D373" t="s">
        <v>597</v>
      </c>
      <c r="E373">
        <v>82265569</v>
      </c>
      <c r="F373">
        <v>82265748</v>
      </c>
      <c r="G373">
        <v>82282119</v>
      </c>
      <c r="H373">
        <v>82283087</v>
      </c>
      <c r="I373">
        <v>82268972</v>
      </c>
      <c r="J373">
        <v>82271802</v>
      </c>
      <c r="K373">
        <v>82283422</v>
      </c>
      <c r="L373">
        <v>82283579</v>
      </c>
      <c r="M373">
        <v>487.7</v>
      </c>
      <c r="N373">
        <v>709.7</v>
      </c>
      <c r="O373">
        <v>56.1</v>
      </c>
      <c r="P373">
        <v>548</v>
      </c>
      <c r="Q373">
        <v>8</v>
      </c>
      <c r="R373">
        <v>1</v>
      </c>
      <c r="S373">
        <v>3</v>
      </c>
      <c r="T373">
        <v>38</v>
      </c>
      <c r="U373">
        <v>0.22</v>
      </c>
      <c r="V373">
        <v>760.4</v>
      </c>
      <c r="W373">
        <v>1023</v>
      </c>
      <c r="X373">
        <v>110.3</v>
      </c>
      <c r="Y373">
        <v>941.1</v>
      </c>
      <c r="Z373">
        <v>26</v>
      </c>
      <c r="AA373">
        <v>5</v>
      </c>
      <c r="AB373">
        <v>0</v>
      </c>
      <c r="AC373">
        <v>111</v>
      </c>
      <c r="AD373">
        <v>0.18</v>
      </c>
      <c r="AE373">
        <v>811.4</v>
      </c>
      <c r="AF373">
        <v>1066.3</v>
      </c>
      <c r="AG373">
        <v>104.3</v>
      </c>
      <c r="AH373">
        <v>1029.8</v>
      </c>
      <c r="AI373">
        <v>28</v>
      </c>
      <c r="AJ373">
        <v>2</v>
      </c>
      <c r="AK373">
        <v>0</v>
      </c>
      <c r="AL373">
        <v>96</v>
      </c>
      <c r="AM373">
        <v>0.22</v>
      </c>
      <c r="AN373">
        <v>628.29999999999995</v>
      </c>
      <c r="AO373">
        <v>907.7</v>
      </c>
      <c r="AP373">
        <v>80.2</v>
      </c>
      <c r="AQ373">
        <v>722</v>
      </c>
      <c r="AR373">
        <v>20</v>
      </c>
      <c r="AS373">
        <v>0</v>
      </c>
      <c r="AT373">
        <v>0</v>
      </c>
      <c r="AU373">
        <v>67</v>
      </c>
      <c r="AV373">
        <v>0.23</v>
      </c>
      <c r="AW373">
        <v>606.70000000000005</v>
      </c>
      <c r="AX373">
        <v>837.9</v>
      </c>
      <c r="AY373">
        <v>76.900000000000006</v>
      </c>
      <c r="AZ373">
        <v>758.4</v>
      </c>
      <c r="BA373">
        <v>19</v>
      </c>
      <c r="BB373">
        <v>2</v>
      </c>
      <c r="BC373">
        <v>6</v>
      </c>
      <c r="BD373">
        <v>57</v>
      </c>
      <c r="BE373">
        <v>0.3</v>
      </c>
      <c r="BF373">
        <v>624.4</v>
      </c>
      <c r="BG373">
        <v>894.6</v>
      </c>
      <c r="BH373">
        <v>91.6</v>
      </c>
      <c r="BI373">
        <v>695.6</v>
      </c>
      <c r="BJ373">
        <v>25</v>
      </c>
      <c r="BK373">
        <v>1</v>
      </c>
      <c r="BL373">
        <v>0</v>
      </c>
      <c r="BM373">
        <v>61</v>
      </c>
      <c r="BN373">
        <v>0.28999999999999998</v>
      </c>
    </row>
    <row r="374" spans="1:66" x14ac:dyDescent="0.3">
      <c r="A374">
        <v>15</v>
      </c>
      <c r="B374" t="s">
        <v>66</v>
      </c>
      <c r="C374" t="s">
        <v>600</v>
      </c>
      <c r="D374" t="s">
        <v>597</v>
      </c>
      <c r="E374">
        <v>82265569</v>
      </c>
      <c r="F374">
        <v>82265748</v>
      </c>
      <c r="G374">
        <v>82271629</v>
      </c>
      <c r="H374">
        <v>82271802</v>
      </c>
      <c r="I374">
        <v>82282119</v>
      </c>
      <c r="J374">
        <v>82283087</v>
      </c>
      <c r="K374">
        <v>82283422</v>
      </c>
      <c r="L374">
        <v>82283579</v>
      </c>
      <c r="M374">
        <v>487.7</v>
      </c>
      <c r="N374">
        <v>663</v>
      </c>
      <c r="O374">
        <v>709.7</v>
      </c>
      <c r="P374">
        <v>548</v>
      </c>
      <c r="Q374">
        <v>0</v>
      </c>
      <c r="R374">
        <v>8</v>
      </c>
      <c r="S374">
        <v>38</v>
      </c>
      <c r="T374">
        <v>3</v>
      </c>
      <c r="U374">
        <v>0.78</v>
      </c>
      <c r="V374">
        <v>760.4</v>
      </c>
      <c r="W374">
        <v>1047.9000000000001</v>
      </c>
      <c r="X374">
        <v>1023</v>
      </c>
      <c r="Y374">
        <v>941.1</v>
      </c>
      <c r="Z374">
        <v>4</v>
      </c>
      <c r="AA374">
        <v>26</v>
      </c>
      <c r="AB374">
        <v>111</v>
      </c>
      <c r="AC374">
        <v>0</v>
      </c>
      <c r="AD374">
        <v>0.82</v>
      </c>
      <c r="AE374">
        <v>811.4</v>
      </c>
      <c r="AF374">
        <v>1161.7</v>
      </c>
      <c r="AG374">
        <v>1066.3</v>
      </c>
      <c r="AH374">
        <v>1029.8</v>
      </c>
      <c r="AI374">
        <v>0</v>
      </c>
      <c r="AJ374">
        <v>28</v>
      </c>
      <c r="AK374">
        <v>96</v>
      </c>
      <c r="AL374">
        <v>0</v>
      </c>
      <c r="AM374">
        <v>0.77</v>
      </c>
      <c r="AN374">
        <v>628.29999999999995</v>
      </c>
      <c r="AO374">
        <v>888.2</v>
      </c>
      <c r="AP374">
        <v>907.7</v>
      </c>
      <c r="AQ374">
        <v>722</v>
      </c>
      <c r="AR374">
        <v>0</v>
      </c>
      <c r="AS374">
        <v>20</v>
      </c>
      <c r="AT374">
        <v>67</v>
      </c>
      <c r="AU374">
        <v>0</v>
      </c>
      <c r="AV374">
        <v>0.77</v>
      </c>
      <c r="AW374">
        <v>606.70000000000005</v>
      </c>
      <c r="AX374">
        <v>820.9</v>
      </c>
      <c r="AY374">
        <v>837.9</v>
      </c>
      <c r="AZ374">
        <v>758.4</v>
      </c>
      <c r="BA374">
        <v>0</v>
      </c>
      <c r="BB374">
        <v>19</v>
      </c>
      <c r="BC374">
        <v>57</v>
      </c>
      <c r="BD374">
        <v>6</v>
      </c>
      <c r="BE374">
        <v>0.7</v>
      </c>
      <c r="BF374">
        <v>624.4</v>
      </c>
      <c r="BG374">
        <v>880.3</v>
      </c>
      <c r="BH374">
        <v>894.6</v>
      </c>
      <c r="BI374">
        <v>695.6</v>
      </c>
      <c r="BJ374">
        <v>0</v>
      </c>
      <c r="BK374">
        <v>25</v>
      </c>
      <c r="BL374">
        <v>61</v>
      </c>
      <c r="BM374">
        <v>0</v>
      </c>
      <c r="BN374">
        <v>0.71</v>
      </c>
    </row>
    <row r="375" spans="1:66" x14ac:dyDescent="0.3">
      <c r="A375">
        <v>15</v>
      </c>
      <c r="B375" t="s">
        <v>66</v>
      </c>
      <c r="C375" t="s">
        <v>601</v>
      </c>
      <c r="D375" t="s">
        <v>602</v>
      </c>
      <c r="E375">
        <v>92985498</v>
      </c>
      <c r="F375">
        <v>92985673</v>
      </c>
      <c r="G375">
        <v>92991476</v>
      </c>
      <c r="H375">
        <v>92991517</v>
      </c>
      <c r="I375">
        <v>92991347</v>
      </c>
      <c r="J375">
        <v>92991430</v>
      </c>
      <c r="K375">
        <v>92992859</v>
      </c>
      <c r="L375">
        <v>92992998</v>
      </c>
      <c r="M375">
        <v>50.5</v>
      </c>
      <c r="N375">
        <v>38.6</v>
      </c>
      <c r="O375">
        <v>0</v>
      </c>
      <c r="P375">
        <v>51.4</v>
      </c>
      <c r="Q375">
        <v>37</v>
      </c>
      <c r="R375">
        <v>0</v>
      </c>
      <c r="S375">
        <v>39</v>
      </c>
      <c r="T375">
        <v>0</v>
      </c>
      <c r="U375">
        <v>1</v>
      </c>
      <c r="V375">
        <v>66.7</v>
      </c>
      <c r="W375">
        <v>57.8</v>
      </c>
      <c r="X375">
        <v>0</v>
      </c>
      <c r="Y375">
        <v>88.5</v>
      </c>
      <c r="Z375">
        <v>52</v>
      </c>
      <c r="AA375">
        <v>0</v>
      </c>
      <c r="AB375">
        <v>67</v>
      </c>
      <c r="AC375">
        <v>0</v>
      </c>
      <c r="AD375">
        <v>1</v>
      </c>
      <c r="AE375">
        <v>53.3</v>
      </c>
      <c r="AF375">
        <v>52.4</v>
      </c>
      <c r="AG375">
        <v>3.8</v>
      </c>
      <c r="AH375">
        <v>94.6</v>
      </c>
      <c r="AI375">
        <v>44</v>
      </c>
      <c r="AJ375">
        <v>3</v>
      </c>
      <c r="AK375">
        <v>62</v>
      </c>
      <c r="AL375">
        <v>2</v>
      </c>
      <c r="AM375">
        <v>0.95</v>
      </c>
      <c r="AN375">
        <v>51.3</v>
      </c>
      <c r="AO375">
        <v>57.7</v>
      </c>
      <c r="AP375">
        <v>0</v>
      </c>
      <c r="AQ375">
        <v>88.7</v>
      </c>
      <c r="AR375">
        <v>56</v>
      </c>
      <c r="AS375">
        <v>0</v>
      </c>
      <c r="AT375">
        <v>60</v>
      </c>
      <c r="AU375">
        <v>0</v>
      </c>
      <c r="AV375">
        <v>1</v>
      </c>
      <c r="AW375">
        <v>62.4</v>
      </c>
      <c r="AX375">
        <v>57.9</v>
      </c>
      <c r="AY375">
        <v>0</v>
      </c>
      <c r="AZ375">
        <v>75.7</v>
      </c>
      <c r="BA375">
        <v>51</v>
      </c>
      <c r="BB375">
        <v>0</v>
      </c>
      <c r="BC375">
        <v>56</v>
      </c>
      <c r="BD375">
        <v>0</v>
      </c>
      <c r="BE375">
        <v>1</v>
      </c>
      <c r="BF375">
        <v>85</v>
      </c>
      <c r="BG375">
        <v>85.6</v>
      </c>
      <c r="BH375">
        <v>1.4</v>
      </c>
      <c r="BI375">
        <v>112.2</v>
      </c>
      <c r="BJ375">
        <v>83</v>
      </c>
      <c r="BK375">
        <v>0</v>
      </c>
      <c r="BL375">
        <v>77</v>
      </c>
      <c r="BM375">
        <v>4</v>
      </c>
      <c r="BN375">
        <v>0.98</v>
      </c>
    </row>
    <row r="376" spans="1:66" x14ac:dyDescent="0.3">
      <c r="A376">
        <v>15</v>
      </c>
      <c r="B376" t="s">
        <v>66</v>
      </c>
      <c r="C376" t="s">
        <v>603</v>
      </c>
      <c r="D376" t="s">
        <v>604</v>
      </c>
      <c r="E376">
        <v>96354390</v>
      </c>
      <c r="F376">
        <v>96354512</v>
      </c>
      <c r="G376">
        <v>96361142</v>
      </c>
      <c r="H376">
        <v>96361289</v>
      </c>
      <c r="I376">
        <v>96372409</v>
      </c>
      <c r="J376">
        <v>96372608</v>
      </c>
      <c r="K376">
        <v>96394307</v>
      </c>
      <c r="L376">
        <v>96395016</v>
      </c>
      <c r="M376">
        <v>10.3</v>
      </c>
      <c r="N376">
        <v>6.1</v>
      </c>
      <c r="O376">
        <v>3.8</v>
      </c>
      <c r="P376">
        <v>16.2</v>
      </c>
      <c r="Q376">
        <v>2</v>
      </c>
      <c r="R376">
        <v>7</v>
      </c>
      <c r="S376">
        <v>7</v>
      </c>
      <c r="T376">
        <v>4</v>
      </c>
      <c r="U376">
        <v>0.45</v>
      </c>
      <c r="V376">
        <v>18.3</v>
      </c>
      <c r="W376">
        <v>6</v>
      </c>
      <c r="X376">
        <v>0</v>
      </c>
      <c r="Y376">
        <v>29.8</v>
      </c>
      <c r="Z376">
        <v>3</v>
      </c>
      <c r="AA376">
        <v>0</v>
      </c>
      <c r="AB376">
        <v>6</v>
      </c>
      <c r="AC376">
        <v>0</v>
      </c>
      <c r="AD376" t="s">
        <v>72</v>
      </c>
      <c r="AE376">
        <v>18.7</v>
      </c>
      <c r="AF376">
        <v>8</v>
      </c>
      <c r="AG376">
        <v>0.3</v>
      </c>
      <c r="AH376">
        <v>27.8</v>
      </c>
      <c r="AI376">
        <v>3</v>
      </c>
      <c r="AJ376">
        <v>0</v>
      </c>
      <c r="AK376">
        <v>12</v>
      </c>
      <c r="AL376">
        <v>2</v>
      </c>
      <c r="AM376">
        <v>0.88</v>
      </c>
      <c r="AN376">
        <v>4.5</v>
      </c>
      <c r="AO376">
        <v>4.0999999999999996</v>
      </c>
      <c r="AP376">
        <v>0.3</v>
      </c>
      <c r="AQ376">
        <v>16.100000000000001</v>
      </c>
      <c r="AR376">
        <v>1</v>
      </c>
      <c r="AS376">
        <v>0</v>
      </c>
      <c r="AT376">
        <v>5</v>
      </c>
      <c r="AU376">
        <v>1</v>
      </c>
      <c r="AV376" t="s">
        <v>72</v>
      </c>
      <c r="AW376">
        <v>4.4000000000000004</v>
      </c>
      <c r="AX376">
        <v>3.6</v>
      </c>
      <c r="AY376">
        <v>2.1</v>
      </c>
      <c r="AZ376">
        <v>12.5</v>
      </c>
      <c r="BA376">
        <v>3</v>
      </c>
      <c r="BB376">
        <v>0</v>
      </c>
      <c r="BC376">
        <v>1</v>
      </c>
      <c r="BD376">
        <v>0</v>
      </c>
      <c r="BE376" t="s">
        <v>72</v>
      </c>
      <c r="BF376">
        <v>4.8</v>
      </c>
      <c r="BG376">
        <v>1.6</v>
      </c>
      <c r="BH376">
        <v>0</v>
      </c>
      <c r="BI376">
        <v>15.1</v>
      </c>
      <c r="BJ376">
        <v>0</v>
      </c>
      <c r="BK376">
        <v>0</v>
      </c>
      <c r="BL376">
        <v>3</v>
      </c>
      <c r="BM376">
        <v>0</v>
      </c>
      <c r="BN376" t="s">
        <v>72</v>
      </c>
    </row>
    <row r="377" spans="1:66" x14ac:dyDescent="0.3">
      <c r="A377">
        <v>15</v>
      </c>
      <c r="B377" t="s">
        <v>66</v>
      </c>
      <c r="C377" t="s">
        <v>605</v>
      </c>
      <c r="D377" t="s">
        <v>606</v>
      </c>
      <c r="E377">
        <v>99645561</v>
      </c>
      <c r="F377">
        <v>99645764</v>
      </c>
      <c r="G377">
        <v>99671323</v>
      </c>
      <c r="H377">
        <v>99671454</v>
      </c>
      <c r="I377">
        <v>99671520</v>
      </c>
      <c r="J377">
        <v>99671669</v>
      </c>
      <c r="K377">
        <v>99674393</v>
      </c>
      <c r="L377">
        <v>99674612</v>
      </c>
      <c r="M377">
        <v>90.9</v>
      </c>
      <c r="N377">
        <v>55.1</v>
      </c>
      <c r="O377">
        <v>15.2</v>
      </c>
      <c r="P377">
        <v>87</v>
      </c>
      <c r="Q377">
        <v>68</v>
      </c>
      <c r="R377">
        <v>18</v>
      </c>
      <c r="S377">
        <v>46</v>
      </c>
      <c r="T377">
        <v>4</v>
      </c>
      <c r="U377">
        <v>0.84</v>
      </c>
      <c r="V377">
        <v>122.9</v>
      </c>
      <c r="W377">
        <v>76.400000000000006</v>
      </c>
      <c r="X377">
        <v>30.3</v>
      </c>
      <c r="Y377">
        <v>141.1</v>
      </c>
      <c r="Z377">
        <v>70</v>
      </c>
      <c r="AA377">
        <v>30</v>
      </c>
      <c r="AB377">
        <v>77</v>
      </c>
      <c r="AC377">
        <v>0</v>
      </c>
      <c r="AD377">
        <v>0.83</v>
      </c>
      <c r="AE377">
        <v>143.5</v>
      </c>
      <c r="AF377">
        <v>70.2</v>
      </c>
      <c r="AG377">
        <v>45.2</v>
      </c>
      <c r="AH377">
        <v>123.9</v>
      </c>
      <c r="AI377">
        <v>79</v>
      </c>
      <c r="AJ377">
        <v>52</v>
      </c>
      <c r="AK377">
        <v>67</v>
      </c>
      <c r="AL377">
        <v>0</v>
      </c>
      <c r="AM377">
        <v>0.74</v>
      </c>
      <c r="AN377">
        <v>139</v>
      </c>
      <c r="AO377">
        <v>75.2</v>
      </c>
      <c r="AP377">
        <v>35.200000000000003</v>
      </c>
      <c r="AQ377">
        <v>179.2</v>
      </c>
      <c r="AR377">
        <v>72</v>
      </c>
      <c r="AS377">
        <v>52</v>
      </c>
      <c r="AT377">
        <v>77</v>
      </c>
      <c r="AU377">
        <v>0</v>
      </c>
      <c r="AV377">
        <v>0.74</v>
      </c>
      <c r="AW377">
        <v>115.5</v>
      </c>
      <c r="AX377">
        <v>72.5</v>
      </c>
      <c r="AY377">
        <v>20</v>
      </c>
      <c r="AZ377">
        <v>117.6</v>
      </c>
      <c r="BA377">
        <v>68</v>
      </c>
      <c r="BB377">
        <v>25</v>
      </c>
      <c r="BC377">
        <v>75</v>
      </c>
      <c r="BD377">
        <v>0</v>
      </c>
      <c r="BE377">
        <v>0.85</v>
      </c>
      <c r="BF377">
        <v>154.6</v>
      </c>
      <c r="BG377">
        <v>77.5</v>
      </c>
      <c r="BH377">
        <v>31.8</v>
      </c>
      <c r="BI377">
        <v>145.30000000000001</v>
      </c>
      <c r="BJ377">
        <v>83</v>
      </c>
      <c r="BK377">
        <v>33</v>
      </c>
      <c r="BL377">
        <v>73</v>
      </c>
      <c r="BM377">
        <v>6</v>
      </c>
      <c r="BN377">
        <v>0.8</v>
      </c>
    </row>
    <row r="378" spans="1:66" x14ac:dyDescent="0.3">
      <c r="A378">
        <v>15</v>
      </c>
      <c r="B378" t="s">
        <v>162</v>
      </c>
      <c r="C378" t="s">
        <v>607</v>
      </c>
      <c r="D378" t="s">
        <v>608</v>
      </c>
      <c r="E378">
        <v>22914827</v>
      </c>
      <c r="F378">
        <v>22914882</v>
      </c>
      <c r="G378">
        <v>22916882</v>
      </c>
      <c r="H378">
        <v>22917029</v>
      </c>
      <c r="I378">
        <v>22916477</v>
      </c>
      <c r="J378">
        <v>22916630</v>
      </c>
      <c r="K378">
        <v>22917788</v>
      </c>
      <c r="L378">
        <v>22917935</v>
      </c>
      <c r="M378">
        <v>152</v>
      </c>
      <c r="N378">
        <v>25</v>
      </c>
      <c r="O378">
        <v>124.3</v>
      </c>
      <c r="P378">
        <v>124.2</v>
      </c>
      <c r="Q378">
        <v>24</v>
      </c>
      <c r="R378">
        <v>116</v>
      </c>
      <c r="S378">
        <v>28</v>
      </c>
      <c r="T378">
        <v>133</v>
      </c>
      <c r="U378">
        <v>0.17</v>
      </c>
      <c r="V378">
        <v>222.1</v>
      </c>
      <c r="W378">
        <v>36.9</v>
      </c>
      <c r="X378">
        <v>192.9</v>
      </c>
      <c r="Y378">
        <v>144.1</v>
      </c>
      <c r="Z378">
        <v>23</v>
      </c>
      <c r="AA378">
        <v>214</v>
      </c>
      <c r="AB378">
        <v>41</v>
      </c>
      <c r="AC378">
        <v>143</v>
      </c>
      <c r="AD378">
        <v>0.15</v>
      </c>
      <c r="AE378">
        <v>263.8</v>
      </c>
      <c r="AF378">
        <v>39.1</v>
      </c>
      <c r="AG378">
        <v>193.5</v>
      </c>
      <c r="AH378">
        <v>176.4</v>
      </c>
      <c r="AI378">
        <v>37</v>
      </c>
      <c r="AJ378">
        <v>214</v>
      </c>
      <c r="AK378">
        <v>33</v>
      </c>
      <c r="AL378">
        <v>185</v>
      </c>
      <c r="AM378">
        <v>0.15</v>
      </c>
      <c r="AN378">
        <v>226.5</v>
      </c>
      <c r="AO378">
        <v>19</v>
      </c>
      <c r="AP378">
        <v>194.3</v>
      </c>
      <c r="AQ378">
        <v>163.6</v>
      </c>
      <c r="AR378">
        <v>20</v>
      </c>
      <c r="AS378">
        <v>219</v>
      </c>
      <c r="AT378">
        <v>20</v>
      </c>
      <c r="AU378">
        <v>168</v>
      </c>
      <c r="AV378">
        <v>0.09</v>
      </c>
      <c r="AW378">
        <v>219.7</v>
      </c>
      <c r="AX378">
        <v>20.8</v>
      </c>
      <c r="AY378">
        <v>160.4</v>
      </c>
      <c r="AZ378">
        <v>142.6</v>
      </c>
      <c r="BA378">
        <v>25</v>
      </c>
      <c r="BB378">
        <v>193</v>
      </c>
      <c r="BC378">
        <v>19</v>
      </c>
      <c r="BD378">
        <v>136</v>
      </c>
      <c r="BE378">
        <v>0.12</v>
      </c>
      <c r="BF378">
        <v>229.6</v>
      </c>
      <c r="BG378">
        <v>24.8</v>
      </c>
      <c r="BH378">
        <v>212.2</v>
      </c>
      <c r="BI378">
        <v>147.69999999999999</v>
      </c>
      <c r="BJ378">
        <v>22</v>
      </c>
      <c r="BK378">
        <v>211</v>
      </c>
      <c r="BL378">
        <v>6</v>
      </c>
      <c r="BM378">
        <v>162</v>
      </c>
      <c r="BN378">
        <v>7.0000000000000007E-2</v>
      </c>
    </row>
    <row r="379" spans="1:66" x14ac:dyDescent="0.3">
      <c r="A379">
        <v>15</v>
      </c>
      <c r="B379" t="s">
        <v>162</v>
      </c>
      <c r="C379" t="s">
        <v>609</v>
      </c>
      <c r="D379" t="s">
        <v>610</v>
      </c>
      <c r="E379">
        <v>25405499</v>
      </c>
      <c r="F379">
        <v>25405502</v>
      </c>
      <c r="G379">
        <v>25407067</v>
      </c>
      <c r="H379">
        <v>25407137</v>
      </c>
      <c r="I379">
        <v>25408572</v>
      </c>
      <c r="J379">
        <v>25408684</v>
      </c>
      <c r="K379">
        <v>25409088</v>
      </c>
      <c r="L379">
        <v>25409207</v>
      </c>
      <c r="M379">
        <v>87.8</v>
      </c>
      <c r="N379">
        <v>15.2</v>
      </c>
      <c r="O379">
        <v>2.8</v>
      </c>
      <c r="P379">
        <v>57.8</v>
      </c>
      <c r="Q379">
        <v>18</v>
      </c>
      <c r="R379">
        <v>0</v>
      </c>
      <c r="S379">
        <v>3</v>
      </c>
      <c r="T379">
        <v>1</v>
      </c>
      <c r="U379">
        <v>0.95</v>
      </c>
      <c r="V379">
        <v>141.5</v>
      </c>
      <c r="W379">
        <v>34.799999999999997</v>
      </c>
      <c r="X379">
        <v>9</v>
      </c>
      <c r="Y379">
        <v>99.7</v>
      </c>
      <c r="Z379">
        <v>33</v>
      </c>
      <c r="AA379">
        <v>0</v>
      </c>
      <c r="AB379">
        <v>5</v>
      </c>
      <c r="AC379">
        <v>7</v>
      </c>
      <c r="AD379">
        <v>0.84</v>
      </c>
      <c r="AE379">
        <v>108</v>
      </c>
      <c r="AF379">
        <v>26.9</v>
      </c>
      <c r="AG379">
        <v>7.1</v>
      </c>
      <c r="AH379">
        <v>73.7</v>
      </c>
      <c r="AI379">
        <v>25</v>
      </c>
      <c r="AJ379">
        <v>1</v>
      </c>
      <c r="AK379">
        <v>0</v>
      </c>
      <c r="AL379">
        <v>7</v>
      </c>
      <c r="AM379">
        <v>0.76</v>
      </c>
      <c r="AN379">
        <v>123.8</v>
      </c>
      <c r="AO379">
        <v>31.3</v>
      </c>
      <c r="AP379">
        <v>5.7</v>
      </c>
      <c r="AQ379">
        <v>74.5</v>
      </c>
      <c r="AR379">
        <v>30</v>
      </c>
      <c r="AS379">
        <v>0</v>
      </c>
      <c r="AT379">
        <v>0</v>
      </c>
      <c r="AU379">
        <v>9</v>
      </c>
      <c r="AV379">
        <v>0.77</v>
      </c>
      <c r="AW379">
        <v>116.2</v>
      </c>
      <c r="AX379">
        <v>21.2</v>
      </c>
      <c r="AY379">
        <v>3.8</v>
      </c>
      <c r="AZ379">
        <v>69.900000000000006</v>
      </c>
      <c r="BA379">
        <v>24</v>
      </c>
      <c r="BB379">
        <v>0</v>
      </c>
      <c r="BC379">
        <v>1</v>
      </c>
      <c r="BD379">
        <v>4</v>
      </c>
      <c r="BE379">
        <v>0.86</v>
      </c>
      <c r="BF379">
        <v>158.19999999999999</v>
      </c>
      <c r="BG379">
        <v>30.6</v>
      </c>
      <c r="BH379">
        <v>18.7</v>
      </c>
      <c r="BI379">
        <v>102</v>
      </c>
      <c r="BJ379">
        <v>30</v>
      </c>
      <c r="BK379">
        <v>6</v>
      </c>
      <c r="BL379">
        <v>6</v>
      </c>
      <c r="BM379">
        <v>14</v>
      </c>
      <c r="BN379">
        <v>0.64</v>
      </c>
    </row>
    <row r="380" spans="1:66" x14ac:dyDescent="0.3">
      <c r="A380">
        <v>15</v>
      </c>
      <c r="B380" t="s">
        <v>162</v>
      </c>
      <c r="C380" t="s">
        <v>611</v>
      </c>
      <c r="D380" t="s">
        <v>612</v>
      </c>
      <c r="E380">
        <v>34360111</v>
      </c>
      <c r="F380">
        <v>34360209</v>
      </c>
      <c r="G380">
        <v>34361169</v>
      </c>
      <c r="H380">
        <v>34361229</v>
      </c>
      <c r="I380">
        <v>34360754</v>
      </c>
      <c r="J380">
        <v>34360827</v>
      </c>
      <c r="K380">
        <v>34361400</v>
      </c>
      <c r="L380">
        <v>34361532</v>
      </c>
      <c r="M380">
        <v>162.80000000000001</v>
      </c>
      <c r="N380">
        <v>10.199999999999999</v>
      </c>
      <c r="O380">
        <v>15.1</v>
      </c>
      <c r="P380">
        <v>146</v>
      </c>
      <c r="Q380">
        <v>0</v>
      </c>
      <c r="R380">
        <v>2</v>
      </c>
      <c r="S380">
        <v>1</v>
      </c>
      <c r="T380">
        <v>1</v>
      </c>
      <c r="U380" t="s">
        <v>72</v>
      </c>
      <c r="V380">
        <v>212.9</v>
      </c>
      <c r="W380">
        <v>38.200000000000003</v>
      </c>
      <c r="X380">
        <v>40.799999999999997</v>
      </c>
      <c r="Y380">
        <v>198.7</v>
      </c>
      <c r="Z380">
        <v>5</v>
      </c>
      <c r="AA380">
        <v>3</v>
      </c>
      <c r="AB380">
        <v>6</v>
      </c>
      <c r="AC380">
        <v>0</v>
      </c>
      <c r="AD380">
        <v>0.79</v>
      </c>
      <c r="AE380">
        <v>198.2</v>
      </c>
      <c r="AF380">
        <v>31.9</v>
      </c>
      <c r="AG380">
        <v>17.100000000000001</v>
      </c>
      <c r="AH380">
        <v>159.9</v>
      </c>
      <c r="AI380">
        <v>7</v>
      </c>
      <c r="AJ380">
        <v>7</v>
      </c>
      <c r="AK380">
        <v>4</v>
      </c>
      <c r="AL380">
        <v>4</v>
      </c>
      <c r="AM380">
        <v>0.5</v>
      </c>
      <c r="AN380">
        <v>253.3</v>
      </c>
      <c r="AO380">
        <v>33.299999999999997</v>
      </c>
      <c r="AP380">
        <v>31.4</v>
      </c>
      <c r="AQ380">
        <v>170.2</v>
      </c>
      <c r="AR380">
        <v>7</v>
      </c>
      <c r="AS380">
        <v>7</v>
      </c>
      <c r="AT380">
        <v>4</v>
      </c>
      <c r="AU380">
        <v>2</v>
      </c>
      <c r="AV380">
        <v>0.55000000000000004</v>
      </c>
      <c r="AW380">
        <v>245.9</v>
      </c>
      <c r="AX380">
        <v>37.9</v>
      </c>
      <c r="AY380">
        <v>23.9</v>
      </c>
      <c r="AZ380">
        <v>201.4</v>
      </c>
      <c r="BA380">
        <v>7</v>
      </c>
      <c r="BB380">
        <v>7</v>
      </c>
      <c r="BC380">
        <v>4</v>
      </c>
      <c r="BD380">
        <v>0</v>
      </c>
      <c r="BE380">
        <v>0.61</v>
      </c>
      <c r="BF380">
        <v>208</v>
      </c>
      <c r="BG380">
        <v>45.7</v>
      </c>
      <c r="BH380">
        <v>41.6</v>
      </c>
      <c r="BI380">
        <v>226.9</v>
      </c>
      <c r="BJ380">
        <v>6</v>
      </c>
      <c r="BK380">
        <v>3</v>
      </c>
      <c r="BL380">
        <v>4</v>
      </c>
      <c r="BM380">
        <v>2</v>
      </c>
      <c r="BN380">
        <v>0.67</v>
      </c>
    </row>
    <row r="381" spans="1:66" x14ac:dyDescent="0.3">
      <c r="A381">
        <v>15</v>
      </c>
      <c r="B381" t="s">
        <v>162</v>
      </c>
      <c r="C381" t="s">
        <v>613</v>
      </c>
      <c r="D381" t="s">
        <v>614</v>
      </c>
      <c r="E381">
        <v>40835997</v>
      </c>
      <c r="F381">
        <v>40836282</v>
      </c>
      <c r="G381">
        <v>40840380</v>
      </c>
      <c r="H381">
        <v>40840491</v>
      </c>
      <c r="I381">
        <v>40838548</v>
      </c>
      <c r="J381">
        <v>40838686</v>
      </c>
      <c r="K381">
        <v>40844179</v>
      </c>
      <c r="L381">
        <v>40844284</v>
      </c>
      <c r="M381">
        <v>113.6</v>
      </c>
      <c r="N381">
        <v>5</v>
      </c>
      <c r="O381">
        <v>98.4</v>
      </c>
      <c r="P381">
        <v>155.69999999999999</v>
      </c>
      <c r="Q381">
        <v>3</v>
      </c>
      <c r="R381">
        <v>2</v>
      </c>
      <c r="S381">
        <v>3</v>
      </c>
      <c r="T381">
        <v>94</v>
      </c>
      <c r="U381">
        <v>0.06</v>
      </c>
      <c r="V381">
        <v>149</v>
      </c>
      <c r="W381">
        <v>12.1</v>
      </c>
      <c r="X381">
        <v>119.9</v>
      </c>
      <c r="Y381">
        <v>203.9</v>
      </c>
      <c r="Z381">
        <v>2</v>
      </c>
      <c r="AA381">
        <v>2</v>
      </c>
      <c r="AB381">
        <v>2</v>
      </c>
      <c r="AC381">
        <v>135</v>
      </c>
      <c r="AD381">
        <v>0.03</v>
      </c>
      <c r="AE381">
        <v>160.69999999999999</v>
      </c>
      <c r="AF381">
        <v>11.9</v>
      </c>
      <c r="AG381">
        <v>135.30000000000001</v>
      </c>
      <c r="AH381">
        <v>208</v>
      </c>
      <c r="AI381">
        <v>0</v>
      </c>
      <c r="AJ381">
        <v>0</v>
      </c>
      <c r="AK381">
        <v>5</v>
      </c>
      <c r="AL381">
        <v>121</v>
      </c>
      <c r="AM381">
        <v>0.04</v>
      </c>
      <c r="AN381">
        <v>108.5</v>
      </c>
      <c r="AO381">
        <v>12.3</v>
      </c>
      <c r="AP381">
        <v>143.1</v>
      </c>
      <c r="AQ381">
        <v>176.6</v>
      </c>
      <c r="AR381">
        <v>4</v>
      </c>
      <c r="AS381">
        <v>0</v>
      </c>
      <c r="AT381">
        <v>6</v>
      </c>
      <c r="AU381">
        <v>120</v>
      </c>
      <c r="AV381">
        <v>0.08</v>
      </c>
      <c r="AW381">
        <v>121.5</v>
      </c>
      <c r="AX381">
        <v>4.2</v>
      </c>
      <c r="AY381">
        <v>133.19999999999999</v>
      </c>
      <c r="AZ381">
        <v>176.5</v>
      </c>
      <c r="BA381">
        <v>2</v>
      </c>
      <c r="BB381">
        <v>0</v>
      </c>
      <c r="BC381">
        <v>1</v>
      </c>
      <c r="BD381">
        <v>129</v>
      </c>
      <c r="BE381">
        <v>0.02</v>
      </c>
      <c r="BF381">
        <v>106.5</v>
      </c>
      <c r="BG381">
        <v>9.5</v>
      </c>
      <c r="BH381">
        <v>122.2</v>
      </c>
      <c r="BI381">
        <v>136.30000000000001</v>
      </c>
      <c r="BJ381">
        <v>0</v>
      </c>
      <c r="BK381">
        <v>7</v>
      </c>
      <c r="BL381">
        <v>4</v>
      </c>
      <c r="BM381">
        <v>115</v>
      </c>
      <c r="BN381">
        <v>0.03</v>
      </c>
    </row>
    <row r="382" spans="1:66" x14ac:dyDescent="0.3">
      <c r="A382">
        <v>15</v>
      </c>
      <c r="B382" t="s">
        <v>162</v>
      </c>
      <c r="C382" t="s">
        <v>615</v>
      </c>
      <c r="D382" t="s">
        <v>614</v>
      </c>
      <c r="E382">
        <v>40838551</v>
      </c>
      <c r="F382">
        <v>40838686</v>
      </c>
      <c r="G382">
        <v>40840380</v>
      </c>
      <c r="H382">
        <v>40840491</v>
      </c>
      <c r="I382">
        <v>40843573</v>
      </c>
      <c r="J382">
        <v>40843693</v>
      </c>
      <c r="K382">
        <v>40844179</v>
      </c>
      <c r="L382">
        <v>40844284</v>
      </c>
      <c r="M382">
        <v>98.1</v>
      </c>
      <c r="N382">
        <v>5</v>
      </c>
      <c r="O382">
        <v>6.5</v>
      </c>
      <c r="P382">
        <v>155.69999999999999</v>
      </c>
      <c r="Q382">
        <v>2</v>
      </c>
      <c r="R382">
        <v>6</v>
      </c>
      <c r="S382">
        <v>3</v>
      </c>
      <c r="T382">
        <v>2</v>
      </c>
      <c r="U382">
        <v>0.38</v>
      </c>
      <c r="V382">
        <v>119.6</v>
      </c>
      <c r="W382">
        <v>12.1</v>
      </c>
      <c r="X382">
        <v>6.4</v>
      </c>
      <c r="Y382">
        <v>203.9</v>
      </c>
      <c r="Z382">
        <v>7</v>
      </c>
      <c r="AA382">
        <v>10</v>
      </c>
      <c r="AB382">
        <v>2</v>
      </c>
      <c r="AC382">
        <v>0</v>
      </c>
      <c r="AD382">
        <v>0.47</v>
      </c>
      <c r="AE382">
        <v>135.4</v>
      </c>
      <c r="AF382">
        <v>11.9</v>
      </c>
      <c r="AG382">
        <v>6.7</v>
      </c>
      <c r="AH382">
        <v>208</v>
      </c>
      <c r="AI382">
        <v>8</v>
      </c>
      <c r="AJ382">
        <v>9</v>
      </c>
      <c r="AK382">
        <v>5</v>
      </c>
      <c r="AL382">
        <v>1</v>
      </c>
      <c r="AM382">
        <v>0.56999999999999995</v>
      </c>
      <c r="AN382">
        <v>142.6</v>
      </c>
      <c r="AO382">
        <v>12.3</v>
      </c>
      <c r="AP382">
        <v>1.5</v>
      </c>
      <c r="AQ382">
        <v>176.6</v>
      </c>
      <c r="AR382">
        <v>2</v>
      </c>
      <c r="AS382">
        <v>2</v>
      </c>
      <c r="AT382">
        <v>6</v>
      </c>
      <c r="AU382">
        <v>0</v>
      </c>
      <c r="AV382">
        <v>0.8</v>
      </c>
      <c r="AW382">
        <v>132.5</v>
      </c>
      <c r="AX382">
        <v>4.2</v>
      </c>
      <c r="AY382">
        <v>6.7</v>
      </c>
      <c r="AZ382">
        <v>176.5</v>
      </c>
      <c r="BA382">
        <v>2</v>
      </c>
      <c r="BB382">
        <v>9</v>
      </c>
      <c r="BC382">
        <v>1</v>
      </c>
      <c r="BD382">
        <v>0</v>
      </c>
      <c r="BE382">
        <v>0.25</v>
      </c>
      <c r="BF382">
        <v>122.1</v>
      </c>
      <c r="BG382">
        <v>9.5</v>
      </c>
      <c r="BH382">
        <v>2.1</v>
      </c>
      <c r="BI382">
        <v>136.30000000000001</v>
      </c>
      <c r="BJ382">
        <v>3</v>
      </c>
      <c r="BK382">
        <v>0</v>
      </c>
      <c r="BL382">
        <v>4</v>
      </c>
      <c r="BM382">
        <v>0</v>
      </c>
      <c r="BN382" t="s">
        <v>72</v>
      </c>
    </row>
    <row r="383" spans="1:66" x14ac:dyDescent="0.3">
      <c r="A383">
        <v>15</v>
      </c>
      <c r="B383" t="s">
        <v>162</v>
      </c>
      <c r="C383" t="s">
        <v>616</v>
      </c>
      <c r="D383" t="s">
        <v>617</v>
      </c>
      <c r="E383">
        <v>60390213</v>
      </c>
      <c r="F383">
        <v>60390317</v>
      </c>
      <c r="G383">
        <v>60397258</v>
      </c>
      <c r="H383">
        <v>60397338</v>
      </c>
      <c r="I383">
        <v>60393038</v>
      </c>
      <c r="J383">
        <v>60393440</v>
      </c>
      <c r="K383">
        <v>60397943</v>
      </c>
      <c r="L383">
        <v>60397964</v>
      </c>
      <c r="M383">
        <v>19.2</v>
      </c>
      <c r="N383">
        <v>381</v>
      </c>
      <c r="O383">
        <v>86.1</v>
      </c>
      <c r="P383">
        <v>3134</v>
      </c>
      <c r="Q383">
        <v>2</v>
      </c>
      <c r="R383">
        <v>0</v>
      </c>
      <c r="S383">
        <v>238</v>
      </c>
      <c r="T383">
        <v>54</v>
      </c>
      <c r="U383">
        <v>0.82</v>
      </c>
      <c r="V383">
        <v>30.6</v>
      </c>
      <c r="W383">
        <v>566</v>
      </c>
      <c r="X383">
        <v>78.900000000000006</v>
      </c>
      <c r="Y383">
        <v>4821.3</v>
      </c>
      <c r="Z383">
        <v>7</v>
      </c>
      <c r="AA383">
        <v>4</v>
      </c>
      <c r="AB383">
        <v>392</v>
      </c>
      <c r="AC383">
        <v>43</v>
      </c>
      <c r="AD383">
        <v>0.89</v>
      </c>
      <c r="AE383">
        <v>17.7</v>
      </c>
      <c r="AF383">
        <v>628.1</v>
      </c>
      <c r="AG383">
        <v>96.4</v>
      </c>
      <c r="AH383">
        <v>4698.7</v>
      </c>
      <c r="AI383">
        <v>0</v>
      </c>
      <c r="AJ383">
        <v>0</v>
      </c>
      <c r="AK383">
        <v>416</v>
      </c>
      <c r="AL383">
        <v>38</v>
      </c>
      <c r="AM383">
        <v>0.92</v>
      </c>
      <c r="AN383">
        <v>19.600000000000001</v>
      </c>
      <c r="AO383">
        <v>660.1</v>
      </c>
      <c r="AP383">
        <v>97.1</v>
      </c>
      <c r="AQ383">
        <v>4529</v>
      </c>
      <c r="AR383">
        <v>4</v>
      </c>
      <c r="AS383">
        <v>0</v>
      </c>
      <c r="AT383">
        <v>452</v>
      </c>
      <c r="AU383">
        <v>45</v>
      </c>
      <c r="AV383">
        <v>0.91</v>
      </c>
      <c r="AW383">
        <v>17.100000000000001</v>
      </c>
      <c r="AX383">
        <v>571.9</v>
      </c>
      <c r="AY383">
        <v>86.7</v>
      </c>
      <c r="AZ383">
        <v>4109.5</v>
      </c>
      <c r="BA383">
        <v>4</v>
      </c>
      <c r="BB383">
        <v>0</v>
      </c>
      <c r="BC383">
        <v>372</v>
      </c>
      <c r="BD383">
        <v>55</v>
      </c>
      <c r="BE383">
        <v>0.87</v>
      </c>
      <c r="BF383">
        <v>37.799999999999997</v>
      </c>
      <c r="BG383">
        <v>675.1</v>
      </c>
      <c r="BH383">
        <v>99.8</v>
      </c>
      <c r="BI383">
        <v>5241.8</v>
      </c>
      <c r="BJ383">
        <v>4</v>
      </c>
      <c r="BK383">
        <v>0</v>
      </c>
      <c r="BL383">
        <v>472</v>
      </c>
      <c r="BM383">
        <v>58</v>
      </c>
      <c r="BN383">
        <v>0.89</v>
      </c>
    </row>
    <row r="384" spans="1:66" x14ac:dyDescent="0.3">
      <c r="A384">
        <v>15</v>
      </c>
      <c r="B384" t="s">
        <v>162</v>
      </c>
      <c r="C384" t="s">
        <v>618</v>
      </c>
      <c r="D384" t="s">
        <v>619</v>
      </c>
      <c r="E384">
        <v>75969129</v>
      </c>
      <c r="F384">
        <v>75969224</v>
      </c>
      <c r="G384">
        <v>76005737</v>
      </c>
      <c r="H384">
        <v>76005809</v>
      </c>
      <c r="I384">
        <v>75971166</v>
      </c>
      <c r="J384">
        <v>75971248</v>
      </c>
      <c r="K384">
        <v>76009200</v>
      </c>
      <c r="L384">
        <v>76009293</v>
      </c>
      <c r="M384">
        <v>51.8</v>
      </c>
      <c r="N384">
        <v>6.7</v>
      </c>
      <c r="O384">
        <v>19.100000000000001</v>
      </c>
      <c r="P384">
        <v>57.7</v>
      </c>
      <c r="Q384">
        <v>5</v>
      </c>
      <c r="R384">
        <v>22</v>
      </c>
      <c r="S384">
        <v>9</v>
      </c>
      <c r="T384">
        <v>17</v>
      </c>
      <c r="U384">
        <v>0.26</v>
      </c>
      <c r="V384">
        <v>76.8</v>
      </c>
      <c r="W384">
        <v>14.5</v>
      </c>
      <c r="X384">
        <v>41.7</v>
      </c>
      <c r="Y384">
        <v>85.7</v>
      </c>
      <c r="Z384">
        <v>6</v>
      </c>
      <c r="AA384">
        <v>28</v>
      </c>
      <c r="AB384">
        <v>14</v>
      </c>
      <c r="AC384">
        <v>42</v>
      </c>
      <c r="AD384">
        <v>0.22</v>
      </c>
      <c r="AE384">
        <v>86</v>
      </c>
      <c r="AF384">
        <v>4.3</v>
      </c>
      <c r="AG384">
        <v>41</v>
      </c>
      <c r="AH384">
        <v>64.599999999999994</v>
      </c>
      <c r="AI384">
        <v>0</v>
      </c>
      <c r="AJ384">
        <v>45</v>
      </c>
      <c r="AK384">
        <v>4</v>
      </c>
      <c r="AL384">
        <v>29</v>
      </c>
      <c r="AM384">
        <v>0.05</v>
      </c>
      <c r="AN384">
        <v>58.9</v>
      </c>
      <c r="AO384">
        <v>6</v>
      </c>
      <c r="AP384">
        <v>26.3</v>
      </c>
      <c r="AQ384">
        <v>48.2</v>
      </c>
      <c r="AR384">
        <v>2</v>
      </c>
      <c r="AS384">
        <v>23</v>
      </c>
      <c r="AT384">
        <v>10</v>
      </c>
      <c r="AU384">
        <v>17</v>
      </c>
      <c r="AV384">
        <v>0.23</v>
      </c>
      <c r="AW384">
        <v>46.8</v>
      </c>
      <c r="AX384">
        <v>4.2</v>
      </c>
      <c r="AY384">
        <v>10.9</v>
      </c>
      <c r="AZ384">
        <v>34.4</v>
      </c>
      <c r="BA384">
        <v>5</v>
      </c>
      <c r="BB384">
        <v>13</v>
      </c>
      <c r="BC384">
        <v>8</v>
      </c>
      <c r="BD384">
        <v>5</v>
      </c>
      <c r="BE384">
        <v>0.42</v>
      </c>
      <c r="BF384">
        <v>60</v>
      </c>
      <c r="BG384">
        <v>6.4</v>
      </c>
      <c r="BH384">
        <v>27.6</v>
      </c>
      <c r="BI384">
        <v>55.3</v>
      </c>
      <c r="BJ384">
        <v>1</v>
      </c>
      <c r="BK384">
        <v>22</v>
      </c>
      <c r="BL384">
        <v>4</v>
      </c>
      <c r="BM384">
        <v>24</v>
      </c>
      <c r="BN384">
        <v>0.1</v>
      </c>
    </row>
    <row r="385" spans="1:66" x14ac:dyDescent="0.3">
      <c r="A385">
        <v>15</v>
      </c>
      <c r="B385" t="s">
        <v>162</v>
      </c>
      <c r="C385" t="s">
        <v>620</v>
      </c>
      <c r="D385" t="s">
        <v>619</v>
      </c>
      <c r="E385">
        <v>75969129</v>
      </c>
      <c r="F385">
        <v>75969224</v>
      </c>
      <c r="G385">
        <v>76005744</v>
      </c>
      <c r="H385">
        <v>76005809</v>
      </c>
      <c r="I385">
        <v>75971166</v>
      </c>
      <c r="J385">
        <v>75971248</v>
      </c>
      <c r="K385">
        <v>76009200</v>
      </c>
      <c r="L385">
        <v>76009293</v>
      </c>
      <c r="M385">
        <v>51.8</v>
      </c>
      <c r="N385">
        <v>6.9</v>
      </c>
      <c r="O385">
        <v>19.100000000000001</v>
      </c>
      <c r="P385">
        <v>57.7</v>
      </c>
      <c r="Q385">
        <v>1</v>
      </c>
      <c r="R385">
        <v>22</v>
      </c>
      <c r="S385">
        <v>9</v>
      </c>
      <c r="T385">
        <v>17</v>
      </c>
      <c r="U385">
        <v>0.2</v>
      </c>
      <c r="V385">
        <v>76.8</v>
      </c>
      <c r="W385">
        <v>14.8</v>
      </c>
      <c r="X385">
        <v>41.7</v>
      </c>
      <c r="Y385">
        <v>85.7</v>
      </c>
      <c r="Z385">
        <v>2</v>
      </c>
      <c r="AA385">
        <v>28</v>
      </c>
      <c r="AB385">
        <v>14</v>
      </c>
      <c r="AC385">
        <v>42</v>
      </c>
      <c r="AD385">
        <v>0.19</v>
      </c>
      <c r="AE385">
        <v>86</v>
      </c>
      <c r="AF385">
        <v>4.5</v>
      </c>
      <c r="AG385">
        <v>41</v>
      </c>
      <c r="AH385">
        <v>64.599999999999994</v>
      </c>
      <c r="AI385">
        <v>2</v>
      </c>
      <c r="AJ385">
        <v>45</v>
      </c>
      <c r="AK385">
        <v>4</v>
      </c>
      <c r="AL385">
        <v>29</v>
      </c>
      <c r="AM385">
        <v>7.0000000000000007E-2</v>
      </c>
      <c r="AN385">
        <v>58.9</v>
      </c>
      <c r="AO385">
        <v>6.4</v>
      </c>
      <c r="AP385">
        <v>26.3</v>
      </c>
      <c r="AQ385">
        <v>48.2</v>
      </c>
      <c r="AR385">
        <v>0</v>
      </c>
      <c r="AS385">
        <v>23</v>
      </c>
      <c r="AT385">
        <v>10</v>
      </c>
      <c r="AU385">
        <v>17</v>
      </c>
      <c r="AV385">
        <v>0.2</v>
      </c>
      <c r="AW385">
        <v>46.8</v>
      </c>
      <c r="AX385">
        <v>4.4000000000000004</v>
      </c>
      <c r="AY385">
        <v>10.9</v>
      </c>
      <c r="AZ385">
        <v>34.4</v>
      </c>
      <c r="BA385">
        <v>0</v>
      </c>
      <c r="BB385">
        <v>13</v>
      </c>
      <c r="BC385">
        <v>8</v>
      </c>
      <c r="BD385">
        <v>5</v>
      </c>
      <c r="BE385">
        <v>0.31</v>
      </c>
      <c r="BF385">
        <v>60</v>
      </c>
      <c r="BG385">
        <v>6.5</v>
      </c>
      <c r="BH385">
        <v>27.6</v>
      </c>
      <c r="BI385">
        <v>55.3</v>
      </c>
      <c r="BJ385">
        <v>0</v>
      </c>
      <c r="BK385">
        <v>22</v>
      </c>
      <c r="BL385">
        <v>4</v>
      </c>
      <c r="BM385">
        <v>24</v>
      </c>
      <c r="BN385">
        <v>0.08</v>
      </c>
    </row>
    <row r="386" spans="1:66" x14ac:dyDescent="0.3">
      <c r="A386">
        <v>15</v>
      </c>
      <c r="B386" t="s">
        <v>162</v>
      </c>
      <c r="C386" t="s">
        <v>621</v>
      </c>
      <c r="D386" t="s">
        <v>622</v>
      </c>
      <c r="E386">
        <v>84643145</v>
      </c>
      <c r="F386">
        <v>84643723</v>
      </c>
      <c r="G386">
        <v>84645235</v>
      </c>
      <c r="H386">
        <v>84645422</v>
      </c>
      <c r="I386">
        <v>84645471</v>
      </c>
      <c r="J386">
        <v>84645836</v>
      </c>
      <c r="K386">
        <v>84646184</v>
      </c>
      <c r="L386">
        <v>84646348</v>
      </c>
      <c r="M386">
        <v>172</v>
      </c>
      <c r="N386">
        <v>1</v>
      </c>
      <c r="O386">
        <v>177.4</v>
      </c>
      <c r="P386">
        <v>180.3</v>
      </c>
      <c r="Q386">
        <v>0</v>
      </c>
      <c r="R386">
        <v>196</v>
      </c>
      <c r="S386">
        <v>0</v>
      </c>
      <c r="T386">
        <v>110</v>
      </c>
      <c r="U386">
        <v>0</v>
      </c>
      <c r="V386">
        <v>260.8</v>
      </c>
      <c r="W386">
        <v>9.3000000000000007</v>
      </c>
      <c r="X386">
        <v>294.10000000000002</v>
      </c>
      <c r="Y386">
        <v>246.2</v>
      </c>
      <c r="Z386">
        <v>3</v>
      </c>
      <c r="AA386">
        <v>289</v>
      </c>
      <c r="AB386">
        <v>3</v>
      </c>
      <c r="AC386">
        <v>156</v>
      </c>
      <c r="AD386">
        <v>0.01</v>
      </c>
      <c r="AE386">
        <v>249.1</v>
      </c>
      <c r="AF386">
        <v>12.1</v>
      </c>
      <c r="AG386">
        <v>309.39999999999998</v>
      </c>
      <c r="AH386">
        <v>231.8</v>
      </c>
      <c r="AI386">
        <v>3</v>
      </c>
      <c r="AJ386">
        <v>287</v>
      </c>
      <c r="AK386">
        <v>0</v>
      </c>
      <c r="AL386">
        <v>188</v>
      </c>
      <c r="AM386">
        <v>0.01</v>
      </c>
      <c r="AN386">
        <v>255</v>
      </c>
      <c r="AO386">
        <v>5.8</v>
      </c>
      <c r="AP386">
        <v>263.7</v>
      </c>
      <c r="AQ386">
        <v>242.7</v>
      </c>
      <c r="AR386">
        <v>3</v>
      </c>
      <c r="AS386">
        <v>282</v>
      </c>
      <c r="AT386">
        <v>0</v>
      </c>
      <c r="AU386">
        <v>161</v>
      </c>
      <c r="AV386">
        <v>0.01</v>
      </c>
      <c r="AW386">
        <v>229.8</v>
      </c>
      <c r="AX386">
        <v>13.5</v>
      </c>
      <c r="AY386">
        <v>244.6</v>
      </c>
      <c r="AZ386">
        <v>181.6</v>
      </c>
      <c r="BA386">
        <v>0</v>
      </c>
      <c r="BB386">
        <v>231</v>
      </c>
      <c r="BC386">
        <v>2</v>
      </c>
      <c r="BD386">
        <v>156</v>
      </c>
      <c r="BE386">
        <v>0.01</v>
      </c>
      <c r="BF386">
        <v>268</v>
      </c>
      <c r="BG386">
        <v>6.6</v>
      </c>
      <c r="BH386">
        <v>286.39999999999998</v>
      </c>
      <c r="BI386">
        <v>240.2</v>
      </c>
      <c r="BJ386">
        <v>0</v>
      </c>
      <c r="BK386">
        <v>275</v>
      </c>
      <c r="BL386">
        <v>0</v>
      </c>
      <c r="BM386">
        <v>224</v>
      </c>
      <c r="BN386">
        <v>0</v>
      </c>
    </row>
    <row r="387" spans="1:66" x14ac:dyDescent="0.3">
      <c r="A387">
        <v>15</v>
      </c>
      <c r="B387" t="s">
        <v>162</v>
      </c>
      <c r="C387" t="s">
        <v>623</v>
      </c>
      <c r="D387" t="s">
        <v>624</v>
      </c>
      <c r="E387">
        <v>99137942</v>
      </c>
      <c r="F387">
        <v>99138127</v>
      </c>
      <c r="G387">
        <v>99139317</v>
      </c>
      <c r="H387">
        <v>99139399</v>
      </c>
      <c r="I387">
        <v>99139137</v>
      </c>
      <c r="J387">
        <v>99139266</v>
      </c>
      <c r="K387">
        <v>99156148</v>
      </c>
      <c r="L387">
        <v>99156297</v>
      </c>
      <c r="M387">
        <v>24.3</v>
      </c>
      <c r="N387">
        <v>15.7</v>
      </c>
      <c r="O387">
        <v>0</v>
      </c>
      <c r="P387">
        <v>45.7</v>
      </c>
      <c r="Q387">
        <v>17</v>
      </c>
      <c r="R387">
        <v>0</v>
      </c>
      <c r="S387">
        <v>13</v>
      </c>
      <c r="T387">
        <v>0</v>
      </c>
      <c r="U387">
        <v>1</v>
      </c>
      <c r="V387">
        <v>48.1</v>
      </c>
      <c r="W387">
        <v>33.1</v>
      </c>
      <c r="X387">
        <v>3</v>
      </c>
      <c r="Y387">
        <v>44</v>
      </c>
      <c r="Z387">
        <v>39</v>
      </c>
      <c r="AA387">
        <v>2</v>
      </c>
      <c r="AB387">
        <v>22</v>
      </c>
      <c r="AC387">
        <v>0</v>
      </c>
      <c r="AD387">
        <v>0.97</v>
      </c>
      <c r="AE387">
        <v>36.5</v>
      </c>
      <c r="AF387">
        <v>33.1</v>
      </c>
      <c r="AG387">
        <v>0.8</v>
      </c>
      <c r="AH387">
        <v>58.7</v>
      </c>
      <c r="AI387">
        <v>32</v>
      </c>
      <c r="AJ387">
        <v>0</v>
      </c>
      <c r="AK387">
        <v>32</v>
      </c>
      <c r="AL387">
        <v>1</v>
      </c>
      <c r="AM387">
        <v>0.98</v>
      </c>
      <c r="AN387">
        <v>55.5</v>
      </c>
      <c r="AO387">
        <v>29.9</v>
      </c>
      <c r="AP387">
        <v>3.7</v>
      </c>
      <c r="AQ387">
        <v>43.1</v>
      </c>
      <c r="AR387">
        <v>42</v>
      </c>
      <c r="AS387">
        <v>6</v>
      </c>
      <c r="AT387">
        <v>14</v>
      </c>
      <c r="AU387">
        <v>0</v>
      </c>
      <c r="AV387">
        <v>0.9</v>
      </c>
      <c r="AW387">
        <v>49.4</v>
      </c>
      <c r="AX387">
        <v>18.399999999999999</v>
      </c>
      <c r="AY387">
        <v>0.4</v>
      </c>
      <c r="AZ387">
        <v>33.700000000000003</v>
      </c>
      <c r="BA387">
        <v>24</v>
      </c>
      <c r="BB387">
        <v>2</v>
      </c>
      <c r="BC387">
        <v>15</v>
      </c>
      <c r="BD387">
        <v>0</v>
      </c>
      <c r="BE387">
        <v>0.95</v>
      </c>
      <c r="BF387">
        <v>39.5</v>
      </c>
      <c r="BG387">
        <v>30.8</v>
      </c>
      <c r="BH387">
        <v>1.7</v>
      </c>
      <c r="BI387">
        <v>43.1</v>
      </c>
      <c r="BJ387">
        <v>27</v>
      </c>
      <c r="BK387">
        <v>0</v>
      </c>
      <c r="BL387">
        <v>25</v>
      </c>
      <c r="BM387">
        <v>2</v>
      </c>
      <c r="BN387">
        <v>0.96</v>
      </c>
    </row>
    <row r="388" spans="1:66" x14ac:dyDescent="0.3">
      <c r="A388">
        <v>15</v>
      </c>
      <c r="B388" t="s">
        <v>162</v>
      </c>
      <c r="C388" t="s">
        <v>625</v>
      </c>
      <c r="D388" t="s">
        <v>624</v>
      </c>
      <c r="E388">
        <v>99137942</v>
      </c>
      <c r="F388">
        <v>99138127</v>
      </c>
      <c r="G388">
        <v>99139137</v>
      </c>
      <c r="H388">
        <v>99139266</v>
      </c>
      <c r="I388">
        <v>99139317</v>
      </c>
      <c r="J388">
        <v>99139467</v>
      </c>
      <c r="K388">
        <v>99156148</v>
      </c>
      <c r="L388">
        <v>99156297</v>
      </c>
      <c r="M388">
        <v>24.3</v>
      </c>
      <c r="N388">
        <v>0</v>
      </c>
      <c r="O388">
        <v>11.9</v>
      </c>
      <c r="P388">
        <v>45.7</v>
      </c>
      <c r="Q388">
        <v>0</v>
      </c>
      <c r="R388">
        <v>17</v>
      </c>
      <c r="S388">
        <v>0</v>
      </c>
      <c r="T388">
        <v>1</v>
      </c>
      <c r="U388">
        <v>0</v>
      </c>
      <c r="V388">
        <v>48.1</v>
      </c>
      <c r="W388">
        <v>3</v>
      </c>
      <c r="X388">
        <v>24.5</v>
      </c>
      <c r="Y388">
        <v>44</v>
      </c>
      <c r="Z388">
        <v>2</v>
      </c>
      <c r="AA388">
        <v>39</v>
      </c>
      <c r="AB388">
        <v>0</v>
      </c>
      <c r="AC388">
        <v>1</v>
      </c>
      <c r="AD388">
        <v>0.05</v>
      </c>
      <c r="AE388">
        <v>36.5</v>
      </c>
      <c r="AF388">
        <v>0.8</v>
      </c>
      <c r="AG388">
        <v>19.5</v>
      </c>
      <c r="AH388">
        <v>58.7</v>
      </c>
      <c r="AI388">
        <v>0</v>
      </c>
      <c r="AJ388">
        <v>32</v>
      </c>
      <c r="AK388">
        <v>1</v>
      </c>
      <c r="AL388">
        <v>0</v>
      </c>
      <c r="AM388">
        <v>0.03</v>
      </c>
      <c r="AN388">
        <v>55.5</v>
      </c>
      <c r="AO388">
        <v>3.7</v>
      </c>
      <c r="AP388">
        <v>19.3</v>
      </c>
      <c r="AQ388">
        <v>43.1</v>
      </c>
      <c r="AR388">
        <v>6</v>
      </c>
      <c r="AS388">
        <v>42</v>
      </c>
      <c r="AT388">
        <v>0</v>
      </c>
      <c r="AU388">
        <v>0</v>
      </c>
      <c r="AV388">
        <v>0.12</v>
      </c>
      <c r="AW388">
        <v>49.4</v>
      </c>
      <c r="AX388">
        <v>0.4</v>
      </c>
      <c r="AY388">
        <v>12.4</v>
      </c>
      <c r="AZ388">
        <v>33.700000000000003</v>
      </c>
      <c r="BA388">
        <v>2</v>
      </c>
      <c r="BB388">
        <v>24</v>
      </c>
      <c r="BC388">
        <v>0</v>
      </c>
      <c r="BD388">
        <v>0</v>
      </c>
      <c r="BE388">
        <v>0.08</v>
      </c>
      <c r="BF388">
        <v>39.5</v>
      </c>
      <c r="BG388">
        <v>1.7</v>
      </c>
      <c r="BH388">
        <v>23</v>
      </c>
      <c r="BI388">
        <v>43.1</v>
      </c>
      <c r="BJ388">
        <v>0</v>
      </c>
      <c r="BK388">
        <v>27</v>
      </c>
      <c r="BL388">
        <v>2</v>
      </c>
      <c r="BM388">
        <v>5</v>
      </c>
      <c r="BN388">
        <v>0.06</v>
      </c>
    </row>
    <row r="389" spans="1:66" x14ac:dyDescent="0.3">
      <c r="A389">
        <v>16</v>
      </c>
      <c r="B389" t="s">
        <v>66</v>
      </c>
      <c r="C389" t="s">
        <v>626</v>
      </c>
      <c r="D389" t="s">
        <v>627</v>
      </c>
      <c r="E389">
        <v>3106764</v>
      </c>
      <c r="F389">
        <v>3106830</v>
      </c>
      <c r="G389">
        <v>3107190</v>
      </c>
      <c r="H389">
        <v>3107280</v>
      </c>
      <c r="I389">
        <v>3108034</v>
      </c>
      <c r="J389">
        <v>3108156</v>
      </c>
      <c r="K389">
        <v>3108249</v>
      </c>
      <c r="L389">
        <v>3108331</v>
      </c>
      <c r="M389">
        <v>53.4</v>
      </c>
      <c r="N389">
        <v>13.4</v>
      </c>
      <c r="O389">
        <v>4.4000000000000004</v>
      </c>
      <c r="P389">
        <v>127.5</v>
      </c>
      <c r="Q389">
        <v>2</v>
      </c>
      <c r="R389">
        <v>0</v>
      </c>
      <c r="S389">
        <v>2</v>
      </c>
      <c r="T389">
        <v>0</v>
      </c>
      <c r="U389" t="s">
        <v>72</v>
      </c>
      <c r="V389">
        <v>52.2</v>
      </c>
      <c r="W389">
        <v>23.7</v>
      </c>
      <c r="X389">
        <v>20.9</v>
      </c>
      <c r="Y389">
        <v>164.7</v>
      </c>
      <c r="Z389">
        <v>0</v>
      </c>
      <c r="AA389">
        <v>2</v>
      </c>
      <c r="AB389">
        <v>0</v>
      </c>
      <c r="AC389">
        <v>6</v>
      </c>
      <c r="AD389" t="s">
        <v>72</v>
      </c>
      <c r="AE389">
        <v>84.5</v>
      </c>
      <c r="AF389">
        <v>22.1</v>
      </c>
      <c r="AG389">
        <v>17.600000000000001</v>
      </c>
      <c r="AH389">
        <v>195</v>
      </c>
      <c r="AI389">
        <v>4</v>
      </c>
      <c r="AJ389">
        <v>2</v>
      </c>
      <c r="AK389">
        <v>5</v>
      </c>
      <c r="AL389">
        <v>2</v>
      </c>
      <c r="AM389">
        <v>0.69</v>
      </c>
      <c r="AN389">
        <v>29.2</v>
      </c>
      <c r="AO389">
        <v>20.7</v>
      </c>
      <c r="AP389">
        <v>7.8</v>
      </c>
      <c r="AQ389">
        <v>54.4</v>
      </c>
      <c r="AR389">
        <v>0</v>
      </c>
      <c r="AS389">
        <v>0</v>
      </c>
      <c r="AT389">
        <v>0</v>
      </c>
      <c r="AU389">
        <v>3</v>
      </c>
      <c r="AV389" t="s">
        <v>72</v>
      </c>
      <c r="AW389">
        <v>43.5</v>
      </c>
      <c r="AX389">
        <v>17.7</v>
      </c>
      <c r="AY389">
        <v>10.4</v>
      </c>
      <c r="AZ389">
        <v>94.5</v>
      </c>
      <c r="BA389">
        <v>0</v>
      </c>
      <c r="BB389">
        <v>1</v>
      </c>
      <c r="BC389">
        <v>0</v>
      </c>
      <c r="BD389">
        <v>3</v>
      </c>
      <c r="BE389" t="s">
        <v>72</v>
      </c>
      <c r="BF389">
        <v>33.1</v>
      </c>
      <c r="BG389">
        <v>16.600000000000001</v>
      </c>
      <c r="BH389">
        <v>5.6</v>
      </c>
      <c r="BI389">
        <v>76.8</v>
      </c>
      <c r="BJ389">
        <v>0</v>
      </c>
      <c r="BK389">
        <v>1</v>
      </c>
      <c r="BL389">
        <v>0</v>
      </c>
      <c r="BM389">
        <v>4</v>
      </c>
      <c r="BN389" t="s">
        <v>72</v>
      </c>
    </row>
    <row r="390" spans="1:66" x14ac:dyDescent="0.3">
      <c r="A390">
        <v>16</v>
      </c>
      <c r="B390" t="s">
        <v>66</v>
      </c>
      <c r="C390" t="s">
        <v>628</v>
      </c>
      <c r="D390" t="s">
        <v>627</v>
      </c>
      <c r="E390">
        <v>3106764</v>
      </c>
      <c r="F390">
        <v>3106830</v>
      </c>
      <c r="G390">
        <v>3107190</v>
      </c>
      <c r="H390">
        <v>3107280</v>
      </c>
      <c r="I390">
        <v>3108059</v>
      </c>
      <c r="J390">
        <v>3108156</v>
      </c>
      <c r="K390">
        <v>3108249</v>
      </c>
      <c r="L390">
        <v>3108331</v>
      </c>
      <c r="M390">
        <v>53.4</v>
      </c>
      <c r="N390">
        <v>13.4</v>
      </c>
      <c r="O390">
        <v>4.5999999999999996</v>
      </c>
      <c r="P390">
        <v>127.5</v>
      </c>
      <c r="Q390">
        <v>2</v>
      </c>
      <c r="R390">
        <v>0</v>
      </c>
      <c r="S390">
        <v>2</v>
      </c>
      <c r="T390">
        <v>0</v>
      </c>
      <c r="U390" t="s">
        <v>72</v>
      </c>
      <c r="V390">
        <v>52.2</v>
      </c>
      <c r="W390">
        <v>23.7</v>
      </c>
      <c r="X390">
        <v>23.2</v>
      </c>
      <c r="Y390">
        <v>164.7</v>
      </c>
      <c r="Z390">
        <v>0</v>
      </c>
      <c r="AA390">
        <v>12</v>
      </c>
      <c r="AB390">
        <v>0</v>
      </c>
      <c r="AC390">
        <v>6</v>
      </c>
      <c r="AD390">
        <v>0</v>
      </c>
      <c r="AE390">
        <v>84.5</v>
      </c>
      <c r="AF390">
        <v>22.1</v>
      </c>
      <c r="AG390">
        <v>18.7</v>
      </c>
      <c r="AH390">
        <v>195</v>
      </c>
      <c r="AI390">
        <v>4</v>
      </c>
      <c r="AJ390">
        <v>3</v>
      </c>
      <c r="AK390">
        <v>5</v>
      </c>
      <c r="AL390">
        <v>2</v>
      </c>
      <c r="AM390">
        <v>0.64</v>
      </c>
      <c r="AN390">
        <v>29.2</v>
      </c>
      <c r="AO390">
        <v>20.7</v>
      </c>
      <c r="AP390">
        <v>9.1</v>
      </c>
      <c r="AQ390">
        <v>54.4</v>
      </c>
      <c r="AR390">
        <v>0</v>
      </c>
      <c r="AS390">
        <v>7</v>
      </c>
      <c r="AT390">
        <v>0</v>
      </c>
      <c r="AU390">
        <v>3</v>
      </c>
      <c r="AV390">
        <v>0</v>
      </c>
      <c r="AW390">
        <v>43.5</v>
      </c>
      <c r="AX390">
        <v>17.7</v>
      </c>
      <c r="AY390">
        <v>11.7</v>
      </c>
      <c r="AZ390">
        <v>94.5</v>
      </c>
      <c r="BA390">
        <v>0</v>
      </c>
      <c r="BB390">
        <v>4</v>
      </c>
      <c r="BC390">
        <v>0</v>
      </c>
      <c r="BD390">
        <v>3</v>
      </c>
      <c r="BE390" t="s">
        <v>72</v>
      </c>
      <c r="BF390">
        <v>33.1</v>
      </c>
      <c r="BG390">
        <v>16.600000000000001</v>
      </c>
      <c r="BH390">
        <v>6</v>
      </c>
      <c r="BI390">
        <v>76.8</v>
      </c>
      <c r="BJ390">
        <v>0</v>
      </c>
      <c r="BK390">
        <v>0</v>
      </c>
      <c r="BL390">
        <v>0</v>
      </c>
      <c r="BM390">
        <v>4</v>
      </c>
      <c r="BN390" t="s">
        <v>72</v>
      </c>
    </row>
    <row r="391" spans="1:66" x14ac:dyDescent="0.3">
      <c r="A391">
        <v>16</v>
      </c>
      <c r="B391" t="s">
        <v>66</v>
      </c>
      <c r="C391" t="s">
        <v>629</v>
      </c>
      <c r="D391" t="s">
        <v>630</v>
      </c>
      <c r="E391">
        <v>16333647</v>
      </c>
      <c r="F391">
        <v>16333884</v>
      </c>
      <c r="G391">
        <v>16336052</v>
      </c>
      <c r="H391">
        <v>16336137</v>
      </c>
      <c r="I391">
        <v>16335861</v>
      </c>
      <c r="J391">
        <v>16335992</v>
      </c>
      <c r="K391">
        <v>16340306</v>
      </c>
      <c r="L391">
        <v>16340434</v>
      </c>
      <c r="M391">
        <v>157</v>
      </c>
      <c r="N391">
        <v>75</v>
      </c>
      <c r="O391">
        <v>17.600000000000001</v>
      </c>
      <c r="P391">
        <v>151</v>
      </c>
      <c r="Q391">
        <v>50</v>
      </c>
      <c r="R391">
        <v>37</v>
      </c>
      <c r="S391">
        <v>62</v>
      </c>
      <c r="T391">
        <v>0</v>
      </c>
      <c r="U391">
        <v>0.75</v>
      </c>
      <c r="V391">
        <v>231.4</v>
      </c>
      <c r="W391">
        <v>106</v>
      </c>
      <c r="X391">
        <v>15</v>
      </c>
      <c r="Y391">
        <v>223.5</v>
      </c>
      <c r="Z391">
        <v>50</v>
      </c>
      <c r="AA391">
        <v>43</v>
      </c>
      <c r="AB391">
        <v>61</v>
      </c>
      <c r="AC391">
        <v>2</v>
      </c>
      <c r="AD391">
        <v>0.71</v>
      </c>
      <c r="AE391">
        <v>257.5</v>
      </c>
      <c r="AF391">
        <v>95.9</v>
      </c>
      <c r="AG391">
        <v>45.4</v>
      </c>
      <c r="AH391">
        <v>200.1</v>
      </c>
      <c r="AI391">
        <v>45</v>
      </c>
      <c r="AJ391">
        <v>71</v>
      </c>
      <c r="AK391">
        <v>55</v>
      </c>
      <c r="AL391">
        <v>9</v>
      </c>
      <c r="AM391">
        <v>0.56000000000000005</v>
      </c>
      <c r="AN391">
        <v>227.4</v>
      </c>
      <c r="AO391">
        <v>116.9</v>
      </c>
      <c r="AP391">
        <v>21.3</v>
      </c>
      <c r="AQ391">
        <v>199.5</v>
      </c>
      <c r="AR391">
        <v>63</v>
      </c>
      <c r="AS391">
        <v>39</v>
      </c>
      <c r="AT391">
        <v>65</v>
      </c>
      <c r="AU391">
        <v>5</v>
      </c>
      <c r="AV391">
        <v>0.74</v>
      </c>
      <c r="AW391">
        <v>255.6</v>
      </c>
      <c r="AX391">
        <v>123.7</v>
      </c>
      <c r="AY391">
        <v>39.200000000000003</v>
      </c>
      <c r="AZ391">
        <v>203.5</v>
      </c>
      <c r="BA391">
        <v>68</v>
      </c>
      <c r="BB391">
        <v>53</v>
      </c>
      <c r="BC391">
        <v>64</v>
      </c>
      <c r="BD391">
        <v>12</v>
      </c>
      <c r="BE391">
        <v>0.67</v>
      </c>
      <c r="BF391">
        <v>267.2</v>
      </c>
      <c r="BG391">
        <v>124.8</v>
      </c>
      <c r="BH391">
        <v>30.6</v>
      </c>
      <c r="BI391">
        <v>227.4</v>
      </c>
      <c r="BJ391">
        <v>89</v>
      </c>
      <c r="BK391">
        <v>30</v>
      </c>
      <c r="BL391">
        <v>71</v>
      </c>
      <c r="BM391">
        <v>6</v>
      </c>
      <c r="BN391">
        <v>0.82</v>
      </c>
    </row>
    <row r="392" spans="1:66" x14ac:dyDescent="0.3">
      <c r="A392">
        <v>16</v>
      </c>
      <c r="B392" t="s">
        <v>66</v>
      </c>
      <c r="C392" t="s">
        <v>631</v>
      </c>
      <c r="D392" t="s">
        <v>632</v>
      </c>
      <c r="E392">
        <v>22507345</v>
      </c>
      <c r="F392">
        <v>22507399</v>
      </c>
      <c r="G392">
        <v>22513522</v>
      </c>
      <c r="H392">
        <v>22513600</v>
      </c>
      <c r="I392">
        <v>22513424</v>
      </c>
      <c r="J392">
        <v>22513521</v>
      </c>
      <c r="K392">
        <v>22513764</v>
      </c>
      <c r="L392">
        <v>22513834</v>
      </c>
      <c r="M392">
        <v>4.7</v>
      </c>
      <c r="N392">
        <v>22.4</v>
      </c>
      <c r="O392">
        <v>6.4</v>
      </c>
      <c r="P392">
        <v>21.7</v>
      </c>
      <c r="Q392">
        <v>2</v>
      </c>
      <c r="R392">
        <v>1</v>
      </c>
      <c r="S392">
        <v>16</v>
      </c>
      <c r="T392">
        <v>5</v>
      </c>
      <c r="U392">
        <v>0.75</v>
      </c>
      <c r="V392">
        <v>19.399999999999999</v>
      </c>
      <c r="W392">
        <v>43.3</v>
      </c>
      <c r="X392">
        <v>29.7</v>
      </c>
      <c r="Y392">
        <v>55.1</v>
      </c>
      <c r="Z392">
        <v>9</v>
      </c>
      <c r="AA392">
        <v>9</v>
      </c>
      <c r="AB392">
        <v>21</v>
      </c>
      <c r="AC392">
        <v>24</v>
      </c>
      <c r="AD392">
        <v>0.48</v>
      </c>
      <c r="AE392">
        <v>8.6</v>
      </c>
      <c r="AF392">
        <v>31.1</v>
      </c>
      <c r="AG392">
        <v>13.3</v>
      </c>
      <c r="AH392">
        <v>36.6</v>
      </c>
      <c r="AI392">
        <v>1</v>
      </c>
      <c r="AJ392">
        <v>3</v>
      </c>
      <c r="AK392">
        <v>20</v>
      </c>
      <c r="AL392">
        <v>14</v>
      </c>
      <c r="AM392">
        <v>0.55000000000000004</v>
      </c>
      <c r="AN392">
        <v>7.2</v>
      </c>
      <c r="AO392">
        <v>25.7</v>
      </c>
      <c r="AP392">
        <v>8.5</v>
      </c>
      <c r="AQ392">
        <v>41</v>
      </c>
      <c r="AR392">
        <v>4</v>
      </c>
      <c r="AS392">
        <v>2</v>
      </c>
      <c r="AT392">
        <v>20</v>
      </c>
      <c r="AU392">
        <v>8</v>
      </c>
      <c r="AV392">
        <v>0.71</v>
      </c>
      <c r="AW392">
        <v>9</v>
      </c>
      <c r="AX392">
        <v>27.2</v>
      </c>
      <c r="AY392">
        <v>9.8000000000000007</v>
      </c>
      <c r="AZ392">
        <v>25.9</v>
      </c>
      <c r="BA392">
        <v>2</v>
      </c>
      <c r="BB392">
        <v>3</v>
      </c>
      <c r="BC392">
        <v>12</v>
      </c>
      <c r="BD392">
        <v>3</v>
      </c>
      <c r="BE392">
        <v>0.7</v>
      </c>
      <c r="BF392">
        <v>16.100000000000001</v>
      </c>
      <c r="BG392">
        <v>56.1</v>
      </c>
      <c r="BH392">
        <v>8.5</v>
      </c>
      <c r="BI392">
        <v>29.3</v>
      </c>
      <c r="BJ392">
        <v>10</v>
      </c>
      <c r="BK392">
        <v>1</v>
      </c>
      <c r="BL392">
        <v>21</v>
      </c>
      <c r="BM392">
        <v>7</v>
      </c>
      <c r="BN392">
        <v>0.79</v>
      </c>
    </row>
    <row r="393" spans="1:66" x14ac:dyDescent="0.3">
      <c r="A393">
        <v>16</v>
      </c>
      <c r="B393" t="s">
        <v>66</v>
      </c>
      <c r="C393" t="s">
        <v>633</v>
      </c>
      <c r="D393" t="s">
        <v>632</v>
      </c>
      <c r="E393">
        <v>22507345</v>
      </c>
      <c r="F393">
        <v>22507399</v>
      </c>
      <c r="G393">
        <v>22513522</v>
      </c>
      <c r="H393">
        <v>22513610</v>
      </c>
      <c r="I393">
        <v>22513424</v>
      </c>
      <c r="J393">
        <v>22513521</v>
      </c>
      <c r="K393">
        <v>22513764</v>
      </c>
      <c r="L393">
        <v>22513834</v>
      </c>
      <c r="M393">
        <v>4.7</v>
      </c>
      <c r="N393">
        <v>20.8</v>
      </c>
      <c r="O393">
        <v>6.4</v>
      </c>
      <c r="P393">
        <v>21.7</v>
      </c>
      <c r="Q393">
        <v>2</v>
      </c>
      <c r="R393">
        <v>1</v>
      </c>
      <c r="S393">
        <v>4</v>
      </c>
      <c r="T393">
        <v>5</v>
      </c>
      <c r="U393">
        <v>0.5</v>
      </c>
      <c r="V393">
        <v>19.399999999999999</v>
      </c>
      <c r="W393">
        <v>40.5</v>
      </c>
      <c r="X393">
        <v>29.7</v>
      </c>
      <c r="Y393">
        <v>55.1</v>
      </c>
      <c r="Z393">
        <v>9</v>
      </c>
      <c r="AA393">
        <v>9</v>
      </c>
      <c r="AB393">
        <v>11</v>
      </c>
      <c r="AC393">
        <v>24</v>
      </c>
      <c r="AD393">
        <v>0.38</v>
      </c>
      <c r="AE393">
        <v>8.6</v>
      </c>
      <c r="AF393">
        <v>28.9</v>
      </c>
      <c r="AG393">
        <v>13.3</v>
      </c>
      <c r="AH393">
        <v>36.6</v>
      </c>
      <c r="AI393">
        <v>1</v>
      </c>
      <c r="AJ393">
        <v>3</v>
      </c>
      <c r="AK393">
        <v>4</v>
      </c>
      <c r="AL393">
        <v>14</v>
      </c>
      <c r="AM393">
        <v>0.23</v>
      </c>
      <c r="AN393">
        <v>7.2</v>
      </c>
      <c r="AO393">
        <v>24.2</v>
      </c>
      <c r="AP393">
        <v>8.5</v>
      </c>
      <c r="AQ393">
        <v>41</v>
      </c>
      <c r="AR393">
        <v>4</v>
      </c>
      <c r="AS393">
        <v>2</v>
      </c>
      <c r="AT393">
        <v>10</v>
      </c>
      <c r="AU393">
        <v>8</v>
      </c>
      <c r="AV393">
        <v>0.57999999999999996</v>
      </c>
      <c r="AW393">
        <v>9</v>
      </c>
      <c r="AX393">
        <v>24.9</v>
      </c>
      <c r="AY393">
        <v>9.8000000000000007</v>
      </c>
      <c r="AZ393">
        <v>25.9</v>
      </c>
      <c r="BA393">
        <v>2</v>
      </c>
      <c r="BB393">
        <v>3</v>
      </c>
      <c r="BC393">
        <v>3</v>
      </c>
      <c r="BD393">
        <v>3</v>
      </c>
      <c r="BE393">
        <v>0.45</v>
      </c>
      <c r="BF393">
        <v>16.100000000000001</v>
      </c>
      <c r="BG393">
        <v>51.5</v>
      </c>
      <c r="BH393">
        <v>8.5</v>
      </c>
      <c r="BI393">
        <v>29.3</v>
      </c>
      <c r="BJ393">
        <v>10</v>
      </c>
      <c r="BK393">
        <v>1</v>
      </c>
      <c r="BL393">
        <v>4</v>
      </c>
      <c r="BM393">
        <v>7</v>
      </c>
      <c r="BN393">
        <v>0.64</v>
      </c>
    </row>
    <row r="394" spans="1:66" x14ac:dyDescent="0.3">
      <c r="A394">
        <v>16</v>
      </c>
      <c r="B394" t="s">
        <v>66</v>
      </c>
      <c r="C394" t="s">
        <v>634</v>
      </c>
      <c r="D394" t="s">
        <v>632</v>
      </c>
      <c r="E394">
        <v>22513764</v>
      </c>
      <c r="F394">
        <v>22513921</v>
      </c>
      <c r="G394">
        <v>22519329</v>
      </c>
      <c r="H394">
        <v>22519414</v>
      </c>
      <c r="I394">
        <v>22519138</v>
      </c>
      <c r="J394">
        <v>22519269</v>
      </c>
      <c r="K394">
        <v>22523820</v>
      </c>
      <c r="L394">
        <v>22523900</v>
      </c>
      <c r="M394">
        <v>19.7</v>
      </c>
      <c r="N394">
        <v>2.6</v>
      </c>
      <c r="O394">
        <v>4.9000000000000004</v>
      </c>
      <c r="P394">
        <v>26.3</v>
      </c>
      <c r="Q394">
        <v>0</v>
      </c>
      <c r="R394">
        <v>0</v>
      </c>
      <c r="S394">
        <v>4</v>
      </c>
      <c r="T394">
        <v>0</v>
      </c>
      <c r="U394" t="s">
        <v>72</v>
      </c>
      <c r="V394">
        <v>44.9</v>
      </c>
      <c r="W394">
        <v>4.8</v>
      </c>
      <c r="X394">
        <v>24.1</v>
      </c>
      <c r="Y394">
        <v>50.7</v>
      </c>
      <c r="Z394">
        <v>0</v>
      </c>
      <c r="AA394">
        <v>9</v>
      </c>
      <c r="AB394">
        <v>4</v>
      </c>
      <c r="AC394">
        <v>24</v>
      </c>
      <c r="AD394">
        <v>0.11</v>
      </c>
      <c r="AE394">
        <v>32.5</v>
      </c>
      <c r="AF394">
        <v>13.4</v>
      </c>
      <c r="AG394">
        <v>7.4</v>
      </c>
      <c r="AH394">
        <v>42.8</v>
      </c>
      <c r="AI394">
        <v>0</v>
      </c>
      <c r="AJ394">
        <v>4</v>
      </c>
      <c r="AK394">
        <v>21</v>
      </c>
      <c r="AL394">
        <v>3</v>
      </c>
      <c r="AM394">
        <v>0.75</v>
      </c>
      <c r="AN394">
        <v>32.299999999999997</v>
      </c>
      <c r="AO394">
        <v>13.6</v>
      </c>
      <c r="AP394">
        <v>9</v>
      </c>
      <c r="AQ394">
        <v>28.4</v>
      </c>
      <c r="AR394">
        <v>4</v>
      </c>
      <c r="AS394">
        <v>3</v>
      </c>
      <c r="AT394">
        <v>11</v>
      </c>
      <c r="AU394">
        <v>5</v>
      </c>
      <c r="AV394">
        <v>0.65</v>
      </c>
      <c r="AW394">
        <v>21.4</v>
      </c>
      <c r="AX394">
        <v>7</v>
      </c>
      <c r="AY394">
        <v>3.6</v>
      </c>
      <c r="AZ394">
        <v>29.3</v>
      </c>
      <c r="BA394">
        <v>5</v>
      </c>
      <c r="BB394">
        <v>0</v>
      </c>
      <c r="BC394">
        <v>8</v>
      </c>
      <c r="BD394">
        <v>2</v>
      </c>
      <c r="BE394">
        <v>0.87</v>
      </c>
      <c r="BF394">
        <v>19.600000000000001</v>
      </c>
      <c r="BG394">
        <v>13.2</v>
      </c>
      <c r="BH394">
        <v>5.9</v>
      </c>
      <c r="BI394">
        <v>22.1</v>
      </c>
      <c r="BJ394">
        <v>2</v>
      </c>
      <c r="BK394">
        <v>0</v>
      </c>
      <c r="BL394">
        <v>8</v>
      </c>
      <c r="BM394">
        <v>3</v>
      </c>
      <c r="BN394">
        <v>0.77</v>
      </c>
    </row>
    <row r="395" spans="1:66" x14ac:dyDescent="0.3">
      <c r="A395">
        <v>16</v>
      </c>
      <c r="B395" t="s">
        <v>66</v>
      </c>
      <c r="C395" t="s">
        <v>635</v>
      </c>
      <c r="D395" t="s">
        <v>636</v>
      </c>
      <c r="E395">
        <v>24809350</v>
      </c>
      <c r="F395">
        <v>24809481</v>
      </c>
      <c r="G395">
        <v>24815355</v>
      </c>
      <c r="H395">
        <v>24815475</v>
      </c>
      <c r="I395">
        <v>24815147</v>
      </c>
      <c r="J395">
        <v>24815305</v>
      </c>
      <c r="K395">
        <v>24816816</v>
      </c>
      <c r="L395">
        <v>24816956</v>
      </c>
      <c r="M395">
        <v>41.5</v>
      </c>
      <c r="N395">
        <v>6.7</v>
      </c>
      <c r="O395">
        <v>47.7</v>
      </c>
      <c r="P395">
        <v>46.6</v>
      </c>
      <c r="Q395">
        <v>7</v>
      </c>
      <c r="R395">
        <v>35</v>
      </c>
      <c r="S395">
        <v>0</v>
      </c>
      <c r="T395">
        <v>41</v>
      </c>
      <c r="U395">
        <v>0.08</v>
      </c>
      <c r="V395">
        <v>82.2</v>
      </c>
      <c r="W395">
        <v>7</v>
      </c>
      <c r="X395">
        <v>84.5</v>
      </c>
      <c r="Y395">
        <v>76.599999999999994</v>
      </c>
      <c r="Z395">
        <v>2</v>
      </c>
      <c r="AA395">
        <v>60</v>
      </c>
      <c r="AB395">
        <v>4</v>
      </c>
      <c r="AC395">
        <v>67</v>
      </c>
      <c r="AD395">
        <v>0.05</v>
      </c>
      <c r="AE395">
        <v>75.5</v>
      </c>
      <c r="AF395">
        <v>4.0999999999999996</v>
      </c>
      <c r="AG395">
        <v>85.8</v>
      </c>
      <c r="AH395">
        <v>72.900000000000006</v>
      </c>
      <c r="AI395">
        <v>2</v>
      </c>
      <c r="AJ395">
        <v>79</v>
      </c>
      <c r="AK395">
        <v>1</v>
      </c>
      <c r="AL395">
        <v>65</v>
      </c>
      <c r="AM395">
        <v>0.02</v>
      </c>
      <c r="AN395">
        <v>76.2</v>
      </c>
      <c r="AO395">
        <v>6.3</v>
      </c>
      <c r="AP395">
        <v>61.4</v>
      </c>
      <c r="AQ395">
        <v>68.2</v>
      </c>
      <c r="AR395">
        <v>1</v>
      </c>
      <c r="AS395">
        <v>52</v>
      </c>
      <c r="AT395">
        <v>5</v>
      </c>
      <c r="AU395">
        <v>55</v>
      </c>
      <c r="AV395">
        <v>0.05</v>
      </c>
      <c r="AW395">
        <v>60.1</v>
      </c>
      <c r="AX395">
        <v>6.3</v>
      </c>
      <c r="AY395">
        <v>79.400000000000006</v>
      </c>
      <c r="AZ395">
        <v>81.5</v>
      </c>
      <c r="BA395">
        <v>0</v>
      </c>
      <c r="BB395">
        <v>69</v>
      </c>
      <c r="BC395">
        <v>7</v>
      </c>
      <c r="BD395">
        <v>78</v>
      </c>
      <c r="BE395">
        <v>0.05</v>
      </c>
      <c r="BF395">
        <v>101.3</v>
      </c>
      <c r="BG395">
        <v>5</v>
      </c>
      <c r="BH395">
        <v>82.3</v>
      </c>
      <c r="BI395">
        <v>75.5</v>
      </c>
      <c r="BJ395">
        <v>0</v>
      </c>
      <c r="BK395">
        <v>72</v>
      </c>
      <c r="BL395">
        <v>3</v>
      </c>
      <c r="BM395">
        <v>72</v>
      </c>
      <c r="BN395">
        <v>0.02</v>
      </c>
    </row>
    <row r="396" spans="1:66" x14ac:dyDescent="0.3">
      <c r="A396">
        <v>16</v>
      </c>
      <c r="B396" t="s">
        <v>66</v>
      </c>
      <c r="C396" t="s">
        <v>637</v>
      </c>
      <c r="D396" t="s">
        <v>638</v>
      </c>
      <c r="E396">
        <v>28752435</v>
      </c>
      <c r="F396">
        <v>28752592</v>
      </c>
      <c r="G396">
        <v>28757998</v>
      </c>
      <c r="H396">
        <v>28758083</v>
      </c>
      <c r="I396">
        <v>28757807</v>
      </c>
      <c r="J396">
        <v>28757938</v>
      </c>
      <c r="K396">
        <v>28762251</v>
      </c>
      <c r="L396">
        <v>28762433</v>
      </c>
      <c r="M396">
        <v>7.6</v>
      </c>
      <c r="N396">
        <v>3</v>
      </c>
      <c r="O396">
        <v>0.9</v>
      </c>
      <c r="P396">
        <v>16.8</v>
      </c>
      <c r="Q396">
        <v>0</v>
      </c>
      <c r="R396">
        <v>0</v>
      </c>
      <c r="S396">
        <v>1</v>
      </c>
      <c r="T396">
        <v>0</v>
      </c>
      <c r="U396" t="s">
        <v>72</v>
      </c>
      <c r="V396">
        <v>15.9</v>
      </c>
      <c r="W396">
        <v>7</v>
      </c>
      <c r="X396">
        <v>5.7</v>
      </c>
      <c r="Y396">
        <v>24.1</v>
      </c>
      <c r="Z396">
        <v>2</v>
      </c>
      <c r="AA396">
        <v>3</v>
      </c>
      <c r="AB396">
        <v>4</v>
      </c>
      <c r="AC396">
        <v>6</v>
      </c>
      <c r="AD396">
        <v>0.4</v>
      </c>
      <c r="AE396">
        <v>7.4</v>
      </c>
      <c r="AF396">
        <v>2.7</v>
      </c>
      <c r="AG396">
        <v>3.1</v>
      </c>
      <c r="AH396">
        <v>21.9</v>
      </c>
      <c r="AI396">
        <v>0</v>
      </c>
      <c r="AJ396">
        <v>0</v>
      </c>
      <c r="AK396">
        <v>2</v>
      </c>
      <c r="AL396">
        <v>0</v>
      </c>
      <c r="AM396" t="s">
        <v>72</v>
      </c>
      <c r="AN396">
        <v>6.7</v>
      </c>
      <c r="AO396">
        <v>2.4</v>
      </c>
      <c r="AP396">
        <v>0</v>
      </c>
      <c r="AQ396">
        <v>7.7</v>
      </c>
      <c r="AR396">
        <v>0</v>
      </c>
      <c r="AS396">
        <v>0</v>
      </c>
      <c r="AT396">
        <v>0</v>
      </c>
      <c r="AU396">
        <v>0</v>
      </c>
      <c r="AV396" t="s">
        <v>72</v>
      </c>
      <c r="AW396">
        <v>6.6</v>
      </c>
      <c r="AX396">
        <v>5.0999999999999996</v>
      </c>
      <c r="AY396">
        <v>1.9</v>
      </c>
      <c r="AZ396">
        <v>15.5</v>
      </c>
      <c r="BA396">
        <v>0</v>
      </c>
      <c r="BB396">
        <v>0</v>
      </c>
      <c r="BC396">
        <v>0</v>
      </c>
      <c r="BD396">
        <v>2</v>
      </c>
      <c r="BE396" t="s">
        <v>72</v>
      </c>
      <c r="BF396">
        <v>2.2000000000000002</v>
      </c>
      <c r="BG396">
        <v>2.7</v>
      </c>
      <c r="BH396">
        <v>0.4</v>
      </c>
      <c r="BI396">
        <v>9</v>
      </c>
      <c r="BJ396">
        <v>1</v>
      </c>
      <c r="BK396">
        <v>0</v>
      </c>
      <c r="BL396">
        <v>2</v>
      </c>
      <c r="BM396">
        <v>0</v>
      </c>
      <c r="BN396" t="s">
        <v>72</v>
      </c>
    </row>
    <row r="397" spans="1:66" x14ac:dyDescent="0.3">
      <c r="A397">
        <v>16</v>
      </c>
      <c r="B397" t="s">
        <v>66</v>
      </c>
      <c r="C397" t="s">
        <v>639</v>
      </c>
      <c r="D397" t="s">
        <v>640</v>
      </c>
      <c r="E397">
        <v>56939249</v>
      </c>
      <c r="F397">
        <v>56939359</v>
      </c>
      <c r="G397">
        <v>56940177</v>
      </c>
      <c r="H397">
        <v>56940245</v>
      </c>
      <c r="I397">
        <v>56939895</v>
      </c>
      <c r="J397">
        <v>56940088</v>
      </c>
      <c r="K397">
        <v>56942132</v>
      </c>
      <c r="L397">
        <v>56942237</v>
      </c>
      <c r="M397">
        <v>203.8</v>
      </c>
      <c r="N397">
        <v>149.1</v>
      </c>
      <c r="O397">
        <v>204</v>
      </c>
      <c r="P397">
        <v>201.7</v>
      </c>
      <c r="Q397">
        <v>0</v>
      </c>
      <c r="R397">
        <v>186</v>
      </c>
      <c r="S397">
        <v>190</v>
      </c>
      <c r="T397">
        <v>0</v>
      </c>
      <c r="U397">
        <v>0.51</v>
      </c>
      <c r="V397">
        <v>314.10000000000002</v>
      </c>
      <c r="W397">
        <v>243.7</v>
      </c>
      <c r="X397">
        <v>272.60000000000002</v>
      </c>
      <c r="Y397">
        <v>280.2</v>
      </c>
      <c r="Z397">
        <v>2</v>
      </c>
      <c r="AA397">
        <v>288</v>
      </c>
      <c r="AB397">
        <v>265</v>
      </c>
      <c r="AC397">
        <v>0</v>
      </c>
      <c r="AD397">
        <v>0.48</v>
      </c>
      <c r="AE397">
        <v>355.3</v>
      </c>
      <c r="AF397">
        <v>223.2</v>
      </c>
      <c r="AG397">
        <v>279.7</v>
      </c>
      <c r="AH397">
        <v>302</v>
      </c>
      <c r="AI397">
        <v>0</v>
      </c>
      <c r="AJ397">
        <v>321</v>
      </c>
      <c r="AK397">
        <v>273</v>
      </c>
      <c r="AL397">
        <v>2</v>
      </c>
      <c r="AM397">
        <v>0.46</v>
      </c>
      <c r="AN397">
        <v>433.1</v>
      </c>
      <c r="AO397">
        <v>229.7</v>
      </c>
      <c r="AP397">
        <v>329.9</v>
      </c>
      <c r="AQ397">
        <v>331.9</v>
      </c>
      <c r="AR397">
        <v>2</v>
      </c>
      <c r="AS397">
        <v>368</v>
      </c>
      <c r="AT397">
        <v>273</v>
      </c>
      <c r="AU397">
        <v>0</v>
      </c>
      <c r="AV397">
        <v>0.43</v>
      </c>
      <c r="AW397">
        <v>386</v>
      </c>
      <c r="AX397">
        <v>175.8</v>
      </c>
      <c r="AY397">
        <v>280.7</v>
      </c>
      <c r="AZ397">
        <v>265</v>
      </c>
      <c r="BA397">
        <v>2</v>
      </c>
      <c r="BB397">
        <v>302</v>
      </c>
      <c r="BC397">
        <v>215</v>
      </c>
      <c r="BD397">
        <v>0</v>
      </c>
      <c r="BE397">
        <v>0.42</v>
      </c>
      <c r="BF397">
        <v>346.9</v>
      </c>
      <c r="BG397">
        <v>187.3</v>
      </c>
      <c r="BH397">
        <v>259.10000000000002</v>
      </c>
      <c r="BI397">
        <v>244.5</v>
      </c>
      <c r="BJ397">
        <v>0</v>
      </c>
      <c r="BK397">
        <v>259</v>
      </c>
      <c r="BL397">
        <v>217</v>
      </c>
      <c r="BM397">
        <v>0</v>
      </c>
      <c r="BN397">
        <v>0.46</v>
      </c>
    </row>
    <row r="398" spans="1:66" x14ac:dyDescent="0.3">
      <c r="A398">
        <v>16</v>
      </c>
      <c r="B398" t="s">
        <v>66</v>
      </c>
      <c r="C398" t="s">
        <v>641</v>
      </c>
      <c r="D398" t="s">
        <v>642</v>
      </c>
      <c r="E398">
        <v>67005240</v>
      </c>
      <c r="F398">
        <v>67005393</v>
      </c>
      <c r="G398">
        <v>67006745</v>
      </c>
      <c r="H398">
        <v>67006817</v>
      </c>
      <c r="I398">
        <v>67006391</v>
      </c>
      <c r="J398">
        <v>67006694</v>
      </c>
      <c r="K398">
        <v>67008974</v>
      </c>
      <c r="L398">
        <v>67009314</v>
      </c>
      <c r="M398">
        <v>156.9</v>
      </c>
      <c r="N398">
        <v>76.3</v>
      </c>
      <c r="O398">
        <v>68.400000000000006</v>
      </c>
      <c r="P398">
        <v>132.5</v>
      </c>
      <c r="Q398">
        <v>1</v>
      </c>
      <c r="R398">
        <v>94</v>
      </c>
      <c r="S398">
        <v>63</v>
      </c>
      <c r="T398">
        <v>21</v>
      </c>
      <c r="U398">
        <v>0.36</v>
      </c>
      <c r="V398">
        <v>292.39999999999998</v>
      </c>
      <c r="W398">
        <v>154.6</v>
      </c>
      <c r="X398">
        <v>143.19999999999999</v>
      </c>
      <c r="Y398">
        <v>265.8</v>
      </c>
      <c r="Z398">
        <v>0</v>
      </c>
      <c r="AA398">
        <v>156</v>
      </c>
      <c r="AB398">
        <v>138</v>
      </c>
      <c r="AC398">
        <v>47</v>
      </c>
      <c r="AD398">
        <v>0.4</v>
      </c>
      <c r="AE398">
        <v>216.7</v>
      </c>
      <c r="AF398">
        <v>95.6</v>
      </c>
      <c r="AG398">
        <v>95.7</v>
      </c>
      <c r="AH398">
        <v>211.4</v>
      </c>
      <c r="AI398">
        <v>0</v>
      </c>
      <c r="AJ398">
        <v>143</v>
      </c>
      <c r="AK398">
        <v>91</v>
      </c>
      <c r="AL398">
        <v>39</v>
      </c>
      <c r="AM398">
        <v>0.33</v>
      </c>
      <c r="AN398">
        <v>184.4</v>
      </c>
      <c r="AO398">
        <v>89.6</v>
      </c>
      <c r="AP398">
        <v>73.8</v>
      </c>
      <c r="AQ398">
        <v>185</v>
      </c>
      <c r="AR398">
        <v>6</v>
      </c>
      <c r="AS398">
        <v>98</v>
      </c>
      <c r="AT398">
        <v>84</v>
      </c>
      <c r="AU398">
        <v>36</v>
      </c>
      <c r="AV398">
        <v>0.4</v>
      </c>
      <c r="AW398">
        <v>187.6</v>
      </c>
      <c r="AX398">
        <v>110</v>
      </c>
      <c r="AY398">
        <v>73.2</v>
      </c>
      <c r="AZ398">
        <v>210.8</v>
      </c>
      <c r="BA398">
        <v>0</v>
      </c>
      <c r="BB398">
        <v>97</v>
      </c>
      <c r="BC398">
        <v>116</v>
      </c>
      <c r="BD398">
        <v>0</v>
      </c>
      <c r="BE398">
        <v>0.54</v>
      </c>
      <c r="BF398">
        <v>193.9</v>
      </c>
      <c r="BG398">
        <v>100.4</v>
      </c>
      <c r="BH398">
        <v>94.2</v>
      </c>
      <c r="BI398">
        <v>181.2</v>
      </c>
      <c r="BJ398">
        <v>0</v>
      </c>
      <c r="BK398">
        <v>128</v>
      </c>
      <c r="BL398">
        <v>97</v>
      </c>
      <c r="BM398">
        <v>43</v>
      </c>
      <c r="BN398">
        <v>0.36</v>
      </c>
    </row>
    <row r="399" spans="1:66" x14ac:dyDescent="0.3">
      <c r="A399">
        <v>16</v>
      </c>
      <c r="B399" t="s">
        <v>66</v>
      </c>
      <c r="C399" t="s">
        <v>643</v>
      </c>
      <c r="D399" t="s">
        <v>644</v>
      </c>
      <c r="E399">
        <v>67170542</v>
      </c>
      <c r="F399">
        <v>67170574</v>
      </c>
      <c r="G399">
        <v>67174008</v>
      </c>
      <c r="H399">
        <v>67174046</v>
      </c>
      <c r="I399">
        <v>67171152</v>
      </c>
      <c r="J399">
        <v>67171457</v>
      </c>
      <c r="K399">
        <v>67174162</v>
      </c>
      <c r="L399">
        <v>67174340</v>
      </c>
      <c r="M399">
        <v>7.6</v>
      </c>
      <c r="N399">
        <v>39.9</v>
      </c>
      <c r="O399">
        <v>17.2</v>
      </c>
      <c r="P399">
        <v>49.7</v>
      </c>
      <c r="Q399">
        <v>2</v>
      </c>
      <c r="R399">
        <v>2</v>
      </c>
      <c r="S399">
        <v>41</v>
      </c>
      <c r="T399">
        <v>2</v>
      </c>
      <c r="U399">
        <v>0.91</v>
      </c>
      <c r="V399">
        <v>11.4</v>
      </c>
      <c r="W399">
        <v>44.1</v>
      </c>
      <c r="X399">
        <v>40</v>
      </c>
      <c r="Y399">
        <v>56.6</v>
      </c>
      <c r="Z399">
        <v>0</v>
      </c>
      <c r="AA399">
        <v>8</v>
      </c>
      <c r="AB399">
        <v>48</v>
      </c>
      <c r="AC399">
        <v>0</v>
      </c>
      <c r="AD399">
        <v>0.86</v>
      </c>
      <c r="AE399">
        <v>10.199999999999999</v>
      </c>
      <c r="AF399">
        <v>48.4</v>
      </c>
      <c r="AG399">
        <v>22.6</v>
      </c>
      <c r="AH399">
        <v>61.6</v>
      </c>
      <c r="AI399">
        <v>3</v>
      </c>
      <c r="AJ399">
        <v>7</v>
      </c>
      <c r="AK399">
        <v>49</v>
      </c>
      <c r="AL399">
        <v>0</v>
      </c>
      <c r="AM399">
        <v>0.88</v>
      </c>
      <c r="AN399">
        <v>7.5</v>
      </c>
      <c r="AO399">
        <v>24.2</v>
      </c>
      <c r="AP399">
        <v>19.5</v>
      </c>
      <c r="AQ399">
        <v>44.4</v>
      </c>
      <c r="AR399">
        <v>0</v>
      </c>
      <c r="AS399">
        <v>5</v>
      </c>
      <c r="AT399">
        <v>32</v>
      </c>
      <c r="AU399">
        <v>0</v>
      </c>
      <c r="AV399">
        <v>0.86</v>
      </c>
      <c r="AW399">
        <v>9.3000000000000007</v>
      </c>
      <c r="AX399">
        <v>39</v>
      </c>
      <c r="AY399">
        <v>24.5</v>
      </c>
      <c r="AZ399">
        <v>41.5</v>
      </c>
      <c r="BA399">
        <v>1</v>
      </c>
      <c r="BB399">
        <v>9</v>
      </c>
      <c r="BC399">
        <v>40</v>
      </c>
      <c r="BD399">
        <v>0</v>
      </c>
      <c r="BE399">
        <v>0.82</v>
      </c>
      <c r="BF399">
        <v>18.100000000000001</v>
      </c>
      <c r="BG399">
        <v>45.1</v>
      </c>
      <c r="BH399">
        <v>33.4</v>
      </c>
      <c r="BI399">
        <v>61.1</v>
      </c>
      <c r="BJ399">
        <v>0</v>
      </c>
      <c r="BK399">
        <v>13</v>
      </c>
      <c r="BL399">
        <v>46</v>
      </c>
      <c r="BM399">
        <v>0</v>
      </c>
      <c r="BN399">
        <v>0.78</v>
      </c>
    </row>
    <row r="400" spans="1:66" x14ac:dyDescent="0.3">
      <c r="A400">
        <v>16</v>
      </c>
      <c r="B400" t="s">
        <v>66</v>
      </c>
      <c r="C400" t="s">
        <v>645</v>
      </c>
      <c r="D400" t="s">
        <v>646</v>
      </c>
      <c r="E400">
        <v>68346145</v>
      </c>
      <c r="F400">
        <v>68346280</v>
      </c>
      <c r="G400">
        <v>68347211</v>
      </c>
      <c r="H400">
        <v>68347294</v>
      </c>
      <c r="I400">
        <v>68348342</v>
      </c>
      <c r="J400">
        <v>68348431</v>
      </c>
      <c r="K400">
        <v>68352248</v>
      </c>
      <c r="L400">
        <v>68352315</v>
      </c>
      <c r="M400">
        <v>93</v>
      </c>
      <c r="N400">
        <v>71.7</v>
      </c>
      <c r="O400">
        <v>89.8</v>
      </c>
      <c r="P400">
        <v>106.8</v>
      </c>
      <c r="Q400">
        <v>70</v>
      </c>
      <c r="R400">
        <v>0</v>
      </c>
      <c r="S400">
        <v>0</v>
      </c>
      <c r="T400">
        <v>71</v>
      </c>
      <c r="U400">
        <v>0.5</v>
      </c>
      <c r="V400">
        <v>120</v>
      </c>
      <c r="W400">
        <v>108.2</v>
      </c>
      <c r="X400">
        <v>127.1</v>
      </c>
      <c r="Y400">
        <v>165.1</v>
      </c>
      <c r="Z400">
        <v>90</v>
      </c>
      <c r="AA400">
        <v>2</v>
      </c>
      <c r="AB400">
        <v>5</v>
      </c>
      <c r="AC400">
        <v>124</v>
      </c>
      <c r="AD400">
        <v>0.43</v>
      </c>
      <c r="AE400">
        <v>96.5</v>
      </c>
      <c r="AF400">
        <v>73</v>
      </c>
      <c r="AG400">
        <v>94.1</v>
      </c>
      <c r="AH400">
        <v>121.1</v>
      </c>
      <c r="AI400">
        <v>63</v>
      </c>
      <c r="AJ400">
        <v>5</v>
      </c>
      <c r="AK400">
        <v>0</v>
      </c>
      <c r="AL400">
        <v>76</v>
      </c>
      <c r="AM400">
        <v>0.44</v>
      </c>
      <c r="AN400">
        <v>132.19999999999999</v>
      </c>
      <c r="AO400">
        <v>108.4</v>
      </c>
      <c r="AP400">
        <v>135.4</v>
      </c>
      <c r="AQ400">
        <v>124.7</v>
      </c>
      <c r="AR400">
        <v>95</v>
      </c>
      <c r="AS400">
        <v>0</v>
      </c>
      <c r="AT400">
        <v>0</v>
      </c>
      <c r="AU400">
        <v>102</v>
      </c>
      <c r="AV400">
        <v>0.48</v>
      </c>
      <c r="AW400">
        <v>160.80000000000001</v>
      </c>
      <c r="AX400">
        <v>126</v>
      </c>
      <c r="AY400">
        <v>144.5</v>
      </c>
      <c r="AZ400">
        <v>151.69999999999999</v>
      </c>
      <c r="BA400">
        <v>114</v>
      </c>
      <c r="BB400">
        <v>4</v>
      </c>
      <c r="BC400">
        <v>6</v>
      </c>
      <c r="BD400">
        <v>117</v>
      </c>
      <c r="BE400">
        <v>0.5</v>
      </c>
      <c r="BF400">
        <v>143.5</v>
      </c>
      <c r="BG400">
        <v>93.6</v>
      </c>
      <c r="BH400">
        <v>111.6</v>
      </c>
      <c r="BI400">
        <v>166.5</v>
      </c>
      <c r="BJ400">
        <v>105</v>
      </c>
      <c r="BK400">
        <v>2</v>
      </c>
      <c r="BL400">
        <v>5</v>
      </c>
      <c r="BM400">
        <v>106</v>
      </c>
      <c r="BN400">
        <v>0.5</v>
      </c>
    </row>
    <row r="401" spans="1:66" x14ac:dyDescent="0.3">
      <c r="A401">
        <v>16</v>
      </c>
      <c r="B401" t="s">
        <v>66</v>
      </c>
      <c r="C401" t="s">
        <v>647</v>
      </c>
      <c r="D401" t="s">
        <v>648</v>
      </c>
      <c r="E401">
        <v>72056161</v>
      </c>
      <c r="F401">
        <v>72056243</v>
      </c>
      <c r="G401">
        <v>72056530</v>
      </c>
      <c r="H401">
        <v>72056631</v>
      </c>
      <c r="I401">
        <v>72058254</v>
      </c>
      <c r="J401">
        <v>72058355</v>
      </c>
      <c r="K401">
        <v>72059114</v>
      </c>
      <c r="L401">
        <v>72059188</v>
      </c>
      <c r="M401">
        <v>4.3</v>
      </c>
      <c r="N401">
        <v>3.9</v>
      </c>
      <c r="O401">
        <v>2.4</v>
      </c>
      <c r="P401">
        <v>2</v>
      </c>
      <c r="Q401">
        <v>4</v>
      </c>
      <c r="R401">
        <v>2</v>
      </c>
      <c r="S401">
        <v>1</v>
      </c>
      <c r="T401">
        <v>1</v>
      </c>
      <c r="U401" t="s">
        <v>72</v>
      </c>
      <c r="V401">
        <v>0</v>
      </c>
      <c r="W401">
        <v>3.3</v>
      </c>
      <c r="X401">
        <v>8.1</v>
      </c>
      <c r="Y401">
        <v>8.9</v>
      </c>
      <c r="Z401">
        <v>0</v>
      </c>
      <c r="AA401">
        <v>0</v>
      </c>
      <c r="AB401">
        <v>2</v>
      </c>
      <c r="AC401">
        <v>7</v>
      </c>
      <c r="AD401" t="s">
        <v>72</v>
      </c>
      <c r="AE401">
        <v>3.1</v>
      </c>
      <c r="AF401">
        <v>2.6</v>
      </c>
      <c r="AG401">
        <v>3.6</v>
      </c>
      <c r="AH401">
        <v>2.4</v>
      </c>
      <c r="AI401">
        <v>3</v>
      </c>
      <c r="AJ401">
        <v>2</v>
      </c>
      <c r="AK401">
        <v>0</v>
      </c>
      <c r="AL401">
        <v>4</v>
      </c>
      <c r="AM401" t="s">
        <v>72</v>
      </c>
      <c r="AN401">
        <v>1.6</v>
      </c>
      <c r="AO401">
        <v>1.3</v>
      </c>
      <c r="AP401">
        <v>2</v>
      </c>
      <c r="AQ401">
        <v>0.5</v>
      </c>
      <c r="AR401">
        <v>1</v>
      </c>
      <c r="AS401">
        <v>1</v>
      </c>
      <c r="AT401">
        <v>0</v>
      </c>
      <c r="AU401">
        <v>1</v>
      </c>
      <c r="AV401" t="s">
        <v>72</v>
      </c>
      <c r="AW401">
        <v>0</v>
      </c>
      <c r="AX401">
        <v>0.7</v>
      </c>
      <c r="AY401">
        <v>4.7</v>
      </c>
      <c r="AZ401">
        <v>2.2000000000000002</v>
      </c>
      <c r="BA401">
        <v>0</v>
      </c>
      <c r="BB401">
        <v>0</v>
      </c>
      <c r="BC401">
        <v>1</v>
      </c>
      <c r="BD401">
        <v>2</v>
      </c>
      <c r="BE401" t="s">
        <v>72</v>
      </c>
      <c r="BF401">
        <v>0</v>
      </c>
      <c r="BG401">
        <v>2.8</v>
      </c>
      <c r="BH401">
        <v>0.9</v>
      </c>
      <c r="BI401">
        <v>0.9</v>
      </c>
      <c r="BJ401">
        <v>0</v>
      </c>
      <c r="BK401">
        <v>0</v>
      </c>
      <c r="BL401">
        <v>1</v>
      </c>
      <c r="BM401">
        <v>1</v>
      </c>
      <c r="BN401" t="s">
        <v>72</v>
      </c>
    </row>
    <row r="402" spans="1:66" x14ac:dyDescent="0.3">
      <c r="A402">
        <v>16</v>
      </c>
      <c r="B402" t="s">
        <v>162</v>
      </c>
      <c r="C402" t="s">
        <v>649</v>
      </c>
      <c r="D402" t="s">
        <v>650</v>
      </c>
      <c r="E402">
        <v>683685</v>
      </c>
      <c r="F402">
        <v>683781</v>
      </c>
      <c r="G402">
        <v>683857</v>
      </c>
      <c r="H402">
        <v>683909</v>
      </c>
      <c r="I402">
        <v>683910</v>
      </c>
      <c r="J402">
        <v>684155</v>
      </c>
      <c r="K402">
        <v>684234</v>
      </c>
      <c r="L402">
        <v>684303</v>
      </c>
      <c r="M402">
        <v>232.6</v>
      </c>
      <c r="N402">
        <v>132.69999999999999</v>
      </c>
      <c r="O402">
        <v>49.4</v>
      </c>
      <c r="P402">
        <v>46.3</v>
      </c>
      <c r="Q402">
        <v>0</v>
      </c>
      <c r="R402">
        <v>20</v>
      </c>
      <c r="S402">
        <v>6</v>
      </c>
      <c r="T402">
        <v>55</v>
      </c>
      <c r="U402">
        <v>7.0000000000000007E-2</v>
      </c>
      <c r="V402">
        <v>292.39999999999998</v>
      </c>
      <c r="W402">
        <v>153.5</v>
      </c>
      <c r="X402">
        <v>56.8</v>
      </c>
      <c r="Y402">
        <v>53.4</v>
      </c>
      <c r="Z402">
        <v>2</v>
      </c>
      <c r="AA402">
        <v>22</v>
      </c>
      <c r="AB402">
        <v>3</v>
      </c>
      <c r="AC402">
        <v>67</v>
      </c>
      <c r="AD402">
        <v>0.05</v>
      </c>
      <c r="AE402">
        <v>333.3</v>
      </c>
      <c r="AF402">
        <v>178.2</v>
      </c>
      <c r="AG402">
        <v>57.4</v>
      </c>
      <c r="AH402">
        <v>36.299999999999997</v>
      </c>
      <c r="AI402">
        <v>0</v>
      </c>
      <c r="AJ402">
        <v>16</v>
      </c>
      <c r="AK402">
        <v>8</v>
      </c>
      <c r="AL402">
        <v>51</v>
      </c>
      <c r="AM402">
        <v>0.11</v>
      </c>
      <c r="AN402">
        <v>257.89999999999998</v>
      </c>
      <c r="AO402">
        <v>139.6</v>
      </c>
      <c r="AP402">
        <v>33.9</v>
      </c>
      <c r="AQ402">
        <v>35</v>
      </c>
      <c r="AR402">
        <v>0</v>
      </c>
      <c r="AS402">
        <v>7</v>
      </c>
      <c r="AT402">
        <v>9</v>
      </c>
      <c r="AU402">
        <v>41</v>
      </c>
      <c r="AV402">
        <v>0.16</v>
      </c>
      <c r="AW402">
        <v>292.2</v>
      </c>
      <c r="AX402">
        <v>160.5</v>
      </c>
      <c r="AY402">
        <v>48.8</v>
      </c>
      <c r="AZ402">
        <v>48</v>
      </c>
      <c r="BA402">
        <v>0</v>
      </c>
      <c r="BB402">
        <v>20</v>
      </c>
      <c r="BC402">
        <v>7</v>
      </c>
      <c r="BD402">
        <v>57</v>
      </c>
      <c r="BE402">
        <v>0.08</v>
      </c>
      <c r="BF402">
        <v>216.1</v>
      </c>
      <c r="BG402">
        <v>118.5</v>
      </c>
      <c r="BH402">
        <v>30.5</v>
      </c>
      <c r="BI402">
        <v>22.9</v>
      </c>
      <c r="BJ402">
        <v>0</v>
      </c>
      <c r="BK402">
        <v>13</v>
      </c>
      <c r="BL402">
        <v>5</v>
      </c>
      <c r="BM402">
        <v>21</v>
      </c>
      <c r="BN402">
        <v>0.13</v>
      </c>
    </row>
    <row r="403" spans="1:66" x14ac:dyDescent="0.3">
      <c r="A403">
        <v>16</v>
      </c>
      <c r="B403" t="s">
        <v>162</v>
      </c>
      <c r="C403" t="s">
        <v>651</v>
      </c>
      <c r="D403" t="s">
        <v>650</v>
      </c>
      <c r="E403">
        <v>683685</v>
      </c>
      <c r="F403">
        <v>683781</v>
      </c>
      <c r="G403">
        <v>683861</v>
      </c>
      <c r="H403">
        <v>683909</v>
      </c>
      <c r="I403">
        <v>683910</v>
      </c>
      <c r="J403">
        <v>684155</v>
      </c>
      <c r="K403">
        <v>684234</v>
      </c>
      <c r="L403">
        <v>684303</v>
      </c>
      <c r="M403">
        <v>232.6</v>
      </c>
      <c r="N403">
        <v>142.30000000000001</v>
      </c>
      <c r="O403">
        <v>49.4</v>
      </c>
      <c r="P403">
        <v>46.3</v>
      </c>
      <c r="Q403">
        <v>158</v>
      </c>
      <c r="R403">
        <v>20</v>
      </c>
      <c r="S403">
        <v>6</v>
      </c>
      <c r="T403">
        <v>55</v>
      </c>
      <c r="U403">
        <v>0.69</v>
      </c>
      <c r="V403">
        <v>292.39999999999998</v>
      </c>
      <c r="W403">
        <v>164.5</v>
      </c>
      <c r="X403">
        <v>56.8</v>
      </c>
      <c r="Y403">
        <v>53.4</v>
      </c>
      <c r="Z403">
        <v>195</v>
      </c>
      <c r="AA403">
        <v>22</v>
      </c>
      <c r="AB403">
        <v>3</v>
      </c>
      <c r="AC403">
        <v>67</v>
      </c>
      <c r="AD403">
        <v>0.69</v>
      </c>
      <c r="AE403">
        <v>333.3</v>
      </c>
      <c r="AF403">
        <v>191.1</v>
      </c>
      <c r="AG403">
        <v>57.4</v>
      </c>
      <c r="AH403">
        <v>36.299999999999997</v>
      </c>
      <c r="AI403">
        <v>226</v>
      </c>
      <c r="AJ403">
        <v>16</v>
      </c>
      <c r="AK403">
        <v>8</v>
      </c>
      <c r="AL403">
        <v>51</v>
      </c>
      <c r="AM403">
        <v>0.78</v>
      </c>
      <c r="AN403">
        <v>257.89999999999998</v>
      </c>
      <c r="AO403">
        <v>150.30000000000001</v>
      </c>
      <c r="AP403">
        <v>33.9</v>
      </c>
      <c r="AQ403">
        <v>35</v>
      </c>
      <c r="AR403">
        <v>170</v>
      </c>
      <c r="AS403">
        <v>7</v>
      </c>
      <c r="AT403">
        <v>9</v>
      </c>
      <c r="AU403">
        <v>41</v>
      </c>
      <c r="AV403">
        <v>0.79</v>
      </c>
      <c r="AW403">
        <v>292.2</v>
      </c>
      <c r="AX403">
        <v>172.3</v>
      </c>
      <c r="AY403">
        <v>48.8</v>
      </c>
      <c r="AZ403">
        <v>48</v>
      </c>
      <c r="BA403">
        <v>209</v>
      </c>
      <c r="BB403">
        <v>20</v>
      </c>
      <c r="BC403">
        <v>7</v>
      </c>
      <c r="BD403">
        <v>57</v>
      </c>
      <c r="BE403">
        <v>0.74</v>
      </c>
      <c r="BF403">
        <v>216.1</v>
      </c>
      <c r="BG403">
        <v>127.7</v>
      </c>
      <c r="BH403">
        <v>30.5</v>
      </c>
      <c r="BI403">
        <v>22.9</v>
      </c>
      <c r="BJ403">
        <v>145</v>
      </c>
      <c r="BK403">
        <v>13</v>
      </c>
      <c r="BL403">
        <v>5</v>
      </c>
      <c r="BM403">
        <v>21</v>
      </c>
      <c r="BN403">
        <v>0.82</v>
      </c>
    </row>
    <row r="404" spans="1:66" x14ac:dyDescent="0.3">
      <c r="A404">
        <v>16</v>
      </c>
      <c r="B404" t="s">
        <v>162</v>
      </c>
      <c r="C404" t="s">
        <v>652</v>
      </c>
      <c r="D404" t="s">
        <v>653</v>
      </c>
      <c r="E404">
        <v>1397045</v>
      </c>
      <c r="F404">
        <v>1397263</v>
      </c>
      <c r="G404">
        <v>1397438</v>
      </c>
      <c r="H404">
        <v>1397469</v>
      </c>
      <c r="I404">
        <v>1397612</v>
      </c>
      <c r="J404">
        <v>1397643</v>
      </c>
      <c r="K404">
        <v>1399374</v>
      </c>
      <c r="L404">
        <v>1399508</v>
      </c>
      <c r="M404">
        <v>3</v>
      </c>
      <c r="N404">
        <v>3</v>
      </c>
      <c r="O404">
        <v>0</v>
      </c>
      <c r="P404">
        <v>9.1999999999999993</v>
      </c>
      <c r="Q404">
        <v>0</v>
      </c>
      <c r="R404">
        <v>0</v>
      </c>
      <c r="S404">
        <v>1</v>
      </c>
      <c r="T404">
        <v>0</v>
      </c>
      <c r="U404" t="s">
        <v>72</v>
      </c>
      <c r="V404">
        <v>3.9</v>
      </c>
      <c r="W404">
        <v>3.2</v>
      </c>
      <c r="X404">
        <v>5.2</v>
      </c>
      <c r="Y404">
        <v>18.399999999999999</v>
      </c>
      <c r="Z404">
        <v>2</v>
      </c>
      <c r="AA404">
        <v>1</v>
      </c>
      <c r="AB404">
        <v>2</v>
      </c>
      <c r="AC404">
        <v>4</v>
      </c>
      <c r="AD404" t="s">
        <v>72</v>
      </c>
      <c r="AE404">
        <v>9.6999999999999993</v>
      </c>
      <c r="AF404">
        <v>1</v>
      </c>
      <c r="AG404">
        <v>6</v>
      </c>
      <c r="AH404">
        <v>16.5</v>
      </c>
      <c r="AI404">
        <v>0</v>
      </c>
      <c r="AJ404">
        <v>6</v>
      </c>
      <c r="AK404">
        <v>0</v>
      </c>
      <c r="AL404">
        <v>6</v>
      </c>
      <c r="AM404">
        <v>0</v>
      </c>
      <c r="AN404">
        <v>4.5</v>
      </c>
      <c r="AO404">
        <v>2</v>
      </c>
      <c r="AP404">
        <v>2</v>
      </c>
      <c r="AQ404">
        <v>11.9</v>
      </c>
      <c r="AR404">
        <v>2</v>
      </c>
      <c r="AS404">
        <v>2</v>
      </c>
      <c r="AT404">
        <v>2</v>
      </c>
      <c r="AU404">
        <v>2</v>
      </c>
      <c r="AV404" t="s">
        <v>72</v>
      </c>
      <c r="AW404">
        <v>6.1</v>
      </c>
      <c r="AX404">
        <v>0</v>
      </c>
      <c r="AY404">
        <v>3</v>
      </c>
      <c r="AZ404">
        <v>18.899999999999999</v>
      </c>
      <c r="BA404">
        <v>0</v>
      </c>
      <c r="BB404">
        <v>3</v>
      </c>
      <c r="BC404">
        <v>0</v>
      </c>
      <c r="BD404">
        <v>3</v>
      </c>
      <c r="BE404" t="s">
        <v>72</v>
      </c>
      <c r="BF404">
        <v>6.4</v>
      </c>
      <c r="BG404">
        <v>4.5</v>
      </c>
      <c r="BH404">
        <v>2.2999999999999998</v>
      </c>
      <c r="BI404">
        <v>17.8</v>
      </c>
      <c r="BJ404">
        <v>3</v>
      </c>
      <c r="BK404">
        <v>0</v>
      </c>
      <c r="BL404">
        <v>3</v>
      </c>
      <c r="BM404">
        <v>3</v>
      </c>
      <c r="BN404" t="s">
        <v>72</v>
      </c>
    </row>
    <row r="405" spans="1:66" x14ac:dyDescent="0.3">
      <c r="A405">
        <v>16</v>
      </c>
      <c r="B405" t="s">
        <v>162</v>
      </c>
      <c r="C405" t="s">
        <v>654</v>
      </c>
      <c r="D405" t="s">
        <v>655</v>
      </c>
      <c r="E405">
        <v>3384821</v>
      </c>
      <c r="F405">
        <v>3384941</v>
      </c>
      <c r="G405">
        <v>3390010</v>
      </c>
      <c r="H405">
        <v>3390133</v>
      </c>
      <c r="I405">
        <v>3393649</v>
      </c>
      <c r="J405">
        <v>3393814</v>
      </c>
      <c r="K405">
        <v>3397192</v>
      </c>
      <c r="L405">
        <v>3397391</v>
      </c>
      <c r="M405">
        <v>27.1</v>
      </c>
      <c r="N405">
        <v>27.2</v>
      </c>
      <c r="O405">
        <v>20.399999999999999</v>
      </c>
      <c r="P405">
        <v>38</v>
      </c>
      <c r="Q405">
        <v>29</v>
      </c>
      <c r="R405">
        <v>0</v>
      </c>
      <c r="S405">
        <v>2</v>
      </c>
      <c r="T405">
        <v>18</v>
      </c>
      <c r="U405">
        <v>0.63</v>
      </c>
      <c r="V405">
        <v>49.4</v>
      </c>
      <c r="W405">
        <v>22.1</v>
      </c>
      <c r="X405">
        <v>27.9</v>
      </c>
      <c r="Y405">
        <v>41</v>
      </c>
      <c r="Z405">
        <v>32</v>
      </c>
      <c r="AA405">
        <v>0</v>
      </c>
      <c r="AB405">
        <v>0</v>
      </c>
      <c r="AC405">
        <v>26</v>
      </c>
      <c r="AD405">
        <v>0.55000000000000004</v>
      </c>
      <c r="AE405">
        <v>52.7</v>
      </c>
      <c r="AF405">
        <v>27.1</v>
      </c>
      <c r="AG405">
        <v>34.9</v>
      </c>
      <c r="AH405">
        <v>38.9</v>
      </c>
      <c r="AI405">
        <v>32</v>
      </c>
      <c r="AJ405">
        <v>0</v>
      </c>
      <c r="AK405">
        <v>0</v>
      </c>
      <c r="AL405">
        <v>20</v>
      </c>
      <c r="AM405">
        <v>0.62</v>
      </c>
      <c r="AN405">
        <v>37.9</v>
      </c>
      <c r="AO405">
        <v>27.4</v>
      </c>
      <c r="AP405">
        <v>16.5</v>
      </c>
      <c r="AQ405">
        <v>46.7</v>
      </c>
      <c r="AR405">
        <v>35</v>
      </c>
      <c r="AS405">
        <v>0</v>
      </c>
      <c r="AT405">
        <v>0</v>
      </c>
      <c r="AU405">
        <v>23</v>
      </c>
      <c r="AV405">
        <v>0.6</v>
      </c>
      <c r="AW405">
        <v>37.5</v>
      </c>
      <c r="AX405">
        <v>22.9</v>
      </c>
      <c r="AY405">
        <v>20.3</v>
      </c>
      <c r="AZ405">
        <v>35.6</v>
      </c>
      <c r="BA405">
        <v>34</v>
      </c>
      <c r="BB405">
        <v>0</v>
      </c>
      <c r="BC405">
        <v>0</v>
      </c>
      <c r="BD405">
        <v>16</v>
      </c>
      <c r="BE405">
        <v>0.68</v>
      </c>
      <c r="BF405">
        <v>48.4</v>
      </c>
      <c r="BG405">
        <v>22</v>
      </c>
      <c r="BH405">
        <v>25.9</v>
      </c>
      <c r="BI405">
        <v>46</v>
      </c>
      <c r="BJ405">
        <v>27</v>
      </c>
      <c r="BK405">
        <v>2</v>
      </c>
      <c r="BL405">
        <v>0</v>
      </c>
      <c r="BM405">
        <v>26</v>
      </c>
      <c r="BN405">
        <v>0.49</v>
      </c>
    </row>
    <row r="406" spans="1:66" x14ac:dyDescent="0.3">
      <c r="A406">
        <v>16</v>
      </c>
      <c r="B406" t="s">
        <v>162</v>
      </c>
      <c r="C406" t="s">
        <v>656</v>
      </c>
      <c r="D406" t="s">
        <v>657</v>
      </c>
      <c r="E406">
        <v>4466211</v>
      </c>
      <c r="F406">
        <v>4466402</v>
      </c>
      <c r="G406">
        <v>4469504</v>
      </c>
      <c r="H406">
        <v>4469698</v>
      </c>
      <c r="I406">
        <v>4469227</v>
      </c>
      <c r="J406">
        <v>4469465</v>
      </c>
      <c r="K406">
        <v>4471314</v>
      </c>
      <c r="L406">
        <v>4471449</v>
      </c>
      <c r="M406">
        <v>200.1</v>
      </c>
      <c r="N406">
        <v>3.1</v>
      </c>
      <c r="O406">
        <v>229.3</v>
      </c>
      <c r="P406">
        <v>3.6</v>
      </c>
      <c r="Q406">
        <v>1</v>
      </c>
      <c r="R406">
        <v>218</v>
      </c>
      <c r="S406">
        <v>0</v>
      </c>
      <c r="T406">
        <v>5</v>
      </c>
      <c r="U406">
        <v>0</v>
      </c>
      <c r="V406">
        <v>264.8</v>
      </c>
      <c r="W406">
        <v>13.7</v>
      </c>
      <c r="X406">
        <v>314.3</v>
      </c>
      <c r="Y406">
        <v>4.2</v>
      </c>
      <c r="Z406">
        <v>19</v>
      </c>
      <c r="AA406">
        <v>274</v>
      </c>
      <c r="AB406">
        <v>0</v>
      </c>
      <c r="AC406">
        <v>3</v>
      </c>
      <c r="AD406">
        <v>0.06</v>
      </c>
      <c r="AE406">
        <v>253.7</v>
      </c>
      <c r="AF406">
        <v>5</v>
      </c>
      <c r="AG406">
        <v>316.3</v>
      </c>
      <c r="AH406">
        <v>5.8</v>
      </c>
      <c r="AI406">
        <v>7</v>
      </c>
      <c r="AJ406">
        <v>258</v>
      </c>
      <c r="AK406">
        <v>0</v>
      </c>
      <c r="AL406">
        <v>2</v>
      </c>
      <c r="AM406">
        <v>0.03</v>
      </c>
      <c r="AN406">
        <v>254.9</v>
      </c>
      <c r="AO406">
        <v>11.3</v>
      </c>
      <c r="AP406">
        <v>318.2</v>
      </c>
      <c r="AQ406">
        <v>8</v>
      </c>
      <c r="AR406">
        <v>12</v>
      </c>
      <c r="AS406">
        <v>248</v>
      </c>
      <c r="AT406">
        <v>4</v>
      </c>
      <c r="AU406">
        <v>4</v>
      </c>
      <c r="AV406">
        <v>0.06</v>
      </c>
      <c r="AW406">
        <v>289.60000000000002</v>
      </c>
      <c r="AX406">
        <v>3.9</v>
      </c>
      <c r="AY406">
        <v>299.2</v>
      </c>
      <c r="AZ406">
        <v>5.8</v>
      </c>
      <c r="BA406">
        <v>11</v>
      </c>
      <c r="BB406">
        <v>275</v>
      </c>
      <c r="BC406">
        <v>0</v>
      </c>
      <c r="BD406">
        <v>3</v>
      </c>
      <c r="BE406">
        <v>0.04</v>
      </c>
      <c r="BF406">
        <v>232.5</v>
      </c>
      <c r="BG406">
        <v>9.1999999999999993</v>
      </c>
      <c r="BH406">
        <v>273.2</v>
      </c>
      <c r="BI406">
        <v>10.8</v>
      </c>
      <c r="BJ406">
        <v>17</v>
      </c>
      <c r="BK406">
        <v>213</v>
      </c>
      <c r="BL406">
        <v>0</v>
      </c>
      <c r="BM406">
        <v>4</v>
      </c>
      <c r="BN406">
        <v>7.0000000000000007E-2</v>
      </c>
    </row>
    <row r="407" spans="1:66" x14ac:dyDescent="0.3">
      <c r="A407">
        <v>16</v>
      </c>
      <c r="B407" t="s">
        <v>162</v>
      </c>
      <c r="C407" t="s">
        <v>658</v>
      </c>
      <c r="D407" t="s">
        <v>657</v>
      </c>
      <c r="E407">
        <v>4466211</v>
      </c>
      <c r="F407">
        <v>4466402</v>
      </c>
      <c r="G407">
        <v>4469504</v>
      </c>
      <c r="H407">
        <v>4469698</v>
      </c>
      <c r="I407">
        <v>4469227</v>
      </c>
      <c r="J407">
        <v>4469465</v>
      </c>
      <c r="K407">
        <v>4474093</v>
      </c>
      <c r="L407">
        <v>4474166</v>
      </c>
      <c r="M407">
        <v>200.1</v>
      </c>
      <c r="N407">
        <v>3.1</v>
      </c>
      <c r="O407">
        <v>229.3</v>
      </c>
      <c r="P407">
        <v>153.6</v>
      </c>
      <c r="Q407">
        <v>1</v>
      </c>
      <c r="R407">
        <v>218</v>
      </c>
      <c r="S407">
        <v>3</v>
      </c>
      <c r="T407">
        <v>190</v>
      </c>
      <c r="U407">
        <v>0.01</v>
      </c>
      <c r="V407">
        <v>264.8</v>
      </c>
      <c r="W407">
        <v>13.7</v>
      </c>
      <c r="X407">
        <v>314.3</v>
      </c>
      <c r="Y407">
        <v>184.9</v>
      </c>
      <c r="Z407">
        <v>19</v>
      </c>
      <c r="AA407">
        <v>274</v>
      </c>
      <c r="AB407">
        <v>4</v>
      </c>
      <c r="AC407">
        <v>240</v>
      </c>
      <c r="AD407">
        <v>0.04</v>
      </c>
      <c r="AE407">
        <v>253.7</v>
      </c>
      <c r="AF407">
        <v>5</v>
      </c>
      <c r="AG407">
        <v>316.3</v>
      </c>
      <c r="AH407">
        <v>212.8</v>
      </c>
      <c r="AI407">
        <v>7</v>
      </c>
      <c r="AJ407">
        <v>258</v>
      </c>
      <c r="AK407">
        <v>2</v>
      </c>
      <c r="AL407">
        <v>261</v>
      </c>
      <c r="AM407">
        <v>0.02</v>
      </c>
      <c r="AN407">
        <v>254.9</v>
      </c>
      <c r="AO407">
        <v>11.3</v>
      </c>
      <c r="AP407">
        <v>318.2</v>
      </c>
      <c r="AQ407">
        <v>194.2</v>
      </c>
      <c r="AR407">
        <v>12</v>
      </c>
      <c r="AS407">
        <v>248</v>
      </c>
      <c r="AT407">
        <v>5</v>
      </c>
      <c r="AU407">
        <v>244</v>
      </c>
      <c r="AV407">
        <v>0.03</v>
      </c>
      <c r="AW407">
        <v>289.60000000000002</v>
      </c>
      <c r="AX407">
        <v>3.9</v>
      </c>
      <c r="AY407">
        <v>299.2</v>
      </c>
      <c r="AZ407">
        <v>202.2</v>
      </c>
      <c r="BA407">
        <v>11</v>
      </c>
      <c r="BB407">
        <v>275</v>
      </c>
      <c r="BC407">
        <v>4</v>
      </c>
      <c r="BD407">
        <v>238</v>
      </c>
      <c r="BE407">
        <v>0.03</v>
      </c>
      <c r="BF407">
        <v>232.5</v>
      </c>
      <c r="BG407">
        <v>9.1999999999999993</v>
      </c>
      <c r="BH407">
        <v>273.2</v>
      </c>
      <c r="BI407">
        <v>224.2</v>
      </c>
      <c r="BJ407">
        <v>17</v>
      </c>
      <c r="BK407">
        <v>213</v>
      </c>
      <c r="BL407">
        <v>9</v>
      </c>
      <c r="BM407">
        <v>264</v>
      </c>
      <c r="BN407">
        <v>0.05</v>
      </c>
    </row>
    <row r="408" spans="1:66" x14ac:dyDescent="0.3">
      <c r="A408">
        <v>16</v>
      </c>
      <c r="B408" t="s">
        <v>162</v>
      </c>
      <c r="C408" t="s">
        <v>659</v>
      </c>
      <c r="D408" t="s">
        <v>660</v>
      </c>
      <c r="E408">
        <v>21415006</v>
      </c>
      <c r="F408">
        <v>21415085</v>
      </c>
      <c r="G408">
        <v>21419490</v>
      </c>
      <c r="H408">
        <v>21419575</v>
      </c>
      <c r="I408">
        <v>21419635</v>
      </c>
      <c r="J408">
        <v>21419766</v>
      </c>
      <c r="K408">
        <v>21424979</v>
      </c>
      <c r="L408">
        <v>21425136</v>
      </c>
      <c r="M408">
        <v>13.9</v>
      </c>
      <c r="N408">
        <v>3.1</v>
      </c>
      <c r="O408">
        <v>14.1</v>
      </c>
      <c r="P408">
        <v>29.6</v>
      </c>
      <c r="Q408">
        <v>2</v>
      </c>
      <c r="R408">
        <v>5</v>
      </c>
      <c r="S408">
        <v>0</v>
      </c>
      <c r="T408">
        <v>22</v>
      </c>
      <c r="U408">
        <v>7.0000000000000007E-2</v>
      </c>
      <c r="V408">
        <v>18.399999999999999</v>
      </c>
      <c r="W408">
        <v>16.5</v>
      </c>
      <c r="X408">
        <v>26.6</v>
      </c>
      <c r="Y408">
        <v>35.700000000000003</v>
      </c>
      <c r="Z408">
        <v>8</v>
      </c>
      <c r="AA408">
        <v>3</v>
      </c>
      <c r="AB408">
        <v>6</v>
      </c>
      <c r="AC408">
        <v>26</v>
      </c>
      <c r="AD408">
        <v>0.33</v>
      </c>
      <c r="AE408">
        <v>32</v>
      </c>
      <c r="AF408">
        <v>4.0999999999999996</v>
      </c>
      <c r="AG408">
        <v>22.5</v>
      </c>
      <c r="AH408">
        <v>34.200000000000003</v>
      </c>
      <c r="AI408">
        <v>0</v>
      </c>
      <c r="AJ408">
        <v>13</v>
      </c>
      <c r="AK408">
        <v>2</v>
      </c>
      <c r="AL408">
        <v>19</v>
      </c>
      <c r="AM408">
        <v>0.06</v>
      </c>
      <c r="AN408">
        <v>38.200000000000003</v>
      </c>
      <c r="AO408">
        <v>15.6</v>
      </c>
      <c r="AP408">
        <v>35.1</v>
      </c>
      <c r="AQ408">
        <v>68.099999999999994</v>
      </c>
      <c r="AR408">
        <v>11</v>
      </c>
      <c r="AS408">
        <v>14</v>
      </c>
      <c r="AT408">
        <v>0</v>
      </c>
      <c r="AU408">
        <v>42</v>
      </c>
      <c r="AV408">
        <v>0.16</v>
      </c>
      <c r="AW408">
        <v>21.4</v>
      </c>
      <c r="AX408">
        <v>11.6</v>
      </c>
      <c r="AY408">
        <v>23.8</v>
      </c>
      <c r="AZ408">
        <v>38.9</v>
      </c>
      <c r="BA408">
        <v>8</v>
      </c>
      <c r="BB408">
        <v>15</v>
      </c>
      <c r="BC408">
        <v>4</v>
      </c>
      <c r="BD408">
        <v>21</v>
      </c>
      <c r="BE408">
        <v>0.25</v>
      </c>
      <c r="BF408">
        <v>24.8</v>
      </c>
      <c r="BG408">
        <v>14.4</v>
      </c>
      <c r="BH408">
        <v>35.6</v>
      </c>
      <c r="BI408">
        <v>62.1</v>
      </c>
      <c r="BJ408">
        <v>14</v>
      </c>
      <c r="BK408">
        <v>13</v>
      </c>
      <c r="BL408">
        <v>0</v>
      </c>
      <c r="BM408">
        <v>39</v>
      </c>
      <c r="BN408">
        <v>0.21</v>
      </c>
    </row>
    <row r="409" spans="1:66" x14ac:dyDescent="0.3">
      <c r="A409">
        <v>16</v>
      </c>
      <c r="B409" t="s">
        <v>162</v>
      </c>
      <c r="C409" t="s">
        <v>661</v>
      </c>
      <c r="D409" t="s">
        <v>662</v>
      </c>
      <c r="E409">
        <v>21847482</v>
      </c>
      <c r="F409">
        <v>21847541</v>
      </c>
      <c r="G409">
        <v>21851770</v>
      </c>
      <c r="H409">
        <v>21851855</v>
      </c>
      <c r="I409">
        <v>21851915</v>
      </c>
      <c r="J409">
        <v>21852046</v>
      </c>
      <c r="K409">
        <v>21857259</v>
      </c>
      <c r="L409">
        <v>21857345</v>
      </c>
      <c r="M409">
        <v>12.1</v>
      </c>
      <c r="N409">
        <v>4</v>
      </c>
      <c r="O409">
        <v>5.8</v>
      </c>
      <c r="P409">
        <v>21</v>
      </c>
      <c r="Q409">
        <v>2</v>
      </c>
      <c r="R409">
        <v>3</v>
      </c>
      <c r="S409">
        <v>2</v>
      </c>
      <c r="T409">
        <v>9</v>
      </c>
      <c r="U409">
        <v>0.25</v>
      </c>
      <c r="V409">
        <v>16.899999999999999</v>
      </c>
      <c r="W409">
        <v>1.2</v>
      </c>
      <c r="X409">
        <v>13.6</v>
      </c>
      <c r="Y409">
        <v>45.9</v>
      </c>
      <c r="Z409">
        <v>0</v>
      </c>
      <c r="AA409">
        <v>0</v>
      </c>
      <c r="AB409">
        <v>0</v>
      </c>
      <c r="AC409">
        <v>12</v>
      </c>
      <c r="AD409">
        <v>0</v>
      </c>
      <c r="AE409">
        <v>5.2</v>
      </c>
      <c r="AF409">
        <v>10.199999999999999</v>
      </c>
      <c r="AG409">
        <v>5.0999999999999996</v>
      </c>
      <c r="AH409">
        <v>17.8</v>
      </c>
      <c r="AI409">
        <v>5</v>
      </c>
      <c r="AJ409">
        <v>0</v>
      </c>
      <c r="AK409">
        <v>0</v>
      </c>
      <c r="AL409">
        <v>8</v>
      </c>
      <c r="AM409">
        <v>0.38</v>
      </c>
      <c r="AN409">
        <v>14.7</v>
      </c>
      <c r="AO409">
        <v>5.2</v>
      </c>
      <c r="AP409">
        <v>15.4</v>
      </c>
      <c r="AQ409">
        <v>44.2</v>
      </c>
      <c r="AR409">
        <v>4</v>
      </c>
      <c r="AS409">
        <v>1</v>
      </c>
      <c r="AT409">
        <v>0</v>
      </c>
      <c r="AU409">
        <v>20</v>
      </c>
      <c r="AV409">
        <v>0.16</v>
      </c>
      <c r="AW409">
        <v>10.7</v>
      </c>
      <c r="AX409">
        <v>12.2</v>
      </c>
      <c r="AY409">
        <v>8.4</v>
      </c>
      <c r="AZ409">
        <v>22.1</v>
      </c>
      <c r="BA409">
        <v>8</v>
      </c>
      <c r="BB409">
        <v>0</v>
      </c>
      <c r="BC409">
        <v>2</v>
      </c>
      <c r="BD409">
        <v>8</v>
      </c>
      <c r="BE409">
        <v>0.56000000000000005</v>
      </c>
      <c r="BF409">
        <v>13.5</v>
      </c>
      <c r="BG409">
        <v>3.8</v>
      </c>
      <c r="BH409">
        <v>9.8000000000000007</v>
      </c>
      <c r="BI409">
        <v>36.5</v>
      </c>
      <c r="BJ409">
        <v>3</v>
      </c>
      <c r="BK409">
        <v>0</v>
      </c>
      <c r="BL409">
        <v>1</v>
      </c>
      <c r="BM409">
        <v>14</v>
      </c>
      <c r="BN409">
        <v>0.22</v>
      </c>
    </row>
    <row r="410" spans="1:66" x14ac:dyDescent="0.3">
      <c r="A410">
        <v>16</v>
      </c>
      <c r="B410" t="s">
        <v>162</v>
      </c>
      <c r="C410" t="s">
        <v>663</v>
      </c>
      <c r="D410" t="s">
        <v>662</v>
      </c>
      <c r="E410">
        <v>21857335</v>
      </c>
      <c r="F410">
        <v>21857416</v>
      </c>
      <c r="G410">
        <v>21857580</v>
      </c>
      <c r="H410">
        <v>21857658</v>
      </c>
      <c r="I410">
        <v>21857659</v>
      </c>
      <c r="J410">
        <v>21857756</v>
      </c>
      <c r="K410">
        <v>21863783</v>
      </c>
      <c r="L410">
        <v>21863833</v>
      </c>
      <c r="M410">
        <v>12</v>
      </c>
      <c r="N410">
        <v>9.1999999999999993</v>
      </c>
      <c r="O410">
        <v>1.9</v>
      </c>
      <c r="P410">
        <v>10</v>
      </c>
      <c r="Q410">
        <v>3</v>
      </c>
      <c r="R410">
        <v>0</v>
      </c>
      <c r="S410">
        <v>4</v>
      </c>
      <c r="T410">
        <v>2</v>
      </c>
      <c r="U410" t="s">
        <v>72</v>
      </c>
      <c r="V410">
        <v>33.5</v>
      </c>
      <c r="W410">
        <v>26.7</v>
      </c>
      <c r="X410">
        <v>9.1999999999999993</v>
      </c>
      <c r="Y410">
        <v>23.6</v>
      </c>
      <c r="Z410">
        <v>9</v>
      </c>
      <c r="AA410">
        <v>5</v>
      </c>
      <c r="AB410">
        <v>16</v>
      </c>
      <c r="AC410">
        <v>1</v>
      </c>
      <c r="AD410">
        <v>0.81</v>
      </c>
      <c r="AE410">
        <v>23.5</v>
      </c>
      <c r="AF410">
        <v>23.3</v>
      </c>
      <c r="AG410">
        <v>8</v>
      </c>
      <c r="AH410">
        <v>7.1</v>
      </c>
      <c r="AI410">
        <v>16</v>
      </c>
      <c r="AJ410">
        <v>1</v>
      </c>
      <c r="AK410">
        <v>8</v>
      </c>
      <c r="AL410">
        <v>0</v>
      </c>
      <c r="AM410">
        <v>0.96</v>
      </c>
      <c r="AN410">
        <v>35.9</v>
      </c>
      <c r="AO410">
        <v>33.200000000000003</v>
      </c>
      <c r="AP410">
        <v>11.6</v>
      </c>
      <c r="AQ410">
        <v>23.7</v>
      </c>
      <c r="AR410">
        <v>20</v>
      </c>
      <c r="AS410">
        <v>2</v>
      </c>
      <c r="AT410">
        <v>12</v>
      </c>
      <c r="AU410">
        <v>8</v>
      </c>
      <c r="AV410">
        <v>0.76</v>
      </c>
      <c r="AW410">
        <v>24</v>
      </c>
      <c r="AX410">
        <v>25.1</v>
      </c>
      <c r="AY410">
        <v>4.5999999999999996</v>
      </c>
      <c r="AZ410">
        <v>22.9</v>
      </c>
      <c r="BA410">
        <v>11</v>
      </c>
      <c r="BB410">
        <v>0</v>
      </c>
      <c r="BC410">
        <v>16</v>
      </c>
      <c r="BD410">
        <v>7</v>
      </c>
      <c r="BE410">
        <v>0.79</v>
      </c>
      <c r="BF410">
        <v>29.6</v>
      </c>
      <c r="BG410">
        <v>20.9</v>
      </c>
      <c r="BH410">
        <v>9.8000000000000007</v>
      </c>
      <c r="BI410">
        <v>14.9</v>
      </c>
      <c r="BJ410">
        <v>15</v>
      </c>
      <c r="BK410">
        <v>4</v>
      </c>
      <c r="BL410">
        <v>10</v>
      </c>
      <c r="BM410">
        <v>1</v>
      </c>
      <c r="BN410">
        <v>0.83</v>
      </c>
    </row>
    <row r="411" spans="1:66" x14ac:dyDescent="0.3">
      <c r="A411">
        <v>16</v>
      </c>
      <c r="B411" t="s">
        <v>162</v>
      </c>
      <c r="C411" t="s">
        <v>664</v>
      </c>
      <c r="D411" t="s">
        <v>665</v>
      </c>
      <c r="E411">
        <v>57173781</v>
      </c>
      <c r="F411">
        <v>57173869</v>
      </c>
      <c r="G411">
        <v>57174169</v>
      </c>
      <c r="H411">
        <v>57174286</v>
      </c>
      <c r="I411">
        <v>57178502</v>
      </c>
      <c r="J411">
        <v>57178852</v>
      </c>
      <c r="K411">
        <v>57185821</v>
      </c>
      <c r="L411">
        <v>57186055</v>
      </c>
      <c r="M411">
        <v>151.30000000000001</v>
      </c>
      <c r="N411">
        <v>2.4</v>
      </c>
      <c r="O411">
        <v>12.7</v>
      </c>
      <c r="P411">
        <v>44.5</v>
      </c>
      <c r="Q411">
        <v>9</v>
      </c>
      <c r="R411">
        <v>4</v>
      </c>
      <c r="S411">
        <v>0</v>
      </c>
      <c r="T411">
        <v>6</v>
      </c>
      <c r="U411">
        <v>0.47</v>
      </c>
      <c r="V411">
        <v>206.9</v>
      </c>
      <c r="W411">
        <v>13.6</v>
      </c>
      <c r="X411">
        <v>40.200000000000003</v>
      </c>
      <c r="Y411">
        <v>57.8</v>
      </c>
      <c r="Z411">
        <v>32</v>
      </c>
      <c r="AA411">
        <v>13</v>
      </c>
      <c r="AB411">
        <v>0</v>
      </c>
      <c r="AC411">
        <v>16</v>
      </c>
      <c r="AD411">
        <v>0.52</v>
      </c>
      <c r="AE411">
        <v>202.3</v>
      </c>
      <c r="AF411">
        <v>13.5</v>
      </c>
      <c r="AG411">
        <v>23.8</v>
      </c>
      <c r="AH411">
        <v>52.4</v>
      </c>
      <c r="AI411">
        <v>24</v>
      </c>
      <c r="AJ411">
        <v>13</v>
      </c>
      <c r="AK411">
        <v>0</v>
      </c>
      <c r="AL411">
        <v>12</v>
      </c>
      <c r="AM411">
        <v>0.49</v>
      </c>
      <c r="AN411">
        <v>271.60000000000002</v>
      </c>
      <c r="AO411">
        <v>12.4</v>
      </c>
      <c r="AP411">
        <v>40.6</v>
      </c>
      <c r="AQ411">
        <v>82.4</v>
      </c>
      <c r="AR411">
        <v>14</v>
      </c>
      <c r="AS411">
        <v>14</v>
      </c>
      <c r="AT411">
        <v>2</v>
      </c>
      <c r="AU411">
        <v>14</v>
      </c>
      <c r="AV411">
        <v>0.36</v>
      </c>
      <c r="AW411">
        <v>205.8</v>
      </c>
      <c r="AX411">
        <v>0.2</v>
      </c>
      <c r="AY411">
        <v>30.4</v>
      </c>
      <c r="AZ411">
        <v>55.6</v>
      </c>
      <c r="BA411">
        <v>0</v>
      </c>
      <c r="BB411">
        <v>10</v>
      </c>
      <c r="BC411">
        <v>2</v>
      </c>
      <c r="BD411">
        <v>1</v>
      </c>
      <c r="BE411">
        <v>0.15</v>
      </c>
      <c r="BF411">
        <v>266.60000000000002</v>
      </c>
      <c r="BG411">
        <v>3.9</v>
      </c>
      <c r="BH411">
        <v>39.200000000000003</v>
      </c>
      <c r="BI411">
        <v>88.6</v>
      </c>
      <c r="BJ411">
        <v>1</v>
      </c>
      <c r="BK411">
        <v>18</v>
      </c>
      <c r="BL411">
        <v>0</v>
      </c>
      <c r="BM411">
        <v>23</v>
      </c>
      <c r="BN411">
        <v>0.02</v>
      </c>
    </row>
    <row r="412" spans="1:66" x14ac:dyDescent="0.3">
      <c r="A412">
        <v>16</v>
      </c>
      <c r="B412" t="s">
        <v>162</v>
      </c>
      <c r="C412" t="s">
        <v>666</v>
      </c>
      <c r="D412" t="s">
        <v>665</v>
      </c>
      <c r="E412">
        <v>57173781</v>
      </c>
      <c r="F412">
        <v>57173869</v>
      </c>
      <c r="G412">
        <v>57178756</v>
      </c>
      <c r="H412">
        <v>57178852</v>
      </c>
      <c r="I412">
        <v>57174169</v>
      </c>
      <c r="J412">
        <v>57174286</v>
      </c>
      <c r="K412">
        <v>57185821</v>
      </c>
      <c r="L412">
        <v>57186055</v>
      </c>
      <c r="M412">
        <v>151.30000000000001</v>
      </c>
      <c r="N412">
        <v>15.1</v>
      </c>
      <c r="O412">
        <v>2.4</v>
      </c>
      <c r="P412">
        <v>44.5</v>
      </c>
      <c r="Q412">
        <v>0</v>
      </c>
      <c r="R412">
        <v>9</v>
      </c>
      <c r="S412">
        <v>6</v>
      </c>
      <c r="T412">
        <v>0</v>
      </c>
      <c r="U412">
        <v>0.4</v>
      </c>
      <c r="V412">
        <v>206.9</v>
      </c>
      <c r="W412">
        <v>42.2</v>
      </c>
      <c r="X412">
        <v>13.6</v>
      </c>
      <c r="Y412">
        <v>57.8</v>
      </c>
      <c r="Z412">
        <v>2</v>
      </c>
      <c r="AA412">
        <v>32</v>
      </c>
      <c r="AB412">
        <v>16</v>
      </c>
      <c r="AC412">
        <v>0</v>
      </c>
      <c r="AD412">
        <v>0.36</v>
      </c>
      <c r="AE412">
        <v>202.3</v>
      </c>
      <c r="AF412">
        <v>22.5</v>
      </c>
      <c r="AG412">
        <v>13.5</v>
      </c>
      <c r="AH412">
        <v>52.4</v>
      </c>
      <c r="AI412">
        <v>0</v>
      </c>
      <c r="AJ412">
        <v>24</v>
      </c>
      <c r="AK412">
        <v>12</v>
      </c>
      <c r="AL412">
        <v>0</v>
      </c>
      <c r="AM412">
        <v>0.33</v>
      </c>
      <c r="AN412">
        <v>271.60000000000002</v>
      </c>
      <c r="AO412">
        <v>31.6</v>
      </c>
      <c r="AP412">
        <v>12.4</v>
      </c>
      <c r="AQ412">
        <v>82.4</v>
      </c>
      <c r="AR412">
        <v>0</v>
      </c>
      <c r="AS412">
        <v>14</v>
      </c>
      <c r="AT412">
        <v>14</v>
      </c>
      <c r="AU412">
        <v>2</v>
      </c>
      <c r="AV412">
        <v>0.47</v>
      </c>
      <c r="AW412">
        <v>205.8</v>
      </c>
      <c r="AX412">
        <v>20.399999999999999</v>
      </c>
      <c r="AY412">
        <v>0.2</v>
      </c>
      <c r="AZ412">
        <v>55.6</v>
      </c>
      <c r="BA412">
        <v>0</v>
      </c>
      <c r="BB412">
        <v>0</v>
      </c>
      <c r="BC412">
        <v>1</v>
      </c>
      <c r="BD412">
        <v>2</v>
      </c>
      <c r="BE412" t="s">
        <v>72</v>
      </c>
      <c r="BF412">
        <v>266.60000000000002</v>
      </c>
      <c r="BG412">
        <v>51.4</v>
      </c>
      <c r="BH412">
        <v>3.9</v>
      </c>
      <c r="BI412">
        <v>88.6</v>
      </c>
      <c r="BJ412">
        <v>0</v>
      </c>
      <c r="BK412">
        <v>1</v>
      </c>
      <c r="BL412">
        <v>23</v>
      </c>
      <c r="BM412">
        <v>0</v>
      </c>
      <c r="BN412">
        <v>0.96</v>
      </c>
    </row>
    <row r="413" spans="1:66" x14ac:dyDescent="0.3">
      <c r="A413">
        <v>16</v>
      </c>
      <c r="B413" t="s">
        <v>162</v>
      </c>
      <c r="C413" t="s">
        <v>667</v>
      </c>
      <c r="D413" t="s">
        <v>665</v>
      </c>
      <c r="E413">
        <v>57173781</v>
      </c>
      <c r="F413">
        <v>57173869</v>
      </c>
      <c r="G413">
        <v>57175539</v>
      </c>
      <c r="H413">
        <v>57175590</v>
      </c>
      <c r="I413">
        <v>57178502</v>
      </c>
      <c r="J413">
        <v>57178852</v>
      </c>
      <c r="K413">
        <v>57185821</v>
      </c>
      <c r="L413">
        <v>57186022</v>
      </c>
      <c r="M413">
        <v>151.30000000000001</v>
      </c>
      <c r="N413">
        <v>2.4</v>
      </c>
      <c r="O413">
        <v>12.7</v>
      </c>
      <c r="P413">
        <v>51</v>
      </c>
      <c r="Q413">
        <v>0</v>
      </c>
      <c r="R413">
        <v>4</v>
      </c>
      <c r="S413">
        <v>0</v>
      </c>
      <c r="T413">
        <v>6</v>
      </c>
      <c r="U413">
        <v>0</v>
      </c>
      <c r="V413">
        <v>206.9</v>
      </c>
      <c r="W413">
        <v>14.6</v>
      </c>
      <c r="X413">
        <v>40.200000000000003</v>
      </c>
      <c r="Y413">
        <v>65.400000000000006</v>
      </c>
      <c r="Z413">
        <v>12</v>
      </c>
      <c r="AA413">
        <v>13</v>
      </c>
      <c r="AB413">
        <v>2</v>
      </c>
      <c r="AC413">
        <v>16</v>
      </c>
      <c r="AD413">
        <v>0.33</v>
      </c>
      <c r="AE413">
        <v>202.3</v>
      </c>
      <c r="AF413">
        <v>16.2</v>
      </c>
      <c r="AG413">
        <v>23.8</v>
      </c>
      <c r="AH413">
        <v>60.1</v>
      </c>
      <c r="AI413">
        <v>7</v>
      </c>
      <c r="AJ413">
        <v>13</v>
      </c>
      <c r="AK413">
        <v>0</v>
      </c>
      <c r="AL413">
        <v>12</v>
      </c>
      <c r="AM413">
        <v>0.22</v>
      </c>
      <c r="AN413">
        <v>271.60000000000002</v>
      </c>
      <c r="AO413">
        <v>18.5</v>
      </c>
      <c r="AP413">
        <v>40.6</v>
      </c>
      <c r="AQ413">
        <v>95.5</v>
      </c>
      <c r="AR413">
        <v>11</v>
      </c>
      <c r="AS413">
        <v>14</v>
      </c>
      <c r="AT413">
        <v>0</v>
      </c>
      <c r="AU413">
        <v>14</v>
      </c>
      <c r="AV413">
        <v>0.28000000000000003</v>
      </c>
      <c r="AW413">
        <v>205.8</v>
      </c>
      <c r="AX413">
        <v>9.9</v>
      </c>
      <c r="AY413">
        <v>30.4</v>
      </c>
      <c r="AZ413">
        <v>64.099999999999994</v>
      </c>
      <c r="BA413">
        <v>9</v>
      </c>
      <c r="BB413">
        <v>10</v>
      </c>
      <c r="BC413">
        <v>0</v>
      </c>
      <c r="BD413">
        <v>1</v>
      </c>
      <c r="BE413">
        <v>0.45</v>
      </c>
      <c r="BF413">
        <v>266.60000000000002</v>
      </c>
      <c r="BG413">
        <v>11.2</v>
      </c>
      <c r="BH413">
        <v>39.200000000000003</v>
      </c>
      <c r="BI413">
        <v>102.2</v>
      </c>
      <c r="BJ413">
        <v>8</v>
      </c>
      <c r="BK413">
        <v>18</v>
      </c>
      <c r="BL413">
        <v>0</v>
      </c>
      <c r="BM413">
        <v>23</v>
      </c>
      <c r="BN413">
        <v>0.16</v>
      </c>
    </row>
    <row r="414" spans="1:66" x14ac:dyDescent="0.3">
      <c r="A414">
        <v>16</v>
      </c>
      <c r="B414" t="s">
        <v>162</v>
      </c>
      <c r="C414" t="s">
        <v>668</v>
      </c>
      <c r="D414" t="s">
        <v>665</v>
      </c>
      <c r="E414">
        <v>57173781</v>
      </c>
      <c r="F414">
        <v>57173869</v>
      </c>
      <c r="G414">
        <v>57175539</v>
      </c>
      <c r="H414">
        <v>57175590</v>
      </c>
      <c r="I414">
        <v>57178756</v>
      </c>
      <c r="J414">
        <v>57178852</v>
      </c>
      <c r="K414">
        <v>57185821</v>
      </c>
      <c r="L414">
        <v>57186022</v>
      </c>
      <c r="M414">
        <v>151.30000000000001</v>
      </c>
      <c r="N414">
        <v>2.4</v>
      </c>
      <c r="O414">
        <v>15.1</v>
      </c>
      <c r="P414">
        <v>51</v>
      </c>
      <c r="Q414">
        <v>0</v>
      </c>
      <c r="R414">
        <v>0</v>
      </c>
      <c r="S414">
        <v>0</v>
      </c>
      <c r="T414">
        <v>6</v>
      </c>
      <c r="U414" t="s">
        <v>72</v>
      </c>
      <c r="V414">
        <v>206.9</v>
      </c>
      <c r="W414">
        <v>14.6</v>
      </c>
      <c r="X414">
        <v>42.2</v>
      </c>
      <c r="Y414">
        <v>65.400000000000006</v>
      </c>
      <c r="Z414">
        <v>12</v>
      </c>
      <c r="AA414">
        <v>2</v>
      </c>
      <c r="AB414">
        <v>2</v>
      </c>
      <c r="AC414">
        <v>16</v>
      </c>
      <c r="AD414">
        <v>0.44</v>
      </c>
      <c r="AE414">
        <v>202.3</v>
      </c>
      <c r="AF414">
        <v>16.2</v>
      </c>
      <c r="AG414">
        <v>22.5</v>
      </c>
      <c r="AH414">
        <v>60.1</v>
      </c>
      <c r="AI414">
        <v>7</v>
      </c>
      <c r="AJ414">
        <v>0</v>
      </c>
      <c r="AK414">
        <v>0</v>
      </c>
      <c r="AL414">
        <v>12</v>
      </c>
      <c r="AM414">
        <v>0.37</v>
      </c>
      <c r="AN414">
        <v>271.60000000000002</v>
      </c>
      <c r="AO414">
        <v>18.5</v>
      </c>
      <c r="AP414">
        <v>31.6</v>
      </c>
      <c r="AQ414">
        <v>95.5</v>
      </c>
      <c r="AR414">
        <v>11</v>
      </c>
      <c r="AS414">
        <v>0</v>
      </c>
      <c r="AT414">
        <v>0</v>
      </c>
      <c r="AU414">
        <v>14</v>
      </c>
      <c r="AV414">
        <v>0.44</v>
      </c>
      <c r="AW414">
        <v>205.8</v>
      </c>
      <c r="AX414">
        <v>9.9</v>
      </c>
      <c r="AY414">
        <v>20.399999999999999</v>
      </c>
      <c r="AZ414">
        <v>64.099999999999994</v>
      </c>
      <c r="BA414">
        <v>9</v>
      </c>
      <c r="BB414">
        <v>0</v>
      </c>
      <c r="BC414">
        <v>0</v>
      </c>
      <c r="BD414">
        <v>1</v>
      </c>
      <c r="BE414">
        <v>0.9</v>
      </c>
      <c r="BF414">
        <v>266.60000000000002</v>
      </c>
      <c r="BG414">
        <v>11.2</v>
      </c>
      <c r="BH414">
        <v>51.4</v>
      </c>
      <c r="BI414">
        <v>102.2</v>
      </c>
      <c r="BJ414">
        <v>8</v>
      </c>
      <c r="BK414">
        <v>0</v>
      </c>
      <c r="BL414">
        <v>0</v>
      </c>
      <c r="BM414">
        <v>23</v>
      </c>
      <c r="BN414">
        <v>0.26</v>
      </c>
    </row>
    <row r="415" spans="1:66" x14ac:dyDescent="0.3">
      <c r="A415">
        <v>16</v>
      </c>
      <c r="B415" t="s">
        <v>162</v>
      </c>
      <c r="C415" t="s">
        <v>669</v>
      </c>
      <c r="D415" t="s">
        <v>665</v>
      </c>
      <c r="E415">
        <v>57173781</v>
      </c>
      <c r="F415">
        <v>57173869</v>
      </c>
      <c r="G415">
        <v>57178502</v>
      </c>
      <c r="H415">
        <v>57178532</v>
      </c>
      <c r="I415">
        <v>57178756</v>
      </c>
      <c r="J415">
        <v>57178852</v>
      </c>
      <c r="K415">
        <v>57185821</v>
      </c>
      <c r="L415">
        <v>57186022</v>
      </c>
      <c r="M415">
        <v>151.30000000000001</v>
      </c>
      <c r="N415">
        <v>10.6</v>
      </c>
      <c r="O415">
        <v>15.1</v>
      </c>
      <c r="P415">
        <v>51</v>
      </c>
      <c r="Q415">
        <v>4</v>
      </c>
      <c r="R415">
        <v>0</v>
      </c>
      <c r="S415">
        <v>0</v>
      </c>
      <c r="T415">
        <v>6</v>
      </c>
      <c r="U415">
        <v>0.4</v>
      </c>
      <c r="V415">
        <v>206.9</v>
      </c>
      <c r="W415">
        <v>32.299999999999997</v>
      </c>
      <c r="X415">
        <v>42.2</v>
      </c>
      <c r="Y415">
        <v>65.400000000000006</v>
      </c>
      <c r="Z415">
        <v>13</v>
      </c>
      <c r="AA415">
        <v>2</v>
      </c>
      <c r="AB415">
        <v>0</v>
      </c>
      <c r="AC415">
        <v>16</v>
      </c>
      <c r="AD415">
        <v>0.42</v>
      </c>
      <c r="AE415">
        <v>202.3</v>
      </c>
      <c r="AF415">
        <v>26.2</v>
      </c>
      <c r="AG415">
        <v>22.5</v>
      </c>
      <c r="AH415">
        <v>60.1</v>
      </c>
      <c r="AI415">
        <v>13</v>
      </c>
      <c r="AJ415">
        <v>0</v>
      </c>
      <c r="AK415">
        <v>0</v>
      </c>
      <c r="AL415">
        <v>12</v>
      </c>
      <c r="AM415">
        <v>0.52</v>
      </c>
      <c r="AN415">
        <v>271.60000000000002</v>
      </c>
      <c r="AO415">
        <v>35.1</v>
      </c>
      <c r="AP415">
        <v>31.6</v>
      </c>
      <c r="AQ415">
        <v>95.5</v>
      </c>
      <c r="AR415">
        <v>14</v>
      </c>
      <c r="AS415">
        <v>0</v>
      </c>
      <c r="AT415">
        <v>0</v>
      </c>
      <c r="AU415">
        <v>14</v>
      </c>
      <c r="AV415">
        <v>0.5</v>
      </c>
      <c r="AW415">
        <v>205.8</v>
      </c>
      <c r="AX415">
        <v>26.3</v>
      </c>
      <c r="AY415">
        <v>20.399999999999999</v>
      </c>
      <c r="AZ415">
        <v>64.099999999999994</v>
      </c>
      <c r="BA415">
        <v>10</v>
      </c>
      <c r="BB415">
        <v>0</v>
      </c>
      <c r="BC415">
        <v>0</v>
      </c>
      <c r="BD415">
        <v>1</v>
      </c>
      <c r="BE415">
        <v>0.91</v>
      </c>
      <c r="BF415">
        <v>266.60000000000002</v>
      </c>
      <c r="BG415">
        <v>36.9</v>
      </c>
      <c r="BH415">
        <v>51.4</v>
      </c>
      <c r="BI415">
        <v>102.2</v>
      </c>
      <c r="BJ415">
        <v>18</v>
      </c>
      <c r="BK415">
        <v>0</v>
      </c>
      <c r="BL415">
        <v>5</v>
      </c>
      <c r="BM415">
        <v>23</v>
      </c>
      <c r="BN415">
        <v>0.5</v>
      </c>
    </row>
    <row r="416" spans="1:66" x14ac:dyDescent="0.3">
      <c r="A416">
        <v>16</v>
      </c>
      <c r="B416" t="s">
        <v>162</v>
      </c>
      <c r="C416" t="s">
        <v>670</v>
      </c>
      <c r="D416" t="s">
        <v>671</v>
      </c>
      <c r="E416">
        <v>58599374</v>
      </c>
      <c r="F416">
        <v>58599511</v>
      </c>
      <c r="G416">
        <v>58624673</v>
      </c>
      <c r="H416">
        <v>58624794</v>
      </c>
      <c r="I416">
        <v>58623282</v>
      </c>
      <c r="J416">
        <v>58623409</v>
      </c>
      <c r="K416">
        <v>58629728</v>
      </c>
      <c r="L416">
        <v>58629885</v>
      </c>
      <c r="M416">
        <v>102.2</v>
      </c>
      <c r="N416">
        <v>11</v>
      </c>
      <c r="O416">
        <v>2.2000000000000002</v>
      </c>
      <c r="P416">
        <v>27.2</v>
      </c>
      <c r="Q416">
        <v>4</v>
      </c>
      <c r="R416">
        <v>0</v>
      </c>
      <c r="S416">
        <v>5</v>
      </c>
      <c r="T416">
        <v>0</v>
      </c>
      <c r="U416" t="s">
        <v>72</v>
      </c>
      <c r="V416">
        <v>158.80000000000001</v>
      </c>
      <c r="W416">
        <v>17.2</v>
      </c>
      <c r="X416">
        <v>5.9</v>
      </c>
      <c r="Y416">
        <v>42.2</v>
      </c>
      <c r="Z416">
        <v>10</v>
      </c>
      <c r="AA416">
        <v>3</v>
      </c>
      <c r="AB416">
        <v>10</v>
      </c>
      <c r="AC416">
        <v>0</v>
      </c>
      <c r="AD416">
        <v>0.87</v>
      </c>
      <c r="AE416">
        <v>139.69999999999999</v>
      </c>
      <c r="AF416">
        <v>20.6</v>
      </c>
      <c r="AG416">
        <v>4.8</v>
      </c>
      <c r="AH416">
        <v>46.6</v>
      </c>
      <c r="AI416">
        <v>5</v>
      </c>
      <c r="AJ416">
        <v>3</v>
      </c>
      <c r="AK416">
        <v>16</v>
      </c>
      <c r="AL416">
        <v>0</v>
      </c>
      <c r="AM416">
        <v>0.88</v>
      </c>
      <c r="AN416">
        <v>182.7</v>
      </c>
      <c r="AO416">
        <v>23.7</v>
      </c>
      <c r="AP416">
        <v>6.1</v>
      </c>
      <c r="AQ416">
        <v>64.099999999999994</v>
      </c>
      <c r="AR416">
        <v>7</v>
      </c>
      <c r="AS416">
        <v>4</v>
      </c>
      <c r="AT416">
        <v>16</v>
      </c>
      <c r="AU416">
        <v>2</v>
      </c>
      <c r="AV416">
        <v>0.79</v>
      </c>
      <c r="AW416">
        <v>140.69999999999999</v>
      </c>
      <c r="AX416">
        <v>14.3</v>
      </c>
      <c r="AY416">
        <v>3.5</v>
      </c>
      <c r="AZ416">
        <v>35.799999999999997</v>
      </c>
      <c r="BA416">
        <v>0</v>
      </c>
      <c r="BB416">
        <v>2</v>
      </c>
      <c r="BC416">
        <v>12</v>
      </c>
      <c r="BD416">
        <v>0</v>
      </c>
      <c r="BE416">
        <v>0.86</v>
      </c>
      <c r="BF416">
        <v>209.9</v>
      </c>
      <c r="BG416">
        <v>20.7</v>
      </c>
      <c r="BH416">
        <v>8.8000000000000007</v>
      </c>
      <c r="BI416">
        <v>62.6</v>
      </c>
      <c r="BJ416">
        <v>0</v>
      </c>
      <c r="BK416">
        <v>5</v>
      </c>
      <c r="BL416">
        <v>11</v>
      </c>
      <c r="BM416">
        <v>3</v>
      </c>
      <c r="BN416">
        <v>0.57999999999999996</v>
      </c>
    </row>
    <row r="417" spans="1:66" x14ac:dyDescent="0.3">
      <c r="A417">
        <v>16</v>
      </c>
      <c r="B417" t="s">
        <v>162</v>
      </c>
      <c r="C417" t="s">
        <v>672</v>
      </c>
      <c r="D417" t="s">
        <v>673</v>
      </c>
      <c r="E417">
        <v>70678252</v>
      </c>
      <c r="F417">
        <v>70678409</v>
      </c>
      <c r="G417">
        <v>70679315</v>
      </c>
      <c r="H417">
        <v>70679323</v>
      </c>
      <c r="I417">
        <v>70679110</v>
      </c>
      <c r="J417">
        <v>70679248</v>
      </c>
      <c r="K417">
        <v>70679630</v>
      </c>
      <c r="L417">
        <v>70679704</v>
      </c>
      <c r="M417">
        <v>305.39999999999998</v>
      </c>
      <c r="N417">
        <v>65.7</v>
      </c>
      <c r="O417">
        <v>17.7</v>
      </c>
      <c r="P417">
        <v>314.2</v>
      </c>
      <c r="Q417">
        <v>52</v>
      </c>
      <c r="R417">
        <v>20</v>
      </c>
      <c r="S417">
        <v>67</v>
      </c>
      <c r="T417">
        <v>12</v>
      </c>
      <c r="U417">
        <v>0.79</v>
      </c>
      <c r="V417">
        <v>348.2</v>
      </c>
      <c r="W417">
        <v>98.7</v>
      </c>
      <c r="X417">
        <v>38.5</v>
      </c>
      <c r="Y417">
        <v>399</v>
      </c>
      <c r="Z417">
        <v>56</v>
      </c>
      <c r="AA417">
        <v>30</v>
      </c>
      <c r="AB417">
        <v>96</v>
      </c>
      <c r="AC417">
        <v>21</v>
      </c>
      <c r="AD417">
        <v>0.75</v>
      </c>
      <c r="AE417">
        <v>340.1</v>
      </c>
      <c r="AF417">
        <v>124.1</v>
      </c>
      <c r="AG417">
        <v>25.5</v>
      </c>
      <c r="AH417">
        <v>447.4</v>
      </c>
      <c r="AI417">
        <v>98</v>
      </c>
      <c r="AJ417">
        <v>35</v>
      </c>
      <c r="AK417">
        <v>127</v>
      </c>
      <c r="AL417">
        <v>13</v>
      </c>
      <c r="AM417">
        <v>0.82</v>
      </c>
      <c r="AN417">
        <v>347</v>
      </c>
      <c r="AO417">
        <v>99.9</v>
      </c>
      <c r="AP417">
        <v>16.600000000000001</v>
      </c>
      <c r="AQ417">
        <v>368.3</v>
      </c>
      <c r="AR417">
        <v>76</v>
      </c>
      <c r="AS417">
        <v>14</v>
      </c>
      <c r="AT417">
        <v>99</v>
      </c>
      <c r="AU417">
        <v>15</v>
      </c>
      <c r="AV417">
        <v>0.86</v>
      </c>
      <c r="AW417">
        <v>352.2</v>
      </c>
      <c r="AX417">
        <v>92.8</v>
      </c>
      <c r="AY417">
        <v>16.399999999999999</v>
      </c>
      <c r="AZ417">
        <v>359.8</v>
      </c>
      <c r="BA417">
        <v>68</v>
      </c>
      <c r="BB417">
        <v>26</v>
      </c>
      <c r="BC417">
        <v>95</v>
      </c>
      <c r="BD417">
        <v>5</v>
      </c>
      <c r="BE417">
        <v>0.84</v>
      </c>
      <c r="BF417">
        <v>306.5</v>
      </c>
      <c r="BG417">
        <v>109.7</v>
      </c>
      <c r="BH417">
        <v>23.8</v>
      </c>
      <c r="BI417">
        <v>369.5</v>
      </c>
      <c r="BJ417">
        <v>80</v>
      </c>
      <c r="BK417">
        <v>28</v>
      </c>
      <c r="BL417">
        <v>107</v>
      </c>
      <c r="BM417">
        <v>6</v>
      </c>
      <c r="BN417">
        <v>0.85</v>
      </c>
    </row>
    <row r="418" spans="1:66" x14ac:dyDescent="0.3">
      <c r="A418">
        <v>16</v>
      </c>
      <c r="B418" t="s">
        <v>162</v>
      </c>
      <c r="C418" t="s">
        <v>674</v>
      </c>
      <c r="D418" t="s">
        <v>675</v>
      </c>
      <c r="E418">
        <v>75472052</v>
      </c>
      <c r="F418">
        <v>75473467</v>
      </c>
      <c r="G418">
        <v>75474613</v>
      </c>
      <c r="H418">
        <v>75474678</v>
      </c>
      <c r="I418">
        <v>75478533</v>
      </c>
      <c r="J418">
        <v>75479844</v>
      </c>
      <c r="K418">
        <v>75481817</v>
      </c>
      <c r="L418">
        <v>75481891</v>
      </c>
      <c r="M418">
        <v>86.7</v>
      </c>
      <c r="N418">
        <v>184.5</v>
      </c>
      <c r="O418">
        <v>113</v>
      </c>
      <c r="P418">
        <v>201.9</v>
      </c>
      <c r="Q418">
        <v>0</v>
      </c>
      <c r="R418">
        <v>9</v>
      </c>
      <c r="S418">
        <v>0</v>
      </c>
      <c r="T418">
        <v>198</v>
      </c>
      <c r="U418">
        <v>0</v>
      </c>
      <c r="V418">
        <v>126.8</v>
      </c>
      <c r="W418">
        <v>271</v>
      </c>
      <c r="X418">
        <v>130.30000000000001</v>
      </c>
      <c r="Y418">
        <v>248.1</v>
      </c>
      <c r="Z418">
        <v>6</v>
      </c>
      <c r="AA418">
        <v>8</v>
      </c>
      <c r="AB418">
        <v>0</v>
      </c>
      <c r="AC418">
        <v>209</v>
      </c>
      <c r="AD418">
        <v>0.03</v>
      </c>
      <c r="AE418">
        <v>129</v>
      </c>
      <c r="AF418">
        <v>265.7</v>
      </c>
      <c r="AG418">
        <v>163.5</v>
      </c>
      <c r="AH418">
        <v>263.7</v>
      </c>
      <c r="AI418">
        <v>2</v>
      </c>
      <c r="AJ418">
        <v>13</v>
      </c>
      <c r="AK418">
        <v>0</v>
      </c>
      <c r="AL418">
        <v>225</v>
      </c>
      <c r="AM418">
        <v>0.01</v>
      </c>
      <c r="AN418">
        <v>116.3</v>
      </c>
      <c r="AO418">
        <v>219.3</v>
      </c>
      <c r="AP418">
        <v>111.1</v>
      </c>
      <c r="AQ418">
        <v>203.8</v>
      </c>
      <c r="AR418">
        <v>0</v>
      </c>
      <c r="AS418">
        <v>19</v>
      </c>
      <c r="AT418">
        <v>0</v>
      </c>
      <c r="AU418">
        <v>187</v>
      </c>
      <c r="AV418">
        <v>0</v>
      </c>
      <c r="AW418">
        <v>104.5</v>
      </c>
      <c r="AX418">
        <v>207.5</v>
      </c>
      <c r="AY418">
        <v>111</v>
      </c>
      <c r="AZ418">
        <v>185.6</v>
      </c>
      <c r="BA418">
        <v>0</v>
      </c>
      <c r="BB418">
        <v>8</v>
      </c>
      <c r="BC418">
        <v>2</v>
      </c>
      <c r="BD418">
        <v>160</v>
      </c>
      <c r="BE418">
        <v>0.01</v>
      </c>
      <c r="BF418">
        <v>110.2</v>
      </c>
      <c r="BG418">
        <v>222.8</v>
      </c>
      <c r="BH418">
        <v>115.4</v>
      </c>
      <c r="BI418">
        <v>177.8</v>
      </c>
      <c r="BJ418">
        <v>2</v>
      </c>
      <c r="BK418">
        <v>5</v>
      </c>
      <c r="BL418">
        <v>0</v>
      </c>
      <c r="BM418">
        <v>141</v>
      </c>
      <c r="BN418">
        <v>0.01</v>
      </c>
    </row>
    <row r="419" spans="1:66" x14ac:dyDescent="0.3">
      <c r="A419">
        <v>16</v>
      </c>
      <c r="B419" t="s">
        <v>162</v>
      </c>
      <c r="C419" t="s">
        <v>676</v>
      </c>
      <c r="D419" t="s">
        <v>675</v>
      </c>
      <c r="E419">
        <v>75481817</v>
      </c>
      <c r="F419">
        <v>75481891</v>
      </c>
      <c r="G419">
        <v>75490614</v>
      </c>
      <c r="H419">
        <v>75490769</v>
      </c>
      <c r="I419">
        <v>75482423</v>
      </c>
      <c r="J419">
        <v>75482905</v>
      </c>
      <c r="K419">
        <v>75494940</v>
      </c>
      <c r="L419">
        <v>75495028</v>
      </c>
      <c r="M419">
        <v>201.9</v>
      </c>
      <c r="N419">
        <v>77.099999999999994</v>
      </c>
      <c r="O419">
        <v>15.1</v>
      </c>
      <c r="P419">
        <v>141.4</v>
      </c>
      <c r="Q419">
        <v>67</v>
      </c>
      <c r="R419">
        <v>0</v>
      </c>
      <c r="S419">
        <v>60</v>
      </c>
      <c r="T419">
        <v>0</v>
      </c>
      <c r="U419">
        <v>1</v>
      </c>
      <c r="V419">
        <v>248.1</v>
      </c>
      <c r="W419">
        <v>107.2</v>
      </c>
      <c r="X419">
        <v>17</v>
      </c>
      <c r="Y419">
        <v>180</v>
      </c>
      <c r="Z419">
        <v>100</v>
      </c>
      <c r="AA419">
        <v>10</v>
      </c>
      <c r="AB419">
        <v>86</v>
      </c>
      <c r="AC419">
        <v>3</v>
      </c>
      <c r="AD419">
        <v>0.93</v>
      </c>
      <c r="AE419">
        <v>263.7</v>
      </c>
      <c r="AF419">
        <v>119.6</v>
      </c>
      <c r="AG419">
        <v>16</v>
      </c>
      <c r="AH419">
        <v>178.9</v>
      </c>
      <c r="AI419">
        <v>104</v>
      </c>
      <c r="AJ419">
        <v>0</v>
      </c>
      <c r="AK419">
        <v>85</v>
      </c>
      <c r="AL419">
        <v>0</v>
      </c>
      <c r="AM419">
        <v>1</v>
      </c>
      <c r="AN419">
        <v>203.8</v>
      </c>
      <c r="AO419">
        <v>82.9</v>
      </c>
      <c r="AP419">
        <v>11.1</v>
      </c>
      <c r="AQ419">
        <v>146.9</v>
      </c>
      <c r="AR419">
        <v>76</v>
      </c>
      <c r="AS419">
        <v>0</v>
      </c>
      <c r="AT419">
        <v>64</v>
      </c>
      <c r="AU419">
        <v>1</v>
      </c>
      <c r="AV419">
        <v>0.99</v>
      </c>
      <c r="AW419">
        <v>185.6</v>
      </c>
      <c r="AX419">
        <v>95.5</v>
      </c>
      <c r="AY419">
        <v>9</v>
      </c>
      <c r="AZ419">
        <v>122.1</v>
      </c>
      <c r="BA419">
        <v>75</v>
      </c>
      <c r="BB419">
        <v>0</v>
      </c>
      <c r="BC419">
        <v>68</v>
      </c>
      <c r="BD419">
        <v>1</v>
      </c>
      <c r="BE419">
        <v>0.99</v>
      </c>
      <c r="BF419">
        <v>177.8</v>
      </c>
      <c r="BG419">
        <v>78.7</v>
      </c>
      <c r="BH419">
        <v>10.3</v>
      </c>
      <c r="BI419">
        <v>162.19999999999999</v>
      </c>
      <c r="BJ419">
        <v>70</v>
      </c>
      <c r="BK419">
        <v>0</v>
      </c>
      <c r="BL419">
        <v>45</v>
      </c>
      <c r="BM419">
        <v>0</v>
      </c>
      <c r="BN419">
        <v>1</v>
      </c>
    </row>
    <row r="420" spans="1:66" x14ac:dyDescent="0.3">
      <c r="A420">
        <v>16</v>
      </c>
      <c r="B420" t="s">
        <v>162</v>
      </c>
      <c r="C420" t="s">
        <v>677</v>
      </c>
      <c r="D420" t="s">
        <v>678</v>
      </c>
      <c r="E420">
        <v>84180170</v>
      </c>
      <c r="F420">
        <v>84180344</v>
      </c>
      <c r="G420">
        <v>84180864</v>
      </c>
      <c r="H420">
        <v>84180995</v>
      </c>
      <c r="I420">
        <v>84181043</v>
      </c>
      <c r="J420">
        <v>84181186</v>
      </c>
      <c r="K420">
        <v>84181328</v>
      </c>
      <c r="L420">
        <v>84181663</v>
      </c>
      <c r="M420">
        <v>35.200000000000003</v>
      </c>
      <c r="N420">
        <v>10.1</v>
      </c>
      <c r="O420">
        <v>43.8</v>
      </c>
      <c r="P420">
        <v>24.5</v>
      </c>
      <c r="Q420">
        <v>0</v>
      </c>
      <c r="R420">
        <v>36</v>
      </c>
      <c r="S420">
        <v>0</v>
      </c>
      <c r="T420">
        <v>41</v>
      </c>
      <c r="U420">
        <v>0</v>
      </c>
      <c r="V420">
        <v>50</v>
      </c>
      <c r="W420">
        <v>32.200000000000003</v>
      </c>
      <c r="X420">
        <v>70.2</v>
      </c>
      <c r="Y420">
        <v>44.9</v>
      </c>
      <c r="Z420">
        <v>7</v>
      </c>
      <c r="AA420">
        <v>45</v>
      </c>
      <c r="AB420">
        <v>4</v>
      </c>
      <c r="AC420">
        <v>70</v>
      </c>
      <c r="AD420">
        <v>0.09</v>
      </c>
      <c r="AE420">
        <v>47.2</v>
      </c>
      <c r="AF420">
        <v>22</v>
      </c>
      <c r="AG420">
        <v>73.099999999999994</v>
      </c>
      <c r="AH420">
        <v>45.8</v>
      </c>
      <c r="AI420">
        <v>0</v>
      </c>
      <c r="AJ420">
        <v>38</v>
      </c>
      <c r="AK420">
        <v>0</v>
      </c>
      <c r="AL420">
        <v>82</v>
      </c>
      <c r="AM420">
        <v>0</v>
      </c>
      <c r="AN420">
        <v>52.6</v>
      </c>
      <c r="AO420">
        <v>20.3</v>
      </c>
      <c r="AP420">
        <v>57.3</v>
      </c>
      <c r="AQ420">
        <v>39.9</v>
      </c>
      <c r="AR420">
        <v>0</v>
      </c>
      <c r="AS420">
        <v>47</v>
      </c>
      <c r="AT420">
        <v>0</v>
      </c>
      <c r="AU420">
        <v>56</v>
      </c>
      <c r="AV420">
        <v>0</v>
      </c>
      <c r="AW420">
        <v>51.1</v>
      </c>
      <c r="AX420">
        <v>16.399999999999999</v>
      </c>
      <c r="AY420">
        <v>66</v>
      </c>
      <c r="AZ420">
        <v>33.9</v>
      </c>
      <c r="BA420">
        <v>0</v>
      </c>
      <c r="BB420">
        <v>49</v>
      </c>
      <c r="BC420">
        <v>0</v>
      </c>
      <c r="BD420">
        <v>53</v>
      </c>
      <c r="BE420">
        <v>0</v>
      </c>
      <c r="BF420">
        <v>30.8</v>
      </c>
      <c r="BG420">
        <v>28.2</v>
      </c>
      <c r="BH420">
        <v>50.1</v>
      </c>
      <c r="BI420">
        <v>36.5</v>
      </c>
      <c r="BJ420">
        <v>0</v>
      </c>
      <c r="BK420">
        <v>32</v>
      </c>
      <c r="BL420">
        <v>2</v>
      </c>
      <c r="BM420">
        <v>39</v>
      </c>
      <c r="BN420">
        <v>0.03</v>
      </c>
    </row>
    <row r="421" spans="1:66" x14ac:dyDescent="0.3">
      <c r="A421">
        <v>16</v>
      </c>
      <c r="B421" t="s">
        <v>162</v>
      </c>
      <c r="C421" t="s">
        <v>679</v>
      </c>
      <c r="D421" t="s">
        <v>680</v>
      </c>
      <c r="E421">
        <v>84981870</v>
      </c>
      <c r="F421">
        <v>84981994</v>
      </c>
      <c r="G421">
        <v>84988763</v>
      </c>
      <c r="H421">
        <v>84988873</v>
      </c>
      <c r="I421">
        <v>84984813</v>
      </c>
      <c r="J421">
        <v>84984994</v>
      </c>
      <c r="K421">
        <v>84990304</v>
      </c>
      <c r="L421">
        <v>84990626</v>
      </c>
      <c r="M421">
        <v>155.30000000000001</v>
      </c>
      <c r="N421">
        <v>15.4</v>
      </c>
      <c r="O421">
        <v>7.9</v>
      </c>
      <c r="P421">
        <v>143.69999999999999</v>
      </c>
      <c r="Q421">
        <v>12</v>
      </c>
      <c r="R421">
        <v>2</v>
      </c>
      <c r="S421">
        <v>12</v>
      </c>
      <c r="T421">
        <v>6</v>
      </c>
      <c r="U421">
        <v>0.75</v>
      </c>
      <c r="V421">
        <v>207.7</v>
      </c>
      <c r="W421">
        <v>55.5</v>
      </c>
      <c r="X421">
        <v>9.5</v>
      </c>
      <c r="Y421">
        <v>192.9</v>
      </c>
      <c r="Z421">
        <v>34</v>
      </c>
      <c r="AA421">
        <v>5</v>
      </c>
      <c r="AB421">
        <v>33</v>
      </c>
      <c r="AC421">
        <v>0</v>
      </c>
      <c r="AD421">
        <v>0.93</v>
      </c>
      <c r="AE421">
        <v>191.7</v>
      </c>
      <c r="AF421">
        <v>33.1</v>
      </c>
      <c r="AG421">
        <v>11.5</v>
      </c>
      <c r="AH421">
        <v>224.3</v>
      </c>
      <c r="AI421">
        <v>28</v>
      </c>
      <c r="AJ421">
        <v>0</v>
      </c>
      <c r="AK421">
        <v>24</v>
      </c>
      <c r="AL421">
        <v>0</v>
      </c>
      <c r="AM421">
        <v>1</v>
      </c>
      <c r="AN421">
        <v>226.4</v>
      </c>
      <c r="AO421">
        <v>48.8</v>
      </c>
      <c r="AP421">
        <v>6.9</v>
      </c>
      <c r="AQ421">
        <v>211.2</v>
      </c>
      <c r="AR421">
        <v>30</v>
      </c>
      <c r="AS421">
        <v>0</v>
      </c>
      <c r="AT421">
        <v>49</v>
      </c>
      <c r="AU421">
        <v>0</v>
      </c>
      <c r="AV421">
        <v>1</v>
      </c>
      <c r="AW421">
        <v>197.1</v>
      </c>
      <c r="AX421">
        <v>32</v>
      </c>
      <c r="AY421">
        <v>2.7</v>
      </c>
      <c r="AZ421">
        <v>213.7</v>
      </c>
      <c r="BA421">
        <v>15</v>
      </c>
      <c r="BB421">
        <v>2</v>
      </c>
      <c r="BC421">
        <v>37</v>
      </c>
      <c r="BD421">
        <v>0</v>
      </c>
      <c r="BE421">
        <v>0.96</v>
      </c>
      <c r="BF421">
        <v>216.2</v>
      </c>
      <c r="BG421">
        <v>31.2</v>
      </c>
      <c r="BH421">
        <v>10</v>
      </c>
      <c r="BI421">
        <v>198.7</v>
      </c>
      <c r="BJ421">
        <v>26</v>
      </c>
      <c r="BK421">
        <v>6</v>
      </c>
      <c r="BL421">
        <v>29</v>
      </c>
      <c r="BM421">
        <v>0</v>
      </c>
      <c r="BN421">
        <v>0.9</v>
      </c>
    </row>
    <row r="422" spans="1:66" x14ac:dyDescent="0.3">
      <c r="A422">
        <v>16</v>
      </c>
      <c r="B422" t="s">
        <v>162</v>
      </c>
      <c r="C422" t="s">
        <v>681</v>
      </c>
      <c r="D422" t="s">
        <v>680</v>
      </c>
      <c r="E422">
        <v>84981870</v>
      </c>
      <c r="F422">
        <v>84981994</v>
      </c>
      <c r="G422">
        <v>84988798</v>
      </c>
      <c r="H422">
        <v>84988873</v>
      </c>
      <c r="I422">
        <v>84984813</v>
      </c>
      <c r="J422">
        <v>84984994</v>
      </c>
      <c r="K422">
        <v>84990304</v>
      </c>
      <c r="L422">
        <v>84990626</v>
      </c>
      <c r="M422">
        <v>155.30000000000001</v>
      </c>
      <c r="N422">
        <v>15.6</v>
      </c>
      <c r="O422">
        <v>7.9</v>
      </c>
      <c r="P422">
        <v>143.69999999999999</v>
      </c>
      <c r="Q422">
        <v>2</v>
      </c>
      <c r="R422">
        <v>2</v>
      </c>
      <c r="S422">
        <v>12</v>
      </c>
      <c r="T422">
        <v>6</v>
      </c>
      <c r="U422">
        <v>0.64</v>
      </c>
      <c r="V422">
        <v>207.7</v>
      </c>
      <c r="W422">
        <v>58.4</v>
      </c>
      <c r="X422">
        <v>9.5</v>
      </c>
      <c r="Y422">
        <v>192.9</v>
      </c>
      <c r="Z422">
        <v>3</v>
      </c>
      <c r="AA422">
        <v>5</v>
      </c>
      <c r="AB422">
        <v>33</v>
      </c>
      <c r="AC422">
        <v>0</v>
      </c>
      <c r="AD422">
        <v>0.88</v>
      </c>
      <c r="AE422">
        <v>191.7</v>
      </c>
      <c r="AF422">
        <v>33.200000000000003</v>
      </c>
      <c r="AG422">
        <v>11.5</v>
      </c>
      <c r="AH422">
        <v>224.3</v>
      </c>
      <c r="AI422">
        <v>0</v>
      </c>
      <c r="AJ422">
        <v>0</v>
      </c>
      <c r="AK422">
        <v>24</v>
      </c>
      <c r="AL422">
        <v>0</v>
      </c>
      <c r="AM422">
        <v>1</v>
      </c>
      <c r="AN422">
        <v>226.4</v>
      </c>
      <c r="AO422">
        <v>52.6</v>
      </c>
      <c r="AP422">
        <v>6.9</v>
      </c>
      <c r="AQ422">
        <v>211.2</v>
      </c>
      <c r="AR422">
        <v>1</v>
      </c>
      <c r="AS422">
        <v>0</v>
      </c>
      <c r="AT422">
        <v>49</v>
      </c>
      <c r="AU422">
        <v>0</v>
      </c>
      <c r="AV422">
        <v>1</v>
      </c>
      <c r="AW422">
        <v>197.1</v>
      </c>
      <c r="AX422">
        <v>35.299999999999997</v>
      </c>
      <c r="AY422">
        <v>2.7</v>
      </c>
      <c r="AZ422">
        <v>213.7</v>
      </c>
      <c r="BA422">
        <v>0</v>
      </c>
      <c r="BB422">
        <v>2</v>
      </c>
      <c r="BC422">
        <v>37</v>
      </c>
      <c r="BD422">
        <v>0</v>
      </c>
      <c r="BE422">
        <v>0.95</v>
      </c>
      <c r="BF422">
        <v>216.2</v>
      </c>
      <c r="BG422">
        <v>31.6</v>
      </c>
      <c r="BH422">
        <v>10</v>
      </c>
      <c r="BI422">
        <v>198.7</v>
      </c>
      <c r="BJ422">
        <v>3</v>
      </c>
      <c r="BK422">
        <v>6</v>
      </c>
      <c r="BL422">
        <v>29</v>
      </c>
      <c r="BM422">
        <v>0</v>
      </c>
      <c r="BN422">
        <v>0.84</v>
      </c>
    </row>
    <row r="423" spans="1:66" x14ac:dyDescent="0.3">
      <c r="A423">
        <v>16</v>
      </c>
      <c r="B423" t="s">
        <v>162</v>
      </c>
      <c r="C423" t="s">
        <v>682</v>
      </c>
      <c r="D423" t="s">
        <v>683</v>
      </c>
      <c r="E423">
        <v>86548488</v>
      </c>
      <c r="F423">
        <v>86548577</v>
      </c>
      <c r="G423">
        <v>86552033</v>
      </c>
      <c r="H423">
        <v>86552146</v>
      </c>
      <c r="I423">
        <v>86552179</v>
      </c>
      <c r="J423">
        <v>86552292</v>
      </c>
      <c r="K423">
        <v>86554645</v>
      </c>
      <c r="L423">
        <v>86554748</v>
      </c>
      <c r="M423">
        <v>55.5</v>
      </c>
      <c r="N423">
        <v>24.2</v>
      </c>
      <c r="O423">
        <v>33.6</v>
      </c>
      <c r="P423">
        <v>46.7</v>
      </c>
      <c r="Q423">
        <v>27</v>
      </c>
      <c r="R423">
        <v>31</v>
      </c>
      <c r="S423">
        <v>26</v>
      </c>
      <c r="T423">
        <v>31</v>
      </c>
      <c r="U423">
        <v>0.46</v>
      </c>
      <c r="V423">
        <v>91.7</v>
      </c>
      <c r="W423">
        <v>44.5</v>
      </c>
      <c r="X423">
        <v>45.5</v>
      </c>
      <c r="Y423">
        <v>54</v>
      </c>
      <c r="Z423">
        <v>39</v>
      </c>
      <c r="AA423">
        <v>59</v>
      </c>
      <c r="AB423">
        <v>34</v>
      </c>
      <c r="AC423">
        <v>35</v>
      </c>
      <c r="AD423">
        <v>0.44</v>
      </c>
      <c r="AE423">
        <v>87.1</v>
      </c>
      <c r="AF423">
        <v>29.8</v>
      </c>
      <c r="AG423">
        <v>42.7</v>
      </c>
      <c r="AH423">
        <v>67.8</v>
      </c>
      <c r="AI423">
        <v>35</v>
      </c>
      <c r="AJ423">
        <v>52</v>
      </c>
      <c r="AK423">
        <v>30</v>
      </c>
      <c r="AL423">
        <v>38</v>
      </c>
      <c r="AM423">
        <v>0.42</v>
      </c>
      <c r="AN423">
        <v>72.3</v>
      </c>
      <c r="AO423">
        <v>38.1</v>
      </c>
      <c r="AP423">
        <v>39.5</v>
      </c>
      <c r="AQ423">
        <v>57.7</v>
      </c>
      <c r="AR423">
        <v>36</v>
      </c>
      <c r="AS423">
        <v>42</v>
      </c>
      <c r="AT423">
        <v>26</v>
      </c>
      <c r="AU423">
        <v>37</v>
      </c>
      <c r="AV423">
        <v>0.44</v>
      </c>
      <c r="AW423">
        <v>85.8</v>
      </c>
      <c r="AX423">
        <v>31.6</v>
      </c>
      <c r="AY423">
        <v>33.799999999999997</v>
      </c>
      <c r="AZ423">
        <v>48.1</v>
      </c>
      <c r="BA423">
        <v>39</v>
      </c>
      <c r="BB423">
        <v>48</v>
      </c>
      <c r="BC423">
        <v>30</v>
      </c>
      <c r="BD423">
        <v>24</v>
      </c>
      <c r="BE423">
        <v>0.49</v>
      </c>
      <c r="BF423">
        <v>89.8</v>
      </c>
      <c r="BG423">
        <v>37.799999999999997</v>
      </c>
      <c r="BH423">
        <v>42.6</v>
      </c>
      <c r="BI423">
        <v>51.9</v>
      </c>
      <c r="BJ423">
        <v>26</v>
      </c>
      <c r="BK423">
        <v>55</v>
      </c>
      <c r="BL423">
        <v>40</v>
      </c>
      <c r="BM423">
        <v>22</v>
      </c>
      <c r="BN423">
        <v>0.46</v>
      </c>
    </row>
    <row r="424" spans="1:66" x14ac:dyDescent="0.3">
      <c r="A424">
        <v>16</v>
      </c>
      <c r="B424" t="s">
        <v>162</v>
      </c>
      <c r="C424" t="s">
        <v>684</v>
      </c>
      <c r="D424" t="s">
        <v>685</v>
      </c>
      <c r="E424">
        <v>88658650</v>
      </c>
      <c r="F424">
        <v>88658720</v>
      </c>
      <c r="G424">
        <v>88662712</v>
      </c>
      <c r="H424">
        <v>88662781</v>
      </c>
      <c r="I424">
        <v>88660520</v>
      </c>
      <c r="J424">
        <v>88660637</v>
      </c>
      <c r="K424">
        <v>88663011</v>
      </c>
      <c r="L424">
        <v>88663091</v>
      </c>
      <c r="M424">
        <v>103.3</v>
      </c>
      <c r="N424">
        <v>1.8</v>
      </c>
      <c r="O424">
        <v>0</v>
      </c>
      <c r="P424">
        <v>59.9</v>
      </c>
      <c r="Q424">
        <v>0</v>
      </c>
      <c r="R424">
        <v>0</v>
      </c>
      <c r="S424">
        <v>0</v>
      </c>
      <c r="T424">
        <v>0</v>
      </c>
      <c r="U424" t="s">
        <v>72</v>
      </c>
      <c r="V424">
        <v>175.4</v>
      </c>
      <c r="W424">
        <v>3.8</v>
      </c>
      <c r="X424">
        <v>5.5</v>
      </c>
      <c r="Y424">
        <v>85</v>
      </c>
      <c r="Z424">
        <v>4</v>
      </c>
      <c r="AA424">
        <v>6</v>
      </c>
      <c r="AB424">
        <v>1</v>
      </c>
      <c r="AC424">
        <v>0</v>
      </c>
      <c r="AD424">
        <v>0.45</v>
      </c>
      <c r="AE424">
        <v>194</v>
      </c>
      <c r="AF424">
        <v>4.5999999999999996</v>
      </c>
      <c r="AG424">
        <v>9</v>
      </c>
      <c r="AH424">
        <v>100.7</v>
      </c>
      <c r="AI424">
        <v>3</v>
      </c>
      <c r="AJ424">
        <v>13</v>
      </c>
      <c r="AK424">
        <v>2</v>
      </c>
      <c r="AL424">
        <v>0</v>
      </c>
      <c r="AM424">
        <v>0.28000000000000003</v>
      </c>
      <c r="AN424">
        <v>316.3</v>
      </c>
      <c r="AO424">
        <v>5.7</v>
      </c>
      <c r="AP424">
        <v>17.100000000000001</v>
      </c>
      <c r="AQ424">
        <v>168.4</v>
      </c>
      <c r="AR424">
        <v>2</v>
      </c>
      <c r="AS424">
        <v>16</v>
      </c>
      <c r="AT424">
        <v>4</v>
      </c>
      <c r="AU424">
        <v>5</v>
      </c>
      <c r="AV424">
        <v>0.22</v>
      </c>
      <c r="AW424">
        <v>244.6</v>
      </c>
      <c r="AX424">
        <v>9.9</v>
      </c>
      <c r="AY424">
        <v>10.6</v>
      </c>
      <c r="AZ424">
        <v>130.30000000000001</v>
      </c>
      <c r="BA424">
        <v>4</v>
      </c>
      <c r="BB424">
        <v>6</v>
      </c>
      <c r="BC424">
        <v>2</v>
      </c>
      <c r="BD424">
        <v>2</v>
      </c>
      <c r="BE424">
        <v>0.43</v>
      </c>
      <c r="BF424">
        <v>295.2</v>
      </c>
      <c r="BG424">
        <v>7</v>
      </c>
      <c r="BH424">
        <v>6.3</v>
      </c>
      <c r="BI424">
        <v>159</v>
      </c>
      <c r="BJ424">
        <v>2</v>
      </c>
      <c r="BK424">
        <v>6</v>
      </c>
      <c r="BL424">
        <v>0</v>
      </c>
      <c r="BM424">
        <v>0</v>
      </c>
      <c r="BN424" t="s">
        <v>72</v>
      </c>
    </row>
    <row r="425" spans="1:66" x14ac:dyDescent="0.3">
      <c r="A425">
        <v>17</v>
      </c>
      <c r="B425" t="s">
        <v>66</v>
      </c>
      <c r="C425" t="s">
        <v>686</v>
      </c>
      <c r="D425" t="s">
        <v>687</v>
      </c>
      <c r="E425">
        <v>410361</v>
      </c>
      <c r="F425">
        <v>410646</v>
      </c>
      <c r="G425">
        <v>420672</v>
      </c>
      <c r="H425">
        <v>420950</v>
      </c>
      <c r="I425">
        <v>413145</v>
      </c>
      <c r="J425">
        <v>413430</v>
      </c>
      <c r="K425">
        <v>423480</v>
      </c>
      <c r="L425">
        <v>423592</v>
      </c>
      <c r="M425">
        <v>57</v>
      </c>
      <c r="N425">
        <v>16.3</v>
      </c>
      <c r="O425">
        <v>220.9</v>
      </c>
      <c r="P425">
        <v>20.3</v>
      </c>
      <c r="Q425">
        <v>4</v>
      </c>
      <c r="R425">
        <v>11</v>
      </c>
      <c r="S425">
        <v>1</v>
      </c>
      <c r="T425">
        <v>7</v>
      </c>
      <c r="U425">
        <v>0.22</v>
      </c>
      <c r="V425">
        <v>74.8</v>
      </c>
      <c r="W425">
        <v>27.3</v>
      </c>
      <c r="X425">
        <v>292.60000000000002</v>
      </c>
      <c r="Y425">
        <v>24.3</v>
      </c>
      <c r="Z425">
        <v>5</v>
      </c>
      <c r="AA425">
        <v>29</v>
      </c>
      <c r="AB425">
        <v>5</v>
      </c>
      <c r="AC425">
        <v>0</v>
      </c>
      <c r="AD425">
        <v>0.26</v>
      </c>
      <c r="AE425">
        <v>92</v>
      </c>
      <c r="AF425">
        <v>22.1</v>
      </c>
      <c r="AG425">
        <v>311</v>
      </c>
      <c r="AH425">
        <v>29.6</v>
      </c>
      <c r="AI425">
        <v>13</v>
      </c>
      <c r="AJ425">
        <v>33</v>
      </c>
      <c r="AK425">
        <v>1</v>
      </c>
      <c r="AL425">
        <v>11</v>
      </c>
      <c r="AM425">
        <v>0.24</v>
      </c>
      <c r="AN425">
        <v>66</v>
      </c>
      <c r="AO425">
        <v>13.1</v>
      </c>
      <c r="AP425">
        <v>299.60000000000002</v>
      </c>
      <c r="AQ425">
        <v>11.8</v>
      </c>
      <c r="AR425">
        <v>5</v>
      </c>
      <c r="AS425">
        <v>36</v>
      </c>
      <c r="AT425">
        <v>1</v>
      </c>
      <c r="AU425">
        <v>0</v>
      </c>
      <c r="AV425">
        <v>0.14000000000000001</v>
      </c>
      <c r="AW425">
        <v>67.900000000000006</v>
      </c>
      <c r="AX425">
        <v>12.3</v>
      </c>
      <c r="AY425">
        <v>294.39999999999998</v>
      </c>
      <c r="AZ425">
        <v>12.7</v>
      </c>
      <c r="BA425">
        <v>3</v>
      </c>
      <c r="BB425">
        <v>26</v>
      </c>
      <c r="BC425">
        <v>2</v>
      </c>
      <c r="BD425">
        <v>2</v>
      </c>
      <c r="BE425">
        <v>0.15</v>
      </c>
      <c r="BF425">
        <v>82.5</v>
      </c>
      <c r="BG425">
        <v>19.399999999999999</v>
      </c>
      <c r="BH425">
        <v>276.60000000000002</v>
      </c>
      <c r="BI425">
        <v>22.1</v>
      </c>
      <c r="BJ425">
        <v>2</v>
      </c>
      <c r="BK425">
        <v>22</v>
      </c>
      <c r="BL425">
        <v>5</v>
      </c>
      <c r="BM425">
        <v>10</v>
      </c>
      <c r="BN425">
        <v>0.18</v>
      </c>
    </row>
    <row r="426" spans="1:66" x14ac:dyDescent="0.3">
      <c r="A426">
        <v>17</v>
      </c>
      <c r="B426" t="s">
        <v>66</v>
      </c>
      <c r="C426" t="s">
        <v>688</v>
      </c>
      <c r="D426" t="s">
        <v>687</v>
      </c>
      <c r="E426">
        <v>410361</v>
      </c>
      <c r="F426">
        <v>410646</v>
      </c>
      <c r="G426">
        <v>420672</v>
      </c>
      <c r="H426">
        <v>420950</v>
      </c>
      <c r="I426">
        <v>413148</v>
      </c>
      <c r="J426">
        <v>413430</v>
      </c>
      <c r="K426">
        <v>423480</v>
      </c>
      <c r="L426">
        <v>423592</v>
      </c>
      <c r="M426">
        <v>57</v>
      </c>
      <c r="N426">
        <v>16.3</v>
      </c>
      <c r="O426">
        <v>223.1</v>
      </c>
      <c r="P426">
        <v>20.3</v>
      </c>
      <c r="Q426">
        <v>4</v>
      </c>
      <c r="R426">
        <v>144</v>
      </c>
      <c r="S426">
        <v>1</v>
      </c>
      <c r="T426">
        <v>7</v>
      </c>
      <c r="U426">
        <v>0.03</v>
      </c>
      <c r="V426">
        <v>74.8</v>
      </c>
      <c r="W426">
        <v>27.3</v>
      </c>
      <c r="X426">
        <v>295.39999999999998</v>
      </c>
      <c r="Y426">
        <v>24.3</v>
      </c>
      <c r="Z426">
        <v>5</v>
      </c>
      <c r="AA426">
        <v>161</v>
      </c>
      <c r="AB426">
        <v>5</v>
      </c>
      <c r="AC426">
        <v>0</v>
      </c>
      <c r="AD426">
        <v>0.06</v>
      </c>
      <c r="AE426">
        <v>92</v>
      </c>
      <c r="AF426">
        <v>22.1</v>
      </c>
      <c r="AG426">
        <v>313.89999999999998</v>
      </c>
      <c r="AH426">
        <v>29.6</v>
      </c>
      <c r="AI426">
        <v>13</v>
      </c>
      <c r="AJ426">
        <v>211</v>
      </c>
      <c r="AK426">
        <v>1</v>
      </c>
      <c r="AL426">
        <v>11</v>
      </c>
      <c r="AM426">
        <v>0.06</v>
      </c>
      <c r="AN426">
        <v>66</v>
      </c>
      <c r="AO426">
        <v>13.1</v>
      </c>
      <c r="AP426">
        <v>302.39999999999998</v>
      </c>
      <c r="AQ426">
        <v>11.8</v>
      </c>
      <c r="AR426">
        <v>5</v>
      </c>
      <c r="AS426">
        <v>174</v>
      </c>
      <c r="AT426">
        <v>1</v>
      </c>
      <c r="AU426">
        <v>0</v>
      </c>
      <c r="AV426">
        <v>0.03</v>
      </c>
      <c r="AW426">
        <v>67.900000000000006</v>
      </c>
      <c r="AX426">
        <v>12.3</v>
      </c>
      <c r="AY426">
        <v>297.2</v>
      </c>
      <c r="AZ426">
        <v>12.7</v>
      </c>
      <c r="BA426">
        <v>3</v>
      </c>
      <c r="BB426">
        <v>176</v>
      </c>
      <c r="BC426">
        <v>2</v>
      </c>
      <c r="BD426">
        <v>2</v>
      </c>
      <c r="BE426">
        <v>0.03</v>
      </c>
      <c r="BF426">
        <v>82.5</v>
      </c>
      <c r="BG426">
        <v>19.399999999999999</v>
      </c>
      <c r="BH426">
        <v>279.3</v>
      </c>
      <c r="BI426">
        <v>22.1</v>
      </c>
      <c r="BJ426">
        <v>2</v>
      </c>
      <c r="BK426">
        <v>176</v>
      </c>
      <c r="BL426">
        <v>5</v>
      </c>
      <c r="BM426">
        <v>10</v>
      </c>
      <c r="BN426">
        <v>0.04</v>
      </c>
    </row>
    <row r="427" spans="1:66" x14ac:dyDescent="0.3">
      <c r="A427">
        <v>17</v>
      </c>
      <c r="B427" t="s">
        <v>66</v>
      </c>
      <c r="C427" t="s">
        <v>689</v>
      </c>
      <c r="D427" t="s">
        <v>690</v>
      </c>
      <c r="E427">
        <v>5422769</v>
      </c>
      <c r="F427">
        <v>5422829</v>
      </c>
      <c r="G427">
        <v>5425971</v>
      </c>
      <c r="H427">
        <v>5426071</v>
      </c>
      <c r="I427">
        <v>5426137</v>
      </c>
      <c r="J427">
        <v>5426299</v>
      </c>
      <c r="K427">
        <v>5428071</v>
      </c>
      <c r="L427">
        <v>5428211</v>
      </c>
      <c r="M427">
        <v>229.9</v>
      </c>
      <c r="N427">
        <v>160.5</v>
      </c>
      <c r="O427">
        <v>88.6</v>
      </c>
      <c r="P427">
        <v>124.7</v>
      </c>
      <c r="Q427">
        <v>150</v>
      </c>
      <c r="R427">
        <v>0</v>
      </c>
      <c r="S427">
        <v>0</v>
      </c>
      <c r="T427">
        <v>152</v>
      </c>
      <c r="U427">
        <v>0.5</v>
      </c>
      <c r="V427">
        <v>364.4</v>
      </c>
      <c r="W427">
        <v>225.5</v>
      </c>
      <c r="X427">
        <v>104.2</v>
      </c>
      <c r="Y427">
        <v>138.30000000000001</v>
      </c>
      <c r="Z427">
        <v>191</v>
      </c>
      <c r="AA427">
        <v>7</v>
      </c>
      <c r="AB427">
        <v>0</v>
      </c>
      <c r="AC427">
        <v>123</v>
      </c>
      <c r="AD427">
        <v>0.6</v>
      </c>
      <c r="AE427">
        <v>342.8</v>
      </c>
      <c r="AF427">
        <v>175.8</v>
      </c>
      <c r="AG427">
        <v>93.7</v>
      </c>
      <c r="AH427">
        <v>183</v>
      </c>
      <c r="AI427">
        <v>161</v>
      </c>
      <c r="AJ427">
        <v>5</v>
      </c>
      <c r="AK427">
        <v>0</v>
      </c>
      <c r="AL427">
        <v>168</v>
      </c>
      <c r="AM427">
        <v>0.48</v>
      </c>
      <c r="AN427">
        <v>336.5</v>
      </c>
      <c r="AO427">
        <v>215.7</v>
      </c>
      <c r="AP427">
        <v>107.1</v>
      </c>
      <c r="AQ427">
        <v>175.9</v>
      </c>
      <c r="AR427">
        <v>183</v>
      </c>
      <c r="AS427">
        <v>0</v>
      </c>
      <c r="AT427">
        <v>0</v>
      </c>
      <c r="AU427">
        <v>198</v>
      </c>
      <c r="AV427">
        <v>0.48</v>
      </c>
      <c r="AW427">
        <v>344</v>
      </c>
      <c r="AX427">
        <v>181.5</v>
      </c>
      <c r="AY427">
        <v>76.5</v>
      </c>
      <c r="AZ427">
        <v>127.4</v>
      </c>
      <c r="BA427">
        <v>188</v>
      </c>
      <c r="BB427">
        <v>2</v>
      </c>
      <c r="BC427">
        <v>2</v>
      </c>
      <c r="BD427">
        <v>116</v>
      </c>
      <c r="BE427">
        <v>0.62</v>
      </c>
      <c r="BF427">
        <v>338.7</v>
      </c>
      <c r="BG427">
        <v>243</v>
      </c>
      <c r="BH427">
        <v>101.2</v>
      </c>
      <c r="BI427">
        <v>163</v>
      </c>
      <c r="BJ427">
        <v>225</v>
      </c>
      <c r="BK427">
        <v>0</v>
      </c>
      <c r="BL427">
        <v>6</v>
      </c>
      <c r="BM427">
        <v>169</v>
      </c>
      <c r="BN427">
        <v>0.57999999999999996</v>
      </c>
    </row>
    <row r="428" spans="1:66" x14ac:dyDescent="0.3">
      <c r="A428">
        <v>17</v>
      </c>
      <c r="B428" t="s">
        <v>66</v>
      </c>
      <c r="C428" t="s">
        <v>691</v>
      </c>
      <c r="D428" t="s">
        <v>690</v>
      </c>
      <c r="E428">
        <v>5422769</v>
      </c>
      <c r="F428">
        <v>5422829</v>
      </c>
      <c r="G428">
        <v>5425971</v>
      </c>
      <c r="H428">
        <v>5426071</v>
      </c>
      <c r="I428">
        <v>5426137</v>
      </c>
      <c r="J428">
        <v>5426299</v>
      </c>
      <c r="K428">
        <v>5432542</v>
      </c>
      <c r="L428">
        <v>5432608</v>
      </c>
      <c r="M428">
        <v>229.9</v>
      </c>
      <c r="N428">
        <v>160.5</v>
      </c>
      <c r="O428">
        <v>88.6</v>
      </c>
      <c r="P428">
        <v>164.7</v>
      </c>
      <c r="Q428">
        <v>150</v>
      </c>
      <c r="R428">
        <v>0</v>
      </c>
      <c r="S428">
        <v>0</v>
      </c>
      <c r="T428">
        <v>41</v>
      </c>
      <c r="U428">
        <v>0.79</v>
      </c>
      <c r="V428">
        <v>364.4</v>
      </c>
      <c r="W428">
        <v>225.5</v>
      </c>
      <c r="X428">
        <v>104.2</v>
      </c>
      <c r="Y428">
        <v>256.8</v>
      </c>
      <c r="Z428">
        <v>191</v>
      </c>
      <c r="AA428">
        <v>7</v>
      </c>
      <c r="AB428">
        <v>2</v>
      </c>
      <c r="AC428">
        <v>62</v>
      </c>
      <c r="AD428">
        <v>0.74</v>
      </c>
      <c r="AE428">
        <v>342.8</v>
      </c>
      <c r="AF428">
        <v>175.8</v>
      </c>
      <c r="AG428">
        <v>93.7</v>
      </c>
      <c r="AH428">
        <v>257.60000000000002</v>
      </c>
      <c r="AI428">
        <v>161</v>
      </c>
      <c r="AJ428">
        <v>5</v>
      </c>
      <c r="AK428">
        <v>0</v>
      </c>
      <c r="AL428">
        <v>39</v>
      </c>
      <c r="AM428">
        <v>0.79</v>
      </c>
      <c r="AN428">
        <v>336.5</v>
      </c>
      <c r="AO428">
        <v>215.7</v>
      </c>
      <c r="AP428">
        <v>107.1</v>
      </c>
      <c r="AQ428">
        <v>270.89999999999998</v>
      </c>
      <c r="AR428">
        <v>183</v>
      </c>
      <c r="AS428">
        <v>0</v>
      </c>
      <c r="AT428">
        <v>0</v>
      </c>
      <c r="AU428">
        <v>58</v>
      </c>
      <c r="AV428">
        <v>0.76</v>
      </c>
      <c r="AW428">
        <v>344</v>
      </c>
      <c r="AX428">
        <v>181.5</v>
      </c>
      <c r="AY428">
        <v>76.5</v>
      </c>
      <c r="AZ428">
        <v>221.2</v>
      </c>
      <c r="BA428">
        <v>188</v>
      </c>
      <c r="BB428">
        <v>2</v>
      </c>
      <c r="BC428">
        <v>0</v>
      </c>
      <c r="BD428">
        <v>42</v>
      </c>
      <c r="BE428">
        <v>0.81</v>
      </c>
      <c r="BF428">
        <v>338.7</v>
      </c>
      <c r="BG428">
        <v>243</v>
      </c>
      <c r="BH428">
        <v>101.2</v>
      </c>
      <c r="BI428">
        <v>211.1</v>
      </c>
      <c r="BJ428">
        <v>225</v>
      </c>
      <c r="BK428">
        <v>0</v>
      </c>
      <c r="BL428">
        <v>2</v>
      </c>
      <c r="BM428">
        <v>27</v>
      </c>
      <c r="BN428">
        <v>0.89</v>
      </c>
    </row>
    <row r="429" spans="1:66" x14ac:dyDescent="0.3">
      <c r="A429">
        <v>17</v>
      </c>
      <c r="B429" t="s">
        <v>66</v>
      </c>
      <c r="C429" t="s">
        <v>692</v>
      </c>
      <c r="D429" t="s">
        <v>690</v>
      </c>
      <c r="E429">
        <v>5422769</v>
      </c>
      <c r="F429">
        <v>5422829</v>
      </c>
      <c r="G429">
        <v>5425971</v>
      </c>
      <c r="H429">
        <v>5426082</v>
      </c>
      <c r="I429">
        <v>5426137</v>
      </c>
      <c r="J429">
        <v>5426299</v>
      </c>
      <c r="K429">
        <v>5428071</v>
      </c>
      <c r="L429">
        <v>5428211</v>
      </c>
      <c r="M429">
        <v>229.9</v>
      </c>
      <c r="N429">
        <v>163.6</v>
      </c>
      <c r="O429">
        <v>88.6</v>
      </c>
      <c r="P429">
        <v>124.7</v>
      </c>
      <c r="Q429">
        <v>150</v>
      </c>
      <c r="R429">
        <v>0</v>
      </c>
      <c r="S429">
        <v>1</v>
      </c>
      <c r="T429">
        <v>152</v>
      </c>
      <c r="U429">
        <v>0.5</v>
      </c>
      <c r="V429">
        <v>364.4</v>
      </c>
      <c r="W429">
        <v>226.9</v>
      </c>
      <c r="X429">
        <v>104.2</v>
      </c>
      <c r="Y429">
        <v>138.30000000000001</v>
      </c>
      <c r="Z429">
        <v>191</v>
      </c>
      <c r="AA429">
        <v>7</v>
      </c>
      <c r="AB429">
        <v>4</v>
      </c>
      <c r="AC429">
        <v>123</v>
      </c>
      <c r="AD429">
        <v>0.6</v>
      </c>
      <c r="AE429">
        <v>342.8</v>
      </c>
      <c r="AF429">
        <v>177.8</v>
      </c>
      <c r="AG429">
        <v>93.7</v>
      </c>
      <c r="AH429">
        <v>183</v>
      </c>
      <c r="AI429">
        <v>161</v>
      </c>
      <c r="AJ429">
        <v>5</v>
      </c>
      <c r="AK429">
        <v>4</v>
      </c>
      <c r="AL429">
        <v>168</v>
      </c>
      <c r="AM429">
        <v>0.49</v>
      </c>
      <c r="AN429">
        <v>336.5</v>
      </c>
      <c r="AO429">
        <v>219.9</v>
      </c>
      <c r="AP429">
        <v>107.1</v>
      </c>
      <c r="AQ429">
        <v>175.9</v>
      </c>
      <c r="AR429">
        <v>183</v>
      </c>
      <c r="AS429">
        <v>0</v>
      </c>
      <c r="AT429">
        <v>2</v>
      </c>
      <c r="AU429">
        <v>198</v>
      </c>
      <c r="AV429">
        <v>0.48</v>
      </c>
      <c r="AW429">
        <v>344</v>
      </c>
      <c r="AX429">
        <v>180.5</v>
      </c>
      <c r="AY429">
        <v>76.5</v>
      </c>
      <c r="AZ429">
        <v>127.4</v>
      </c>
      <c r="BA429">
        <v>188</v>
      </c>
      <c r="BB429">
        <v>2</v>
      </c>
      <c r="BC429">
        <v>0</v>
      </c>
      <c r="BD429">
        <v>116</v>
      </c>
      <c r="BE429">
        <v>0.61</v>
      </c>
      <c r="BF429">
        <v>338.7</v>
      </c>
      <c r="BG429">
        <v>241.4</v>
      </c>
      <c r="BH429">
        <v>101.2</v>
      </c>
      <c r="BI429">
        <v>163</v>
      </c>
      <c r="BJ429">
        <v>225</v>
      </c>
      <c r="BK429">
        <v>0</v>
      </c>
      <c r="BL429">
        <v>0</v>
      </c>
      <c r="BM429">
        <v>169</v>
      </c>
      <c r="BN429">
        <v>0.56999999999999995</v>
      </c>
    </row>
    <row r="430" spans="1:66" x14ac:dyDescent="0.3">
      <c r="A430">
        <v>17</v>
      </c>
      <c r="B430" t="s">
        <v>66</v>
      </c>
      <c r="C430" t="s">
        <v>693</v>
      </c>
      <c r="D430" t="s">
        <v>690</v>
      </c>
      <c r="E430">
        <v>5422769</v>
      </c>
      <c r="F430">
        <v>5422829</v>
      </c>
      <c r="G430">
        <v>5425971</v>
      </c>
      <c r="H430">
        <v>5426082</v>
      </c>
      <c r="I430">
        <v>5426137</v>
      </c>
      <c r="J430">
        <v>5426299</v>
      </c>
      <c r="K430">
        <v>5432542</v>
      </c>
      <c r="L430">
        <v>5432608</v>
      </c>
      <c r="M430">
        <v>229.9</v>
      </c>
      <c r="N430">
        <v>163.6</v>
      </c>
      <c r="O430">
        <v>88.6</v>
      </c>
      <c r="P430">
        <v>164.7</v>
      </c>
      <c r="Q430">
        <v>150</v>
      </c>
      <c r="R430">
        <v>0</v>
      </c>
      <c r="S430">
        <v>8</v>
      </c>
      <c r="T430">
        <v>41</v>
      </c>
      <c r="U430">
        <v>0.79</v>
      </c>
      <c r="V430">
        <v>364.4</v>
      </c>
      <c r="W430">
        <v>226.9</v>
      </c>
      <c r="X430">
        <v>104.2</v>
      </c>
      <c r="Y430">
        <v>256.8</v>
      </c>
      <c r="Z430">
        <v>191</v>
      </c>
      <c r="AA430">
        <v>7</v>
      </c>
      <c r="AB430">
        <v>10</v>
      </c>
      <c r="AC430">
        <v>62</v>
      </c>
      <c r="AD430">
        <v>0.74</v>
      </c>
      <c r="AE430">
        <v>342.8</v>
      </c>
      <c r="AF430">
        <v>177.8</v>
      </c>
      <c r="AG430">
        <v>93.7</v>
      </c>
      <c r="AH430">
        <v>257.60000000000002</v>
      </c>
      <c r="AI430">
        <v>161</v>
      </c>
      <c r="AJ430">
        <v>5</v>
      </c>
      <c r="AK430">
        <v>19</v>
      </c>
      <c r="AL430">
        <v>39</v>
      </c>
      <c r="AM430">
        <v>0.8</v>
      </c>
      <c r="AN430">
        <v>336.5</v>
      </c>
      <c r="AO430">
        <v>219.9</v>
      </c>
      <c r="AP430">
        <v>107.1</v>
      </c>
      <c r="AQ430">
        <v>270.89999999999998</v>
      </c>
      <c r="AR430">
        <v>183</v>
      </c>
      <c r="AS430">
        <v>0</v>
      </c>
      <c r="AT430">
        <v>19</v>
      </c>
      <c r="AU430">
        <v>58</v>
      </c>
      <c r="AV430">
        <v>0.78</v>
      </c>
      <c r="AW430">
        <v>344</v>
      </c>
      <c r="AX430">
        <v>180.5</v>
      </c>
      <c r="AY430">
        <v>76.5</v>
      </c>
      <c r="AZ430">
        <v>221.2</v>
      </c>
      <c r="BA430">
        <v>188</v>
      </c>
      <c r="BB430">
        <v>2</v>
      </c>
      <c r="BC430">
        <v>15</v>
      </c>
      <c r="BD430">
        <v>42</v>
      </c>
      <c r="BE430">
        <v>0.82</v>
      </c>
      <c r="BF430">
        <v>338.7</v>
      </c>
      <c r="BG430">
        <v>241.4</v>
      </c>
      <c r="BH430">
        <v>101.2</v>
      </c>
      <c r="BI430">
        <v>211.1</v>
      </c>
      <c r="BJ430">
        <v>225</v>
      </c>
      <c r="BK430">
        <v>0</v>
      </c>
      <c r="BL430">
        <v>17</v>
      </c>
      <c r="BM430">
        <v>27</v>
      </c>
      <c r="BN430">
        <v>0.9</v>
      </c>
    </row>
    <row r="431" spans="1:66" x14ac:dyDescent="0.3">
      <c r="A431">
        <v>17</v>
      </c>
      <c r="B431" t="s">
        <v>66</v>
      </c>
      <c r="C431" t="s">
        <v>694</v>
      </c>
      <c r="D431" t="s">
        <v>695</v>
      </c>
      <c r="E431">
        <v>7559068</v>
      </c>
      <c r="F431">
        <v>7559297</v>
      </c>
      <c r="G431">
        <v>7559851</v>
      </c>
      <c r="H431">
        <v>7559893</v>
      </c>
      <c r="I431">
        <v>7559624</v>
      </c>
      <c r="J431">
        <v>7559702</v>
      </c>
      <c r="K431">
        <v>7560049</v>
      </c>
      <c r="L431">
        <v>7560167</v>
      </c>
      <c r="M431">
        <v>91.2</v>
      </c>
      <c r="N431">
        <v>132.5</v>
      </c>
      <c r="O431">
        <v>123.6</v>
      </c>
      <c r="P431">
        <v>107.4</v>
      </c>
      <c r="Q431">
        <v>0</v>
      </c>
      <c r="R431">
        <v>116</v>
      </c>
      <c r="S431">
        <v>146</v>
      </c>
      <c r="T431">
        <v>3</v>
      </c>
      <c r="U431">
        <v>0.55000000000000004</v>
      </c>
      <c r="V431">
        <v>125.6</v>
      </c>
      <c r="W431">
        <v>166.4</v>
      </c>
      <c r="X431">
        <v>161.4</v>
      </c>
      <c r="Y431">
        <v>124</v>
      </c>
      <c r="Z431">
        <v>0</v>
      </c>
      <c r="AA431">
        <v>141</v>
      </c>
      <c r="AB431">
        <v>156</v>
      </c>
      <c r="AC431">
        <v>4</v>
      </c>
      <c r="AD431">
        <v>0.52</v>
      </c>
      <c r="AE431">
        <v>125</v>
      </c>
      <c r="AF431">
        <v>145.5</v>
      </c>
      <c r="AG431">
        <v>172.6</v>
      </c>
      <c r="AH431">
        <v>111.5</v>
      </c>
      <c r="AI431">
        <v>0</v>
      </c>
      <c r="AJ431">
        <v>155</v>
      </c>
      <c r="AK431">
        <v>131</v>
      </c>
      <c r="AL431">
        <v>8</v>
      </c>
      <c r="AM431">
        <v>0.45</v>
      </c>
      <c r="AN431">
        <v>214.2</v>
      </c>
      <c r="AO431">
        <v>322.60000000000002</v>
      </c>
      <c r="AP431">
        <v>328.6</v>
      </c>
      <c r="AQ431">
        <v>251.8</v>
      </c>
      <c r="AR431">
        <v>0</v>
      </c>
      <c r="AS431">
        <v>274</v>
      </c>
      <c r="AT431">
        <v>316</v>
      </c>
      <c r="AU431">
        <v>14</v>
      </c>
      <c r="AV431">
        <v>0.52</v>
      </c>
      <c r="AW431">
        <v>227.9</v>
      </c>
      <c r="AX431">
        <v>257</v>
      </c>
      <c r="AY431">
        <v>278.89999999999998</v>
      </c>
      <c r="AZ431">
        <v>200.9</v>
      </c>
      <c r="BA431">
        <v>8</v>
      </c>
      <c r="BB431">
        <v>261</v>
      </c>
      <c r="BC431">
        <v>249</v>
      </c>
      <c r="BD431">
        <v>10</v>
      </c>
      <c r="BE431">
        <v>0.49</v>
      </c>
      <c r="BF431">
        <v>218.1</v>
      </c>
      <c r="BG431">
        <v>316.10000000000002</v>
      </c>
      <c r="BH431">
        <v>301.10000000000002</v>
      </c>
      <c r="BI431">
        <v>276.60000000000002</v>
      </c>
      <c r="BJ431">
        <v>4</v>
      </c>
      <c r="BK431">
        <v>242</v>
      </c>
      <c r="BL431">
        <v>311</v>
      </c>
      <c r="BM431">
        <v>12</v>
      </c>
      <c r="BN431">
        <v>0.55000000000000004</v>
      </c>
    </row>
    <row r="432" spans="1:66" x14ac:dyDescent="0.3">
      <c r="A432">
        <v>17</v>
      </c>
      <c r="B432" t="s">
        <v>66</v>
      </c>
      <c r="C432" t="s">
        <v>696</v>
      </c>
      <c r="D432" t="s">
        <v>697</v>
      </c>
      <c r="E432">
        <v>7824121</v>
      </c>
      <c r="F432">
        <v>7824304</v>
      </c>
      <c r="G432">
        <v>7824695</v>
      </c>
      <c r="H432">
        <v>7824727</v>
      </c>
      <c r="I432">
        <v>7824537</v>
      </c>
      <c r="J432">
        <v>7824694</v>
      </c>
      <c r="K432">
        <v>7830300</v>
      </c>
      <c r="L432">
        <v>7830491</v>
      </c>
      <c r="M432">
        <v>130.5</v>
      </c>
      <c r="N432">
        <v>250.1</v>
      </c>
      <c r="O432">
        <v>185.6</v>
      </c>
      <c r="P432">
        <v>173</v>
      </c>
      <c r="Q432">
        <v>2</v>
      </c>
      <c r="R432">
        <v>125</v>
      </c>
      <c r="S432">
        <v>227</v>
      </c>
      <c r="T432">
        <v>3</v>
      </c>
      <c r="U432">
        <v>0.64</v>
      </c>
      <c r="V432">
        <v>202.2</v>
      </c>
      <c r="W432">
        <v>386.5</v>
      </c>
      <c r="X432">
        <v>282.5</v>
      </c>
      <c r="Y432">
        <v>319.8</v>
      </c>
      <c r="Z432">
        <v>0</v>
      </c>
      <c r="AA432">
        <v>161</v>
      </c>
      <c r="AB432">
        <v>356</v>
      </c>
      <c r="AC432">
        <v>5</v>
      </c>
      <c r="AD432">
        <v>0.68</v>
      </c>
      <c r="AE432">
        <v>188.1</v>
      </c>
      <c r="AF432">
        <v>419.6</v>
      </c>
      <c r="AG432">
        <v>286.89999999999998</v>
      </c>
      <c r="AH432">
        <v>311.60000000000002</v>
      </c>
      <c r="AI432">
        <v>0</v>
      </c>
      <c r="AJ432">
        <v>166</v>
      </c>
      <c r="AK432">
        <v>387</v>
      </c>
      <c r="AL432">
        <v>2</v>
      </c>
      <c r="AM432">
        <v>0.7</v>
      </c>
      <c r="AN432">
        <v>125.6</v>
      </c>
      <c r="AO432">
        <v>286</v>
      </c>
      <c r="AP432">
        <v>205.2</v>
      </c>
      <c r="AQ432">
        <v>200.3</v>
      </c>
      <c r="AR432">
        <v>2</v>
      </c>
      <c r="AS432">
        <v>120</v>
      </c>
      <c r="AT432">
        <v>255</v>
      </c>
      <c r="AU432">
        <v>0</v>
      </c>
      <c r="AV432">
        <v>0.68</v>
      </c>
      <c r="AW432">
        <v>144.9</v>
      </c>
      <c r="AX432">
        <v>309.7</v>
      </c>
      <c r="AY432">
        <v>204.9</v>
      </c>
      <c r="AZ432">
        <v>244.7</v>
      </c>
      <c r="BA432">
        <v>0</v>
      </c>
      <c r="BB432">
        <v>125</v>
      </c>
      <c r="BC432">
        <v>291</v>
      </c>
      <c r="BD432">
        <v>4</v>
      </c>
      <c r="BE432">
        <v>0.69</v>
      </c>
      <c r="BF432">
        <v>106</v>
      </c>
      <c r="BG432">
        <v>259.39999999999998</v>
      </c>
      <c r="BH432">
        <v>162.9</v>
      </c>
      <c r="BI432">
        <v>241.2</v>
      </c>
      <c r="BJ432">
        <v>0</v>
      </c>
      <c r="BK432">
        <v>91</v>
      </c>
      <c r="BL432">
        <v>240</v>
      </c>
      <c r="BM432">
        <v>9</v>
      </c>
      <c r="BN432">
        <v>0.71</v>
      </c>
    </row>
    <row r="433" spans="1:66" x14ac:dyDescent="0.3">
      <c r="A433">
        <v>17</v>
      </c>
      <c r="B433" t="s">
        <v>66</v>
      </c>
      <c r="C433" t="s">
        <v>698</v>
      </c>
      <c r="D433" t="s">
        <v>699</v>
      </c>
      <c r="E433">
        <v>32208302</v>
      </c>
      <c r="F433">
        <v>32208309</v>
      </c>
      <c r="G433">
        <v>32209350</v>
      </c>
      <c r="H433">
        <v>32209445</v>
      </c>
      <c r="I433">
        <v>32221066</v>
      </c>
      <c r="J433">
        <v>32221186</v>
      </c>
      <c r="K433">
        <v>32224616</v>
      </c>
      <c r="L433">
        <v>32224960</v>
      </c>
      <c r="M433">
        <v>72.2</v>
      </c>
      <c r="N433">
        <v>26.7</v>
      </c>
      <c r="O433">
        <v>6</v>
      </c>
      <c r="P433">
        <v>43.3</v>
      </c>
      <c r="Q433">
        <v>33</v>
      </c>
      <c r="R433">
        <v>2</v>
      </c>
      <c r="S433">
        <v>8</v>
      </c>
      <c r="T433">
        <v>7</v>
      </c>
      <c r="U433">
        <v>0.82</v>
      </c>
      <c r="V433">
        <v>129.6</v>
      </c>
      <c r="W433">
        <v>41.6</v>
      </c>
      <c r="X433">
        <v>9.3000000000000007</v>
      </c>
      <c r="Y433">
        <v>80</v>
      </c>
      <c r="Z433">
        <v>38</v>
      </c>
      <c r="AA433">
        <v>3</v>
      </c>
      <c r="AB433">
        <v>16</v>
      </c>
      <c r="AC433">
        <v>9</v>
      </c>
      <c r="AD433">
        <v>0.82</v>
      </c>
      <c r="AE433">
        <v>93.9</v>
      </c>
      <c r="AF433">
        <v>29.6</v>
      </c>
      <c r="AG433">
        <v>6.8</v>
      </c>
      <c r="AH433">
        <v>84.2</v>
      </c>
      <c r="AI433">
        <v>32</v>
      </c>
      <c r="AJ433">
        <v>0</v>
      </c>
      <c r="AK433">
        <v>13</v>
      </c>
      <c r="AL433">
        <v>10</v>
      </c>
      <c r="AM433">
        <v>0.82</v>
      </c>
      <c r="AN433">
        <v>158.80000000000001</v>
      </c>
      <c r="AO433">
        <v>40</v>
      </c>
      <c r="AP433">
        <v>6.4</v>
      </c>
      <c r="AQ433">
        <v>89.8</v>
      </c>
      <c r="AR433">
        <v>43</v>
      </c>
      <c r="AS433">
        <v>0</v>
      </c>
      <c r="AT433">
        <v>20</v>
      </c>
      <c r="AU433">
        <v>6</v>
      </c>
      <c r="AV433">
        <v>0.91</v>
      </c>
      <c r="AW433">
        <v>120.1</v>
      </c>
      <c r="AX433">
        <v>43</v>
      </c>
      <c r="AY433">
        <v>7.4</v>
      </c>
      <c r="AZ433">
        <v>73</v>
      </c>
      <c r="BA433">
        <v>37</v>
      </c>
      <c r="BB433">
        <v>0</v>
      </c>
      <c r="BC433">
        <v>13</v>
      </c>
      <c r="BD433">
        <v>18</v>
      </c>
      <c r="BE433">
        <v>0.74</v>
      </c>
      <c r="BF433">
        <v>134.9</v>
      </c>
      <c r="BG433">
        <v>38.1</v>
      </c>
      <c r="BH433">
        <v>9.9</v>
      </c>
      <c r="BI433">
        <v>79.8</v>
      </c>
      <c r="BJ433">
        <v>38</v>
      </c>
      <c r="BK433">
        <v>0</v>
      </c>
      <c r="BL433">
        <v>14</v>
      </c>
      <c r="BM433">
        <v>17</v>
      </c>
      <c r="BN433">
        <v>0.75</v>
      </c>
    </row>
    <row r="434" spans="1:66" x14ac:dyDescent="0.3">
      <c r="A434">
        <v>17</v>
      </c>
      <c r="B434" t="s">
        <v>66</v>
      </c>
      <c r="C434" t="s">
        <v>700</v>
      </c>
      <c r="D434" t="s">
        <v>701</v>
      </c>
      <c r="E434">
        <v>35598230</v>
      </c>
      <c r="F434">
        <v>35598335</v>
      </c>
      <c r="G434">
        <v>35600937</v>
      </c>
      <c r="H434">
        <v>35600952</v>
      </c>
      <c r="I434">
        <v>35600986</v>
      </c>
      <c r="J434">
        <v>35601071</v>
      </c>
      <c r="K434">
        <v>35605705</v>
      </c>
      <c r="L434">
        <v>35605766</v>
      </c>
      <c r="M434">
        <v>175.7</v>
      </c>
      <c r="N434">
        <v>5.0999999999999996</v>
      </c>
      <c r="O434">
        <v>6</v>
      </c>
      <c r="P434">
        <v>199.6</v>
      </c>
      <c r="Q434">
        <v>5</v>
      </c>
      <c r="R434">
        <v>5</v>
      </c>
      <c r="S434">
        <v>4</v>
      </c>
      <c r="T434">
        <v>5</v>
      </c>
      <c r="U434">
        <v>0.47</v>
      </c>
      <c r="V434">
        <v>241.2</v>
      </c>
      <c r="W434">
        <v>9.4</v>
      </c>
      <c r="X434">
        <v>7.5</v>
      </c>
      <c r="Y434">
        <v>241.5</v>
      </c>
      <c r="Z434">
        <v>10</v>
      </c>
      <c r="AA434">
        <v>1</v>
      </c>
      <c r="AB434">
        <v>0</v>
      </c>
      <c r="AC434">
        <v>8</v>
      </c>
      <c r="AD434">
        <v>0.53</v>
      </c>
      <c r="AE434">
        <v>275.39999999999998</v>
      </c>
      <c r="AF434">
        <v>8</v>
      </c>
      <c r="AG434">
        <v>20.399999999999999</v>
      </c>
      <c r="AH434">
        <v>301.10000000000002</v>
      </c>
      <c r="AI434">
        <v>8</v>
      </c>
      <c r="AJ434">
        <v>14</v>
      </c>
      <c r="AK434">
        <v>0</v>
      </c>
      <c r="AL434">
        <v>11</v>
      </c>
      <c r="AM434">
        <v>0.24</v>
      </c>
      <c r="AN434">
        <v>230.1</v>
      </c>
      <c r="AO434">
        <v>13.1</v>
      </c>
      <c r="AP434">
        <v>7.3</v>
      </c>
      <c r="AQ434">
        <v>271.89999999999998</v>
      </c>
      <c r="AR434">
        <v>13</v>
      </c>
      <c r="AS434">
        <v>2</v>
      </c>
      <c r="AT434">
        <v>8</v>
      </c>
      <c r="AU434">
        <v>6</v>
      </c>
      <c r="AV434">
        <v>0.72</v>
      </c>
      <c r="AW434">
        <v>246.8</v>
      </c>
      <c r="AX434">
        <v>10.199999999999999</v>
      </c>
      <c r="AY434">
        <v>7.3</v>
      </c>
      <c r="AZ434">
        <v>247.2</v>
      </c>
      <c r="BA434">
        <v>12</v>
      </c>
      <c r="BB434">
        <v>1</v>
      </c>
      <c r="BC434">
        <v>2</v>
      </c>
      <c r="BD434">
        <v>2</v>
      </c>
      <c r="BE434">
        <v>0.82</v>
      </c>
      <c r="BF434">
        <v>338.8</v>
      </c>
      <c r="BG434">
        <v>1.8</v>
      </c>
      <c r="BH434">
        <v>4.2</v>
      </c>
      <c r="BI434">
        <v>319.2</v>
      </c>
      <c r="BJ434">
        <v>2</v>
      </c>
      <c r="BK434">
        <v>0</v>
      </c>
      <c r="BL434">
        <v>0</v>
      </c>
      <c r="BM434">
        <v>7</v>
      </c>
      <c r="BN434" t="s">
        <v>72</v>
      </c>
    </row>
    <row r="435" spans="1:66" x14ac:dyDescent="0.3">
      <c r="A435">
        <v>17</v>
      </c>
      <c r="B435" t="s">
        <v>66</v>
      </c>
      <c r="C435" t="s">
        <v>702</v>
      </c>
      <c r="D435" t="s">
        <v>703</v>
      </c>
      <c r="E435">
        <v>41935298</v>
      </c>
      <c r="F435">
        <v>41935348</v>
      </c>
      <c r="G435">
        <v>41935471</v>
      </c>
      <c r="H435">
        <v>41935543</v>
      </c>
      <c r="I435">
        <v>41935599</v>
      </c>
      <c r="J435">
        <v>41935749</v>
      </c>
      <c r="K435">
        <v>41936473</v>
      </c>
      <c r="L435">
        <v>41936534</v>
      </c>
      <c r="M435">
        <v>298.39999999999998</v>
      </c>
      <c r="N435">
        <v>21.1</v>
      </c>
      <c r="O435">
        <v>301.7</v>
      </c>
      <c r="P435">
        <v>356.7</v>
      </c>
      <c r="Q435">
        <v>23</v>
      </c>
      <c r="R435">
        <v>290</v>
      </c>
      <c r="S435">
        <v>14</v>
      </c>
      <c r="T435">
        <v>328</v>
      </c>
      <c r="U435">
        <v>0.06</v>
      </c>
      <c r="V435">
        <v>393.7</v>
      </c>
      <c r="W435">
        <v>35.1</v>
      </c>
      <c r="X435">
        <v>386.8</v>
      </c>
      <c r="Y435">
        <v>445.7</v>
      </c>
      <c r="Z435">
        <v>37</v>
      </c>
      <c r="AA435">
        <v>388</v>
      </c>
      <c r="AB435">
        <v>33</v>
      </c>
      <c r="AC435">
        <v>407</v>
      </c>
      <c r="AD435">
        <v>0.08</v>
      </c>
      <c r="AE435">
        <v>356.5</v>
      </c>
      <c r="AF435">
        <v>42.7</v>
      </c>
      <c r="AG435">
        <v>399</v>
      </c>
      <c r="AH435">
        <v>492</v>
      </c>
      <c r="AI435">
        <v>30</v>
      </c>
      <c r="AJ435">
        <v>378</v>
      </c>
      <c r="AK435">
        <v>38</v>
      </c>
      <c r="AL435">
        <v>451</v>
      </c>
      <c r="AM435">
        <v>0.08</v>
      </c>
      <c r="AN435">
        <v>348.7</v>
      </c>
      <c r="AO435">
        <v>29.3</v>
      </c>
      <c r="AP435">
        <v>384.9</v>
      </c>
      <c r="AQ435">
        <v>471.6</v>
      </c>
      <c r="AR435">
        <v>22</v>
      </c>
      <c r="AS435">
        <v>358</v>
      </c>
      <c r="AT435">
        <v>27</v>
      </c>
      <c r="AU435">
        <v>445</v>
      </c>
      <c r="AV435">
        <v>0.06</v>
      </c>
      <c r="AW435">
        <v>377.5</v>
      </c>
      <c r="AX435">
        <v>36.6</v>
      </c>
      <c r="AY435">
        <v>348.1</v>
      </c>
      <c r="AZ435">
        <v>436.6</v>
      </c>
      <c r="BA435">
        <v>35</v>
      </c>
      <c r="BB435">
        <v>358</v>
      </c>
      <c r="BC435">
        <v>35</v>
      </c>
      <c r="BD435">
        <v>396</v>
      </c>
      <c r="BE435">
        <v>0.08</v>
      </c>
      <c r="BF435">
        <v>368.7</v>
      </c>
      <c r="BG435">
        <v>40.5</v>
      </c>
      <c r="BH435">
        <v>386.6</v>
      </c>
      <c r="BI435">
        <v>488.7</v>
      </c>
      <c r="BJ435">
        <v>24</v>
      </c>
      <c r="BK435">
        <v>382</v>
      </c>
      <c r="BL435">
        <v>37</v>
      </c>
      <c r="BM435">
        <v>430</v>
      </c>
      <c r="BN435">
        <v>7.0000000000000007E-2</v>
      </c>
    </row>
    <row r="436" spans="1:66" x14ac:dyDescent="0.3">
      <c r="A436">
        <v>17</v>
      </c>
      <c r="B436" t="s">
        <v>66</v>
      </c>
      <c r="C436" t="s">
        <v>704</v>
      </c>
      <c r="D436" t="s">
        <v>705</v>
      </c>
      <c r="E436">
        <v>47831723</v>
      </c>
      <c r="F436">
        <v>47831999</v>
      </c>
      <c r="G436">
        <v>47835353</v>
      </c>
      <c r="H436">
        <v>47835399</v>
      </c>
      <c r="I436">
        <v>47832080</v>
      </c>
      <c r="J436">
        <v>47832205</v>
      </c>
      <c r="K436">
        <v>47835666</v>
      </c>
      <c r="L436">
        <v>47835775</v>
      </c>
      <c r="M436">
        <v>1304.7</v>
      </c>
      <c r="N436">
        <v>1618.1</v>
      </c>
      <c r="O436">
        <v>1056.3</v>
      </c>
      <c r="P436">
        <v>1912.8</v>
      </c>
      <c r="Q436">
        <v>2</v>
      </c>
      <c r="R436">
        <v>2</v>
      </c>
      <c r="S436">
        <v>1749</v>
      </c>
      <c r="T436">
        <v>0</v>
      </c>
      <c r="U436">
        <v>1</v>
      </c>
      <c r="V436">
        <v>2043.2</v>
      </c>
      <c r="W436">
        <v>2256.8000000000002</v>
      </c>
      <c r="X436">
        <v>1576.4</v>
      </c>
      <c r="Y436">
        <v>2818</v>
      </c>
      <c r="Z436">
        <v>0</v>
      </c>
      <c r="AA436">
        <v>2</v>
      </c>
      <c r="AB436">
        <v>2488</v>
      </c>
      <c r="AC436">
        <v>2</v>
      </c>
      <c r="AD436">
        <v>1</v>
      </c>
      <c r="AE436">
        <v>2084.6</v>
      </c>
      <c r="AF436">
        <v>2416.4</v>
      </c>
      <c r="AG436">
        <v>1567.9</v>
      </c>
      <c r="AH436">
        <v>2957.8</v>
      </c>
      <c r="AI436">
        <v>0</v>
      </c>
      <c r="AJ436">
        <v>3</v>
      </c>
      <c r="AK436">
        <v>2719</v>
      </c>
      <c r="AL436">
        <v>0</v>
      </c>
      <c r="AM436">
        <v>1</v>
      </c>
      <c r="AN436">
        <v>1778.2</v>
      </c>
      <c r="AO436">
        <v>1910.4</v>
      </c>
      <c r="AP436">
        <v>1159.8</v>
      </c>
      <c r="AQ436">
        <v>2312.3000000000002</v>
      </c>
      <c r="AR436">
        <v>0</v>
      </c>
      <c r="AS436">
        <v>1</v>
      </c>
      <c r="AT436">
        <v>2121</v>
      </c>
      <c r="AU436">
        <v>0</v>
      </c>
      <c r="AV436">
        <v>1</v>
      </c>
      <c r="AW436">
        <v>1700.2</v>
      </c>
      <c r="AX436">
        <v>1953</v>
      </c>
      <c r="AY436">
        <v>1199.7</v>
      </c>
      <c r="AZ436">
        <v>2322.5</v>
      </c>
      <c r="BA436">
        <v>0</v>
      </c>
      <c r="BB436">
        <v>0</v>
      </c>
      <c r="BC436">
        <v>2159</v>
      </c>
      <c r="BD436">
        <v>1</v>
      </c>
      <c r="BE436">
        <v>1</v>
      </c>
      <c r="BF436">
        <v>1765.1</v>
      </c>
      <c r="BG436">
        <v>1835.5</v>
      </c>
      <c r="BH436">
        <v>1219.9000000000001</v>
      </c>
      <c r="BI436">
        <v>2280.8000000000002</v>
      </c>
      <c r="BJ436">
        <v>0</v>
      </c>
      <c r="BK436">
        <v>3</v>
      </c>
      <c r="BL436">
        <v>1986</v>
      </c>
      <c r="BM436">
        <v>0</v>
      </c>
      <c r="BN436">
        <v>1</v>
      </c>
    </row>
    <row r="437" spans="1:66" x14ac:dyDescent="0.3">
      <c r="A437">
        <v>17</v>
      </c>
      <c r="B437" t="s">
        <v>66</v>
      </c>
      <c r="C437" t="s">
        <v>706</v>
      </c>
      <c r="D437" t="s">
        <v>705</v>
      </c>
      <c r="E437">
        <v>47831723</v>
      </c>
      <c r="F437">
        <v>47831999</v>
      </c>
      <c r="G437">
        <v>47835353</v>
      </c>
      <c r="H437">
        <v>47835399</v>
      </c>
      <c r="I437">
        <v>47832100</v>
      </c>
      <c r="J437">
        <v>47832205</v>
      </c>
      <c r="K437">
        <v>47835666</v>
      </c>
      <c r="L437">
        <v>47835775</v>
      </c>
      <c r="M437">
        <v>1304.7</v>
      </c>
      <c r="N437">
        <v>1618.1</v>
      </c>
      <c r="O437">
        <v>1254.9000000000001</v>
      </c>
      <c r="P437">
        <v>1912.8</v>
      </c>
      <c r="Q437">
        <v>2</v>
      </c>
      <c r="R437">
        <v>947</v>
      </c>
      <c r="S437">
        <v>1749</v>
      </c>
      <c r="T437">
        <v>0</v>
      </c>
      <c r="U437">
        <v>0.65</v>
      </c>
      <c r="V437">
        <v>2043.2</v>
      </c>
      <c r="W437">
        <v>2256.8000000000002</v>
      </c>
      <c r="X437">
        <v>1872.7</v>
      </c>
      <c r="Y437">
        <v>2818</v>
      </c>
      <c r="Z437">
        <v>0</v>
      </c>
      <c r="AA437">
        <v>1492</v>
      </c>
      <c r="AB437">
        <v>2488</v>
      </c>
      <c r="AC437">
        <v>2</v>
      </c>
      <c r="AD437">
        <v>0.62</v>
      </c>
      <c r="AE437">
        <v>2084.6</v>
      </c>
      <c r="AF437">
        <v>2416.4</v>
      </c>
      <c r="AG437">
        <v>1862.3</v>
      </c>
      <c r="AH437">
        <v>2957.8</v>
      </c>
      <c r="AI437">
        <v>0</v>
      </c>
      <c r="AJ437">
        <v>1379</v>
      </c>
      <c r="AK437">
        <v>2719</v>
      </c>
      <c r="AL437">
        <v>0</v>
      </c>
      <c r="AM437">
        <v>0.66</v>
      </c>
      <c r="AN437">
        <v>1778.2</v>
      </c>
      <c r="AO437">
        <v>1910.4</v>
      </c>
      <c r="AP437">
        <v>1378.3</v>
      </c>
      <c r="AQ437">
        <v>2312.3000000000002</v>
      </c>
      <c r="AR437">
        <v>0</v>
      </c>
      <c r="AS437">
        <v>1167</v>
      </c>
      <c r="AT437">
        <v>2121</v>
      </c>
      <c r="AU437">
        <v>0</v>
      </c>
      <c r="AV437">
        <v>0.65</v>
      </c>
      <c r="AW437">
        <v>1700.2</v>
      </c>
      <c r="AX437">
        <v>1953</v>
      </c>
      <c r="AY437">
        <v>1425.8</v>
      </c>
      <c r="AZ437">
        <v>2322.5</v>
      </c>
      <c r="BA437">
        <v>0</v>
      </c>
      <c r="BB437">
        <v>1128</v>
      </c>
      <c r="BC437">
        <v>2159</v>
      </c>
      <c r="BD437">
        <v>1</v>
      </c>
      <c r="BE437">
        <v>0.66</v>
      </c>
      <c r="BF437">
        <v>1765.1</v>
      </c>
      <c r="BG437">
        <v>1835.5</v>
      </c>
      <c r="BH437">
        <v>1449.4</v>
      </c>
      <c r="BI437">
        <v>2280.8000000000002</v>
      </c>
      <c r="BJ437">
        <v>0</v>
      </c>
      <c r="BK437">
        <v>1253</v>
      </c>
      <c r="BL437">
        <v>1986</v>
      </c>
      <c r="BM437">
        <v>0</v>
      </c>
      <c r="BN437">
        <v>0.61</v>
      </c>
    </row>
    <row r="438" spans="1:66" x14ac:dyDescent="0.3">
      <c r="A438">
        <v>17</v>
      </c>
      <c r="B438" t="s">
        <v>66</v>
      </c>
      <c r="C438" t="s">
        <v>707</v>
      </c>
      <c r="D438" t="s">
        <v>705</v>
      </c>
      <c r="E438">
        <v>47832196</v>
      </c>
      <c r="F438">
        <v>47832205</v>
      </c>
      <c r="G438">
        <v>47834425</v>
      </c>
      <c r="H438">
        <v>47834533</v>
      </c>
      <c r="I438">
        <v>47835666</v>
      </c>
      <c r="J438">
        <v>47835775</v>
      </c>
      <c r="K438">
        <v>47836033</v>
      </c>
      <c r="L438">
        <v>47836062</v>
      </c>
      <c r="M438">
        <v>1421.1</v>
      </c>
      <c r="N438">
        <v>1381.6</v>
      </c>
      <c r="O438">
        <v>1912.8</v>
      </c>
      <c r="P438">
        <v>1707.9</v>
      </c>
      <c r="Q438">
        <v>1384</v>
      </c>
      <c r="R438">
        <v>0</v>
      </c>
      <c r="S438">
        <v>0</v>
      </c>
      <c r="T438">
        <v>1838</v>
      </c>
      <c r="U438">
        <v>0.43</v>
      </c>
      <c r="V438">
        <v>2038.5</v>
      </c>
      <c r="W438">
        <v>1954.4</v>
      </c>
      <c r="X438">
        <v>2818</v>
      </c>
      <c r="Y438">
        <v>2523.5</v>
      </c>
      <c r="Z438">
        <v>1948</v>
      </c>
      <c r="AA438">
        <v>2</v>
      </c>
      <c r="AB438">
        <v>25</v>
      </c>
      <c r="AC438">
        <v>2727</v>
      </c>
      <c r="AD438">
        <v>0.42</v>
      </c>
      <c r="AE438">
        <v>2112.8000000000002</v>
      </c>
      <c r="AF438">
        <v>2023.9</v>
      </c>
      <c r="AG438">
        <v>2957.8</v>
      </c>
      <c r="AH438">
        <v>2543.5</v>
      </c>
      <c r="AI438">
        <v>2065</v>
      </c>
      <c r="AJ438">
        <v>0</v>
      </c>
      <c r="AK438">
        <v>0</v>
      </c>
      <c r="AL438">
        <v>2841</v>
      </c>
      <c r="AM438">
        <v>0.42</v>
      </c>
      <c r="AN438">
        <v>1521.4</v>
      </c>
      <c r="AO438">
        <v>1527.6</v>
      </c>
      <c r="AP438">
        <v>2312.3000000000002</v>
      </c>
      <c r="AQ438">
        <v>1960.2</v>
      </c>
      <c r="AR438">
        <v>1497</v>
      </c>
      <c r="AS438">
        <v>0</v>
      </c>
      <c r="AT438">
        <v>1</v>
      </c>
      <c r="AU438">
        <v>2196</v>
      </c>
      <c r="AV438">
        <v>0.41</v>
      </c>
      <c r="AW438">
        <v>1599.6</v>
      </c>
      <c r="AX438">
        <v>1599.7</v>
      </c>
      <c r="AY438">
        <v>2322.5</v>
      </c>
      <c r="AZ438">
        <v>2102.6999999999998</v>
      </c>
      <c r="BA438">
        <v>1555</v>
      </c>
      <c r="BB438">
        <v>1</v>
      </c>
      <c r="BC438">
        <v>0</v>
      </c>
      <c r="BD438">
        <v>2307</v>
      </c>
      <c r="BE438">
        <v>0.4</v>
      </c>
      <c r="BF438">
        <v>1596.7</v>
      </c>
      <c r="BG438">
        <v>1540.4</v>
      </c>
      <c r="BH438">
        <v>2280.8000000000002</v>
      </c>
      <c r="BI438">
        <v>2158.6999999999998</v>
      </c>
      <c r="BJ438">
        <v>1554</v>
      </c>
      <c r="BK438">
        <v>0</v>
      </c>
      <c r="BL438">
        <v>0</v>
      </c>
      <c r="BM438">
        <v>2212</v>
      </c>
      <c r="BN438">
        <v>0.41</v>
      </c>
    </row>
    <row r="439" spans="1:66" x14ac:dyDescent="0.3">
      <c r="A439">
        <v>17</v>
      </c>
      <c r="B439" t="s">
        <v>66</v>
      </c>
      <c r="C439" t="s">
        <v>708</v>
      </c>
      <c r="D439" t="s">
        <v>709</v>
      </c>
      <c r="E439">
        <v>50746575</v>
      </c>
      <c r="F439">
        <v>50746702</v>
      </c>
      <c r="G439">
        <v>50750747</v>
      </c>
      <c r="H439">
        <v>50750852</v>
      </c>
      <c r="I439">
        <v>50750501</v>
      </c>
      <c r="J439">
        <v>50750694</v>
      </c>
      <c r="K439">
        <v>50752200</v>
      </c>
      <c r="L439">
        <v>50752282</v>
      </c>
      <c r="M439">
        <v>232.6</v>
      </c>
      <c r="N439">
        <v>67.900000000000006</v>
      </c>
      <c r="O439">
        <v>236.3</v>
      </c>
      <c r="P439">
        <v>213.7</v>
      </c>
      <c r="Q439">
        <v>0</v>
      </c>
      <c r="R439">
        <v>229</v>
      </c>
      <c r="S439">
        <v>7</v>
      </c>
      <c r="T439">
        <v>160</v>
      </c>
      <c r="U439">
        <v>0.02</v>
      </c>
      <c r="V439">
        <v>435.2</v>
      </c>
      <c r="W439">
        <v>142.9</v>
      </c>
      <c r="X439">
        <v>385.1</v>
      </c>
      <c r="Y439">
        <v>345.1</v>
      </c>
      <c r="Z439">
        <v>0</v>
      </c>
      <c r="AA439">
        <v>430</v>
      </c>
      <c r="AB439">
        <v>14</v>
      </c>
      <c r="AC439">
        <v>192</v>
      </c>
      <c r="AD439">
        <v>0.02</v>
      </c>
      <c r="AE439">
        <v>398.3</v>
      </c>
      <c r="AF439">
        <v>117.9</v>
      </c>
      <c r="AG439">
        <v>349.3</v>
      </c>
      <c r="AH439">
        <v>315.3</v>
      </c>
      <c r="AI439">
        <v>0</v>
      </c>
      <c r="AJ439">
        <v>398</v>
      </c>
      <c r="AK439">
        <v>12</v>
      </c>
      <c r="AL439">
        <v>217</v>
      </c>
      <c r="AM439">
        <v>0.02</v>
      </c>
      <c r="AN439">
        <v>378.3</v>
      </c>
      <c r="AO439">
        <v>106.2</v>
      </c>
      <c r="AP439">
        <v>340.1</v>
      </c>
      <c r="AQ439">
        <v>322.10000000000002</v>
      </c>
      <c r="AR439">
        <v>0</v>
      </c>
      <c r="AS439">
        <v>368</v>
      </c>
      <c r="AT439">
        <v>15</v>
      </c>
      <c r="AU439">
        <v>208</v>
      </c>
      <c r="AV439">
        <v>0.03</v>
      </c>
      <c r="AW439">
        <v>378.1</v>
      </c>
      <c r="AX439">
        <v>135.19999999999999</v>
      </c>
      <c r="AY439">
        <v>322.10000000000002</v>
      </c>
      <c r="AZ439">
        <v>313.8</v>
      </c>
      <c r="BA439">
        <v>0</v>
      </c>
      <c r="BB439">
        <v>350</v>
      </c>
      <c r="BC439">
        <v>22</v>
      </c>
      <c r="BD439">
        <v>195</v>
      </c>
      <c r="BE439">
        <v>0.04</v>
      </c>
      <c r="BF439">
        <v>470.5</v>
      </c>
      <c r="BG439">
        <v>124.7</v>
      </c>
      <c r="BH439">
        <v>417.8</v>
      </c>
      <c r="BI439">
        <v>351.6</v>
      </c>
      <c r="BJ439">
        <v>2</v>
      </c>
      <c r="BK439">
        <v>461</v>
      </c>
      <c r="BL439">
        <v>16</v>
      </c>
      <c r="BM439">
        <v>227</v>
      </c>
      <c r="BN439">
        <v>0.03</v>
      </c>
    </row>
    <row r="440" spans="1:66" x14ac:dyDescent="0.3">
      <c r="A440">
        <v>17</v>
      </c>
      <c r="B440" t="s">
        <v>66</v>
      </c>
      <c r="C440" t="s">
        <v>710</v>
      </c>
      <c r="D440" t="s">
        <v>711</v>
      </c>
      <c r="E440">
        <v>56110958</v>
      </c>
      <c r="F440">
        <v>56111046</v>
      </c>
      <c r="G440">
        <v>56206486</v>
      </c>
      <c r="H440">
        <v>56206578</v>
      </c>
      <c r="I440">
        <v>56224639</v>
      </c>
      <c r="J440">
        <v>56224950</v>
      </c>
      <c r="K440">
        <v>56227917</v>
      </c>
      <c r="L440">
        <v>56227957</v>
      </c>
      <c r="M440">
        <v>34.9</v>
      </c>
      <c r="N440">
        <v>11.4</v>
      </c>
      <c r="O440">
        <v>1.8</v>
      </c>
      <c r="P440">
        <v>99.9</v>
      </c>
      <c r="Q440">
        <v>4</v>
      </c>
      <c r="R440">
        <v>0</v>
      </c>
      <c r="S440">
        <v>0</v>
      </c>
      <c r="T440">
        <v>3</v>
      </c>
      <c r="U440" t="s">
        <v>72</v>
      </c>
      <c r="V440">
        <v>44.3</v>
      </c>
      <c r="W440">
        <v>18.899999999999999</v>
      </c>
      <c r="X440">
        <v>5.3</v>
      </c>
      <c r="Y440">
        <v>121.3</v>
      </c>
      <c r="Z440">
        <v>7</v>
      </c>
      <c r="AA440">
        <v>3</v>
      </c>
      <c r="AB440">
        <v>5</v>
      </c>
      <c r="AC440">
        <v>4</v>
      </c>
      <c r="AD440">
        <v>0.63</v>
      </c>
      <c r="AE440">
        <v>60</v>
      </c>
      <c r="AF440">
        <v>20.2</v>
      </c>
      <c r="AG440">
        <v>4.9000000000000004</v>
      </c>
      <c r="AH440">
        <v>200.5</v>
      </c>
      <c r="AI440">
        <v>0</v>
      </c>
      <c r="AJ440">
        <v>1</v>
      </c>
      <c r="AK440">
        <v>19</v>
      </c>
      <c r="AL440">
        <v>1</v>
      </c>
      <c r="AM440">
        <v>0.9</v>
      </c>
      <c r="AN440">
        <v>32.6</v>
      </c>
      <c r="AO440">
        <v>7.4</v>
      </c>
      <c r="AP440">
        <v>7.3</v>
      </c>
      <c r="AQ440">
        <v>115.6</v>
      </c>
      <c r="AR440">
        <v>0</v>
      </c>
      <c r="AS440">
        <v>0</v>
      </c>
      <c r="AT440">
        <v>3</v>
      </c>
      <c r="AU440">
        <v>2</v>
      </c>
      <c r="AV440" t="s">
        <v>72</v>
      </c>
      <c r="AW440">
        <v>22.6</v>
      </c>
      <c r="AX440">
        <v>10.8</v>
      </c>
      <c r="AY440">
        <v>4</v>
      </c>
      <c r="AZ440">
        <v>92.1</v>
      </c>
      <c r="BA440">
        <v>0</v>
      </c>
      <c r="BB440">
        <v>0</v>
      </c>
      <c r="BC440">
        <v>3</v>
      </c>
      <c r="BD440">
        <v>6</v>
      </c>
      <c r="BE440" t="s">
        <v>72</v>
      </c>
      <c r="BF440">
        <v>38.799999999999997</v>
      </c>
      <c r="BG440">
        <v>14.4</v>
      </c>
      <c r="BH440">
        <v>4.0999999999999996</v>
      </c>
      <c r="BI440">
        <v>106.4</v>
      </c>
      <c r="BJ440">
        <v>0</v>
      </c>
      <c r="BK440">
        <v>4</v>
      </c>
      <c r="BL440">
        <v>6</v>
      </c>
      <c r="BM440">
        <v>0</v>
      </c>
      <c r="BN440">
        <v>0.6</v>
      </c>
    </row>
    <row r="441" spans="1:66" x14ac:dyDescent="0.3">
      <c r="A441">
        <v>17</v>
      </c>
      <c r="B441" t="s">
        <v>66</v>
      </c>
      <c r="C441" t="s">
        <v>712</v>
      </c>
      <c r="D441" t="s">
        <v>711</v>
      </c>
      <c r="E441">
        <v>56184749</v>
      </c>
      <c r="F441">
        <v>56184816</v>
      </c>
      <c r="G441">
        <v>56195314</v>
      </c>
      <c r="H441">
        <v>56195382</v>
      </c>
      <c r="I441">
        <v>56224639</v>
      </c>
      <c r="J441">
        <v>56224950</v>
      </c>
      <c r="K441">
        <v>56227917</v>
      </c>
      <c r="L441">
        <v>56227957</v>
      </c>
      <c r="M441">
        <v>69.599999999999994</v>
      </c>
      <c r="N441">
        <v>3.2</v>
      </c>
      <c r="O441">
        <v>1.8</v>
      </c>
      <c r="P441">
        <v>99.9</v>
      </c>
      <c r="Q441">
        <v>1</v>
      </c>
      <c r="R441">
        <v>1</v>
      </c>
      <c r="S441">
        <v>4</v>
      </c>
      <c r="T441">
        <v>3</v>
      </c>
      <c r="U441" t="s">
        <v>72</v>
      </c>
      <c r="V441">
        <v>104.6</v>
      </c>
      <c r="W441">
        <v>6.8</v>
      </c>
      <c r="X441">
        <v>5.3</v>
      </c>
      <c r="Y441">
        <v>121.3</v>
      </c>
      <c r="Z441">
        <v>9</v>
      </c>
      <c r="AA441">
        <v>4</v>
      </c>
      <c r="AB441">
        <v>8</v>
      </c>
      <c r="AC441">
        <v>4</v>
      </c>
      <c r="AD441">
        <v>0.68</v>
      </c>
      <c r="AE441">
        <v>106.2</v>
      </c>
      <c r="AF441">
        <v>15.1</v>
      </c>
      <c r="AG441">
        <v>4.9000000000000004</v>
      </c>
      <c r="AH441">
        <v>200.5</v>
      </c>
      <c r="AI441">
        <v>6</v>
      </c>
      <c r="AJ441">
        <v>2</v>
      </c>
      <c r="AK441">
        <v>11</v>
      </c>
      <c r="AL441">
        <v>1</v>
      </c>
      <c r="AM441">
        <v>0.85</v>
      </c>
      <c r="AN441">
        <v>72.7</v>
      </c>
      <c r="AO441">
        <v>1.2</v>
      </c>
      <c r="AP441">
        <v>7.3</v>
      </c>
      <c r="AQ441">
        <v>115.6</v>
      </c>
      <c r="AR441">
        <v>0</v>
      </c>
      <c r="AS441">
        <v>0</v>
      </c>
      <c r="AT441">
        <v>4</v>
      </c>
      <c r="AU441">
        <v>2</v>
      </c>
      <c r="AV441" t="s">
        <v>72</v>
      </c>
      <c r="AW441">
        <v>77.3</v>
      </c>
      <c r="AX441">
        <v>11.9</v>
      </c>
      <c r="AY441">
        <v>4</v>
      </c>
      <c r="AZ441">
        <v>92.1</v>
      </c>
      <c r="BA441">
        <v>8</v>
      </c>
      <c r="BB441">
        <v>3</v>
      </c>
      <c r="BC441">
        <v>10</v>
      </c>
      <c r="BD441">
        <v>6</v>
      </c>
      <c r="BE441">
        <v>0.67</v>
      </c>
      <c r="BF441">
        <v>79.5</v>
      </c>
      <c r="BG441">
        <v>13</v>
      </c>
      <c r="BH441">
        <v>4.0999999999999996</v>
      </c>
      <c r="BI441">
        <v>106.4</v>
      </c>
      <c r="BJ441">
        <v>14</v>
      </c>
      <c r="BK441">
        <v>7</v>
      </c>
      <c r="BL441">
        <v>10</v>
      </c>
      <c r="BM441">
        <v>0</v>
      </c>
      <c r="BN441">
        <v>0.77</v>
      </c>
    </row>
    <row r="442" spans="1:66" x14ac:dyDescent="0.3">
      <c r="A442">
        <v>17</v>
      </c>
      <c r="B442" t="s">
        <v>66</v>
      </c>
      <c r="C442" t="s">
        <v>713</v>
      </c>
      <c r="D442" t="s">
        <v>711</v>
      </c>
      <c r="E442">
        <v>56184749</v>
      </c>
      <c r="F442">
        <v>56184816</v>
      </c>
      <c r="G442">
        <v>56206486</v>
      </c>
      <c r="H442">
        <v>56206578</v>
      </c>
      <c r="I442">
        <v>56224639</v>
      </c>
      <c r="J442">
        <v>56224950</v>
      </c>
      <c r="K442">
        <v>56227917</v>
      </c>
      <c r="L442">
        <v>56227957</v>
      </c>
      <c r="M442">
        <v>69.599999999999994</v>
      </c>
      <c r="N442">
        <v>11.4</v>
      </c>
      <c r="O442">
        <v>1.8</v>
      </c>
      <c r="P442">
        <v>99.9</v>
      </c>
      <c r="Q442">
        <v>4</v>
      </c>
      <c r="R442">
        <v>1</v>
      </c>
      <c r="S442">
        <v>0</v>
      </c>
      <c r="T442">
        <v>3</v>
      </c>
      <c r="U442" t="s">
        <v>72</v>
      </c>
      <c r="V442">
        <v>104.6</v>
      </c>
      <c r="W442">
        <v>18.899999999999999</v>
      </c>
      <c r="X442">
        <v>5.3</v>
      </c>
      <c r="Y442">
        <v>121.3</v>
      </c>
      <c r="Z442">
        <v>14</v>
      </c>
      <c r="AA442">
        <v>4</v>
      </c>
      <c r="AB442">
        <v>5</v>
      </c>
      <c r="AC442">
        <v>4</v>
      </c>
      <c r="AD442">
        <v>0.7</v>
      </c>
      <c r="AE442">
        <v>106.2</v>
      </c>
      <c r="AF442">
        <v>20.2</v>
      </c>
      <c r="AG442">
        <v>4.9000000000000004</v>
      </c>
      <c r="AH442">
        <v>200.5</v>
      </c>
      <c r="AI442">
        <v>2</v>
      </c>
      <c r="AJ442">
        <v>2</v>
      </c>
      <c r="AK442">
        <v>19</v>
      </c>
      <c r="AL442">
        <v>1</v>
      </c>
      <c r="AM442">
        <v>0.88</v>
      </c>
      <c r="AN442">
        <v>72.7</v>
      </c>
      <c r="AO442">
        <v>7.4</v>
      </c>
      <c r="AP442">
        <v>7.3</v>
      </c>
      <c r="AQ442">
        <v>115.6</v>
      </c>
      <c r="AR442">
        <v>7</v>
      </c>
      <c r="AS442">
        <v>0</v>
      </c>
      <c r="AT442">
        <v>3</v>
      </c>
      <c r="AU442">
        <v>2</v>
      </c>
      <c r="AV442">
        <v>0.83</v>
      </c>
      <c r="AW442">
        <v>77.3</v>
      </c>
      <c r="AX442">
        <v>10.8</v>
      </c>
      <c r="AY442">
        <v>4</v>
      </c>
      <c r="AZ442">
        <v>92.1</v>
      </c>
      <c r="BA442">
        <v>13</v>
      </c>
      <c r="BB442">
        <v>3</v>
      </c>
      <c r="BC442">
        <v>3</v>
      </c>
      <c r="BD442">
        <v>6</v>
      </c>
      <c r="BE442">
        <v>0.64</v>
      </c>
      <c r="BF442">
        <v>79.5</v>
      </c>
      <c r="BG442">
        <v>14.4</v>
      </c>
      <c r="BH442">
        <v>4.0999999999999996</v>
      </c>
      <c r="BI442">
        <v>106.4</v>
      </c>
      <c r="BJ442">
        <v>11</v>
      </c>
      <c r="BK442">
        <v>7</v>
      </c>
      <c r="BL442">
        <v>6</v>
      </c>
      <c r="BM442">
        <v>0</v>
      </c>
      <c r="BN442">
        <v>0.71</v>
      </c>
    </row>
    <row r="443" spans="1:66" x14ac:dyDescent="0.3">
      <c r="A443">
        <v>17</v>
      </c>
      <c r="B443" t="s">
        <v>66</v>
      </c>
      <c r="C443" t="s">
        <v>714</v>
      </c>
      <c r="D443" t="s">
        <v>711</v>
      </c>
      <c r="E443">
        <v>56227917</v>
      </c>
      <c r="F443">
        <v>56227957</v>
      </c>
      <c r="G443">
        <v>56245705</v>
      </c>
      <c r="H443">
        <v>56245814</v>
      </c>
      <c r="I443">
        <v>56231588</v>
      </c>
      <c r="J443">
        <v>56231725</v>
      </c>
      <c r="K443">
        <v>56252222</v>
      </c>
      <c r="L443">
        <v>56252308</v>
      </c>
      <c r="M443">
        <v>99.9</v>
      </c>
      <c r="N443">
        <v>2.9</v>
      </c>
      <c r="O443">
        <v>34.799999999999997</v>
      </c>
      <c r="P443">
        <v>18.3</v>
      </c>
      <c r="Q443">
        <v>0</v>
      </c>
      <c r="R443">
        <v>41</v>
      </c>
      <c r="S443">
        <v>0</v>
      </c>
      <c r="T443">
        <v>2</v>
      </c>
      <c r="U443">
        <v>0</v>
      </c>
      <c r="V443">
        <v>121.3</v>
      </c>
      <c r="W443">
        <v>4.7</v>
      </c>
      <c r="X443">
        <v>41.8</v>
      </c>
      <c r="Y443">
        <v>29.4</v>
      </c>
      <c r="Z443">
        <v>0</v>
      </c>
      <c r="AA443">
        <v>38</v>
      </c>
      <c r="AB443">
        <v>0</v>
      </c>
      <c r="AC443">
        <v>6</v>
      </c>
      <c r="AD443">
        <v>0</v>
      </c>
      <c r="AE443">
        <v>200.5</v>
      </c>
      <c r="AF443">
        <v>3.3</v>
      </c>
      <c r="AG443">
        <v>60.5</v>
      </c>
      <c r="AH443">
        <v>33.5</v>
      </c>
      <c r="AI443">
        <v>0</v>
      </c>
      <c r="AJ443">
        <v>64</v>
      </c>
      <c r="AK443">
        <v>2</v>
      </c>
      <c r="AL443">
        <v>10</v>
      </c>
      <c r="AM443">
        <v>0.03</v>
      </c>
      <c r="AN443">
        <v>115.6</v>
      </c>
      <c r="AO443">
        <v>5.5</v>
      </c>
      <c r="AP443">
        <v>28.5</v>
      </c>
      <c r="AQ443">
        <v>21.8</v>
      </c>
      <c r="AR443">
        <v>5</v>
      </c>
      <c r="AS443">
        <v>33</v>
      </c>
      <c r="AT443">
        <v>0</v>
      </c>
      <c r="AU443">
        <v>4</v>
      </c>
      <c r="AV443">
        <v>0.12</v>
      </c>
      <c r="AW443">
        <v>92.1</v>
      </c>
      <c r="AX443">
        <v>0.3</v>
      </c>
      <c r="AY443">
        <v>36.6</v>
      </c>
      <c r="AZ443">
        <v>11.7</v>
      </c>
      <c r="BA443">
        <v>0</v>
      </c>
      <c r="BB443">
        <v>35</v>
      </c>
      <c r="BC443">
        <v>0</v>
      </c>
      <c r="BD443">
        <v>2</v>
      </c>
      <c r="BE443">
        <v>0</v>
      </c>
      <c r="BF443">
        <v>106.4</v>
      </c>
      <c r="BG443">
        <v>1.7</v>
      </c>
      <c r="BH443">
        <v>31.8</v>
      </c>
      <c r="BI443">
        <v>14.5</v>
      </c>
      <c r="BJ443">
        <v>0</v>
      </c>
      <c r="BK443">
        <v>40</v>
      </c>
      <c r="BL443">
        <v>2</v>
      </c>
      <c r="BM443">
        <v>3</v>
      </c>
      <c r="BN443">
        <v>0.04</v>
      </c>
    </row>
    <row r="444" spans="1:66" x14ac:dyDescent="0.3">
      <c r="A444">
        <v>17</v>
      </c>
      <c r="B444" t="s">
        <v>66</v>
      </c>
      <c r="C444" t="s">
        <v>715</v>
      </c>
      <c r="D444" t="s">
        <v>716</v>
      </c>
      <c r="E444">
        <v>63998994</v>
      </c>
      <c r="F444">
        <v>63999074</v>
      </c>
      <c r="G444">
        <v>64001467</v>
      </c>
      <c r="H444">
        <v>64001537</v>
      </c>
      <c r="I444">
        <v>64001084</v>
      </c>
      <c r="J444">
        <v>64001308</v>
      </c>
      <c r="K444">
        <v>64001733</v>
      </c>
      <c r="L444">
        <v>64001753</v>
      </c>
      <c r="M444">
        <v>365.2</v>
      </c>
      <c r="N444">
        <v>197.2</v>
      </c>
      <c r="O444">
        <v>296.3</v>
      </c>
      <c r="P444">
        <v>336.6</v>
      </c>
      <c r="Q444">
        <v>4</v>
      </c>
      <c r="R444">
        <v>346</v>
      </c>
      <c r="S444">
        <v>266</v>
      </c>
      <c r="T444">
        <v>23</v>
      </c>
      <c r="U444">
        <v>0.42</v>
      </c>
      <c r="V444">
        <v>409.5</v>
      </c>
      <c r="W444">
        <v>267.3</v>
      </c>
      <c r="X444">
        <v>374.6</v>
      </c>
      <c r="Y444">
        <v>472.7</v>
      </c>
      <c r="Z444">
        <v>0</v>
      </c>
      <c r="AA444">
        <v>405</v>
      </c>
      <c r="AB444">
        <v>354</v>
      </c>
      <c r="AC444">
        <v>50</v>
      </c>
      <c r="AD444">
        <v>0.44</v>
      </c>
      <c r="AE444">
        <v>491.7</v>
      </c>
      <c r="AF444">
        <v>344.4</v>
      </c>
      <c r="AG444">
        <v>471.8</v>
      </c>
      <c r="AH444">
        <v>568.4</v>
      </c>
      <c r="AI444">
        <v>0</v>
      </c>
      <c r="AJ444">
        <v>474</v>
      </c>
      <c r="AK444">
        <v>446</v>
      </c>
      <c r="AL444">
        <v>65</v>
      </c>
      <c r="AM444">
        <v>0.45</v>
      </c>
      <c r="AN444">
        <v>252.2</v>
      </c>
      <c r="AO444">
        <v>228.9</v>
      </c>
      <c r="AP444">
        <v>306.39999999999998</v>
      </c>
      <c r="AQ444">
        <v>392.7</v>
      </c>
      <c r="AR444">
        <v>1</v>
      </c>
      <c r="AS444">
        <v>260</v>
      </c>
      <c r="AT444">
        <v>310</v>
      </c>
      <c r="AU444">
        <v>40</v>
      </c>
      <c r="AV444">
        <v>0.51</v>
      </c>
      <c r="AW444">
        <v>375.7</v>
      </c>
      <c r="AX444">
        <v>255.5</v>
      </c>
      <c r="AY444">
        <v>332.3</v>
      </c>
      <c r="AZ444">
        <v>439.8</v>
      </c>
      <c r="BA444">
        <v>2</v>
      </c>
      <c r="BB444">
        <v>344</v>
      </c>
      <c r="BC444">
        <v>349</v>
      </c>
      <c r="BD444">
        <v>43</v>
      </c>
      <c r="BE444">
        <v>0.48</v>
      </c>
      <c r="BF444">
        <v>320.3</v>
      </c>
      <c r="BG444">
        <v>210.2</v>
      </c>
      <c r="BH444">
        <v>295.60000000000002</v>
      </c>
      <c r="BI444">
        <v>333.6</v>
      </c>
      <c r="BJ444">
        <v>0</v>
      </c>
      <c r="BK444">
        <v>313</v>
      </c>
      <c r="BL444">
        <v>243</v>
      </c>
      <c r="BM444">
        <v>38</v>
      </c>
      <c r="BN444">
        <v>0.41</v>
      </c>
    </row>
    <row r="445" spans="1:66" x14ac:dyDescent="0.3">
      <c r="A445">
        <v>17</v>
      </c>
      <c r="B445" t="s">
        <v>66</v>
      </c>
      <c r="C445" t="s">
        <v>717</v>
      </c>
      <c r="D445" t="s">
        <v>718</v>
      </c>
      <c r="E445">
        <v>74312003</v>
      </c>
      <c r="F445">
        <v>74312230</v>
      </c>
      <c r="G445">
        <v>74312829</v>
      </c>
      <c r="H445">
        <v>74312960</v>
      </c>
      <c r="I445">
        <v>74313382</v>
      </c>
      <c r="J445">
        <v>74313540</v>
      </c>
      <c r="K445">
        <v>74314121</v>
      </c>
      <c r="L445">
        <v>74314271</v>
      </c>
      <c r="M445">
        <v>208.1</v>
      </c>
      <c r="N445">
        <v>64.7</v>
      </c>
      <c r="O445">
        <v>49.6</v>
      </c>
      <c r="P445">
        <v>308.7</v>
      </c>
      <c r="Q445">
        <v>8</v>
      </c>
      <c r="R445">
        <v>4</v>
      </c>
      <c r="S445">
        <v>17</v>
      </c>
      <c r="T445">
        <v>10</v>
      </c>
      <c r="U445">
        <v>0.64</v>
      </c>
      <c r="V445">
        <v>308.39999999999998</v>
      </c>
      <c r="W445">
        <v>134.5</v>
      </c>
      <c r="X445">
        <v>124.6</v>
      </c>
      <c r="Y445">
        <v>419.5</v>
      </c>
      <c r="Z445">
        <v>31</v>
      </c>
      <c r="AA445">
        <v>2</v>
      </c>
      <c r="AB445">
        <v>17</v>
      </c>
      <c r="AC445">
        <v>47</v>
      </c>
      <c r="AD445">
        <v>0.49</v>
      </c>
      <c r="AE445">
        <v>347.2</v>
      </c>
      <c r="AF445">
        <v>93.9</v>
      </c>
      <c r="AG445">
        <v>66</v>
      </c>
      <c r="AH445">
        <v>465.4</v>
      </c>
      <c r="AI445">
        <v>22</v>
      </c>
      <c r="AJ445">
        <v>1</v>
      </c>
      <c r="AK445">
        <v>14</v>
      </c>
      <c r="AL445">
        <v>18</v>
      </c>
      <c r="AM445">
        <v>0.65</v>
      </c>
      <c r="AN445">
        <v>244.3</v>
      </c>
      <c r="AO445">
        <v>108.4</v>
      </c>
      <c r="AP445">
        <v>75.5</v>
      </c>
      <c r="AQ445">
        <v>365.9</v>
      </c>
      <c r="AR445">
        <v>34</v>
      </c>
      <c r="AS445">
        <v>1</v>
      </c>
      <c r="AT445">
        <v>21</v>
      </c>
      <c r="AU445">
        <v>27</v>
      </c>
      <c r="AV445">
        <v>0.66</v>
      </c>
      <c r="AW445">
        <v>256.5</v>
      </c>
      <c r="AX445">
        <v>77.099999999999994</v>
      </c>
      <c r="AY445">
        <v>70.8</v>
      </c>
      <c r="AZ445">
        <v>394.1</v>
      </c>
      <c r="BA445">
        <v>19</v>
      </c>
      <c r="BB445">
        <v>3</v>
      </c>
      <c r="BC445">
        <v>13</v>
      </c>
      <c r="BD445">
        <v>29</v>
      </c>
      <c r="BE445">
        <v>0.5</v>
      </c>
      <c r="BF445">
        <v>285</v>
      </c>
      <c r="BG445">
        <v>123.7</v>
      </c>
      <c r="BH445">
        <v>68.900000000000006</v>
      </c>
      <c r="BI445">
        <v>356</v>
      </c>
      <c r="BJ445">
        <v>30</v>
      </c>
      <c r="BK445">
        <v>2</v>
      </c>
      <c r="BL445">
        <v>23</v>
      </c>
      <c r="BM445">
        <v>14</v>
      </c>
      <c r="BN445">
        <v>0.77</v>
      </c>
    </row>
    <row r="446" spans="1:66" x14ac:dyDescent="0.3">
      <c r="A446">
        <v>17</v>
      </c>
      <c r="B446" t="s">
        <v>66</v>
      </c>
      <c r="C446" t="s">
        <v>719</v>
      </c>
      <c r="D446" t="s">
        <v>718</v>
      </c>
      <c r="E446">
        <v>74312003</v>
      </c>
      <c r="F446">
        <v>74312230</v>
      </c>
      <c r="G446">
        <v>74313453</v>
      </c>
      <c r="H446">
        <v>74313540</v>
      </c>
      <c r="I446">
        <v>74312829</v>
      </c>
      <c r="J446">
        <v>74312960</v>
      </c>
      <c r="K446">
        <v>74314121</v>
      </c>
      <c r="L446">
        <v>74314271</v>
      </c>
      <c r="M446">
        <v>208.1</v>
      </c>
      <c r="N446">
        <v>44.3</v>
      </c>
      <c r="O446">
        <v>64.7</v>
      </c>
      <c r="P446">
        <v>308.7</v>
      </c>
      <c r="Q446">
        <v>1</v>
      </c>
      <c r="R446">
        <v>8</v>
      </c>
      <c r="S446">
        <v>10</v>
      </c>
      <c r="T446">
        <v>17</v>
      </c>
      <c r="U446">
        <v>0.31</v>
      </c>
      <c r="V446">
        <v>308.39999999999998</v>
      </c>
      <c r="W446">
        <v>129.80000000000001</v>
      </c>
      <c r="X446">
        <v>134.5</v>
      </c>
      <c r="Y446">
        <v>419.5</v>
      </c>
      <c r="Z446">
        <v>4</v>
      </c>
      <c r="AA446">
        <v>31</v>
      </c>
      <c r="AB446">
        <v>47</v>
      </c>
      <c r="AC446">
        <v>17</v>
      </c>
      <c r="AD446">
        <v>0.52</v>
      </c>
      <c r="AE446">
        <v>347.2</v>
      </c>
      <c r="AF446">
        <v>64.3</v>
      </c>
      <c r="AG446">
        <v>93.9</v>
      </c>
      <c r="AH446">
        <v>465.4</v>
      </c>
      <c r="AI446">
        <v>0</v>
      </c>
      <c r="AJ446">
        <v>22</v>
      </c>
      <c r="AK446">
        <v>18</v>
      </c>
      <c r="AL446">
        <v>14</v>
      </c>
      <c r="AM446">
        <v>0.33</v>
      </c>
      <c r="AN446">
        <v>244.3</v>
      </c>
      <c r="AO446">
        <v>75.8</v>
      </c>
      <c r="AP446">
        <v>108.4</v>
      </c>
      <c r="AQ446">
        <v>365.9</v>
      </c>
      <c r="AR446">
        <v>0</v>
      </c>
      <c r="AS446">
        <v>34</v>
      </c>
      <c r="AT446">
        <v>27</v>
      </c>
      <c r="AU446">
        <v>21</v>
      </c>
      <c r="AV446">
        <v>0.33</v>
      </c>
      <c r="AW446">
        <v>256.5</v>
      </c>
      <c r="AX446">
        <v>66.5</v>
      </c>
      <c r="AY446">
        <v>77.099999999999994</v>
      </c>
      <c r="AZ446">
        <v>394.1</v>
      </c>
      <c r="BA446">
        <v>2</v>
      </c>
      <c r="BB446">
        <v>19</v>
      </c>
      <c r="BC446">
        <v>29</v>
      </c>
      <c r="BD446">
        <v>13</v>
      </c>
      <c r="BE446">
        <v>0.49</v>
      </c>
      <c r="BF446">
        <v>285</v>
      </c>
      <c r="BG446">
        <v>61.7</v>
      </c>
      <c r="BH446">
        <v>123.7</v>
      </c>
      <c r="BI446">
        <v>356</v>
      </c>
      <c r="BJ446">
        <v>0</v>
      </c>
      <c r="BK446">
        <v>30</v>
      </c>
      <c r="BL446">
        <v>14</v>
      </c>
      <c r="BM446">
        <v>23</v>
      </c>
      <c r="BN446">
        <v>0.21</v>
      </c>
    </row>
    <row r="447" spans="1:66" x14ac:dyDescent="0.3">
      <c r="A447">
        <v>17</v>
      </c>
      <c r="B447" t="s">
        <v>66</v>
      </c>
      <c r="C447" t="s">
        <v>720</v>
      </c>
      <c r="D447" t="s">
        <v>721</v>
      </c>
      <c r="E447">
        <v>74777264</v>
      </c>
      <c r="F447">
        <v>74777375</v>
      </c>
      <c r="G447">
        <v>74785482</v>
      </c>
      <c r="H447">
        <v>74785603</v>
      </c>
      <c r="I447">
        <v>74777578</v>
      </c>
      <c r="J447">
        <v>74777738</v>
      </c>
      <c r="K447">
        <v>74788789</v>
      </c>
      <c r="L447">
        <v>74788870</v>
      </c>
      <c r="M447">
        <v>16.8</v>
      </c>
      <c r="N447">
        <v>10.5</v>
      </c>
      <c r="O447">
        <v>1</v>
      </c>
      <c r="P447">
        <v>12.5</v>
      </c>
      <c r="Q447">
        <v>15</v>
      </c>
      <c r="R447">
        <v>2</v>
      </c>
      <c r="S447">
        <v>8</v>
      </c>
      <c r="T447">
        <v>0</v>
      </c>
      <c r="U447">
        <v>0.92</v>
      </c>
      <c r="V447">
        <v>14.1</v>
      </c>
      <c r="W447">
        <v>14.1</v>
      </c>
      <c r="X447">
        <v>2.4</v>
      </c>
      <c r="Y447">
        <v>13.5</v>
      </c>
      <c r="Z447">
        <v>11</v>
      </c>
      <c r="AA447">
        <v>0</v>
      </c>
      <c r="AB447">
        <v>14</v>
      </c>
      <c r="AC447">
        <v>0</v>
      </c>
      <c r="AD447">
        <v>1</v>
      </c>
      <c r="AE447">
        <v>26.2</v>
      </c>
      <c r="AF447">
        <v>16.100000000000001</v>
      </c>
      <c r="AG447">
        <v>0</v>
      </c>
      <c r="AH447">
        <v>27.5</v>
      </c>
      <c r="AI447">
        <v>23</v>
      </c>
      <c r="AJ447">
        <v>0</v>
      </c>
      <c r="AK447">
        <v>19</v>
      </c>
      <c r="AL447">
        <v>0</v>
      </c>
      <c r="AM447">
        <v>1</v>
      </c>
      <c r="AN447">
        <v>25.6</v>
      </c>
      <c r="AO447">
        <v>24.1</v>
      </c>
      <c r="AP447">
        <v>1.6</v>
      </c>
      <c r="AQ447">
        <v>36.700000000000003</v>
      </c>
      <c r="AR447">
        <v>20</v>
      </c>
      <c r="AS447">
        <v>0</v>
      </c>
      <c r="AT447">
        <v>34</v>
      </c>
      <c r="AU447">
        <v>0</v>
      </c>
      <c r="AV447">
        <v>1</v>
      </c>
      <c r="AW447">
        <v>23.3</v>
      </c>
      <c r="AX447">
        <v>11.9</v>
      </c>
      <c r="AY447">
        <v>1.5</v>
      </c>
      <c r="AZ447">
        <v>19.100000000000001</v>
      </c>
      <c r="BA447">
        <v>15</v>
      </c>
      <c r="BB447">
        <v>1</v>
      </c>
      <c r="BC447">
        <v>15</v>
      </c>
      <c r="BD447">
        <v>1</v>
      </c>
      <c r="BE447">
        <v>0.94</v>
      </c>
      <c r="BF447">
        <v>23.9</v>
      </c>
      <c r="BG447">
        <v>22.3</v>
      </c>
      <c r="BH447">
        <v>0.5</v>
      </c>
      <c r="BI447">
        <v>26.5</v>
      </c>
      <c r="BJ447">
        <v>17</v>
      </c>
      <c r="BK447">
        <v>0</v>
      </c>
      <c r="BL447">
        <v>26</v>
      </c>
      <c r="BM447">
        <v>2</v>
      </c>
      <c r="BN447">
        <v>0.96</v>
      </c>
    </row>
    <row r="448" spans="1:66" x14ac:dyDescent="0.3">
      <c r="A448">
        <v>17</v>
      </c>
      <c r="B448" t="s">
        <v>66</v>
      </c>
      <c r="C448" t="s">
        <v>722</v>
      </c>
      <c r="D448" t="s">
        <v>723</v>
      </c>
      <c r="E448">
        <v>75526409</v>
      </c>
      <c r="F448">
        <v>75526608</v>
      </c>
      <c r="G448">
        <v>75533642</v>
      </c>
      <c r="H448">
        <v>75533705</v>
      </c>
      <c r="I448">
        <v>75538531</v>
      </c>
      <c r="J448">
        <v>75538636</v>
      </c>
      <c r="K448">
        <v>75543397</v>
      </c>
      <c r="L448">
        <v>75543501</v>
      </c>
      <c r="M448">
        <v>2.8</v>
      </c>
      <c r="N448">
        <v>5.4</v>
      </c>
      <c r="O448">
        <v>5.2</v>
      </c>
      <c r="P448">
        <v>127.7</v>
      </c>
      <c r="Q448">
        <v>2</v>
      </c>
      <c r="R448">
        <v>2</v>
      </c>
      <c r="S448">
        <v>4</v>
      </c>
      <c r="T448">
        <v>2</v>
      </c>
      <c r="U448">
        <v>0.6</v>
      </c>
      <c r="V448">
        <v>0.7</v>
      </c>
      <c r="W448">
        <v>0</v>
      </c>
      <c r="X448">
        <v>11.7</v>
      </c>
      <c r="Y448">
        <v>181</v>
      </c>
      <c r="Z448">
        <v>0</v>
      </c>
      <c r="AA448">
        <v>0</v>
      </c>
      <c r="AB448">
        <v>0</v>
      </c>
      <c r="AC448">
        <v>6</v>
      </c>
      <c r="AD448" t="s">
        <v>72</v>
      </c>
      <c r="AE448">
        <v>3.5</v>
      </c>
      <c r="AF448">
        <v>4.5</v>
      </c>
      <c r="AG448">
        <v>4.9000000000000004</v>
      </c>
      <c r="AH448">
        <v>168</v>
      </c>
      <c r="AI448">
        <v>0</v>
      </c>
      <c r="AJ448">
        <v>0</v>
      </c>
      <c r="AK448">
        <v>7</v>
      </c>
      <c r="AL448">
        <v>9</v>
      </c>
      <c r="AM448">
        <v>0.44</v>
      </c>
      <c r="AN448">
        <v>0</v>
      </c>
      <c r="AO448">
        <v>0</v>
      </c>
      <c r="AP448">
        <v>7.2</v>
      </c>
      <c r="AQ448">
        <v>213.9</v>
      </c>
      <c r="AR448">
        <v>0</v>
      </c>
      <c r="AS448">
        <v>0</v>
      </c>
      <c r="AT448">
        <v>0</v>
      </c>
      <c r="AU448">
        <v>0</v>
      </c>
      <c r="AV448" t="s">
        <v>72</v>
      </c>
      <c r="AW448">
        <v>0.4</v>
      </c>
      <c r="AX448">
        <v>1.8</v>
      </c>
      <c r="AY448">
        <v>10.8</v>
      </c>
      <c r="AZ448">
        <v>212.1</v>
      </c>
      <c r="BA448">
        <v>0</v>
      </c>
      <c r="BB448">
        <v>0</v>
      </c>
      <c r="BC448">
        <v>0</v>
      </c>
      <c r="BD448">
        <v>7</v>
      </c>
      <c r="BE448" t="s">
        <v>72</v>
      </c>
      <c r="BF448">
        <v>7.3</v>
      </c>
      <c r="BG448">
        <v>6.8</v>
      </c>
      <c r="BH448">
        <v>10.3</v>
      </c>
      <c r="BI448">
        <v>187.5</v>
      </c>
      <c r="BJ448">
        <v>0</v>
      </c>
      <c r="BK448">
        <v>1</v>
      </c>
      <c r="BL448">
        <v>0</v>
      </c>
      <c r="BM448">
        <v>2</v>
      </c>
      <c r="BN448" t="s">
        <v>72</v>
      </c>
    </row>
    <row r="449" spans="1:66" x14ac:dyDescent="0.3">
      <c r="A449">
        <v>17</v>
      </c>
      <c r="B449" t="s">
        <v>66</v>
      </c>
      <c r="C449" t="s">
        <v>724</v>
      </c>
      <c r="D449" t="s">
        <v>725</v>
      </c>
      <c r="E449">
        <v>75784862</v>
      </c>
      <c r="F449">
        <v>75784984</v>
      </c>
      <c r="G449">
        <v>75808948</v>
      </c>
      <c r="H449">
        <v>75809039</v>
      </c>
      <c r="I449">
        <v>75792313</v>
      </c>
      <c r="J449">
        <v>75792478</v>
      </c>
      <c r="K449">
        <v>75809760</v>
      </c>
      <c r="L449">
        <v>75809969</v>
      </c>
      <c r="M449">
        <v>68.900000000000006</v>
      </c>
      <c r="N449">
        <v>1.5</v>
      </c>
      <c r="O449">
        <v>87.3</v>
      </c>
      <c r="P449">
        <v>32.6</v>
      </c>
      <c r="Q449">
        <v>2</v>
      </c>
      <c r="R449">
        <v>2</v>
      </c>
      <c r="S449">
        <v>1</v>
      </c>
      <c r="T449">
        <v>2</v>
      </c>
      <c r="U449" t="s">
        <v>72</v>
      </c>
      <c r="V449">
        <v>117.1</v>
      </c>
      <c r="W449">
        <v>4</v>
      </c>
      <c r="X449">
        <v>120.8</v>
      </c>
      <c r="Y449">
        <v>56.9</v>
      </c>
      <c r="Z449">
        <v>2</v>
      </c>
      <c r="AA449">
        <v>5</v>
      </c>
      <c r="AB449">
        <v>1</v>
      </c>
      <c r="AC449">
        <v>2</v>
      </c>
      <c r="AD449">
        <v>0.3</v>
      </c>
      <c r="AE449">
        <v>92.4</v>
      </c>
      <c r="AF449">
        <v>2.8</v>
      </c>
      <c r="AG449">
        <v>119.8</v>
      </c>
      <c r="AH449">
        <v>51.4</v>
      </c>
      <c r="AI449">
        <v>0</v>
      </c>
      <c r="AJ449">
        <v>8</v>
      </c>
      <c r="AK449">
        <v>0</v>
      </c>
      <c r="AL449">
        <v>2</v>
      </c>
      <c r="AM449">
        <v>0</v>
      </c>
      <c r="AN449">
        <v>110.1</v>
      </c>
      <c r="AO449">
        <v>6.8</v>
      </c>
      <c r="AP449">
        <v>105.7</v>
      </c>
      <c r="AQ449">
        <v>59.2</v>
      </c>
      <c r="AR449">
        <v>4</v>
      </c>
      <c r="AS449">
        <v>0</v>
      </c>
      <c r="AT449">
        <v>5</v>
      </c>
      <c r="AU449">
        <v>3</v>
      </c>
      <c r="AV449">
        <v>0.75</v>
      </c>
      <c r="AW449">
        <v>120.4</v>
      </c>
      <c r="AX449">
        <v>5.6</v>
      </c>
      <c r="AY449">
        <v>96.5</v>
      </c>
      <c r="AZ449">
        <v>48.7</v>
      </c>
      <c r="BA449">
        <v>4</v>
      </c>
      <c r="BB449">
        <v>9</v>
      </c>
      <c r="BC449">
        <v>3</v>
      </c>
      <c r="BD449">
        <v>1</v>
      </c>
      <c r="BE449">
        <v>0.41</v>
      </c>
      <c r="BF449">
        <v>101.8</v>
      </c>
      <c r="BG449">
        <v>9.6</v>
      </c>
      <c r="BH449">
        <v>116.7</v>
      </c>
      <c r="BI449">
        <v>46.8</v>
      </c>
      <c r="BJ449">
        <v>6</v>
      </c>
      <c r="BK449">
        <v>7</v>
      </c>
      <c r="BL449">
        <v>3</v>
      </c>
      <c r="BM449">
        <v>1</v>
      </c>
      <c r="BN449">
        <v>0.53</v>
      </c>
    </row>
    <row r="450" spans="1:66" x14ac:dyDescent="0.3">
      <c r="A450">
        <v>17</v>
      </c>
      <c r="B450" t="s">
        <v>66</v>
      </c>
      <c r="C450" t="s">
        <v>726</v>
      </c>
      <c r="D450" t="s">
        <v>727</v>
      </c>
      <c r="E450">
        <v>76141516</v>
      </c>
      <c r="F450">
        <v>76141604</v>
      </c>
      <c r="G450">
        <v>76143349</v>
      </c>
      <c r="H450">
        <v>76143418</v>
      </c>
      <c r="I450">
        <v>76143174</v>
      </c>
      <c r="J450">
        <v>76143348</v>
      </c>
      <c r="K450">
        <v>76144922</v>
      </c>
      <c r="L450">
        <v>76145086</v>
      </c>
      <c r="M450">
        <v>11.6</v>
      </c>
      <c r="N450">
        <v>1.7</v>
      </c>
      <c r="O450">
        <v>6</v>
      </c>
      <c r="P450">
        <v>10.6</v>
      </c>
      <c r="Q450">
        <v>0</v>
      </c>
      <c r="R450">
        <v>0</v>
      </c>
      <c r="S450">
        <v>1</v>
      </c>
      <c r="T450">
        <v>8</v>
      </c>
      <c r="U450" t="s">
        <v>72</v>
      </c>
      <c r="V450">
        <v>18.3</v>
      </c>
      <c r="W450">
        <v>15.2</v>
      </c>
      <c r="X450">
        <v>10.1</v>
      </c>
      <c r="Y450">
        <v>21.6</v>
      </c>
      <c r="Z450">
        <v>9</v>
      </c>
      <c r="AA450">
        <v>2</v>
      </c>
      <c r="AB450">
        <v>13</v>
      </c>
      <c r="AC450">
        <v>13</v>
      </c>
      <c r="AD450">
        <v>0.59</v>
      </c>
      <c r="AE450">
        <v>30</v>
      </c>
      <c r="AF450">
        <v>25.2</v>
      </c>
      <c r="AG450">
        <v>12</v>
      </c>
      <c r="AH450">
        <v>37.200000000000003</v>
      </c>
      <c r="AI450">
        <v>22</v>
      </c>
      <c r="AJ450">
        <v>0</v>
      </c>
      <c r="AK450">
        <v>22</v>
      </c>
      <c r="AL450">
        <v>18</v>
      </c>
      <c r="AM450">
        <v>0.71</v>
      </c>
      <c r="AN450">
        <v>9.1999999999999993</v>
      </c>
      <c r="AO450">
        <v>18.7</v>
      </c>
      <c r="AP450">
        <v>4.7</v>
      </c>
      <c r="AQ450">
        <v>16.100000000000001</v>
      </c>
      <c r="AR450">
        <v>6</v>
      </c>
      <c r="AS450">
        <v>0</v>
      </c>
      <c r="AT450">
        <v>15</v>
      </c>
      <c r="AU450">
        <v>2</v>
      </c>
      <c r="AV450">
        <v>0.91</v>
      </c>
      <c r="AW450">
        <v>11</v>
      </c>
      <c r="AX450">
        <v>15.2</v>
      </c>
      <c r="AY450">
        <v>7.3</v>
      </c>
      <c r="AZ450">
        <v>21</v>
      </c>
      <c r="BA450">
        <v>3</v>
      </c>
      <c r="BB450">
        <v>0</v>
      </c>
      <c r="BC450">
        <v>14</v>
      </c>
      <c r="BD450">
        <v>9</v>
      </c>
      <c r="BE450">
        <v>0.65</v>
      </c>
      <c r="BF450">
        <v>9.6999999999999993</v>
      </c>
      <c r="BG450">
        <v>8.6</v>
      </c>
      <c r="BH450">
        <v>12.1</v>
      </c>
      <c r="BI450">
        <v>14.6</v>
      </c>
      <c r="BJ450">
        <v>4</v>
      </c>
      <c r="BK450">
        <v>0</v>
      </c>
      <c r="BL450">
        <v>4</v>
      </c>
      <c r="BM450">
        <v>15</v>
      </c>
      <c r="BN450">
        <v>0.35</v>
      </c>
    </row>
    <row r="451" spans="1:66" x14ac:dyDescent="0.3">
      <c r="A451">
        <v>17</v>
      </c>
      <c r="B451" t="s">
        <v>66</v>
      </c>
      <c r="C451" t="s">
        <v>728</v>
      </c>
      <c r="D451" t="s">
        <v>729</v>
      </c>
      <c r="E451">
        <v>80415669</v>
      </c>
      <c r="F451">
        <v>80415821</v>
      </c>
      <c r="G451">
        <v>80421828</v>
      </c>
      <c r="H451">
        <v>80421962</v>
      </c>
      <c r="I451">
        <v>80417668</v>
      </c>
      <c r="J451">
        <v>80417945</v>
      </c>
      <c r="K451">
        <v>80422206</v>
      </c>
      <c r="L451">
        <v>80422245</v>
      </c>
      <c r="M451">
        <v>65</v>
      </c>
      <c r="N451">
        <v>22.5</v>
      </c>
      <c r="O451">
        <v>9.1</v>
      </c>
      <c r="P451">
        <v>60.5</v>
      </c>
      <c r="Q451">
        <v>24</v>
      </c>
      <c r="R451">
        <v>1</v>
      </c>
      <c r="S451">
        <v>26</v>
      </c>
      <c r="T451">
        <v>2</v>
      </c>
      <c r="U451">
        <v>0.94</v>
      </c>
      <c r="V451">
        <v>78.900000000000006</v>
      </c>
      <c r="W451">
        <v>18.8</v>
      </c>
      <c r="X451">
        <v>13.8</v>
      </c>
      <c r="Y451">
        <v>64.3</v>
      </c>
      <c r="Z451">
        <v>18</v>
      </c>
      <c r="AA451">
        <v>4</v>
      </c>
      <c r="AB451">
        <v>15</v>
      </c>
      <c r="AC451">
        <v>1</v>
      </c>
      <c r="AD451">
        <v>0.87</v>
      </c>
      <c r="AE451">
        <v>102.5</v>
      </c>
      <c r="AF451">
        <v>27.7</v>
      </c>
      <c r="AG451">
        <v>10.7</v>
      </c>
      <c r="AH451">
        <v>73.900000000000006</v>
      </c>
      <c r="AI451">
        <v>34</v>
      </c>
      <c r="AJ451">
        <v>6</v>
      </c>
      <c r="AK451">
        <v>27</v>
      </c>
      <c r="AL451">
        <v>3</v>
      </c>
      <c r="AM451">
        <v>0.87</v>
      </c>
      <c r="AN451">
        <v>57.7</v>
      </c>
      <c r="AO451">
        <v>20.3</v>
      </c>
      <c r="AP451">
        <v>9.6999999999999993</v>
      </c>
      <c r="AQ451">
        <v>78.900000000000006</v>
      </c>
      <c r="AR451">
        <v>7</v>
      </c>
      <c r="AS451">
        <v>0</v>
      </c>
      <c r="AT451">
        <v>30</v>
      </c>
      <c r="AU451">
        <v>7</v>
      </c>
      <c r="AV451">
        <v>0.84</v>
      </c>
      <c r="AW451">
        <v>57.6</v>
      </c>
      <c r="AX451">
        <v>19.100000000000001</v>
      </c>
      <c r="AY451">
        <v>6.8</v>
      </c>
      <c r="AZ451">
        <v>56.5</v>
      </c>
      <c r="BA451">
        <v>19</v>
      </c>
      <c r="BB451">
        <v>0</v>
      </c>
      <c r="BC451">
        <v>21</v>
      </c>
      <c r="BD451">
        <v>0</v>
      </c>
      <c r="BE451">
        <v>1</v>
      </c>
      <c r="BF451">
        <v>65.400000000000006</v>
      </c>
      <c r="BG451">
        <v>36.700000000000003</v>
      </c>
      <c r="BH451">
        <v>11.7</v>
      </c>
      <c r="BI451">
        <v>67.900000000000006</v>
      </c>
      <c r="BJ451">
        <v>24</v>
      </c>
      <c r="BK451">
        <v>0</v>
      </c>
      <c r="BL451">
        <v>31</v>
      </c>
      <c r="BM451">
        <v>0</v>
      </c>
      <c r="BN451">
        <v>1</v>
      </c>
    </row>
    <row r="452" spans="1:66" x14ac:dyDescent="0.3">
      <c r="A452">
        <v>17</v>
      </c>
      <c r="B452" t="s">
        <v>66</v>
      </c>
      <c r="C452" t="s">
        <v>730</v>
      </c>
      <c r="D452" t="s">
        <v>731</v>
      </c>
      <c r="E452">
        <v>82419749</v>
      </c>
      <c r="F452">
        <v>82419883</v>
      </c>
      <c r="G452">
        <v>82428030</v>
      </c>
      <c r="H452">
        <v>82428127</v>
      </c>
      <c r="I452">
        <v>82424394</v>
      </c>
      <c r="J452">
        <v>82424503</v>
      </c>
      <c r="K452">
        <v>82428558</v>
      </c>
      <c r="L452">
        <v>82428645</v>
      </c>
      <c r="M452">
        <v>37.700000000000003</v>
      </c>
      <c r="N452">
        <v>7.6</v>
      </c>
      <c r="O452">
        <v>67.8</v>
      </c>
      <c r="P452">
        <v>72.8</v>
      </c>
      <c r="Q452">
        <v>0</v>
      </c>
      <c r="R452">
        <v>57</v>
      </c>
      <c r="S452">
        <v>4</v>
      </c>
      <c r="T452">
        <v>64</v>
      </c>
      <c r="U452">
        <v>0.03</v>
      </c>
      <c r="V452">
        <v>81.3</v>
      </c>
      <c r="W452">
        <v>3.1</v>
      </c>
      <c r="X452">
        <v>109.9</v>
      </c>
      <c r="Y452">
        <v>122.4</v>
      </c>
      <c r="Z452">
        <v>0</v>
      </c>
      <c r="AA452">
        <v>109</v>
      </c>
      <c r="AB452">
        <v>4</v>
      </c>
      <c r="AC452">
        <v>97</v>
      </c>
      <c r="AD452">
        <v>0.02</v>
      </c>
      <c r="AE452">
        <v>48.8</v>
      </c>
      <c r="AF452">
        <v>5.7</v>
      </c>
      <c r="AG452">
        <v>81.5</v>
      </c>
      <c r="AH452">
        <v>107.4</v>
      </c>
      <c r="AI452">
        <v>0</v>
      </c>
      <c r="AJ452">
        <v>62</v>
      </c>
      <c r="AK452">
        <v>7</v>
      </c>
      <c r="AL452">
        <v>88</v>
      </c>
      <c r="AM452">
        <v>0.04</v>
      </c>
      <c r="AN452">
        <v>74.900000000000006</v>
      </c>
      <c r="AO452">
        <v>7.6</v>
      </c>
      <c r="AP452">
        <v>107.4</v>
      </c>
      <c r="AQ452">
        <v>113.5</v>
      </c>
      <c r="AR452">
        <v>0</v>
      </c>
      <c r="AS452">
        <v>78</v>
      </c>
      <c r="AT452">
        <v>4</v>
      </c>
      <c r="AU452">
        <v>107</v>
      </c>
      <c r="AV452">
        <v>0.02</v>
      </c>
      <c r="AW452">
        <v>56</v>
      </c>
      <c r="AX452">
        <v>3.7</v>
      </c>
      <c r="AY452">
        <v>103</v>
      </c>
      <c r="AZ452">
        <v>123.5</v>
      </c>
      <c r="BA452">
        <v>0</v>
      </c>
      <c r="BB452">
        <v>84</v>
      </c>
      <c r="BC452">
        <v>10</v>
      </c>
      <c r="BD452">
        <v>104</v>
      </c>
      <c r="BE452">
        <v>0.05</v>
      </c>
      <c r="BF452">
        <v>80.8</v>
      </c>
      <c r="BG452">
        <v>10.1</v>
      </c>
      <c r="BH452">
        <v>112.2</v>
      </c>
      <c r="BI452">
        <v>118.7</v>
      </c>
      <c r="BJ452">
        <v>2</v>
      </c>
      <c r="BK452">
        <v>93</v>
      </c>
      <c r="BL452">
        <v>8</v>
      </c>
      <c r="BM452">
        <v>97</v>
      </c>
      <c r="BN452">
        <v>0.05</v>
      </c>
    </row>
    <row r="453" spans="1:66" x14ac:dyDescent="0.3">
      <c r="A453">
        <v>17</v>
      </c>
      <c r="B453" t="s">
        <v>66</v>
      </c>
      <c r="C453" t="s">
        <v>732</v>
      </c>
      <c r="D453" t="s">
        <v>731</v>
      </c>
      <c r="E453">
        <v>82419749</v>
      </c>
      <c r="F453">
        <v>82419883</v>
      </c>
      <c r="G453">
        <v>82424419</v>
      </c>
      <c r="H453">
        <v>82424503</v>
      </c>
      <c r="I453">
        <v>82428030</v>
      </c>
      <c r="J453">
        <v>82428127</v>
      </c>
      <c r="K453">
        <v>82428558</v>
      </c>
      <c r="L453">
        <v>82428645</v>
      </c>
      <c r="M453">
        <v>37.700000000000003</v>
      </c>
      <c r="N453">
        <v>70.900000000000006</v>
      </c>
      <c r="O453">
        <v>7.6</v>
      </c>
      <c r="P453">
        <v>72.8</v>
      </c>
      <c r="Q453">
        <v>8</v>
      </c>
      <c r="R453">
        <v>0</v>
      </c>
      <c r="S453">
        <v>64</v>
      </c>
      <c r="T453">
        <v>4</v>
      </c>
      <c r="U453">
        <v>0.95</v>
      </c>
      <c r="V453">
        <v>81.3</v>
      </c>
      <c r="W453">
        <v>110.6</v>
      </c>
      <c r="X453">
        <v>3.1</v>
      </c>
      <c r="Y453">
        <v>122.4</v>
      </c>
      <c r="Z453">
        <v>7</v>
      </c>
      <c r="AA453">
        <v>0</v>
      </c>
      <c r="AB453">
        <v>97</v>
      </c>
      <c r="AC453">
        <v>4</v>
      </c>
      <c r="AD453">
        <v>0.96</v>
      </c>
      <c r="AE453">
        <v>48.8</v>
      </c>
      <c r="AF453">
        <v>85.4</v>
      </c>
      <c r="AG453">
        <v>5.7</v>
      </c>
      <c r="AH453">
        <v>107.4</v>
      </c>
      <c r="AI453">
        <v>2</v>
      </c>
      <c r="AJ453">
        <v>0</v>
      </c>
      <c r="AK453">
        <v>88</v>
      </c>
      <c r="AL453">
        <v>7</v>
      </c>
      <c r="AM453">
        <v>0.93</v>
      </c>
      <c r="AN453">
        <v>74.900000000000006</v>
      </c>
      <c r="AO453">
        <v>115.7</v>
      </c>
      <c r="AP453">
        <v>7.6</v>
      </c>
      <c r="AQ453">
        <v>113.5</v>
      </c>
      <c r="AR453">
        <v>15</v>
      </c>
      <c r="AS453">
        <v>0</v>
      </c>
      <c r="AT453">
        <v>107</v>
      </c>
      <c r="AU453">
        <v>4</v>
      </c>
      <c r="AV453">
        <v>0.97</v>
      </c>
      <c r="AW453">
        <v>56</v>
      </c>
      <c r="AX453">
        <v>108.3</v>
      </c>
      <c r="AY453">
        <v>3.7</v>
      </c>
      <c r="AZ453">
        <v>123.5</v>
      </c>
      <c r="BA453">
        <v>7</v>
      </c>
      <c r="BB453">
        <v>0</v>
      </c>
      <c r="BC453">
        <v>104</v>
      </c>
      <c r="BD453">
        <v>10</v>
      </c>
      <c r="BE453">
        <v>0.92</v>
      </c>
      <c r="BF453">
        <v>80.8</v>
      </c>
      <c r="BG453">
        <v>116.4</v>
      </c>
      <c r="BH453">
        <v>10.1</v>
      </c>
      <c r="BI453">
        <v>118.7</v>
      </c>
      <c r="BJ453">
        <v>11</v>
      </c>
      <c r="BK453">
        <v>2</v>
      </c>
      <c r="BL453">
        <v>97</v>
      </c>
      <c r="BM453">
        <v>8</v>
      </c>
      <c r="BN453">
        <v>0.92</v>
      </c>
    </row>
    <row r="454" spans="1:66" x14ac:dyDescent="0.3">
      <c r="A454">
        <v>17</v>
      </c>
      <c r="B454" t="s">
        <v>162</v>
      </c>
      <c r="C454" t="s">
        <v>733</v>
      </c>
      <c r="D454" t="s">
        <v>734</v>
      </c>
      <c r="E454">
        <v>5480124</v>
      </c>
      <c r="F454">
        <v>5480144</v>
      </c>
      <c r="G454">
        <v>5481101</v>
      </c>
      <c r="H454">
        <v>5481139</v>
      </c>
      <c r="I454">
        <v>5480387</v>
      </c>
      <c r="J454">
        <v>5480582</v>
      </c>
      <c r="K454">
        <v>5481296</v>
      </c>
      <c r="L454">
        <v>5481389</v>
      </c>
      <c r="M454">
        <v>136.9</v>
      </c>
      <c r="N454">
        <v>11</v>
      </c>
      <c r="O454">
        <v>114.5</v>
      </c>
      <c r="P454">
        <v>101.5</v>
      </c>
      <c r="Q454">
        <v>7</v>
      </c>
      <c r="R454">
        <v>137</v>
      </c>
      <c r="S454">
        <v>0</v>
      </c>
      <c r="T454">
        <v>99</v>
      </c>
      <c r="U454">
        <v>0.03</v>
      </c>
      <c r="V454">
        <v>202.9</v>
      </c>
      <c r="W454">
        <v>26.2</v>
      </c>
      <c r="X454">
        <v>197.8</v>
      </c>
      <c r="Y454">
        <v>200</v>
      </c>
      <c r="Z454">
        <v>15</v>
      </c>
      <c r="AA454">
        <v>197</v>
      </c>
      <c r="AB454">
        <v>0</v>
      </c>
      <c r="AC454">
        <v>187</v>
      </c>
      <c r="AD454">
        <v>0.04</v>
      </c>
      <c r="AE454">
        <v>202.5</v>
      </c>
      <c r="AF454">
        <v>24.3</v>
      </c>
      <c r="AG454">
        <v>182.3</v>
      </c>
      <c r="AH454">
        <v>161</v>
      </c>
      <c r="AI454">
        <v>13</v>
      </c>
      <c r="AJ454">
        <v>198</v>
      </c>
      <c r="AK454">
        <v>0</v>
      </c>
      <c r="AL454">
        <v>156</v>
      </c>
      <c r="AM454">
        <v>0.04</v>
      </c>
      <c r="AN454">
        <v>263.5</v>
      </c>
      <c r="AO454">
        <v>24.8</v>
      </c>
      <c r="AP454">
        <v>205.1</v>
      </c>
      <c r="AQ454">
        <v>225.3</v>
      </c>
      <c r="AR454">
        <v>9</v>
      </c>
      <c r="AS454">
        <v>263</v>
      </c>
      <c r="AT454">
        <v>5</v>
      </c>
      <c r="AU454">
        <v>174</v>
      </c>
      <c r="AV454">
        <v>0.03</v>
      </c>
      <c r="AW454">
        <v>215.1</v>
      </c>
      <c r="AX454">
        <v>23.8</v>
      </c>
      <c r="AY454">
        <v>172.4</v>
      </c>
      <c r="AZ454">
        <v>175.7</v>
      </c>
      <c r="BA454">
        <v>16</v>
      </c>
      <c r="BB454">
        <v>217</v>
      </c>
      <c r="BC454">
        <v>0</v>
      </c>
      <c r="BD454">
        <v>154</v>
      </c>
      <c r="BE454">
        <v>0.04</v>
      </c>
      <c r="BF454">
        <v>222</v>
      </c>
      <c r="BG454">
        <v>30.3</v>
      </c>
      <c r="BH454">
        <v>204.4</v>
      </c>
      <c r="BI454">
        <v>206.3</v>
      </c>
      <c r="BJ454">
        <v>18</v>
      </c>
      <c r="BK454">
        <v>225</v>
      </c>
      <c r="BL454">
        <v>1</v>
      </c>
      <c r="BM454">
        <v>174</v>
      </c>
      <c r="BN454">
        <v>0.05</v>
      </c>
    </row>
    <row r="455" spans="1:66" x14ac:dyDescent="0.3">
      <c r="A455">
        <v>17</v>
      </c>
      <c r="B455" t="s">
        <v>162</v>
      </c>
      <c r="C455" t="s">
        <v>735</v>
      </c>
      <c r="D455" t="s">
        <v>734</v>
      </c>
      <c r="E455">
        <v>5480124</v>
      </c>
      <c r="F455">
        <v>5480144</v>
      </c>
      <c r="G455">
        <v>5481101</v>
      </c>
      <c r="H455">
        <v>5481142</v>
      </c>
      <c r="I455">
        <v>5480387</v>
      </c>
      <c r="J455">
        <v>5480582</v>
      </c>
      <c r="K455">
        <v>5481296</v>
      </c>
      <c r="L455">
        <v>5481389</v>
      </c>
      <c r="M455">
        <v>136.9</v>
      </c>
      <c r="N455">
        <v>10.9</v>
      </c>
      <c r="O455">
        <v>114.5</v>
      </c>
      <c r="P455">
        <v>101.5</v>
      </c>
      <c r="Q455">
        <v>7</v>
      </c>
      <c r="R455">
        <v>137</v>
      </c>
      <c r="S455">
        <v>2</v>
      </c>
      <c r="T455">
        <v>99</v>
      </c>
      <c r="U455">
        <v>0.04</v>
      </c>
      <c r="V455">
        <v>202.9</v>
      </c>
      <c r="W455">
        <v>26.6</v>
      </c>
      <c r="X455">
        <v>197.8</v>
      </c>
      <c r="Y455">
        <v>200</v>
      </c>
      <c r="Z455">
        <v>15</v>
      </c>
      <c r="AA455">
        <v>197</v>
      </c>
      <c r="AB455">
        <v>0</v>
      </c>
      <c r="AC455">
        <v>187</v>
      </c>
      <c r="AD455">
        <v>0.04</v>
      </c>
      <c r="AE455">
        <v>202.5</v>
      </c>
      <c r="AF455">
        <v>24.6</v>
      </c>
      <c r="AG455">
        <v>182.3</v>
      </c>
      <c r="AH455">
        <v>161</v>
      </c>
      <c r="AI455">
        <v>13</v>
      </c>
      <c r="AJ455">
        <v>198</v>
      </c>
      <c r="AK455">
        <v>3</v>
      </c>
      <c r="AL455">
        <v>156</v>
      </c>
      <c r="AM455">
        <v>0.04</v>
      </c>
      <c r="AN455">
        <v>263.5</v>
      </c>
      <c r="AO455">
        <v>24.5</v>
      </c>
      <c r="AP455">
        <v>205.1</v>
      </c>
      <c r="AQ455">
        <v>225.3</v>
      </c>
      <c r="AR455">
        <v>9</v>
      </c>
      <c r="AS455">
        <v>263</v>
      </c>
      <c r="AT455">
        <v>4</v>
      </c>
      <c r="AU455">
        <v>174</v>
      </c>
      <c r="AV455">
        <v>0.03</v>
      </c>
      <c r="AW455">
        <v>215.1</v>
      </c>
      <c r="AX455">
        <v>23.6</v>
      </c>
      <c r="AY455">
        <v>172.4</v>
      </c>
      <c r="AZ455">
        <v>175.7</v>
      </c>
      <c r="BA455">
        <v>16</v>
      </c>
      <c r="BB455">
        <v>217</v>
      </c>
      <c r="BC455">
        <v>3</v>
      </c>
      <c r="BD455">
        <v>154</v>
      </c>
      <c r="BE455">
        <v>0.05</v>
      </c>
      <c r="BF455">
        <v>222</v>
      </c>
      <c r="BG455">
        <v>30.1</v>
      </c>
      <c r="BH455">
        <v>204.4</v>
      </c>
      <c r="BI455">
        <v>206.3</v>
      </c>
      <c r="BJ455">
        <v>18</v>
      </c>
      <c r="BK455">
        <v>225</v>
      </c>
      <c r="BL455">
        <v>4</v>
      </c>
      <c r="BM455">
        <v>174</v>
      </c>
      <c r="BN455">
        <v>0.05</v>
      </c>
    </row>
    <row r="456" spans="1:66" x14ac:dyDescent="0.3">
      <c r="A456">
        <v>17</v>
      </c>
      <c r="B456" t="s">
        <v>162</v>
      </c>
      <c r="C456" t="s">
        <v>736</v>
      </c>
      <c r="D456" t="s">
        <v>734</v>
      </c>
      <c r="E456">
        <v>5480124</v>
      </c>
      <c r="F456">
        <v>5480144</v>
      </c>
      <c r="G456">
        <v>5480387</v>
      </c>
      <c r="H456">
        <v>5480582</v>
      </c>
      <c r="I456">
        <v>5481101</v>
      </c>
      <c r="J456">
        <v>5481389</v>
      </c>
      <c r="K456">
        <v>5482809</v>
      </c>
      <c r="L456">
        <v>5482879</v>
      </c>
      <c r="M456">
        <v>136.9</v>
      </c>
      <c r="N456">
        <v>114.5</v>
      </c>
      <c r="O456">
        <v>42.7</v>
      </c>
      <c r="P456">
        <v>69.2</v>
      </c>
      <c r="Q456">
        <v>137</v>
      </c>
      <c r="R456">
        <v>7</v>
      </c>
      <c r="S456">
        <v>2</v>
      </c>
      <c r="T456">
        <v>77</v>
      </c>
      <c r="U456">
        <v>0.62</v>
      </c>
      <c r="V456">
        <v>202.9</v>
      </c>
      <c r="W456">
        <v>197.8</v>
      </c>
      <c r="X456">
        <v>87.1</v>
      </c>
      <c r="Y456">
        <v>140.4</v>
      </c>
      <c r="Z456">
        <v>197</v>
      </c>
      <c r="AA456">
        <v>15</v>
      </c>
      <c r="AB456">
        <v>6</v>
      </c>
      <c r="AC456">
        <v>151</v>
      </c>
      <c r="AD456">
        <v>0.55000000000000004</v>
      </c>
      <c r="AE456">
        <v>202.5</v>
      </c>
      <c r="AF456">
        <v>182.3</v>
      </c>
      <c r="AG456">
        <v>72.8</v>
      </c>
      <c r="AH456">
        <v>135.5</v>
      </c>
      <c r="AI456">
        <v>198</v>
      </c>
      <c r="AJ456">
        <v>13</v>
      </c>
      <c r="AK456">
        <v>10</v>
      </c>
      <c r="AL456">
        <v>123</v>
      </c>
      <c r="AM456">
        <v>0.6</v>
      </c>
      <c r="AN456">
        <v>263.5</v>
      </c>
      <c r="AO456">
        <v>205.1</v>
      </c>
      <c r="AP456">
        <v>90.6</v>
      </c>
      <c r="AQ456">
        <v>172.3</v>
      </c>
      <c r="AR456">
        <v>263</v>
      </c>
      <c r="AS456">
        <v>9</v>
      </c>
      <c r="AT456">
        <v>4</v>
      </c>
      <c r="AU456">
        <v>200</v>
      </c>
      <c r="AV456">
        <v>0.56000000000000005</v>
      </c>
      <c r="AW456">
        <v>215.1</v>
      </c>
      <c r="AX456">
        <v>172.4</v>
      </c>
      <c r="AY456">
        <v>71</v>
      </c>
      <c r="AZ456">
        <v>128.5</v>
      </c>
      <c r="BA456">
        <v>217</v>
      </c>
      <c r="BB456">
        <v>16</v>
      </c>
      <c r="BC456">
        <v>6</v>
      </c>
      <c r="BD456">
        <v>134</v>
      </c>
      <c r="BE456">
        <v>0.6</v>
      </c>
      <c r="BF456">
        <v>222</v>
      </c>
      <c r="BG456">
        <v>204.4</v>
      </c>
      <c r="BH456">
        <v>86.1</v>
      </c>
      <c r="BI456">
        <v>163.5</v>
      </c>
      <c r="BJ456">
        <v>225</v>
      </c>
      <c r="BK456">
        <v>18</v>
      </c>
      <c r="BL456">
        <v>2</v>
      </c>
      <c r="BM456">
        <v>171</v>
      </c>
      <c r="BN456">
        <v>0.55000000000000004</v>
      </c>
    </row>
    <row r="457" spans="1:66" x14ac:dyDescent="0.3">
      <c r="A457">
        <v>17</v>
      </c>
      <c r="B457" t="s">
        <v>162</v>
      </c>
      <c r="C457" t="s">
        <v>737</v>
      </c>
      <c r="D457" t="s">
        <v>738</v>
      </c>
      <c r="E457">
        <v>6622882</v>
      </c>
      <c r="F457">
        <v>6623097</v>
      </c>
      <c r="G457">
        <v>6623509</v>
      </c>
      <c r="H457">
        <v>6623571</v>
      </c>
      <c r="I457">
        <v>6623607</v>
      </c>
      <c r="J457">
        <v>6623688</v>
      </c>
      <c r="K457">
        <v>6624755</v>
      </c>
      <c r="L457">
        <v>6624861</v>
      </c>
      <c r="M457">
        <v>47.5</v>
      </c>
      <c r="N457">
        <v>28.9</v>
      </c>
      <c r="O457">
        <v>15.5</v>
      </c>
      <c r="P457">
        <v>51.6</v>
      </c>
      <c r="Q457">
        <v>28</v>
      </c>
      <c r="R457">
        <v>13</v>
      </c>
      <c r="S457">
        <v>32</v>
      </c>
      <c r="T457">
        <v>8</v>
      </c>
      <c r="U457">
        <v>0.74</v>
      </c>
      <c r="V457">
        <v>54</v>
      </c>
      <c r="W457">
        <v>51.2</v>
      </c>
      <c r="X457">
        <v>20.7</v>
      </c>
      <c r="Y457">
        <v>70.5</v>
      </c>
      <c r="Z457">
        <v>29</v>
      </c>
      <c r="AA457">
        <v>17</v>
      </c>
      <c r="AB457">
        <v>60</v>
      </c>
      <c r="AC457">
        <v>3</v>
      </c>
      <c r="AD457">
        <v>0.82</v>
      </c>
      <c r="AE457">
        <v>62.9</v>
      </c>
      <c r="AF457">
        <v>64.8</v>
      </c>
      <c r="AG457">
        <v>16.2</v>
      </c>
      <c r="AH457">
        <v>75.599999999999994</v>
      </c>
      <c r="AI457">
        <v>45</v>
      </c>
      <c r="AJ457">
        <v>14</v>
      </c>
      <c r="AK457">
        <v>76</v>
      </c>
      <c r="AL457">
        <v>1</v>
      </c>
      <c r="AM457">
        <v>0.89</v>
      </c>
      <c r="AN457">
        <v>55.7</v>
      </c>
      <c r="AO457">
        <v>53.2</v>
      </c>
      <c r="AP457">
        <v>7.4</v>
      </c>
      <c r="AQ457">
        <v>84.8</v>
      </c>
      <c r="AR457">
        <v>31</v>
      </c>
      <c r="AS457">
        <v>8</v>
      </c>
      <c r="AT457">
        <v>58</v>
      </c>
      <c r="AU457">
        <v>2</v>
      </c>
      <c r="AV457">
        <v>0.9</v>
      </c>
      <c r="AW457">
        <v>55.4</v>
      </c>
      <c r="AX457">
        <v>50.4</v>
      </c>
      <c r="AY457">
        <v>6.5</v>
      </c>
      <c r="AZ457">
        <v>62.9</v>
      </c>
      <c r="BA457">
        <v>37</v>
      </c>
      <c r="BB457">
        <v>7</v>
      </c>
      <c r="BC457">
        <v>51</v>
      </c>
      <c r="BD457">
        <v>0</v>
      </c>
      <c r="BE457">
        <v>0.93</v>
      </c>
      <c r="BF457">
        <v>61.5</v>
      </c>
      <c r="BG457">
        <v>51.5</v>
      </c>
      <c r="BH457">
        <v>20.2</v>
      </c>
      <c r="BI457">
        <v>63.9</v>
      </c>
      <c r="BJ457">
        <v>40</v>
      </c>
      <c r="BK457">
        <v>18</v>
      </c>
      <c r="BL457">
        <v>59</v>
      </c>
      <c r="BM457">
        <v>2</v>
      </c>
      <c r="BN457">
        <v>0.83</v>
      </c>
    </row>
    <row r="458" spans="1:66" x14ac:dyDescent="0.3">
      <c r="A458">
        <v>17</v>
      </c>
      <c r="B458" t="s">
        <v>162</v>
      </c>
      <c r="C458" t="s">
        <v>739</v>
      </c>
      <c r="D458" t="s">
        <v>738</v>
      </c>
      <c r="E458">
        <v>6622882</v>
      </c>
      <c r="F458">
        <v>6623097</v>
      </c>
      <c r="G458">
        <v>6623509</v>
      </c>
      <c r="H458">
        <v>6623571</v>
      </c>
      <c r="I458">
        <v>6623607</v>
      </c>
      <c r="J458">
        <v>6623688</v>
      </c>
      <c r="K458">
        <v>6628117</v>
      </c>
      <c r="L458">
        <v>6628282</v>
      </c>
      <c r="M458">
        <v>47.5</v>
      </c>
      <c r="N458">
        <v>28.9</v>
      </c>
      <c r="O458">
        <v>15.5</v>
      </c>
      <c r="P458">
        <v>47.2</v>
      </c>
      <c r="Q458">
        <v>28</v>
      </c>
      <c r="R458">
        <v>13</v>
      </c>
      <c r="S458">
        <v>0</v>
      </c>
      <c r="T458">
        <v>0</v>
      </c>
      <c r="U458">
        <v>0.68</v>
      </c>
      <c r="V458">
        <v>54</v>
      </c>
      <c r="W458">
        <v>51.2</v>
      </c>
      <c r="X458">
        <v>20.7</v>
      </c>
      <c r="Y458">
        <v>75</v>
      </c>
      <c r="Z458">
        <v>29</v>
      </c>
      <c r="AA458">
        <v>17</v>
      </c>
      <c r="AB458">
        <v>2</v>
      </c>
      <c r="AC458">
        <v>2</v>
      </c>
      <c r="AD458">
        <v>0.62</v>
      </c>
      <c r="AE458">
        <v>62.9</v>
      </c>
      <c r="AF458">
        <v>64.8</v>
      </c>
      <c r="AG458">
        <v>16.2</v>
      </c>
      <c r="AH458">
        <v>78.3</v>
      </c>
      <c r="AI458">
        <v>45</v>
      </c>
      <c r="AJ458">
        <v>14</v>
      </c>
      <c r="AK458">
        <v>3</v>
      </c>
      <c r="AL458">
        <v>0</v>
      </c>
      <c r="AM458">
        <v>0.77</v>
      </c>
      <c r="AN458">
        <v>55.7</v>
      </c>
      <c r="AO458">
        <v>53.2</v>
      </c>
      <c r="AP458">
        <v>7.4</v>
      </c>
      <c r="AQ458">
        <v>75.5</v>
      </c>
      <c r="AR458">
        <v>31</v>
      </c>
      <c r="AS458">
        <v>8</v>
      </c>
      <c r="AT458">
        <v>3</v>
      </c>
      <c r="AU458">
        <v>0</v>
      </c>
      <c r="AV458">
        <v>0.81</v>
      </c>
      <c r="AW458">
        <v>55.4</v>
      </c>
      <c r="AX458">
        <v>50.4</v>
      </c>
      <c r="AY458">
        <v>6.5</v>
      </c>
      <c r="AZ458">
        <v>67.400000000000006</v>
      </c>
      <c r="BA458">
        <v>37</v>
      </c>
      <c r="BB458">
        <v>7</v>
      </c>
      <c r="BC458">
        <v>5</v>
      </c>
      <c r="BD458">
        <v>0</v>
      </c>
      <c r="BE458">
        <v>0.86</v>
      </c>
      <c r="BF458">
        <v>61.5</v>
      </c>
      <c r="BG458">
        <v>51.5</v>
      </c>
      <c r="BH458">
        <v>20.2</v>
      </c>
      <c r="BI458">
        <v>86.6</v>
      </c>
      <c r="BJ458">
        <v>40</v>
      </c>
      <c r="BK458">
        <v>18</v>
      </c>
      <c r="BL458">
        <v>2</v>
      </c>
      <c r="BM458">
        <v>0</v>
      </c>
      <c r="BN458">
        <v>0.7</v>
      </c>
    </row>
    <row r="459" spans="1:66" x14ac:dyDescent="0.3">
      <c r="A459">
        <v>17</v>
      </c>
      <c r="B459" t="s">
        <v>162</v>
      </c>
      <c r="C459" t="s">
        <v>740</v>
      </c>
      <c r="D459" t="s">
        <v>738</v>
      </c>
      <c r="E459">
        <v>6622882</v>
      </c>
      <c r="F459">
        <v>6623097</v>
      </c>
      <c r="G459">
        <v>6623509</v>
      </c>
      <c r="H459">
        <v>6623571</v>
      </c>
      <c r="I459">
        <v>6623607</v>
      </c>
      <c r="J459">
        <v>6624006</v>
      </c>
      <c r="K459">
        <v>6624755</v>
      </c>
      <c r="L459">
        <v>6624861</v>
      </c>
      <c r="M459">
        <v>47.5</v>
      </c>
      <c r="N459">
        <v>28.9</v>
      </c>
      <c r="O459">
        <v>7</v>
      </c>
      <c r="P459">
        <v>51.6</v>
      </c>
      <c r="Q459">
        <v>28</v>
      </c>
      <c r="R459">
        <v>13</v>
      </c>
      <c r="S459">
        <v>32</v>
      </c>
      <c r="T459">
        <v>4</v>
      </c>
      <c r="U459">
        <v>0.78</v>
      </c>
      <c r="V459">
        <v>54</v>
      </c>
      <c r="W459">
        <v>51.2</v>
      </c>
      <c r="X459">
        <v>13.6</v>
      </c>
      <c r="Y459">
        <v>70.5</v>
      </c>
      <c r="Z459">
        <v>29</v>
      </c>
      <c r="AA459">
        <v>17</v>
      </c>
      <c r="AB459">
        <v>60</v>
      </c>
      <c r="AC459">
        <v>7</v>
      </c>
      <c r="AD459">
        <v>0.79</v>
      </c>
      <c r="AE459">
        <v>62.9</v>
      </c>
      <c r="AF459">
        <v>64.8</v>
      </c>
      <c r="AG459">
        <v>17.899999999999999</v>
      </c>
      <c r="AH459">
        <v>75.599999999999994</v>
      </c>
      <c r="AI459">
        <v>45</v>
      </c>
      <c r="AJ459">
        <v>14</v>
      </c>
      <c r="AK459">
        <v>76</v>
      </c>
      <c r="AL459">
        <v>12</v>
      </c>
      <c r="AM459">
        <v>0.82</v>
      </c>
      <c r="AN459">
        <v>55.7</v>
      </c>
      <c r="AO459">
        <v>53.2</v>
      </c>
      <c r="AP459">
        <v>7.9</v>
      </c>
      <c r="AQ459">
        <v>84.8</v>
      </c>
      <c r="AR459">
        <v>31</v>
      </c>
      <c r="AS459">
        <v>8</v>
      </c>
      <c r="AT459">
        <v>58</v>
      </c>
      <c r="AU459">
        <v>7</v>
      </c>
      <c r="AV459">
        <v>0.86</v>
      </c>
      <c r="AW459">
        <v>55.4</v>
      </c>
      <c r="AX459">
        <v>50.4</v>
      </c>
      <c r="AY459">
        <v>7.8</v>
      </c>
      <c r="AZ459">
        <v>62.9</v>
      </c>
      <c r="BA459">
        <v>37</v>
      </c>
      <c r="BB459">
        <v>7</v>
      </c>
      <c r="BC459">
        <v>51</v>
      </c>
      <c r="BD459">
        <v>2</v>
      </c>
      <c r="BE459">
        <v>0.91</v>
      </c>
      <c r="BF459">
        <v>61.5</v>
      </c>
      <c r="BG459">
        <v>51.5</v>
      </c>
      <c r="BH459">
        <v>14.6</v>
      </c>
      <c r="BI459">
        <v>63.9</v>
      </c>
      <c r="BJ459">
        <v>40</v>
      </c>
      <c r="BK459">
        <v>18</v>
      </c>
      <c r="BL459">
        <v>59</v>
      </c>
      <c r="BM459">
        <v>3</v>
      </c>
      <c r="BN459">
        <v>0.82</v>
      </c>
    </row>
    <row r="460" spans="1:66" x14ac:dyDescent="0.3">
      <c r="A460">
        <v>17</v>
      </c>
      <c r="B460" t="s">
        <v>162</v>
      </c>
      <c r="C460" t="s">
        <v>741</v>
      </c>
      <c r="D460" t="s">
        <v>742</v>
      </c>
      <c r="E460">
        <v>15642721</v>
      </c>
      <c r="F460">
        <v>15642816</v>
      </c>
      <c r="G460">
        <v>15658802</v>
      </c>
      <c r="H460">
        <v>15658876</v>
      </c>
      <c r="I460">
        <v>15651091</v>
      </c>
      <c r="J460">
        <v>15651946</v>
      </c>
      <c r="K460">
        <v>15677176</v>
      </c>
      <c r="L460">
        <v>15677277</v>
      </c>
      <c r="M460">
        <v>123.6</v>
      </c>
      <c r="N460">
        <v>3.2</v>
      </c>
      <c r="O460">
        <v>73.5</v>
      </c>
      <c r="P460">
        <v>13</v>
      </c>
      <c r="Q460">
        <v>7</v>
      </c>
      <c r="R460">
        <v>103</v>
      </c>
      <c r="S460">
        <v>1</v>
      </c>
      <c r="T460">
        <v>0</v>
      </c>
      <c r="U460">
        <v>7.0000000000000007E-2</v>
      </c>
      <c r="V460">
        <v>185.6</v>
      </c>
      <c r="W460">
        <v>4</v>
      </c>
      <c r="X460">
        <v>90.8</v>
      </c>
      <c r="Y460">
        <v>21</v>
      </c>
      <c r="Z460">
        <v>5</v>
      </c>
      <c r="AA460">
        <v>160</v>
      </c>
      <c r="AB460">
        <v>2</v>
      </c>
      <c r="AC460">
        <v>3</v>
      </c>
      <c r="AD460">
        <v>0.04</v>
      </c>
      <c r="AE460">
        <v>182.6</v>
      </c>
      <c r="AF460">
        <v>3.5</v>
      </c>
      <c r="AG460">
        <v>99.1</v>
      </c>
      <c r="AH460">
        <v>10</v>
      </c>
      <c r="AI460">
        <v>4</v>
      </c>
      <c r="AJ460">
        <v>166</v>
      </c>
      <c r="AK460">
        <v>0</v>
      </c>
      <c r="AL460">
        <v>0</v>
      </c>
      <c r="AM460">
        <v>0.02</v>
      </c>
      <c r="AN460">
        <v>219.2</v>
      </c>
      <c r="AO460">
        <v>2.8</v>
      </c>
      <c r="AP460">
        <v>134.1</v>
      </c>
      <c r="AQ460">
        <v>10.8</v>
      </c>
      <c r="AR460">
        <v>0</v>
      </c>
      <c r="AS460">
        <v>211</v>
      </c>
      <c r="AT460">
        <v>4</v>
      </c>
      <c r="AU460">
        <v>0</v>
      </c>
      <c r="AV460">
        <v>0.02</v>
      </c>
      <c r="AW460">
        <v>217.6</v>
      </c>
      <c r="AX460">
        <v>7.9</v>
      </c>
      <c r="AY460">
        <v>117.1</v>
      </c>
      <c r="AZ460">
        <v>6.3</v>
      </c>
      <c r="BA460">
        <v>3</v>
      </c>
      <c r="BB460">
        <v>182</v>
      </c>
      <c r="BC460">
        <v>2</v>
      </c>
      <c r="BD460">
        <v>0</v>
      </c>
      <c r="BE460">
        <v>0.03</v>
      </c>
      <c r="BF460">
        <v>314.7</v>
      </c>
      <c r="BG460">
        <v>12.2</v>
      </c>
      <c r="BH460">
        <v>150.1</v>
      </c>
      <c r="BI460">
        <v>6.3</v>
      </c>
      <c r="BJ460">
        <v>8</v>
      </c>
      <c r="BK460">
        <v>272</v>
      </c>
      <c r="BL460">
        <v>0</v>
      </c>
      <c r="BM460">
        <v>2</v>
      </c>
      <c r="BN460">
        <v>0.03</v>
      </c>
    </row>
    <row r="461" spans="1:66" x14ac:dyDescent="0.3">
      <c r="A461">
        <v>17</v>
      </c>
      <c r="B461" t="s">
        <v>162</v>
      </c>
      <c r="C461" t="s">
        <v>743</v>
      </c>
      <c r="D461" t="s">
        <v>744</v>
      </c>
      <c r="E461">
        <v>28715063</v>
      </c>
      <c r="F461">
        <v>28715122</v>
      </c>
      <c r="G461">
        <v>28715195</v>
      </c>
      <c r="H461">
        <v>28715214</v>
      </c>
      <c r="I461">
        <v>28715219</v>
      </c>
      <c r="J461">
        <v>28715276</v>
      </c>
      <c r="K461">
        <v>28715456</v>
      </c>
      <c r="L461">
        <v>28715485</v>
      </c>
      <c r="M461">
        <v>176.1</v>
      </c>
      <c r="N461">
        <v>153</v>
      </c>
      <c r="O461">
        <v>209.6</v>
      </c>
      <c r="P461">
        <v>209</v>
      </c>
      <c r="Q461">
        <v>150</v>
      </c>
      <c r="R461">
        <v>32</v>
      </c>
      <c r="S461">
        <v>1</v>
      </c>
      <c r="T461">
        <v>208</v>
      </c>
      <c r="U461">
        <v>0.39</v>
      </c>
      <c r="V461">
        <v>208.5</v>
      </c>
      <c r="W461">
        <v>169.1</v>
      </c>
      <c r="X461">
        <v>222.3</v>
      </c>
      <c r="Y461">
        <v>240.5</v>
      </c>
      <c r="Z461">
        <v>166</v>
      </c>
      <c r="AA461">
        <v>41</v>
      </c>
      <c r="AB461">
        <v>2</v>
      </c>
      <c r="AC461">
        <v>226</v>
      </c>
      <c r="AD461">
        <v>0.39</v>
      </c>
      <c r="AE461">
        <v>224.3</v>
      </c>
      <c r="AF461">
        <v>207.4</v>
      </c>
      <c r="AG461">
        <v>280</v>
      </c>
      <c r="AH461">
        <v>287.7</v>
      </c>
      <c r="AI461">
        <v>190</v>
      </c>
      <c r="AJ461">
        <v>47</v>
      </c>
      <c r="AK461">
        <v>5</v>
      </c>
      <c r="AL461">
        <v>277</v>
      </c>
      <c r="AM461">
        <v>0.38</v>
      </c>
      <c r="AN461">
        <v>225.1</v>
      </c>
      <c r="AO461">
        <v>184.6</v>
      </c>
      <c r="AP461">
        <v>236.5</v>
      </c>
      <c r="AQ461">
        <v>252</v>
      </c>
      <c r="AR461">
        <v>184</v>
      </c>
      <c r="AS461">
        <v>42</v>
      </c>
      <c r="AT461">
        <v>2</v>
      </c>
      <c r="AU461">
        <v>244</v>
      </c>
      <c r="AV461">
        <v>0.39</v>
      </c>
      <c r="AW461">
        <v>205.7</v>
      </c>
      <c r="AX461">
        <v>194.6</v>
      </c>
      <c r="AY461">
        <v>246.9</v>
      </c>
      <c r="AZ461">
        <v>251.6</v>
      </c>
      <c r="BA461">
        <v>186</v>
      </c>
      <c r="BB461">
        <v>29</v>
      </c>
      <c r="BC461">
        <v>0</v>
      </c>
      <c r="BD461">
        <v>254</v>
      </c>
      <c r="BE461">
        <v>0.4</v>
      </c>
      <c r="BF461">
        <v>246.3</v>
      </c>
      <c r="BG461">
        <v>207.8</v>
      </c>
      <c r="BH461">
        <v>259.7</v>
      </c>
      <c r="BI461">
        <v>236.3</v>
      </c>
      <c r="BJ461">
        <v>191</v>
      </c>
      <c r="BK461">
        <v>45</v>
      </c>
      <c r="BL461">
        <v>0</v>
      </c>
      <c r="BM461">
        <v>248</v>
      </c>
      <c r="BN461">
        <v>0.39</v>
      </c>
    </row>
    <row r="462" spans="1:66" x14ac:dyDescent="0.3">
      <c r="A462">
        <v>17</v>
      </c>
      <c r="B462" t="s">
        <v>162</v>
      </c>
      <c r="C462" t="s">
        <v>745</v>
      </c>
      <c r="D462" t="s">
        <v>746</v>
      </c>
      <c r="E462">
        <v>35445656</v>
      </c>
      <c r="F462">
        <v>35445693</v>
      </c>
      <c r="G462">
        <v>35446717</v>
      </c>
      <c r="H462">
        <v>35446753</v>
      </c>
      <c r="I462">
        <v>35446840</v>
      </c>
      <c r="J462">
        <v>35446932</v>
      </c>
      <c r="K462">
        <v>35447268</v>
      </c>
      <c r="L462">
        <v>35447394</v>
      </c>
      <c r="M462">
        <v>161.5</v>
      </c>
      <c r="N462">
        <v>28.6</v>
      </c>
      <c r="O462">
        <v>16.2</v>
      </c>
      <c r="P462">
        <v>89.4</v>
      </c>
      <c r="Q462">
        <v>8</v>
      </c>
      <c r="R462">
        <v>0</v>
      </c>
      <c r="S462">
        <v>9</v>
      </c>
      <c r="T462">
        <v>0</v>
      </c>
      <c r="U462">
        <v>1</v>
      </c>
      <c r="V462">
        <v>284.5</v>
      </c>
      <c r="W462">
        <v>49.2</v>
      </c>
      <c r="X462">
        <v>34.700000000000003</v>
      </c>
      <c r="Y462">
        <v>192.2</v>
      </c>
      <c r="Z462">
        <v>11</v>
      </c>
      <c r="AA462">
        <v>8</v>
      </c>
      <c r="AB462">
        <v>21</v>
      </c>
      <c r="AC462">
        <v>3</v>
      </c>
      <c r="AD462">
        <v>0.74</v>
      </c>
      <c r="AE462">
        <v>243.5</v>
      </c>
      <c r="AF462">
        <v>37.5</v>
      </c>
      <c r="AG462">
        <v>17.2</v>
      </c>
      <c r="AH462">
        <v>192.9</v>
      </c>
      <c r="AI462">
        <v>13</v>
      </c>
      <c r="AJ462">
        <v>0</v>
      </c>
      <c r="AK462">
        <v>17</v>
      </c>
      <c r="AL462">
        <v>5</v>
      </c>
      <c r="AM462">
        <v>0.86</v>
      </c>
      <c r="AN462">
        <v>272.2</v>
      </c>
      <c r="AO462">
        <v>50.1</v>
      </c>
      <c r="AP462">
        <v>34.799999999999997</v>
      </c>
      <c r="AQ462">
        <v>203.6</v>
      </c>
      <c r="AR462">
        <v>19</v>
      </c>
      <c r="AS462">
        <v>4</v>
      </c>
      <c r="AT462">
        <v>21</v>
      </c>
      <c r="AU462">
        <v>4</v>
      </c>
      <c r="AV462">
        <v>0.83</v>
      </c>
      <c r="AW462">
        <v>180.1</v>
      </c>
      <c r="AX462">
        <v>29.9</v>
      </c>
      <c r="AY462">
        <v>20.2</v>
      </c>
      <c r="AZ462">
        <v>156</v>
      </c>
      <c r="BA462">
        <v>0</v>
      </c>
      <c r="BB462">
        <v>3</v>
      </c>
      <c r="BC462">
        <v>3</v>
      </c>
      <c r="BD462">
        <v>4</v>
      </c>
      <c r="BE462">
        <v>0.3</v>
      </c>
      <c r="BF462">
        <v>240</v>
      </c>
      <c r="BG462">
        <v>60.8</v>
      </c>
      <c r="BH462">
        <v>30.4</v>
      </c>
      <c r="BI462">
        <v>162.69999999999999</v>
      </c>
      <c r="BJ462">
        <v>11</v>
      </c>
      <c r="BK462">
        <v>0</v>
      </c>
      <c r="BL462">
        <v>25</v>
      </c>
      <c r="BM462">
        <v>1</v>
      </c>
      <c r="BN462">
        <v>0.97</v>
      </c>
    </row>
    <row r="463" spans="1:66" x14ac:dyDescent="0.3">
      <c r="A463">
        <v>17</v>
      </c>
      <c r="B463" t="s">
        <v>162</v>
      </c>
      <c r="C463" t="s">
        <v>747</v>
      </c>
      <c r="D463" t="s">
        <v>746</v>
      </c>
      <c r="E463">
        <v>35445448</v>
      </c>
      <c r="F463">
        <v>35445693</v>
      </c>
      <c r="G463">
        <v>35446717</v>
      </c>
      <c r="H463">
        <v>35446753</v>
      </c>
      <c r="I463">
        <v>35446840</v>
      </c>
      <c r="J463">
        <v>35446944</v>
      </c>
      <c r="K463">
        <v>35447268</v>
      </c>
      <c r="L463">
        <v>35447394</v>
      </c>
      <c r="M463">
        <v>164.3</v>
      </c>
      <c r="N463">
        <v>28.6</v>
      </c>
      <c r="O463">
        <v>15.3</v>
      </c>
      <c r="P463">
        <v>89.4</v>
      </c>
      <c r="Q463">
        <v>8</v>
      </c>
      <c r="R463">
        <v>0</v>
      </c>
      <c r="S463">
        <v>9</v>
      </c>
      <c r="T463">
        <v>0</v>
      </c>
      <c r="U463">
        <v>1</v>
      </c>
      <c r="V463">
        <v>239.8</v>
      </c>
      <c r="W463">
        <v>49.2</v>
      </c>
      <c r="X463">
        <v>34.700000000000003</v>
      </c>
      <c r="Y463">
        <v>192.2</v>
      </c>
      <c r="Z463">
        <v>11</v>
      </c>
      <c r="AA463">
        <v>8</v>
      </c>
      <c r="AB463">
        <v>21</v>
      </c>
      <c r="AC463">
        <v>0</v>
      </c>
      <c r="AD463">
        <v>0.8</v>
      </c>
      <c r="AE463">
        <v>231.7</v>
      </c>
      <c r="AF463">
        <v>37.5</v>
      </c>
      <c r="AG463">
        <v>16.600000000000001</v>
      </c>
      <c r="AH463">
        <v>192.9</v>
      </c>
      <c r="AI463">
        <v>13</v>
      </c>
      <c r="AJ463">
        <v>0</v>
      </c>
      <c r="AK463">
        <v>17</v>
      </c>
      <c r="AL463">
        <v>0</v>
      </c>
      <c r="AM463">
        <v>1</v>
      </c>
      <c r="AN463">
        <v>222.1</v>
      </c>
      <c r="AO463">
        <v>50.1</v>
      </c>
      <c r="AP463">
        <v>33.799999999999997</v>
      </c>
      <c r="AQ463">
        <v>203.6</v>
      </c>
      <c r="AR463">
        <v>19</v>
      </c>
      <c r="AS463">
        <v>4</v>
      </c>
      <c r="AT463">
        <v>21</v>
      </c>
      <c r="AU463">
        <v>6</v>
      </c>
      <c r="AV463">
        <v>0.8</v>
      </c>
      <c r="AW463">
        <v>165.7</v>
      </c>
      <c r="AX463">
        <v>29.9</v>
      </c>
      <c r="AY463">
        <v>19.899999999999999</v>
      </c>
      <c r="AZ463">
        <v>156</v>
      </c>
      <c r="BA463">
        <v>0</v>
      </c>
      <c r="BB463">
        <v>3</v>
      </c>
      <c r="BC463">
        <v>3</v>
      </c>
      <c r="BD463">
        <v>0</v>
      </c>
      <c r="BE463" t="s">
        <v>72</v>
      </c>
      <c r="BF463">
        <v>222.6</v>
      </c>
      <c r="BG463">
        <v>60.8</v>
      </c>
      <c r="BH463">
        <v>30.2</v>
      </c>
      <c r="BI463">
        <v>162.69999999999999</v>
      </c>
      <c r="BJ463">
        <v>11</v>
      </c>
      <c r="BK463">
        <v>0</v>
      </c>
      <c r="BL463">
        <v>25</v>
      </c>
      <c r="BM463">
        <v>0</v>
      </c>
      <c r="BN463">
        <v>1</v>
      </c>
    </row>
    <row r="464" spans="1:66" x14ac:dyDescent="0.3">
      <c r="A464">
        <v>17</v>
      </c>
      <c r="B464" t="s">
        <v>162</v>
      </c>
      <c r="C464" t="s">
        <v>748</v>
      </c>
      <c r="D464" t="s">
        <v>749</v>
      </c>
      <c r="E464">
        <v>45510244</v>
      </c>
      <c r="F464">
        <v>45510293</v>
      </c>
      <c r="G464">
        <v>45513185</v>
      </c>
      <c r="H464">
        <v>45513289</v>
      </c>
      <c r="I464">
        <v>45517178</v>
      </c>
      <c r="J464">
        <v>45517282</v>
      </c>
      <c r="K464">
        <v>45517861</v>
      </c>
      <c r="L464">
        <v>45518148</v>
      </c>
      <c r="M464">
        <v>38.700000000000003</v>
      </c>
      <c r="N464">
        <v>60.2</v>
      </c>
      <c r="O464">
        <v>77.7</v>
      </c>
      <c r="P464">
        <v>52.2</v>
      </c>
      <c r="Q464">
        <v>42</v>
      </c>
      <c r="R464">
        <v>0</v>
      </c>
      <c r="S464">
        <v>0</v>
      </c>
      <c r="T464">
        <v>70</v>
      </c>
      <c r="U464">
        <v>0.38</v>
      </c>
      <c r="V464">
        <v>84.3</v>
      </c>
      <c r="W464">
        <v>114.2</v>
      </c>
      <c r="X464">
        <v>118.7</v>
      </c>
      <c r="Y464">
        <v>106</v>
      </c>
      <c r="Z464">
        <v>65</v>
      </c>
      <c r="AA464">
        <v>21</v>
      </c>
      <c r="AB464">
        <v>68</v>
      </c>
      <c r="AC464">
        <v>76</v>
      </c>
      <c r="AD464">
        <v>0.57999999999999996</v>
      </c>
      <c r="AE464">
        <v>87.2</v>
      </c>
      <c r="AF464">
        <v>123.8</v>
      </c>
      <c r="AG464">
        <v>142.80000000000001</v>
      </c>
      <c r="AH464">
        <v>103.2</v>
      </c>
      <c r="AI464">
        <v>60</v>
      </c>
      <c r="AJ464">
        <v>31</v>
      </c>
      <c r="AK464">
        <v>68</v>
      </c>
      <c r="AL464">
        <v>90</v>
      </c>
      <c r="AM464">
        <v>0.51</v>
      </c>
      <c r="AN464">
        <v>70.599999999999994</v>
      </c>
      <c r="AO464">
        <v>114.1</v>
      </c>
      <c r="AP464">
        <v>107.3</v>
      </c>
      <c r="AQ464">
        <v>101.5</v>
      </c>
      <c r="AR464">
        <v>48</v>
      </c>
      <c r="AS464">
        <v>31</v>
      </c>
      <c r="AT464">
        <v>77</v>
      </c>
      <c r="AU464">
        <v>68</v>
      </c>
      <c r="AV464">
        <v>0.56000000000000005</v>
      </c>
      <c r="AW464">
        <v>64.8</v>
      </c>
      <c r="AX464">
        <v>88.9</v>
      </c>
      <c r="AY464">
        <v>85.3</v>
      </c>
      <c r="AZ464">
        <v>87.4</v>
      </c>
      <c r="BA464">
        <v>34</v>
      </c>
      <c r="BB464">
        <v>26</v>
      </c>
      <c r="BC464">
        <v>71</v>
      </c>
      <c r="BD464">
        <v>60</v>
      </c>
      <c r="BE464">
        <v>0.55000000000000004</v>
      </c>
      <c r="BF464">
        <v>87.6</v>
      </c>
      <c r="BG464">
        <v>100.3</v>
      </c>
      <c r="BH464">
        <v>139.9</v>
      </c>
      <c r="BI464">
        <v>121.3</v>
      </c>
      <c r="BJ464">
        <v>50</v>
      </c>
      <c r="BK464">
        <v>32</v>
      </c>
      <c r="BL464">
        <v>56</v>
      </c>
      <c r="BM464">
        <v>95</v>
      </c>
      <c r="BN464">
        <v>0.45</v>
      </c>
    </row>
    <row r="465" spans="1:66" x14ac:dyDescent="0.3">
      <c r="A465">
        <v>17</v>
      </c>
      <c r="B465" t="s">
        <v>162</v>
      </c>
      <c r="C465" t="s">
        <v>750</v>
      </c>
      <c r="D465" t="s">
        <v>751</v>
      </c>
      <c r="E465">
        <v>47033278</v>
      </c>
      <c r="F465">
        <v>47033381</v>
      </c>
      <c r="G465">
        <v>47035044</v>
      </c>
      <c r="H465">
        <v>47035126</v>
      </c>
      <c r="I465">
        <v>47054118</v>
      </c>
      <c r="J465">
        <v>47054213</v>
      </c>
      <c r="K465">
        <v>47056460</v>
      </c>
      <c r="L465">
        <v>47056753</v>
      </c>
      <c r="M465">
        <v>13</v>
      </c>
      <c r="N465">
        <v>0</v>
      </c>
      <c r="O465">
        <v>40.299999999999997</v>
      </c>
      <c r="P465">
        <v>51.3</v>
      </c>
      <c r="Q465">
        <v>0</v>
      </c>
      <c r="R465">
        <v>18</v>
      </c>
      <c r="S465">
        <v>0</v>
      </c>
      <c r="T465">
        <v>33</v>
      </c>
      <c r="U465">
        <v>0</v>
      </c>
      <c r="V465">
        <v>24.3</v>
      </c>
      <c r="W465">
        <v>4.3</v>
      </c>
      <c r="X465">
        <v>68.8</v>
      </c>
      <c r="Y465">
        <v>84.1</v>
      </c>
      <c r="Z465">
        <v>0</v>
      </c>
      <c r="AA465">
        <v>28</v>
      </c>
      <c r="AB465">
        <v>0</v>
      </c>
      <c r="AC465">
        <v>34</v>
      </c>
      <c r="AD465">
        <v>0</v>
      </c>
      <c r="AE465">
        <v>21.1</v>
      </c>
      <c r="AF465">
        <v>3.1</v>
      </c>
      <c r="AG465">
        <v>76</v>
      </c>
      <c r="AH465">
        <v>73.2</v>
      </c>
      <c r="AI465">
        <v>0</v>
      </c>
      <c r="AJ465">
        <v>28</v>
      </c>
      <c r="AK465">
        <v>0</v>
      </c>
      <c r="AL465">
        <v>33</v>
      </c>
      <c r="AM465">
        <v>0</v>
      </c>
      <c r="AN465">
        <v>21.8</v>
      </c>
      <c r="AO465">
        <v>4.7</v>
      </c>
      <c r="AP465">
        <v>53.7</v>
      </c>
      <c r="AQ465">
        <v>65.8</v>
      </c>
      <c r="AR465">
        <v>5</v>
      </c>
      <c r="AS465">
        <v>20</v>
      </c>
      <c r="AT465">
        <v>2</v>
      </c>
      <c r="AU465">
        <v>27</v>
      </c>
      <c r="AV465">
        <v>0.13</v>
      </c>
      <c r="AW465">
        <v>15.9</v>
      </c>
      <c r="AX465">
        <v>0</v>
      </c>
      <c r="AY465">
        <v>45.3</v>
      </c>
      <c r="AZ465">
        <v>52.3</v>
      </c>
      <c r="BA465">
        <v>0</v>
      </c>
      <c r="BB465">
        <v>19</v>
      </c>
      <c r="BC465">
        <v>0</v>
      </c>
      <c r="BD465">
        <v>23</v>
      </c>
      <c r="BE465">
        <v>0</v>
      </c>
      <c r="BF465">
        <v>20.2</v>
      </c>
      <c r="BG465">
        <v>6.1</v>
      </c>
      <c r="BH465">
        <v>73.3</v>
      </c>
      <c r="BI465">
        <v>83</v>
      </c>
      <c r="BJ465">
        <v>6</v>
      </c>
      <c r="BK465">
        <v>18</v>
      </c>
      <c r="BL465">
        <v>0</v>
      </c>
      <c r="BM465">
        <v>46</v>
      </c>
      <c r="BN465">
        <v>0.09</v>
      </c>
    </row>
    <row r="466" spans="1:66" x14ac:dyDescent="0.3">
      <c r="A466">
        <v>17</v>
      </c>
      <c r="B466" t="s">
        <v>162</v>
      </c>
      <c r="C466" t="s">
        <v>752</v>
      </c>
      <c r="D466" t="s">
        <v>753</v>
      </c>
      <c r="E466">
        <v>57982910</v>
      </c>
      <c r="F466">
        <v>57983393</v>
      </c>
      <c r="G466">
        <v>57985985</v>
      </c>
      <c r="H466">
        <v>57986144</v>
      </c>
      <c r="I466">
        <v>57985254</v>
      </c>
      <c r="J466">
        <v>57985465</v>
      </c>
      <c r="K466">
        <v>57988079</v>
      </c>
      <c r="L466">
        <v>57988259</v>
      </c>
      <c r="M466">
        <v>192.6</v>
      </c>
      <c r="N466">
        <v>5.8</v>
      </c>
      <c r="O466">
        <v>18.7</v>
      </c>
      <c r="P466">
        <v>31.1</v>
      </c>
      <c r="Q466">
        <v>3</v>
      </c>
      <c r="R466">
        <v>6</v>
      </c>
      <c r="S466">
        <v>0</v>
      </c>
      <c r="T466">
        <v>4</v>
      </c>
      <c r="U466">
        <v>0.23</v>
      </c>
      <c r="V466">
        <v>251</v>
      </c>
      <c r="W466">
        <v>17.5</v>
      </c>
      <c r="X466">
        <v>30.6</v>
      </c>
      <c r="Y466">
        <v>28.6</v>
      </c>
      <c r="Z466">
        <v>0</v>
      </c>
      <c r="AA466">
        <v>30</v>
      </c>
      <c r="AB466">
        <v>0</v>
      </c>
      <c r="AC466">
        <v>7</v>
      </c>
      <c r="AD466">
        <v>0</v>
      </c>
      <c r="AE466">
        <v>270.3</v>
      </c>
      <c r="AF466">
        <v>8.1</v>
      </c>
      <c r="AG466">
        <v>44.6</v>
      </c>
      <c r="AH466">
        <v>46.5</v>
      </c>
      <c r="AI466">
        <v>5</v>
      </c>
      <c r="AJ466">
        <v>37</v>
      </c>
      <c r="AK466">
        <v>0</v>
      </c>
      <c r="AL466">
        <v>14</v>
      </c>
      <c r="AM466">
        <v>0.09</v>
      </c>
      <c r="AN466">
        <v>255</v>
      </c>
      <c r="AO466">
        <v>8.9</v>
      </c>
      <c r="AP466">
        <v>28.2</v>
      </c>
      <c r="AQ466">
        <v>45.3</v>
      </c>
      <c r="AR466">
        <v>0</v>
      </c>
      <c r="AS466">
        <v>23</v>
      </c>
      <c r="AT466">
        <v>0</v>
      </c>
      <c r="AU466">
        <v>12</v>
      </c>
      <c r="AV466">
        <v>0</v>
      </c>
      <c r="AW466">
        <v>223.2</v>
      </c>
      <c r="AX466">
        <v>6.8</v>
      </c>
      <c r="AY466">
        <v>29.3</v>
      </c>
      <c r="AZ466">
        <v>40.6</v>
      </c>
      <c r="BA466">
        <v>3</v>
      </c>
      <c r="BB466">
        <v>22</v>
      </c>
      <c r="BC466">
        <v>2</v>
      </c>
      <c r="BD466">
        <v>7</v>
      </c>
      <c r="BE466">
        <v>0.15</v>
      </c>
      <c r="BF466">
        <v>271.3</v>
      </c>
      <c r="BG466">
        <v>7.5</v>
      </c>
      <c r="BH466">
        <v>20.8</v>
      </c>
      <c r="BI466">
        <v>38.5</v>
      </c>
      <c r="BJ466">
        <v>0</v>
      </c>
      <c r="BK466">
        <v>14</v>
      </c>
      <c r="BL466">
        <v>2</v>
      </c>
      <c r="BM466">
        <v>12</v>
      </c>
      <c r="BN466">
        <v>7.0000000000000007E-2</v>
      </c>
    </row>
    <row r="467" spans="1:66" x14ac:dyDescent="0.3">
      <c r="A467">
        <v>17</v>
      </c>
      <c r="B467" t="s">
        <v>162</v>
      </c>
      <c r="C467" t="s">
        <v>754</v>
      </c>
      <c r="D467" t="s">
        <v>753</v>
      </c>
      <c r="E467">
        <v>57982910</v>
      </c>
      <c r="F467">
        <v>57983393</v>
      </c>
      <c r="G467">
        <v>57985320</v>
      </c>
      <c r="H467">
        <v>57985465</v>
      </c>
      <c r="I467">
        <v>57985985</v>
      </c>
      <c r="J467">
        <v>57986144</v>
      </c>
      <c r="K467">
        <v>57988079</v>
      </c>
      <c r="L467">
        <v>57988259</v>
      </c>
      <c r="M467">
        <v>192.6</v>
      </c>
      <c r="N467">
        <v>18.2</v>
      </c>
      <c r="O467">
        <v>5.8</v>
      </c>
      <c r="P467">
        <v>31.1</v>
      </c>
      <c r="Q467">
        <v>0</v>
      </c>
      <c r="R467">
        <v>3</v>
      </c>
      <c r="S467">
        <v>4</v>
      </c>
      <c r="T467">
        <v>0</v>
      </c>
      <c r="U467" t="s">
        <v>72</v>
      </c>
      <c r="V467">
        <v>251</v>
      </c>
      <c r="W467">
        <v>31.9</v>
      </c>
      <c r="X467">
        <v>17.5</v>
      </c>
      <c r="Y467">
        <v>28.6</v>
      </c>
      <c r="Z467">
        <v>0</v>
      </c>
      <c r="AA467">
        <v>0</v>
      </c>
      <c r="AB467">
        <v>7</v>
      </c>
      <c r="AC467">
        <v>0</v>
      </c>
      <c r="AD467" t="s">
        <v>72</v>
      </c>
      <c r="AE467">
        <v>270.3</v>
      </c>
      <c r="AF467">
        <v>45</v>
      </c>
      <c r="AG467">
        <v>8.1</v>
      </c>
      <c r="AH467">
        <v>46.5</v>
      </c>
      <c r="AI467">
        <v>4</v>
      </c>
      <c r="AJ467">
        <v>5</v>
      </c>
      <c r="AK467">
        <v>14</v>
      </c>
      <c r="AL467">
        <v>0</v>
      </c>
      <c r="AM467">
        <v>0.78</v>
      </c>
      <c r="AN467">
        <v>255</v>
      </c>
      <c r="AO467">
        <v>29.2</v>
      </c>
      <c r="AP467">
        <v>8.9</v>
      </c>
      <c r="AQ467">
        <v>45.3</v>
      </c>
      <c r="AR467">
        <v>0</v>
      </c>
      <c r="AS467">
        <v>0</v>
      </c>
      <c r="AT467">
        <v>12</v>
      </c>
      <c r="AU467">
        <v>0</v>
      </c>
      <c r="AV467">
        <v>1</v>
      </c>
      <c r="AW467">
        <v>223.2</v>
      </c>
      <c r="AX467">
        <v>32.700000000000003</v>
      </c>
      <c r="AY467">
        <v>6.8</v>
      </c>
      <c r="AZ467">
        <v>40.6</v>
      </c>
      <c r="BA467">
        <v>0</v>
      </c>
      <c r="BB467">
        <v>3</v>
      </c>
      <c r="BC467">
        <v>7</v>
      </c>
      <c r="BD467">
        <v>2</v>
      </c>
      <c r="BE467">
        <v>0.57999999999999996</v>
      </c>
      <c r="BF467">
        <v>271.3</v>
      </c>
      <c r="BG467">
        <v>22.1</v>
      </c>
      <c r="BH467">
        <v>7.5</v>
      </c>
      <c r="BI467">
        <v>38.5</v>
      </c>
      <c r="BJ467">
        <v>0</v>
      </c>
      <c r="BK467">
        <v>0</v>
      </c>
      <c r="BL467">
        <v>12</v>
      </c>
      <c r="BM467">
        <v>2</v>
      </c>
      <c r="BN467">
        <v>0.86</v>
      </c>
    </row>
    <row r="468" spans="1:66" x14ac:dyDescent="0.3">
      <c r="A468">
        <v>17</v>
      </c>
      <c r="B468" t="s">
        <v>162</v>
      </c>
      <c r="C468" t="s">
        <v>755</v>
      </c>
      <c r="D468" t="s">
        <v>756</v>
      </c>
      <c r="E468">
        <v>64972754</v>
      </c>
      <c r="F468">
        <v>64972927</v>
      </c>
      <c r="G468">
        <v>64973577</v>
      </c>
      <c r="H468">
        <v>64973690</v>
      </c>
      <c r="I468">
        <v>64973232</v>
      </c>
      <c r="J468">
        <v>64973517</v>
      </c>
      <c r="K468">
        <v>64974555</v>
      </c>
      <c r="L468">
        <v>64974641</v>
      </c>
      <c r="M468">
        <v>93.9</v>
      </c>
      <c r="N468">
        <v>11.8</v>
      </c>
      <c r="O468">
        <v>79.7</v>
      </c>
      <c r="P468">
        <v>38.4</v>
      </c>
      <c r="Q468">
        <v>7</v>
      </c>
      <c r="R468">
        <v>19</v>
      </c>
      <c r="S468">
        <v>2</v>
      </c>
      <c r="T468">
        <v>33</v>
      </c>
      <c r="U468">
        <v>0.15</v>
      </c>
      <c r="V468">
        <v>142.6</v>
      </c>
      <c r="W468">
        <v>9</v>
      </c>
      <c r="X468">
        <v>121.5</v>
      </c>
      <c r="Y468">
        <v>70.8</v>
      </c>
      <c r="Z468">
        <v>0</v>
      </c>
      <c r="AA468">
        <v>18</v>
      </c>
      <c r="AB468">
        <v>3</v>
      </c>
      <c r="AC468">
        <v>49</v>
      </c>
      <c r="AD468">
        <v>0.04</v>
      </c>
      <c r="AE468">
        <v>141.1</v>
      </c>
      <c r="AF468">
        <v>14</v>
      </c>
      <c r="AG468">
        <v>108.5</v>
      </c>
      <c r="AH468">
        <v>61.2</v>
      </c>
      <c r="AI468">
        <v>10</v>
      </c>
      <c r="AJ468">
        <v>17</v>
      </c>
      <c r="AK468">
        <v>6</v>
      </c>
      <c r="AL468">
        <v>52</v>
      </c>
      <c r="AM468">
        <v>0.19</v>
      </c>
      <c r="AN468">
        <v>108.5</v>
      </c>
      <c r="AO468">
        <v>8.6999999999999993</v>
      </c>
      <c r="AP468">
        <v>116.9</v>
      </c>
      <c r="AQ468">
        <v>43</v>
      </c>
      <c r="AR468">
        <v>0</v>
      </c>
      <c r="AS468">
        <v>15</v>
      </c>
      <c r="AT468">
        <v>0</v>
      </c>
      <c r="AU468">
        <v>35</v>
      </c>
      <c r="AV468">
        <v>0</v>
      </c>
      <c r="AW468">
        <v>89.2</v>
      </c>
      <c r="AX468">
        <v>6.7</v>
      </c>
      <c r="AY468">
        <v>83.7</v>
      </c>
      <c r="AZ468">
        <v>70.5</v>
      </c>
      <c r="BA468">
        <v>0</v>
      </c>
      <c r="BB468">
        <v>17</v>
      </c>
      <c r="BC468">
        <v>3</v>
      </c>
      <c r="BD468">
        <v>55</v>
      </c>
      <c r="BE468">
        <v>0.04</v>
      </c>
      <c r="BF468">
        <v>120.1</v>
      </c>
      <c r="BG468">
        <v>8.9</v>
      </c>
      <c r="BH468">
        <v>77.599999999999994</v>
      </c>
      <c r="BI468">
        <v>43.3</v>
      </c>
      <c r="BJ468">
        <v>1</v>
      </c>
      <c r="BK468">
        <v>21</v>
      </c>
      <c r="BL468">
        <v>3</v>
      </c>
      <c r="BM468">
        <v>34</v>
      </c>
      <c r="BN468">
        <v>7.0000000000000007E-2</v>
      </c>
    </row>
    <row r="469" spans="1:66" x14ac:dyDescent="0.3">
      <c r="A469">
        <v>17</v>
      </c>
      <c r="B469" t="s">
        <v>162</v>
      </c>
      <c r="C469" t="s">
        <v>757</v>
      </c>
      <c r="D469" t="s">
        <v>756</v>
      </c>
      <c r="E469">
        <v>64972754</v>
      </c>
      <c r="F469">
        <v>64972927</v>
      </c>
      <c r="G469">
        <v>64973242</v>
      </c>
      <c r="H469">
        <v>64973352</v>
      </c>
      <c r="I469">
        <v>64973577</v>
      </c>
      <c r="J469">
        <v>64973690</v>
      </c>
      <c r="K469">
        <v>64974555</v>
      </c>
      <c r="L469">
        <v>64974641</v>
      </c>
      <c r="M469">
        <v>93.9</v>
      </c>
      <c r="N469">
        <v>106.8</v>
      </c>
      <c r="O469">
        <v>11.8</v>
      </c>
      <c r="P469">
        <v>38.4</v>
      </c>
      <c r="Q469">
        <v>66</v>
      </c>
      <c r="R469">
        <v>7</v>
      </c>
      <c r="S469">
        <v>7</v>
      </c>
      <c r="T469">
        <v>2</v>
      </c>
      <c r="U469">
        <v>0.89</v>
      </c>
      <c r="V469">
        <v>142.6</v>
      </c>
      <c r="W469">
        <v>145.5</v>
      </c>
      <c r="X469">
        <v>9</v>
      </c>
      <c r="Y469">
        <v>70.8</v>
      </c>
      <c r="Z469">
        <v>107</v>
      </c>
      <c r="AA469">
        <v>0</v>
      </c>
      <c r="AB469">
        <v>6</v>
      </c>
      <c r="AC469">
        <v>3</v>
      </c>
      <c r="AD469">
        <v>0.97</v>
      </c>
      <c r="AE469">
        <v>141.1</v>
      </c>
      <c r="AF469">
        <v>139.5</v>
      </c>
      <c r="AG469">
        <v>14</v>
      </c>
      <c r="AH469">
        <v>61.2</v>
      </c>
      <c r="AI469">
        <v>115</v>
      </c>
      <c r="AJ469">
        <v>10</v>
      </c>
      <c r="AK469">
        <v>8</v>
      </c>
      <c r="AL469">
        <v>6</v>
      </c>
      <c r="AM469">
        <v>0.88</v>
      </c>
      <c r="AN469">
        <v>108.5</v>
      </c>
      <c r="AO469">
        <v>161.1</v>
      </c>
      <c r="AP469">
        <v>8.6999999999999993</v>
      </c>
      <c r="AQ469">
        <v>43</v>
      </c>
      <c r="AR469">
        <v>127</v>
      </c>
      <c r="AS469">
        <v>0</v>
      </c>
      <c r="AT469">
        <v>1</v>
      </c>
      <c r="AU469">
        <v>0</v>
      </c>
      <c r="AV469">
        <v>1</v>
      </c>
      <c r="AW469">
        <v>89.2</v>
      </c>
      <c r="AX469">
        <v>108.6</v>
      </c>
      <c r="AY469">
        <v>6.7</v>
      </c>
      <c r="AZ469">
        <v>70.5</v>
      </c>
      <c r="BA469">
        <v>77</v>
      </c>
      <c r="BB469">
        <v>0</v>
      </c>
      <c r="BC469">
        <v>7</v>
      </c>
      <c r="BD469">
        <v>3</v>
      </c>
      <c r="BE469">
        <v>0.97</v>
      </c>
      <c r="BF469">
        <v>120.1</v>
      </c>
      <c r="BG469">
        <v>102.9</v>
      </c>
      <c r="BH469">
        <v>8.9</v>
      </c>
      <c r="BI469">
        <v>43.3</v>
      </c>
      <c r="BJ469">
        <v>77</v>
      </c>
      <c r="BK469">
        <v>1</v>
      </c>
      <c r="BL469">
        <v>0</v>
      </c>
      <c r="BM469">
        <v>3</v>
      </c>
      <c r="BN469">
        <v>0.95</v>
      </c>
    </row>
    <row r="470" spans="1:66" x14ac:dyDescent="0.3">
      <c r="A470">
        <v>17</v>
      </c>
      <c r="B470" t="s">
        <v>162</v>
      </c>
      <c r="C470" t="s">
        <v>758</v>
      </c>
      <c r="D470" t="s">
        <v>756</v>
      </c>
      <c r="E470">
        <v>64972754</v>
      </c>
      <c r="F470">
        <v>64972927</v>
      </c>
      <c r="G470">
        <v>64973577</v>
      </c>
      <c r="H470">
        <v>64973690</v>
      </c>
      <c r="I470">
        <v>64973242</v>
      </c>
      <c r="J470">
        <v>64973517</v>
      </c>
      <c r="K470">
        <v>64974555</v>
      </c>
      <c r="L470">
        <v>64974641</v>
      </c>
      <c r="M470">
        <v>93.9</v>
      </c>
      <c r="N470">
        <v>11.8</v>
      </c>
      <c r="O470">
        <v>82</v>
      </c>
      <c r="P470">
        <v>38.4</v>
      </c>
      <c r="Q470">
        <v>7</v>
      </c>
      <c r="R470">
        <v>66</v>
      </c>
      <c r="S470">
        <v>2</v>
      </c>
      <c r="T470">
        <v>33</v>
      </c>
      <c r="U470">
        <v>0.08</v>
      </c>
      <c r="V470">
        <v>142.6</v>
      </c>
      <c r="W470">
        <v>9</v>
      </c>
      <c r="X470">
        <v>125.4</v>
      </c>
      <c r="Y470">
        <v>70.8</v>
      </c>
      <c r="Z470">
        <v>0</v>
      </c>
      <c r="AA470">
        <v>107</v>
      </c>
      <c r="AB470">
        <v>3</v>
      </c>
      <c r="AC470">
        <v>49</v>
      </c>
      <c r="AD470">
        <v>0.02</v>
      </c>
      <c r="AE470">
        <v>141.1</v>
      </c>
      <c r="AF470">
        <v>14</v>
      </c>
      <c r="AG470">
        <v>111.7</v>
      </c>
      <c r="AH470">
        <v>61.2</v>
      </c>
      <c r="AI470">
        <v>10</v>
      </c>
      <c r="AJ470">
        <v>115</v>
      </c>
      <c r="AK470">
        <v>6</v>
      </c>
      <c r="AL470">
        <v>52</v>
      </c>
      <c r="AM470">
        <v>0.09</v>
      </c>
      <c r="AN470">
        <v>108.5</v>
      </c>
      <c r="AO470">
        <v>8.6999999999999993</v>
      </c>
      <c r="AP470">
        <v>120.5</v>
      </c>
      <c r="AQ470">
        <v>43</v>
      </c>
      <c r="AR470">
        <v>0</v>
      </c>
      <c r="AS470">
        <v>127</v>
      </c>
      <c r="AT470">
        <v>0</v>
      </c>
      <c r="AU470">
        <v>35</v>
      </c>
      <c r="AV470">
        <v>0</v>
      </c>
      <c r="AW470">
        <v>89.2</v>
      </c>
      <c r="AX470">
        <v>6.7</v>
      </c>
      <c r="AY470">
        <v>86.1</v>
      </c>
      <c r="AZ470">
        <v>70.5</v>
      </c>
      <c r="BA470">
        <v>0</v>
      </c>
      <c r="BB470">
        <v>77</v>
      </c>
      <c r="BC470">
        <v>3</v>
      </c>
      <c r="BD470">
        <v>55</v>
      </c>
      <c r="BE470">
        <v>0.02</v>
      </c>
      <c r="BF470">
        <v>120.1</v>
      </c>
      <c r="BG470">
        <v>8.9</v>
      </c>
      <c r="BH470">
        <v>79.400000000000006</v>
      </c>
      <c r="BI470">
        <v>43.3</v>
      </c>
      <c r="BJ470">
        <v>1</v>
      </c>
      <c r="BK470">
        <v>77</v>
      </c>
      <c r="BL470">
        <v>3</v>
      </c>
      <c r="BM470">
        <v>34</v>
      </c>
      <c r="BN470">
        <v>0.03</v>
      </c>
    </row>
    <row r="471" spans="1:66" x14ac:dyDescent="0.3">
      <c r="A471">
        <v>17</v>
      </c>
      <c r="B471" t="s">
        <v>162</v>
      </c>
      <c r="C471" t="s">
        <v>759</v>
      </c>
      <c r="D471" t="s">
        <v>760</v>
      </c>
      <c r="E471">
        <v>75286633</v>
      </c>
      <c r="F471">
        <v>75286802</v>
      </c>
      <c r="G471">
        <v>75288388</v>
      </c>
      <c r="H471">
        <v>75288461</v>
      </c>
      <c r="I471">
        <v>75288498</v>
      </c>
      <c r="J471">
        <v>75288591</v>
      </c>
      <c r="K471">
        <v>75289089</v>
      </c>
      <c r="L471">
        <v>75289212</v>
      </c>
      <c r="M471">
        <v>37.4</v>
      </c>
      <c r="N471">
        <v>13</v>
      </c>
      <c r="O471">
        <v>4.2</v>
      </c>
      <c r="P471">
        <v>0</v>
      </c>
      <c r="Q471">
        <v>21</v>
      </c>
      <c r="R471">
        <v>0</v>
      </c>
      <c r="S471">
        <v>0</v>
      </c>
      <c r="T471">
        <v>0</v>
      </c>
      <c r="U471">
        <v>1</v>
      </c>
      <c r="V471">
        <v>36.700000000000003</v>
      </c>
      <c r="W471">
        <v>33.6</v>
      </c>
      <c r="X471">
        <v>6.4</v>
      </c>
      <c r="Y471">
        <v>3</v>
      </c>
      <c r="Z471">
        <v>38</v>
      </c>
      <c r="AA471">
        <v>0</v>
      </c>
      <c r="AB471">
        <v>1</v>
      </c>
      <c r="AC471">
        <v>4</v>
      </c>
      <c r="AD471">
        <v>0.91</v>
      </c>
      <c r="AE471">
        <v>41.3</v>
      </c>
      <c r="AF471">
        <v>20.6</v>
      </c>
      <c r="AG471">
        <v>15.7</v>
      </c>
      <c r="AH471">
        <v>5.7</v>
      </c>
      <c r="AI471">
        <v>19</v>
      </c>
      <c r="AJ471">
        <v>1</v>
      </c>
      <c r="AK471">
        <v>10</v>
      </c>
      <c r="AL471">
        <v>2</v>
      </c>
      <c r="AM471">
        <v>0.91</v>
      </c>
      <c r="AN471">
        <v>35.200000000000003</v>
      </c>
      <c r="AO471">
        <v>22.9</v>
      </c>
      <c r="AP471">
        <v>7.7</v>
      </c>
      <c r="AQ471">
        <v>2.5</v>
      </c>
      <c r="AR471">
        <v>25</v>
      </c>
      <c r="AS471">
        <v>3</v>
      </c>
      <c r="AT471">
        <v>2</v>
      </c>
      <c r="AU471">
        <v>0</v>
      </c>
      <c r="AV471">
        <v>0.9</v>
      </c>
      <c r="AW471">
        <v>44.3</v>
      </c>
      <c r="AX471">
        <v>28.5</v>
      </c>
      <c r="AY471">
        <v>8.9</v>
      </c>
      <c r="AZ471">
        <v>5.3</v>
      </c>
      <c r="BA471">
        <v>33</v>
      </c>
      <c r="BB471">
        <v>3</v>
      </c>
      <c r="BC471">
        <v>4</v>
      </c>
      <c r="BD471">
        <v>3</v>
      </c>
      <c r="BE471">
        <v>0.86</v>
      </c>
      <c r="BF471">
        <v>30.5</v>
      </c>
      <c r="BG471">
        <v>10.7</v>
      </c>
      <c r="BH471">
        <v>7.5</v>
      </c>
      <c r="BI471">
        <v>2.6</v>
      </c>
      <c r="BJ471">
        <v>16</v>
      </c>
      <c r="BK471">
        <v>0</v>
      </c>
      <c r="BL471">
        <v>0</v>
      </c>
      <c r="BM471">
        <v>0</v>
      </c>
      <c r="BN471">
        <v>1</v>
      </c>
    </row>
    <row r="472" spans="1:66" x14ac:dyDescent="0.3">
      <c r="A472">
        <v>17</v>
      </c>
      <c r="B472" t="s">
        <v>162</v>
      </c>
      <c r="C472" t="s">
        <v>761</v>
      </c>
      <c r="D472" t="s">
        <v>760</v>
      </c>
      <c r="E472">
        <v>75286633</v>
      </c>
      <c r="F472">
        <v>75286802</v>
      </c>
      <c r="G472">
        <v>75288388</v>
      </c>
      <c r="H472">
        <v>75288461</v>
      </c>
      <c r="I472">
        <v>75288498</v>
      </c>
      <c r="J472">
        <v>75288591</v>
      </c>
      <c r="K472">
        <v>75289354</v>
      </c>
      <c r="L472">
        <v>75289386</v>
      </c>
      <c r="M472">
        <v>37.4</v>
      </c>
      <c r="N472">
        <v>13</v>
      </c>
      <c r="O472">
        <v>4.2</v>
      </c>
      <c r="P472">
        <v>4</v>
      </c>
      <c r="Q472">
        <v>21</v>
      </c>
      <c r="R472">
        <v>0</v>
      </c>
      <c r="S472">
        <v>5</v>
      </c>
      <c r="T472">
        <v>1</v>
      </c>
      <c r="U472">
        <v>0.96</v>
      </c>
      <c r="V472">
        <v>36.700000000000003</v>
      </c>
      <c r="W472">
        <v>33.6</v>
      </c>
      <c r="X472">
        <v>6.4</v>
      </c>
      <c r="Y472">
        <v>13.5</v>
      </c>
      <c r="Z472">
        <v>38</v>
      </c>
      <c r="AA472">
        <v>0</v>
      </c>
      <c r="AB472">
        <v>13</v>
      </c>
      <c r="AC472">
        <v>2</v>
      </c>
      <c r="AD472">
        <v>0.96</v>
      </c>
      <c r="AE472">
        <v>41.3</v>
      </c>
      <c r="AF472">
        <v>20.6</v>
      </c>
      <c r="AG472">
        <v>15.7</v>
      </c>
      <c r="AH472">
        <v>11.8</v>
      </c>
      <c r="AI472">
        <v>19</v>
      </c>
      <c r="AJ472">
        <v>1</v>
      </c>
      <c r="AK472">
        <v>7</v>
      </c>
      <c r="AL472">
        <v>8</v>
      </c>
      <c r="AM472">
        <v>0.74</v>
      </c>
      <c r="AN472">
        <v>35.200000000000003</v>
      </c>
      <c r="AO472">
        <v>22.9</v>
      </c>
      <c r="AP472">
        <v>7.7</v>
      </c>
      <c r="AQ472">
        <v>15.8</v>
      </c>
      <c r="AR472">
        <v>25</v>
      </c>
      <c r="AS472">
        <v>3</v>
      </c>
      <c r="AT472">
        <v>14</v>
      </c>
      <c r="AU472">
        <v>8</v>
      </c>
      <c r="AV472">
        <v>0.78</v>
      </c>
      <c r="AW472">
        <v>44.3</v>
      </c>
      <c r="AX472">
        <v>28.5</v>
      </c>
      <c r="AY472">
        <v>8.9</v>
      </c>
      <c r="AZ472">
        <v>15.3</v>
      </c>
      <c r="BA472">
        <v>33</v>
      </c>
      <c r="BB472">
        <v>3</v>
      </c>
      <c r="BC472">
        <v>16</v>
      </c>
      <c r="BD472">
        <v>3</v>
      </c>
      <c r="BE472">
        <v>0.89</v>
      </c>
      <c r="BF472">
        <v>30.5</v>
      </c>
      <c r="BG472">
        <v>10.7</v>
      </c>
      <c r="BH472">
        <v>7.5</v>
      </c>
      <c r="BI472">
        <v>6.9</v>
      </c>
      <c r="BJ472">
        <v>16</v>
      </c>
      <c r="BK472">
        <v>0</v>
      </c>
      <c r="BL472">
        <v>4</v>
      </c>
      <c r="BM472">
        <v>4</v>
      </c>
      <c r="BN472">
        <v>0.83</v>
      </c>
    </row>
    <row r="473" spans="1:66" x14ac:dyDescent="0.3">
      <c r="A473">
        <v>17</v>
      </c>
      <c r="B473" t="s">
        <v>162</v>
      </c>
      <c r="C473" t="s">
        <v>762</v>
      </c>
      <c r="D473" t="s">
        <v>760</v>
      </c>
      <c r="E473">
        <v>75286647</v>
      </c>
      <c r="F473">
        <v>75286802</v>
      </c>
      <c r="G473">
        <v>75288388</v>
      </c>
      <c r="H473">
        <v>75288461</v>
      </c>
      <c r="I473">
        <v>75288502</v>
      </c>
      <c r="J473">
        <v>75288591</v>
      </c>
      <c r="K473">
        <v>75289089</v>
      </c>
      <c r="L473">
        <v>75289212</v>
      </c>
      <c r="M473">
        <v>37.5</v>
      </c>
      <c r="N473">
        <v>13</v>
      </c>
      <c r="O473">
        <v>4.4000000000000004</v>
      </c>
      <c r="P473">
        <v>0</v>
      </c>
      <c r="Q473">
        <v>21</v>
      </c>
      <c r="R473">
        <v>7</v>
      </c>
      <c r="S473">
        <v>0</v>
      </c>
      <c r="T473">
        <v>0</v>
      </c>
      <c r="U473">
        <v>0.75</v>
      </c>
      <c r="V473">
        <v>36.9</v>
      </c>
      <c r="W473">
        <v>33.6</v>
      </c>
      <c r="X473">
        <v>6.5</v>
      </c>
      <c r="Y473">
        <v>3</v>
      </c>
      <c r="Z473">
        <v>38</v>
      </c>
      <c r="AA473">
        <v>3</v>
      </c>
      <c r="AB473">
        <v>1</v>
      </c>
      <c r="AC473">
        <v>4</v>
      </c>
      <c r="AD473">
        <v>0.85</v>
      </c>
      <c r="AE473">
        <v>40.700000000000003</v>
      </c>
      <c r="AF473">
        <v>20.6</v>
      </c>
      <c r="AG473">
        <v>16.3</v>
      </c>
      <c r="AH473">
        <v>5.7</v>
      </c>
      <c r="AI473">
        <v>19</v>
      </c>
      <c r="AJ473">
        <v>11</v>
      </c>
      <c r="AK473">
        <v>10</v>
      </c>
      <c r="AL473">
        <v>2</v>
      </c>
      <c r="AM473">
        <v>0.69</v>
      </c>
      <c r="AN473">
        <v>33.799999999999997</v>
      </c>
      <c r="AO473">
        <v>22.9</v>
      </c>
      <c r="AP473">
        <v>7.8</v>
      </c>
      <c r="AQ473">
        <v>2.5</v>
      </c>
      <c r="AR473">
        <v>25</v>
      </c>
      <c r="AS473">
        <v>0</v>
      </c>
      <c r="AT473">
        <v>2</v>
      </c>
      <c r="AU473">
        <v>0</v>
      </c>
      <c r="AV473">
        <v>1</v>
      </c>
      <c r="AW473">
        <v>44</v>
      </c>
      <c r="AX473">
        <v>28.5</v>
      </c>
      <c r="AY473">
        <v>9.1</v>
      </c>
      <c r="AZ473">
        <v>5.3</v>
      </c>
      <c r="BA473">
        <v>33</v>
      </c>
      <c r="BB473">
        <v>5</v>
      </c>
      <c r="BC473">
        <v>4</v>
      </c>
      <c r="BD473">
        <v>3</v>
      </c>
      <c r="BE473">
        <v>0.82</v>
      </c>
      <c r="BF473">
        <v>29.7</v>
      </c>
      <c r="BG473">
        <v>10.7</v>
      </c>
      <c r="BH473">
        <v>7.9</v>
      </c>
      <c r="BI473">
        <v>2.6</v>
      </c>
      <c r="BJ473">
        <v>16</v>
      </c>
      <c r="BK473">
        <v>8</v>
      </c>
      <c r="BL473">
        <v>0</v>
      </c>
      <c r="BM473">
        <v>0</v>
      </c>
      <c r="BN473">
        <v>0.67</v>
      </c>
    </row>
    <row r="474" spans="1:66" x14ac:dyDescent="0.3">
      <c r="A474">
        <v>17</v>
      </c>
      <c r="B474" t="s">
        <v>162</v>
      </c>
      <c r="C474" t="s">
        <v>763</v>
      </c>
      <c r="D474" t="s">
        <v>760</v>
      </c>
      <c r="E474">
        <v>75286647</v>
      </c>
      <c r="F474">
        <v>75286802</v>
      </c>
      <c r="G474">
        <v>75288388</v>
      </c>
      <c r="H474">
        <v>75288461</v>
      </c>
      <c r="I474">
        <v>75288502</v>
      </c>
      <c r="J474">
        <v>75288591</v>
      </c>
      <c r="K474">
        <v>75289354</v>
      </c>
      <c r="L474">
        <v>75289386</v>
      </c>
      <c r="M474">
        <v>37.5</v>
      </c>
      <c r="N474">
        <v>13</v>
      </c>
      <c r="O474">
        <v>4.4000000000000004</v>
      </c>
      <c r="P474">
        <v>4</v>
      </c>
      <c r="Q474">
        <v>21</v>
      </c>
      <c r="R474">
        <v>7</v>
      </c>
      <c r="S474">
        <v>5</v>
      </c>
      <c r="T474">
        <v>1</v>
      </c>
      <c r="U474">
        <v>0.76</v>
      </c>
      <c r="V474">
        <v>36.9</v>
      </c>
      <c r="W474">
        <v>33.6</v>
      </c>
      <c r="X474">
        <v>6.5</v>
      </c>
      <c r="Y474">
        <v>13.5</v>
      </c>
      <c r="Z474">
        <v>38</v>
      </c>
      <c r="AA474">
        <v>3</v>
      </c>
      <c r="AB474">
        <v>13</v>
      </c>
      <c r="AC474">
        <v>2</v>
      </c>
      <c r="AD474">
        <v>0.91</v>
      </c>
      <c r="AE474">
        <v>40.700000000000003</v>
      </c>
      <c r="AF474">
        <v>20.6</v>
      </c>
      <c r="AG474">
        <v>16.3</v>
      </c>
      <c r="AH474">
        <v>11.8</v>
      </c>
      <c r="AI474">
        <v>19</v>
      </c>
      <c r="AJ474">
        <v>11</v>
      </c>
      <c r="AK474">
        <v>7</v>
      </c>
      <c r="AL474">
        <v>8</v>
      </c>
      <c r="AM474">
        <v>0.57999999999999996</v>
      </c>
      <c r="AN474">
        <v>33.799999999999997</v>
      </c>
      <c r="AO474">
        <v>22.9</v>
      </c>
      <c r="AP474">
        <v>7.8</v>
      </c>
      <c r="AQ474">
        <v>15.8</v>
      </c>
      <c r="AR474">
        <v>25</v>
      </c>
      <c r="AS474">
        <v>0</v>
      </c>
      <c r="AT474">
        <v>14</v>
      </c>
      <c r="AU474">
        <v>8</v>
      </c>
      <c r="AV474">
        <v>0.83</v>
      </c>
      <c r="AW474">
        <v>44</v>
      </c>
      <c r="AX474">
        <v>28.5</v>
      </c>
      <c r="AY474">
        <v>9.1</v>
      </c>
      <c r="AZ474">
        <v>15.3</v>
      </c>
      <c r="BA474">
        <v>33</v>
      </c>
      <c r="BB474">
        <v>5</v>
      </c>
      <c r="BC474">
        <v>16</v>
      </c>
      <c r="BD474">
        <v>3</v>
      </c>
      <c r="BE474">
        <v>0.86</v>
      </c>
      <c r="BF474">
        <v>29.7</v>
      </c>
      <c r="BG474">
        <v>10.7</v>
      </c>
      <c r="BH474">
        <v>7.9</v>
      </c>
      <c r="BI474">
        <v>6.9</v>
      </c>
      <c r="BJ474">
        <v>16</v>
      </c>
      <c r="BK474">
        <v>8</v>
      </c>
      <c r="BL474">
        <v>4</v>
      </c>
      <c r="BM474">
        <v>4</v>
      </c>
      <c r="BN474">
        <v>0.62</v>
      </c>
    </row>
    <row r="475" spans="1:66" x14ac:dyDescent="0.3">
      <c r="A475">
        <v>17</v>
      </c>
      <c r="B475" t="s">
        <v>162</v>
      </c>
      <c r="C475" t="s">
        <v>764</v>
      </c>
      <c r="D475" t="s">
        <v>765</v>
      </c>
      <c r="E475">
        <v>78997840</v>
      </c>
      <c r="F475">
        <v>78997963</v>
      </c>
      <c r="G475">
        <v>79005372</v>
      </c>
      <c r="H475">
        <v>79005481</v>
      </c>
      <c r="I475">
        <v>78998148</v>
      </c>
      <c r="J475">
        <v>78998286</v>
      </c>
      <c r="K475">
        <v>79009664</v>
      </c>
      <c r="L475">
        <v>79009730</v>
      </c>
      <c r="M475">
        <v>84</v>
      </c>
      <c r="N475">
        <v>5.6</v>
      </c>
      <c r="O475">
        <v>4.0999999999999996</v>
      </c>
      <c r="P475">
        <v>42.7</v>
      </c>
      <c r="Q475">
        <v>2</v>
      </c>
      <c r="R475">
        <v>6</v>
      </c>
      <c r="S475">
        <v>3</v>
      </c>
      <c r="T475">
        <v>0</v>
      </c>
      <c r="U475">
        <v>0.45</v>
      </c>
      <c r="V475">
        <v>113.2</v>
      </c>
      <c r="W475">
        <v>6.2</v>
      </c>
      <c r="X475">
        <v>7.6</v>
      </c>
      <c r="Y475">
        <v>52.3</v>
      </c>
      <c r="Z475">
        <v>6</v>
      </c>
      <c r="AA475">
        <v>6</v>
      </c>
      <c r="AB475">
        <v>2</v>
      </c>
      <c r="AC475">
        <v>4</v>
      </c>
      <c r="AD475">
        <v>0.44</v>
      </c>
      <c r="AE475">
        <v>90.1</v>
      </c>
      <c r="AF475">
        <v>4.7</v>
      </c>
      <c r="AG475">
        <v>6.4</v>
      </c>
      <c r="AH475">
        <v>53.6</v>
      </c>
      <c r="AI475">
        <v>2</v>
      </c>
      <c r="AJ475">
        <v>3</v>
      </c>
      <c r="AK475">
        <v>2</v>
      </c>
      <c r="AL475">
        <v>4</v>
      </c>
      <c r="AM475">
        <v>0.36</v>
      </c>
      <c r="AN475">
        <v>87.4</v>
      </c>
      <c r="AO475">
        <v>5.3</v>
      </c>
      <c r="AP475">
        <v>12.5</v>
      </c>
      <c r="AQ475">
        <v>50.1</v>
      </c>
      <c r="AR475">
        <v>8</v>
      </c>
      <c r="AS475">
        <v>12</v>
      </c>
      <c r="AT475">
        <v>2</v>
      </c>
      <c r="AU475">
        <v>3</v>
      </c>
      <c r="AV475">
        <v>0.4</v>
      </c>
      <c r="AW475">
        <v>76.3</v>
      </c>
      <c r="AX475">
        <v>6</v>
      </c>
      <c r="AY475">
        <v>9.6999999999999993</v>
      </c>
      <c r="AZ475">
        <v>43.6</v>
      </c>
      <c r="BA475">
        <v>5</v>
      </c>
      <c r="BB475">
        <v>10</v>
      </c>
      <c r="BC475">
        <v>2</v>
      </c>
      <c r="BD475">
        <v>3</v>
      </c>
      <c r="BE475">
        <v>0.35</v>
      </c>
      <c r="BF475">
        <v>127.3</v>
      </c>
      <c r="BG475">
        <v>11.1</v>
      </c>
      <c r="BH475">
        <v>12.4</v>
      </c>
      <c r="BI475">
        <v>76.3</v>
      </c>
      <c r="BJ475">
        <v>3</v>
      </c>
      <c r="BK475">
        <v>10</v>
      </c>
      <c r="BL475">
        <v>11</v>
      </c>
      <c r="BM475">
        <v>3</v>
      </c>
      <c r="BN475">
        <v>0.52</v>
      </c>
    </row>
    <row r="476" spans="1:66" x14ac:dyDescent="0.3">
      <c r="A476">
        <v>18</v>
      </c>
      <c r="B476" t="s">
        <v>66</v>
      </c>
      <c r="C476" t="s">
        <v>766</v>
      </c>
      <c r="D476" t="s">
        <v>767</v>
      </c>
      <c r="E476">
        <v>76528917</v>
      </c>
      <c r="F476">
        <v>76528963</v>
      </c>
      <c r="G476">
        <v>76530384</v>
      </c>
      <c r="H476">
        <v>76530464</v>
      </c>
      <c r="I476">
        <v>76543588</v>
      </c>
      <c r="J476">
        <v>76543757</v>
      </c>
      <c r="K476">
        <v>76557975</v>
      </c>
      <c r="L476">
        <v>76558592</v>
      </c>
      <c r="M476">
        <v>65.2</v>
      </c>
      <c r="N476">
        <v>42.7</v>
      </c>
      <c r="O476">
        <v>6.8</v>
      </c>
      <c r="P476">
        <v>44.6</v>
      </c>
      <c r="Q476">
        <v>34</v>
      </c>
      <c r="R476">
        <v>0</v>
      </c>
      <c r="S476">
        <v>17</v>
      </c>
      <c r="T476">
        <v>1</v>
      </c>
      <c r="U476">
        <v>0.98</v>
      </c>
      <c r="V476">
        <v>77.599999999999994</v>
      </c>
      <c r="W476">
        <v>41.8</v>
      </c>
      <c r="X476">
        <v>7.1</v>
      </c>
      <c r="Y476">
        <v>59.7</v>
      </c>
      <c r="Z476">
        <v>33</v>
      </c>
      <c r="AA476">
        <v>3</v>
      </c>
      <c r="AB476">
        <v>15</v>
      </c>
      <c r="AC476">
        <v>1</v>
      </c>
      <c r="AD476">
        <v>0.92</v>
      </c>
      <c r="AE476">
        <v>86.3</v>
      </c>
      <c r="AF476">
        <v>47.5</v>
      </c>
      <c r="AG476">
        <v>3.8</v>
      </c>
      <c r="AH476">
        <v>61.3</v>
      </c>
      <c r="AI476">
        <v>38</v>
      </c>
      <c r="AJ476">
        <v>0</v>
      </c>
      <c r="AK476">
        <v>18</v>
      </c>
      <c r="AL476">
        <v>0</v>
      </c>
      <c r="AM476">
        <v>1</v>
      </c>
      <c r="AN476">
        <v>75.5</v>
      </c>
      <c r="AO476">
        <v>35.1</v>
      </c>
      <c r="AP476">
        <v>4.8</v>
      </c>
      <c r="AQ476">
        <v>38.1</v>
      </c>
      <c r="AR476">
        <v>31</v>
      </c>
      <c r="AS476">
        <v>0</v>
      </c>
      <c r="AT476">
        <v>1</v>
      </c>
      <c r="AU476">
        <v>2</v>
      </c>
      <c r="AV476">
        <v>0.94</v>
      </c>
      <c r="AW476">
        <v>54.7</v>
      </c>
      <c r="AX476">
        <v>36.6</v>
      </c>
      <c r="AY476">
        <v>4.5</v>
      </c>
      <c r="AZ476">
        <v>33.5</v>
      </c>
      <c r="BA476">
        <v>33</v>
      </c>
      <c r="BB476">
        <v>0</v>
      </c>
      <c r="BC476">
        <v>12</v>
      </c>
      <c r="BD476">
        <v>2</v>
      </c>
      <c r="BE476">
        <v>0.96</v>
      </c>
      <c r="BF476">
        <v>54.7</v>
      </c>
      <c r="BG476">
        <v>25.3</v>
      </c>
      <c r="BH476">
        <v>1.5</v>
      </c>
      <c r="BI476">
        <v>41.4</v>
      </c>
      <c r="BJ476">
        <v>33</v>
      </c>
      <c r="BK476">
        <v>0</v>
      </c>
      <c r="BL476">
        <v>5</v>
      </c>
      <c r="BM476">
        <v>0</v>
      </c>
      <c r="BN476">
        <v>1</v>
      </c>
    </row>
    <row r="477" spans="1:66" x14ac:dyDescent="0.3">
      <c r="A477">
        <v>18</v>
      </c>
      <c r="B477" t="s">
        <v>162</v>
      </c>
      <c r="C477" t="s">
        <v>768</v>
      </c>
      <c r="D477" t="s">
        <v>769</v>
      </c>
      <c r="E477">
        <v>11897327</v>
      </c>
      <c r="F477">
        <v>11897356</v>
      </c>
      <c r="G477">
        <v>11897526</v>
      </c>
      <c r="H477">
        <v>11897620</v>
      </c>
      <c r="I477">
        <v>11905347</v>
      </c>
      <c r="J477">
        <v>11905458</v>
      </c>
      <c r="K477">
        <v>11905738</v>
      </c>
      <c r="L477">
        <v>11905953</v>
      </c>
      <c r="M477">
        <v>71.3</v>
      </c>
      <c r="N477">
        <v>33.5</v>
      </c>
      <c r="O477">
        <v>2.2999999999999998</v>
      </c>
      <c r="P477">
        <v>15.7</v>
      </c>
      <c r="Q477">
        <v>30</v>
      </c>
      <c r="R477">
        <v>0</v>
      </c>
      <c r="S477">
        <v>7</v>
      </c>
      <c r="T477">
        <v>0</v>
      </c>
      <c r="U477">
        <v>1</v>
      </c>
      <c r="V477">
        <v>91.1</v>
      </c>
      <c r="W477">
        <v>28.3</v>
      </c>
      <c r="X477">
        <v>6.7</v>
      </c>
      <c r="Y477">
        <v>29.2</v>
      </c>
      <c r="Z477">
        <v>24</v>
      </c>
      <c r="AA477">
        <v>0</v>
      </c>
      <c r="AB477">
        <v>16</v>
      </c>
      <c r="AC477">
        <v>1</v>
      </c>
      <c r="AD477">
        <v>0.98</v>
      </c>
      <c r="AE477">
        <v>126.4</v>
      </c>
      <c r="AF477">
        <v>44.6</v>
      </c>
      <c r="AG477">
        <v>5.0999999999999996</v>
      </c>
      <c r="AH477">
        <v>25.4</v>
      </c>
      <c r="AI477">
        <v>52</v>
      </c>
      <c r="AJ477">
        <v>4</v>
      </c>
      <c r="AK477">
        <v>19</v>
      </c>
      <c r="AL477">
        <v>3</v>
      </c>
      <c r="AM477">
        <v>0.91</v>
      </c>
      <c r="AN477">
        <v>111.3</v>
      </c>
      <c r="AO477">
        <v>34.9</v>
      </c>
      <c r="AP477">
        <v>6.5</v>
      </c>
      <c r="AQ477">
        <v>29.4</v>
      </c>
      <c r="AR477">
        <v>35</v>
      </c>
      <c r="AS477">
        <v>1</v>
      </c>
      <c r="AT477">
        <v>9</v>
      </c>
      <c r="AU477">
        <v>3</v>
      </c>
      <c r="AV477">
        <v>0.92</v>
      </c>
      <c r="AW477">
        <v>82.1</v>
      </c>
      <c r="AX477">
        <v>43.7</v>
      </c>
      <c r="AY477">
        <v>1.7</v>
      </c>
      <c r="AZ477">
        <v>25</v>
      </c>
      <c r="BA477">
        <v>37</v>
      </c>
      <c r="BB477">
        <v>0</v>
      </c>
      <c r="BC477">
        <v>7</v>
      </c>
      <c r="BD477">
        <v>3</v>
      </c>
      <c r="BE477">
        <v>0.94</v>
      </c>
      <c r="BF477">
        <v>95.1</v>
      </c>
      <c r="BG477">
        <v>52.5</v>
      </c>
      <c r="BH477">
        <v>6.8</v>
      </c>
      <c r="BI477">
        <v>21.4</v>
      </c>
      <c r="BJ477">
        <v>49</v>
      </c>
      <c r="BK477">
        <v>0</v>
      </c>
      <c r="BL477">
        <v>17</v>
      </c>
      <c r="BM477">
        <v>2</v>
      </c>
      <c r="BN477">
        <v>0.97</v>
      </c>
    </row>
    <row r="478" spans="1:66" x14ac:dyDescent="0.3">
      <c r="A478">
        <v>18</v>
      </c>
      <c r="B478" t="s">
        <v>162</v>
      </c>
      <c r="C478" t="s">
        <v>770</v>
      </c>
      <c r="D478" t="s">
        <v>769</v>
      </c>
      <c r="E478">
        <v>11896989</v>
      </c>
      <c r="F478">
        <v>11897356</v>
      </c>
      <c r="G478">
        <v>11902267</v>
      </c>
      <c r="H478">
        <v>11902358</v>
      </c>
      <c r="I478">
        <v>11905738</v>
      </c>
      <c r="J478">
        <v>11905953</v>
      </c>
      <c r="K478">
        <v>11906203</v>
      </c>
      <c r="L478">
        <v>11906309</v>
      </c>
      <c r="M478">
        <v>65.599999999999994</v>
      </c>
      <c r="N478">
        <v>0</v>
      </c>
      <c r="O478">
        <v>15.7</v>
      </c>
      <c r="P478">
        <v>69.900000000000006</v>
      </c>
      <c r="Q478">
        <v>0</v>
      </c>
      <c r="R478">
        <v>2</v>
      </c>
      <c r="S478">
        <v>0</v>
      </c>
      <c r="T478">
        <v>9</v>
      </c>
      <c r="U478">
        <v>0</v>
      </c>
      <c r="V478">
        <v>104.7</v>
      </c>
      <c r="W478">
        <v>2.6</v>
      </c>
      <c r="X478">
        <v>29.2</v>
      </c>
      <c r="Y478">
        <v>114.4</v>
      </c>
      <c r="Z478">
        <v>0</v>
      </c>
      <c r="AA478">
        <v>2</v>
      </c>
      <c r="AB478">
        <v>2</v>
      </c>
      <c r="AC478">
        <v>18</v>
      </c>
      <c r="AD478">
        <v>0.09</v>
      </c>
      <c r="AE478">
        <v>107.3</v>
      </c>
      <c r="AF478">
        <v>1.3</v>
      </c>
      <c r="AG478">
        <v>25.4</v>
      </c>
      <c r="AH478">
        <v>125.5</v>
      </c>
      <c r="AI478">
        <v>0</v>
      </c>
      <c r="AJ478">
        <v>3</v>
      </c>
      <c r="AK478">
        <v>0</v>
      </c>
      <c r="AL478">
        <v>8</v>
      </c>
      <c r="AM478">
        <v>0</v>
      </c>
      <c r="AN478">
        <v>104</v>
      </c>
      <c r="AO478">
        <v>4.0999999999999996</v>
      </c>
      <c r="AP478">
        <v>29.4</v>
      </c>
      <c r="AQ478">
        <v>117.8</v>
      </c>
      <c r="AR478">
        <v>0</v>
      </c>
      <c r="AS478">
        <v>3</v>
      </c>
      <c r="AT478">
        <v>0</v>
      </c>
      <c r="AU478">
        <v>25</v>
      </c>
      <c r="AV478">
        <v>0</v>
      </c>
      <c r="AW478">
        <v>84.2</v>
      </c>
      <c r="AX478">
        <v>7.8</v>
      </c>
      <c r="AY478">
        <v>25</v>
      </c>
      <c r="AZ478">
        <v>102</v>
      </c>
      <c r="BA478">
        <v>2</v>
      </c>
      <c r="BB478">
        <v>2</v>
      </c>
      <c r="BC478">
        <v>0</v>
      </c>
      <c r="BD478">
        <v>9</v>
      </c>
      <c r="BE478">
        <v>0.15</v>
      </c>
      <c r="BF478">
        <v>109.5</v>
      </c>
      <c r="BG478">
        <v>4</v>
      </c>
      <c r="BH478">
        <v>21.4</v>
      </c>
      <c r="BI478">
        <v>104.4</v>
      </c>
      <c r="BJ478">
        <v>0</v>
      </c>
      <c r="BK478">
        <v>2</v>
      </c>
      <c r="BL478">
        <v>0</v>
      </c>
      <c r="BM478">
        <v>14</v>
      </c>
      <c r="BN478">
        <v>0</v>
      </c>
    </row>
    <row r="479" spans="1:66" x14ac:dyDescent="0.3">
      <c r="A479">
        <v>18</v>
      </c>
      <c r="B479" t="s">
        <v>162</v>
      </c>
      <c r="C479" t="s">
        <v>771</v>
      </c>
      <c r="D479" t="s">
        <v>769</v>
      </c>
      <c r="E479">
        <v>11897526</v>
      </c>
      <c r="F479">
        <v>11897620</v>
      </c>
      <c r="G479">
        <v>11902267</v>
      </c>
      <c r="H479">
        <v>11902358</v>
      </c>
      <c r="I479">
        <v>11905738</v>
      </c>
      <c r="J479">
        <v>11905953</v>
      </c>
      <c r="K479">
        <v>11906203</v>
      </c>
      <c r="L479">
        <v>11906309</v>
      </c>
      <c r="M479">
        <v>33.5</v>
      </c>
      <c r="N479">
        <v>0</v>
      </c>
      <c r="O479">
        <v>15.7</v>
      </c>
      <c r="P479">
        <v>69.900000000000006</v>
      </c>
      <c r="Q479">
        <v>0</v>
      </c>
      <c r="R479">
        <v>7</v>
      </c>
      <c r="S479">
        <v>0</v>
      </c>
      <c r="T479">
        <v>9</v>
      </c>
      <c r="U479">
        <v>0</v>
      </c>
      <c r="V479">
        <v>28.3</v>
      </c>
      <c r="W479">
        <v>2.6</v>
      </c>
      <c r="X479">
        <v>29.2</v>
      </c>
      <c r="Y479">
        <v>114.4</v>
      </c>
      <c r="Z479">
        <v>0</v>
      </c>
      <c r="AA479">
        <v>16</v>
      </c>
      <c r="AB479">
        <v>2</v>
      </c>
      <c r="AC479">
        <v>18</v>
      </c>
      <c r="AD479">
        <v>0.06</v>
      </c>
      <c r="AE479">
        <v>44.6</v>
      </c>
      <c r="AF479">
        <v>1.3</v>
      </c>
      <c r="AG479">
        <v>25.4</v>
      </c>
      <c r="AH479">
        <v>125.5</v>
      </c>
      <c r="AI479">
        <v>0</v>
      </c>
      <c r="AJ479">
        <v>19</v>
      </c>
      <c r="AK479">
        <v>0</v>
      </c>
      <c r="AL479">
        <v>8</v>
      </c>
      <c r="AM479">
        <v>0</v>
      </c>
      <c r="AN479">
        <v>34.9</v>
      </c>
      <c r="AO479">
        <v>4.0999999999999996</v>
      </c>
      <c r="AP479">
        <v>29.4</v>
      </c>
      <c r="AQ479">
        <v>117.8</v>
      </c>
      <c r="AR479">
        <v>0</v>
      </c>
      <c r="AS479">
        <v>9</v>
      </c>
      <c r="AT479">
        <v>0</v>
      </c>
      <c r="AU479">
        <v>25</v>
      </c>
      <c r="AV479">
        <v>0</v>
      </c>
      <c r="AW479">
        <v>43.7</v>
      </c>
      <c r="AX479">
        <v>7.8</v>
      </c>
      <c r="AY479">
        <v>25</v>
      </c>
      <c r="AZ479">
        <v>102</v>
      </c>
      <c r="BA479">
        <v>3</v>
      </c>
      <c r="BB479">
        <v>7</v>
      </c>
      <c r="BC479">
        <v>0</v>
      </c>
      <c r="BD479">
        <v>9</v>
      </c>
      <c r="BE479">
        <v>0.16</v>
      </c>
      <c r="BF479">
        <v>52.5</v>
      </c>
      <c r="BG479">
        <v>4</v>
      </c>
      <c r="BH479">
        <v>21.4</v>
      </c>
      <c r="BI479">
        <v>104.4</v>
      </c>
      <c r="BJ479">
        <v>0</v>
      </c>
      <c r="BK479">
        <v>17</v>
      </c>
      <c r="BL479">
        <v>0</v>
      </c>
      <c r="BM479">
        <v>14</v>
      </c>
      <c r="BN479">
        <v>0</v>
      </c>
    </row>
    <row r="480" spans="1:66" x14ac:dyDescent="0.3">
      <c r="A480">
        <v>18</v>
      </c>
      <c r="B480" t="s">
        <v>162</v>
      </c>
      <c r="C480" t="s">
        <v>772</v>
      </c>
      <c r="D480" t="s">
        <v>773</v>
      </c>
      <c r="E480">
        <v>12817181</v>
      </c>
      <c r="F480">
        <v>12817365</v>
      </c>
      <c r="G480">
        <v>12819214</v>
      </c>
      <c r="H480">
        <v>12819282</v>
      </c>
      <c r="I480">
        <v>12821336</v>
      </c>
      <c r="J480">
        <v>12821425</v>
      </c>
      <c r="K480">
        <v>12825810</v>
      </c>
      <c r="L480">
        <v>12825944</v>
      </c>
      <c r="M480">
        <v>115.1</v>
      </c>
      <c r="N480">
        <v>6.2</v>
      </c>
      <c r="O480">
        <v>0.1</v>
      </c>
      <c r="P480">
        <v>107.8</v>
      </c>
      <c r="Q480">
        <v>5</v>
      </c>
      <c r="R480">
        <v>1</v>
      </c>
      <c r="S480">
        <v>6</v>
      </c>
      <c r="T480">
        <v>0</v>
      </c>
      <c r="U480">
        <v>0.92</v>
      </c>
      <c r="V480">
        <v>148.30000000000001</v>
      </c>
      <c r="W480">
        <v>12.4</v>
      </c>
      <c r="X480">
        <v>11.8</v>
      </c>
      <c r="Y480">
        <v>100.7</v>
      </c>
      <c r="Z480">
        <v>11</v>
      </c>
      <c r="AA480">
        <v>5</v>
      </c>
      <c r="AB480">
        <v>9</v>
      </c>
      <c r="AC480">
        <v>2</v>
      </c>
      <c r="AD480">
        <v>0.74</v>
      </c>
      <c r="AE480">
        <v>175.5</v>
      </c>
      <c r="AF480">
        <v>14.3</v>
      </c>
      <c r="AG480">
        <v>10.1</v>
      </c>
      <c r="AH480">
        <v>134.69999999999999</v>
      </c>
      <c r="AI480">
        <v>10</v>
      </c>
      <c r="AJ480">
        <v>4</v>
      </c>
      <c r="AK480">
        <v>9</v>
      </c>
      <c r="AL480">
        <v>3</v>
      </c>
      <c r="AM480">
        <v>0.73</v>
      </c>
      <c r="AN480">
        <v>170.4</v>
      </c>
      <c r="AO480">
        <v>16.7</v>
      </c>
      <c r="AP480">
        <v>3.8</v>
      </c>
      <c r="AQ480">
        <v>144.9</v>
      </c>
      <c r="AR480">
        <v>13</v>
      </c>
      <c r="AS480">
        <v>1</v>
      </c>
      <c r="AT480">
        <v>10</v>
      </c>
      <c r="AU480">
        <v>0</v>
      </c>
      <c r="AV480">
        <v>0.96</v>
      </c>
      <c r="AW480">
        <v>169</v>
      </c>
      <c r="AX480">
        <v>14.1</v>
      </c>
      <c r="AY480">
        <v>5.6</v>
      </c>
      <c r="AZ480">
        <v>126.2</v>
      </c>
      <c r="BA480">
        <v>14</v>
      </c>
      <c r="BB480">
        <v>6</v>
      </c>
      <c r="BC480">
        <v>10</v>
      </c>
      <c r="BD480">
        <v>2</v>
      </c>
      <c r="BE480">
        <v>0.75</v>
      </c>
      <c r="BF480">
        <v>198.8</v>
      </c>
      <c r="BG480">
        <v>8.1</v>
      </c>
      <c r="BH480">
        <v>4.0999999999999996</v>
      </c>
      <c r="BI480">
        <v>144.69999999999999</v>
      </c>
      <c r="BJ480">
        <v>3</v>
      </c>
      <c r="BK480">
        <v>1</v>
      </c>
      <c r="BL480">
        <v>14</v>
      </c>
      <c r="BM480">
        <v>4</v>
      </c>
      <c r="BN480">
        <v>0.77</v>
      </c>
    </row>
    <row r="481" spans="1:66" x14ac:dyDescent="0.3">
      <c r="A481">
        <v>18</v>
      </c>
      <c r="B481" t="s">
        <v>162</v>
      </c>
      <c r="C481" t="s">
        <v>774</v>
      </c>
      <c r="D481" t="s">
        <v>773</v>
      </c>
      <c r="E481">
        <v>12817181</v>
      </c>
      <c r="F481">
        <v>12817365</v>
      </c>
      <c r="G481">
        <v>12824023</v>
      </c>
      <c r="H481">
        <v>12824090</v>
      </c>
      <c r="I481">
        <v>12819214</v>
      </c>
      <c r="J481">
        <v>12819282</v>
      </c>
      <c r="K481">
        <v>12825810</v>
      </c>
      <c r="L481">
        <v>12825944</v>
      </c>
      <c r="M481">
        <v>115.1</v>
      </c>
      <c r="N481">
        <v>0</v>
      </c>
      <c r="O481">
        <v>6.2</v>
      </c>
      <c r="P481">
        <v>107.8</v>
      </c>
      <c r="Q481">
        <v>0</v>
      </c>
      <c r="R481">
        <v>5</v>
      </c>
      <c r="S481">
        <v>0</v>
      </c>
      <c r="T481">
        <v>6</v>
      </c>
      <c r="U481">
        <v>0</v>
      </c>
      <c r="V481">
        <v>148.30000000000001</v>
      </c>
      <c r="W481">
        <v>8.1999999999999993</v>
      </c>
      <c r="X481">
        <v>12.4</v>
      </c>
      <c r="Y481">
        <v>100.7</v>
      </c>
      <c r="Z481">
        <v>4</v>
      </c>
      <c r="AA481">
        <v>11</v>
      </c>
      <c r="AB481">
        <v>6</v>
      </c>
      <c r="AC481">
        <v>9</v>
      </c>
      <c r="AD481">
        <v>0.33</v>
      </c>
      <c r="AE481">
        <v>175.5</v>
      </c>
      <c r="AF481">
        <v>4.3</v>
      </c>
      <c r="AG481">
        <v>14.3</v>
      </c>
      <c r="AH481">
        <v>134.69999999999999</v>
      </c>
      <c r="AI481">
        <v>0</v>
      </c>
      <c r="AJ481">
        <v>10</v>
      </c>
      <c r="AK481">
        <v>2</v>
      </c>
      <c r="AL481">
        <v>9</v>
      </c>
      <c r="AM481">
        <v>0.1</v>
      </c>
      <c r="AN481">
        <v>170.4</v>
      </c>
      <c r="AO481">
        <v>5.8</v>
      </c>
      <c r="AP481">
        <v>16.7</v>
      </c>
      <c r="AQ481">
        <v>144.9</v>
      </c>
      <c r="AR481">
        <v>0</v>
      </c>
      <c r="AS481">
        <v>13</v>
      </c>
      <c r="AT481">
        <v>2</v>
      </c>
      <c r="AU481">
        <v>10</v>
      </c>
      <c r="AV481">
        <v>0.08</v>
      </c>
      <c r="AW481">
        <v>169</v>
      </c>
      <c r="AX481">
        <v>2.1</v>
      </c>
      <c r="AY481">
        <v>14.1</v>
      </c>
      <c r="AZ481">
        <v>126.2</v>
      </c>
      <c r="BA481">
        <v>0</v>
      </c>
      <c r="BB481">
        <v>14</v>
      </c>
      <c r="BC481">
        <v>0</v>
      </c>
      <c r="BD481">
        <v>10</v>
      </c>
      <c r="BE481">
        <v>0</v>
      </c>
      <c r="BF481">
        <v>198.8</v>
      </c>
      <c r="BG481">
        <v>1</v>
      </c>
      <c r="BH481">
        <v>8.1</v>
      </c>
      <c r="BI481">
        <v>144.69999999999999</v>
      </c>
      <c r="BJ481">
        <v>0</v>
      </c>
      <c r="BK481">
        <v>3</v>
      </c>
      <c r="BL481">
        <v>1</v>
      </c>
      <c r="BM481">
        <v>14</v>
      </c>
      <c r="BN481">
        <v>0.06</v>
      </c>
    </row>
    <row r="482" spans="1:66" x14ac:dyDescent="0.3">
      <c r="A482">
        <v>18</v>
      </c>
      <c r="B482" t="s">
        <v>162</v>
      </c>
      <c r="C482" t="s">
        <v>775</v>
      </c>
      <c r="D482" t="s">
        <v>776</v>
      </c>
      <c r="E482">
        <v>26078103</v>
      </c>
      <c r="F482">
        <v>26078160</v>
      </c>
      <c r="G482">
        <v>26079011</v>
      </c>
      <c r="H482">
        <v>26079125</v>
      </c>
      <c r="I482">
        <v>26080305</v>
      </c>
      <c r="J482">
        <v>26080423</v>
      </c>
      <c r="K482">
        <v>26082363</v>
      </c>
      <c r="L482">
        <v>26082528</v>
      </c>
      <c r="M482">
        <v>248.6</v>
      </c>
      <c r="N482">
        <v>2.6</v>
      </c>
      <c r="O482">
        <v>4.3</v>
      </c>
      <c r="P482">
        <v>14.3</v>
      </c>
      <c r="Q482">
        <v>2</v>
      </c>
      <c r="R482">
        <v>8</v>
      </c>
      <c r="S482">
        <v>2</v>
      </c>
      <c r="T482">
        <v>4</v>
      </c>
      <c r="U482">
        <v>0.25</v>
      </c>
      <c r="V482">
        <v>414.7</v>
      </c>
      <c r="W482">
        <v>2.7</v>
      </c>
      <c r="X482">
        <v>11.5</v>
      </c>
      <c r="Y482">
        <v>20.5</v>
      </c>
      <c r="Z482">
        <v>5</v>
      </c>
      <c r="AA482">
        <v>11</v>
      </c>
      <c r="AB482">
        <v>0</v>
      </c>
      <c r="AC482">
        <v>8</v>
      </c>
      <c r="AD482">
        <v>0.21</v>
      </c>
      <c r="AE482">
        <v>379.5</v>
      </c>
      <c r="AF482">
        <v>6.1</v>
      </c>
      <c r="AG482">
        <v>19.7</v>
      </c>
      <c r="AH482">
        <v>23.2</v>
      </c>
      <c r="AI482">
        <v>7</v>
      </c>
      <c r="AJ482">
        <v>18</v>
      </c>
      <c r="AK482">
        <v>1</v>
      </c>
      <c r="AL482">
        <v>10</v>
      </c>
      <c r="AM482">
        <v>0.22</v>
      </c>
      <c r="AN482">
        <v>425.9</v>
      </c>
      <c r="AO482">
        <v>7.4</v>
      </c>
      <c r="AP482">
        <v>6.6</v>
      </c>
      <c r="AQ482">
        <v>13.9</v>
      </c>
      <c r="AR482">
        <v>8</v>
      </c>
      <c r="AS482">
        <v>13</v>
      </c>
      <c r="AT482">
        <v>0</v>
      </c>
      <c r="AU482">
        <v>0</v>
      </c>
      <c r="AV482">
        <v>0.38</v>
      </c>
      <c r="AW482">
        <v>376.2</v>
      </c>
      <c r="AX482">
        <v>4.5</v>
      </c>
      <c r="AY482">
        <v>11.6</v>
      </c>
      <c r="AZ482">
        <v>8.6999999999999993</v>
      </c>
      <c r="BA482">
        <v>2</v>
      </c>
      <c r="BB482">
        <v>10</v>
      </c>
      <c r="BC482">
        <v>1</v>
      </c>
      <c r="BD482">
        <v>3</v>
      </c>
      <c r="BE482">
        <v>0.19</v>
      </c>
      <c r="BF482">
        <v>432.9</v>
      </c>
      <c r="BG482">
        <v>11.5</v>
      </c>
      <c r="BH482">
        <v>9.1</v>
      </c>
      <c r="BI482">
        <v>15.8</v>
      </c>
      <c r="BJ482">
        <v>7</v>
      </c>
      <c r="BK482">
        <v>11</v>
      </c>
      <c r="BL482">
        <v>2</v>
      </c>
      <c r="BM482">
        <v>8</v>
      </c>
      <c r="BN482">
        <v>0.32</v>
      </c>
    </row>
    <row r="483" spans="1:66" x14ac:dyDescent="0.3">
      <c r="A483">
        <v>18</v>
      </c>
      <c r="B483" t="s">
        <v>162</v>
      </c>
      <c r="C483" t="s">
        <v>777</v>
      </c>
      <c r="D483" t="s">
        <v>778</v>
      </c>
      <c r="E483">
        <v>26915779</v>
      </c>
      <c r="F483">
        <v>26917350</v>
      </c>
      <c r="G483">
        <v>26935821</v>
      </c>
      <c r="H483">
        <v>26935879</v>
      </c>
      <c r="I483">
        <v>26924567</v>
      </c>
      <c r="J483">
        <v>26924824</v>
      </c>
      <c r="K483">
        <v>26942231</v>
      </c>
      <c r="L483">
        <v>26942313</v>
      </c>
      <c r="M483">
        <v>1130.7</v>
      </c>
      <c r="N483">
        <v>79.3</v>
      </c>
      <c r="O483">
        <v>80.3</v>
      </c>
      <c r="P483">
        <v>37.200000000000003</v>
      </c>
      <c r="Q483">
        <v>10</v>
      </c>
      <c r="R483">
        <v>85</v>
      </c>
      <c r="S483">
        <v>2</v>
      </c>
      <c r="T483">
        <v>4</v>
      </c>
      <c r="U483">
        <v>0.12</v>
      </c>
      <c r="V483">
        <v>1711.1</v>
      </c>
      <c r="W483">
        <v>110.5</v>
      </c>
      <c r="X483">
        <v>133.9</v>
      </c>
      <c r="Y483">
        <v>40.6</v>
      </c>
      <c r="Z483">
        <v>8</v>
      </c>
      <c r="AA483">
        <v>130</v>
      </c>
      <c r="AB483">
        <v>2</v>
      </c>
      <c r="AC483">
        <v>0</v>
      </c>
      <c r="AD483">
        <v>7.0000000000000007E-2</v>
      </c>
      <c r="AE483">
        <v>1661.8</v>
      </c>
      <c r="AF483">
        <v>127.8</v>
      </c>
      <c r="AG483">
        <v>143.69999999999999</v>
      </c>
      <c r="AH483">
        <v>42.7</v>
      </c>
      <c r="AI483">
        <v>12</v>
      </c>
      <c r="AJ483">
        <v>151</v>
      </c>
      <c r="AK483">
        <v>0</v>
      </c>
      <c r="AL483">
        <v>2</v>
      </c>
      <c r="AM483">
        <v>7.0000000000000007E-2</v>
      </c>
      <c r="AN483">
        <v>1228.7</v>
      </c>
      <c r="AO483">
        <v>64</v>
      </c>
      <c r="AP483">
        <v>72.7</v>
      </c>
      <c r="AQ483">
        <v>21.4</v>
      </c>
      <c r="AR483">
        <v>8</v>
      </c>
      <c r="AS483">
        <v>92</v>
      </c>
      <c r="AT483">
        <v>0</v>
      </c>
      <c r="AU483">
        <v>0</v>
      </c>
      <c r="AV483">
        <v>0.08</v>
      </c>
      <c r="AW483">
        <v>1065.2</v>
      </c>
      <c r="AX483">
        <v>62.8</v>
      </c>
      <c r="AY483">
        <v>61.8</v>
      </c>
      <c r="AZ483">
        <v>21.6</v>
      </c>
      <c r="BA483">
        <v>9</v>
      </c>
      <c r="BB483">
        <v>85</v>
      </c>
      <c r="BC483">
        <v>0</v>
      </c>
      <c r="BD483">
        <v>2</v>
      </c>
      <c r="BE483">
        <v>0.09</v>
      </c>
      <c r="BF483">
        <v>1175.5999999999999</v>
      </c>
      <c r="BG483">
        <v>79.8</v>
      </c>
      <c r="BH483">
        <v>69.8</v>
      </c>
      <c r="BI483">
        <v>33.200000000000003</v>
      </c>
      <c r="BJ483">
        <v>6</v>
      </c>
      <c r="BK483">
        <v>76</v>
      </c>
      <c r="BL483">
        <v>0</v>
      </c>
      <c r="BM483">
        <v>3</v>
      </c>
      <c r="BN483">
        <v>7.0000000000000007E-2</v>
      </c>
    </row>
    <row r="484" spans="1:66" x14ac:dyDescent="0.3">
      <c r="A484">
        <v>18</v>
      </c>
      <c r="B484" t="s">
        <v>162</v>
      </c>
      <c r="C484" t="s">
        <v>779</v>
      </c>
      <c r="D484" t="s">
        <v>778</v>
      </c>
      <c r="E484">
        <v>26915779</v>
      </c>
      <c r="F484">
        <v>26917350</v>
      </c>
      <c r="G484">
        <v>26935821</v>
      </c>
      <c r="H484">
        <v>26935879</v>
      </c>
      <c r="I484">
        <v>26924567</v>
      </c>
      <c r="J484">
        <v>26924824</v>
      </c>
      <c r="K484">
        <v>26944329</v>
      </c>
      <c r="L484">
        <v>26944366</v>
      </c>
      <c r="M484">
        <v>1130.7</v>
      </c>
      <c r="N484">
        <v>79.3</v>
      </c>
      <c r="O484">
        <v>80.3</v>
      </c>
      <c r="P484">
        <v>1273.4000000000001</v>
      </c>
      <c r="Q484">
        <v>10</v>
      </c>
      <c r="R484">
        <v>85</v>
      </c>
      <c r="S484">
        <v>90</v>
      </c>
      <c r="T484">
        <v>52</v>
      </c>
      <c r="U484">
        <v>0.42</v>
      </c>
      <c r="V484">
        <v>1711.1</v>
      </c>
      <c r="W484">
        <v>110.5</v>
      </c>
      <c r="X484">
        <v>133.9</v>
      </c>
      <c r="Y484">
        <v>1737.1</v>
      </c>
      <c r="Z484">
        <v>8</v>
      </c>
      <c r="AA484">
        <v>130</v>
      </c>
      <c r="AB484">
        <v>138</v>
      </c>
      <c r="AC484">
        <v>75</v>
      </c>
      <c r="AD484">
        <v>0.42</v>
      </c>
      <c r="AE484">
        <v>1661.8</v>
      </c>
      <c r="AF484">
        <v>127.8</v>
      </c>
      <c r="AG484">
        <v>143.69999999999999</v>
      </c>
      <c r="AH484">
        <v>1826.5</v>
      </c>
      <c r="AI484">
        <v>12</v>
      </c>
      <c r="AJ484">
        <v>151</v>
      </c>
      <c r="AK484">
        <v>148</v>
      </c>
      <c r="AL484">
        <v>88</v>
      </c>
      <c r="AM484">
        <v>0.4</v>
      </c>
      <c r="AN484">
        <v>1228.7</v>
      </c>
      <c r="AO484">
        <v>64</v>
      </c>
      <c r="AP484">
        <v>72.7</v>
      </c>
      <c r="AQ484">
        <v>1203.7</v>
      </c>
      <c r="AR484">
        <v>8</v>
      </c>
      <c r="AS484">
        <v>92</v>
      </c>
      <c r="AT484">
        <v>75</v>
      </c>
      <c r="AU484">
        <v>28</v>
      </c>
      <c r="AV484">
        <v>0.41</v>
      </c>
      <c r="AW484">
        <v>1065.2</v>
      </c>
      <c r="AX484">
        <v>62.8</v>
      </c>
      <c r="AY484">
        <v>61.8</v>
      </c>
      <c r="AZ484">
        <v>1034.5999999999999</v>
      </c>
      <c r="BA484">
        <v>9</v>
      </c>
      <c r="BB484">
        <v>85</v>
      </c>
      <c r="BC484">
        <v>80</v>
      </c>
      <c r="BD484">
        <v>54</v>
      </c>
      <c r="BE484">
        <v>0.39</v>
      </c>
      <c r="BF484">
        <v>1175.5999999999999</v>
      </c>
      <c r="BG484">
        <v>79.8</v>
      </c>
      <c r="BH484">
        <v>69.8</v>
      </c>
      <c r="BI484">
        <v>1224.2</v>
      </c>
      <c r="BJ484">
        <v>6</v>
      </c>
      <c r="BK484">
        <v>76</v>
      </c>
      <c r="BL484">
        <v>92</v>
      </c>
      <c r="BM484">
        <v>43</v>
      </c>
      <c r="BN484">
        <v>0.45</v>
      </c>
    </row>
    <row r="485" spans="1:66" x14ac:dyDescent="0.3">
      <c r="A485">
        <v>19</v>
      </c>
      <c r="B485" t="s">
        <v>66</v>
      </c>
      <c r="C485" t="s">
        <v>780</v>
      </c>
      <c r="D485" t="s">
        <v>781</v>
      </c>
      <c r="E485">
        <v>5681024</v>
      </c>
      <c r="F485">
        <v>5681271</v>
      </c>
      <c r="G485">
        <v>5684819</v>
      </c>
      <c r="H485">
        <v>5684905</v>
      </c>
      <c r="I485">
        <v>5684965</v>
      </c>
      <c r="J485">
        <v>5685119</v>
      </c>
      <c r="K485">
        <v>5686416</v>
      </c>
      <c r="L485">
        <v>5686527</v>
      </c>
      <c r="M485">
        <v>79.099999999999994</v>
      </c>
      <c r="N485">
        <v>125.1</v>
      </c>
      <c r="O485">
        <v>107.7</v>
      </c>
      <c r="P485">
        <v>15.3</v>
      </c>
      <c r="Q485">
        <v>92</v>
      </c>
      <c r="R485">
        <v>22</v>
      </c>
      <c r="S485">
        <v>2</v>
      </c>
      <c r="T485">
        <v>21</v>
      </c>
      <c r="U485">
        <v>0.69</v>
      </c>
      <c r="V485">
        <v>83</v>
      </c>
      <c r="W485">
        <v>156.19999999999999</v>
      </c>
      <c r="X485">
        <v>159.69999999999999</v>
      </c>
      <c r="Y485">
        <v>26.9</v>
      </c>
      <c r="Z485">
        <v>107</v>
      </c>
      <c r="AA485">
        <v>21</v>
      </c>
      <c r="AB485">
        <v>0</v>
      </c>
      <c r="AC485">
        <v>21</v>
      </c>
      <c r="AD485">
        <v>0.72</v>
      </c>
      <c r="AE485">
        <v>114.8</v>
      </c>
      <c r="AF485">
        <v>192.2</v>
      </c>
      <c r="AG485">
        <v>160.1</v>
      </c>
      <c r="AH485">
        <v>39.200000000000003</v>
      </c>
      <c r="AI485">
        <v>141</v>
      </c>
      <c r="AJ485">
        <v>41</v>
      </c>
      <c r="AK485">
        <v>2</v>
      </c>
      <c r="AL485">
        <v>39</v>
      </c>
      <c r="AM485">
        <v>0.64</v>
      </c>
      <c r="AN485">
        <v>59.1</v>
      </c>
      <c r="AO485">
        <v>124.4</v>
      </c>
      <c r="AP485">
        <v>121.1</v>
      </c>
      <c r="AQ485">
        <v>13.1</v>
      </c>
      <c r="AR485">
        <v>86</v>
      </c>
      <c r="AS485">
        <v>33</v>
      </c>
      <c r="AT485">
        <v>0</v>
      </c>
      <c r="AU485">
        <v>12</v>
      </c>
      <c r="AV485">
        <v>0.66</v>
      </c>
      <c r="AW485">
        <v>71.3</v>
      </c>
      <c r="AX485">
        <v>147.6</v>
      </c>
      <c r="AY485">
        <v>139.69999999999999</v>
      </c>
      <c r="AZ485">
        <v>17.3</v>
      </c>
      <c r="BA485">
        <v>103</v>
      </c>
      <c r="BB485">
        <v>18</v>
      </c>
      <c r="BC485">
        <v>0</v>
      </c>
      <c r="BD485">
        <v>14</v>
      </c>
      <c r="BE485">
        <v>0.76</v>
      </c>
      <c r="BF485">
        <v>71.900000000000006</v>
      </c>
      <c r="BG485">
        <v>110.6</v>
      </c>
      <c r="BH485">
        <v>121.3</v>
      </c>
      <c r="BI485">
        <v>18.600000000000001</v>
      </c>
      <c r="BJ485">
        <v>67</v>
      </c>
      <c r="BK485">
        <v>40</v>
      </c>
      <c r="BL485">
        <v>0</v>
      </c>
      <c r="BM485">
        <v>15</v>
      </c>
      <c r="BN485">
        <v>0.55000000000000004</v>
      </c>
    </row>
    <row r="486" spans="1:66" x14ac:dyDescent="0.3">
      <c r="A486">
        <v>19</v>
      </c>
      <c r="B486" t="s">
        <v>66</v>
      </c>
      <c r="C486" t="s">
        <v>782</v>
      </c>
      <c r="D486" t="s">
        <v>781</v>
      </c>
      <c r="E486">
        <v>5681024</v>
      </c>
      <c r="F486">
        <v>5681271</v>
      </c>
      <c r="G486">
        <v>5684819</v>
      </c>
      <c r="H486">
        <v>5684905</v>
      </c>
      <c r="I486">
        <v>5684965</v>
      </c>
      <c r="J486">
        <v>5685119</v>
      </c>
      <c r="K486">
        <v>5686900</v>
      </c>
      <c r="L486">
        <v>5686991</v>
      </c>
      <c r="M486">
        <v>79.099999999999994</v>
      </c>
      <c r="N486">
        <v>125.1</v>
      </c>
      <c r="O486">
        <v>107.7</v>
      </c>
      <c r="P486">
        <v>42.4</v>
      </c>
      <c r="Q486">
        <v>92</v>
      </c>
      <c r="R486">
        <v>22</v>
      </c>
      <c r="S486">
        <v>5</v>
      </c>
      <c r="T486">
        <v>21</v>
      </c>
      <c r="U486">
        <v>0.69</v>
      </c>
      <c r="V486">
        <v>83</v>
      </c>
      <c r="W486">
        <v>156.19999999999999</v>
      </c>
      <c r="X486">
        <v>159.69999999999999</v>
      </c>
      <c r="Y486">
        <v>53.3</v>
      </c>
      <c r="Z486">
        <v>107</v>
      </c>
      <c r="AA486">
        <v>21</v>
      </c>
      <c r="AB486">
        <v>2</v>
      </c>
      <c r="AC486">
        <v>29</v>
      </c>
      <c r="AD486">
        <v>0.69</v>
      </c>
      <c r="AE486">
        <v>114.8</v>
      </c>
      <c r="AF486">
        <v>192.2</v>
      </c>
      <c r="AG486">
        <v>160.1</v>
      </c>
      <c r="AH486">
        <v>62.8</v>
      </c>
      <c r="AI486">
        <v>141</v>
      </c>
      <c r="AJ486">
        <v>41</v>
      </c>
      <c r="AK486">
        <v>0</v>
      </c>
      <c r="AL486">
        <v>26</v>
      </c>
      <c r="AM486">
        <v>0.68</v>
      </c>
      <c r="AN486">
        <v>59.1</v>
      </c>
      <c r="AO486">
        <v>124.4</v>
      </c>
      <c r="AP486">
        <v>121.1</v>
      </c>
      <c r="AQ486">
        <v>26.7</v>
      </c>
      <c r="AR486">
        <v>86</v>
      </c>
      <c r="AS486">
        <v>33</v>
      </c>
      <c r="AT486">
        <v>2</v>
      </c>
      <c r="AU486">
        <v>20</v>
      </c>
      <c r="AV486">
        <v>0.62</v>
      </c>
      <c r="AW486">
        <v>71.3</v>
      </c>
      <c r="AX486">
        <v>147.6</v>
      </c>
      <c r="AY486">
        <v>139.69999999999999</v>
      </c>
      <c r="AZ486">
        <v>33.9</v>
      </c>
      <c r="BA486">
        <v>103</v>
      </c>
      <c r="BB486">
        <v>18</v>
      </c>
      <c r="BC486">
        <v>0</v>
      </c>
      <c r="BD486">
        <v>14</v>
      </c>
      <c r="BE486">
        <v>0.76</v>
      </c>
      <c r="BF486">
        <v>71.900000000000006</v>
      </c>
      <c r="BG486">
        <v>110.6</v>
      </c>
      <c r="BH486">
        <v>121.3</v>
      </c>
      <c r="BI486">
        <v>32.799999999999997</v>
      </c>
      <c r="BJ486">
        <v>67</v>
      </c>
      <c r="BK486">
        <v>40</v>
      </c>
      <c r="BL486">
        <v>0</v>
      </c>
      <c r="BM486">
        <v>18</v>
      </c>
      <c r="BN486">
        <v>0.54</v>
      </c>
    </row>
    <row r="487" spans="1:66" x14ac:dyDescent="0.3">
      <c r="A487">
        <v>19</v>
      </c>
      <c r="B487" t="s">
        <v>66</v>
      </c>
      <c r="C487" t="s">
        <v>783</v>
      </c>
      <c r="D487" t="s">
        <v>781</v>
      </c>
      <c r="E487">
        <v>5684819</v>
      </c>
      <c r="F487">
        <v>5684905</v>
      </c>
      <c r="G487">
        <v>5686416</v>
      </c>
      <c r="H487">
        <v>5686527</v>
      </c>
      <c r="I487">
        <v>5684993</v>
      </c>
      <c r="J487">
        <v>5685119</v>
      </c>
      <c r="K487">
        <v>5686900</v>
      </c>
      <c r="L487">
        <v>5686991</v>
      </c>
      <c r="M487">
        <v>125.1</v>
      </c>
      <c r="N487">
        <v>15.3</v>
      </c>
      <c r="O487">
        <v>121.3</v>
      </c>
      <c r="P487">
        <v>42.4</v>
      </c>
      <c r="Q487">
        <v>2</v>
      </c>
      <c r="R487">
        <v>10</v>
      </c>
      <c r="S487">
        <v>10</v>
      </c>
      <c r="T487">
        <v>21</v>
      </c>
      <c r="U487">
        <v>0.28000000000000003</v>
      </c>
      <c r="V487">
        <v>156.19999999999999</v>
      </c>
      <c r="W487">
        <v>26.9</v>
      </c>
      <c r="X487">
        <v>183.1</v>
      </c>
      <c r="Y487">
        <v>53.3</v>
      </c>
      <c r="Z487">
        <v>0</v>
      </c>
      <c r="AA487">
        <v>23</v>
      </c>
      <c r="AB487">
        <v>25</v>
      </c>
      <c r="AC487">
        <v>29</v>
      </c>
      <c r="AD487">
        <v>0.32</v>
      </c>
      <c r="AE487">
        <v>192.2</v>
      </c>
      <c r="AF487">
        <v>39.200000000000003</v>
      </c>
      <c r="AG487">
        <v>178.6</v>
      </c>
      <c r="AH487">
        <v>62.8</v>
      </c>
      <c r="AI487">
        <v>2</v>
      </c>
      <c r="AJ487">
        <v>25</v>
      </c>
      <c r="AK487">
        <v>28</v>
      </c>
      <c r="AL487">
        <v>26</v>
      </c>
      <c r="AM487">
        <v>0.37</v>
      </c>
      <c r="AN487">
        <v>124.4</v>
      </c>
      <c r="AO487">
        <v>13.1</v>
      </c>
      <c r="AP487">
        <v>135.30000000000001</v>
      </c>
      <c r="AQ487">
        <v>26.7</v>
      </c>
      <c r="AR487">
        <v>0</v>
      </c>
      <c r="AS487">
        <v>10</v>
      </c>
      <c r="AT487">
        <v>9</v>
      </c>
      <c r="AU487">
        <v>20</v>
      </c>
      <c r="AV487">
        <v>0.23</v>
      </c>
      <c r="AW487">
        <v>147.6</v>
      </c>
      <c r="AX487">
        <v>17.3</v>
      </c>
      <c r="AY487">
        <v>160.69999999999999</v>
      </c>
      <c r="AZ487">
        <v>33.9</v>
      </c>
      <c r="BA487">
        <v>0</v>
      </c>
      <c r="BB487">
        <v>8</v>
      </c>
      <c r="BC487">
        <v>15</v>
      </c>
      <c r="BD487">
        <v>14</v>
      </c>
      <c r="BE487">
        <v>0.41</v>
      </c>
      <c r="BF487">
        <v>110.6</v>
      </c>
      <c r="BG487">
        <v>18.600000000000001</v>
      </c>
      <c r="BH487">
        <v>135.69999999999999</v>
      </c>
      <c r="BI487">
        <v>32.799999999999997</v>
      </c>
      <c r="BJ487">
        <v>0</v>
      </c>
      <c r="BK487">
        <v>17</v>
      </c>
      <c r="BL487">
        <v>15</v>
      </c>
      <c r="BM487">
        <v>18</v>
      </c>
      <c r="BN487">
        <v>0.3</v>
      </c>
    </row>
    <row r="488" spans="1:66" x14ac:dyDescent="0.3">
      <c r="A488">
        <v>19</v>
      </c>
      <c r="B488" t="s">
        <v>66</v>
      </c>
      <c r="C488" t="s">
        <v>784</v>
      </c>
      <c r="D488" t="s">
        <v>785</v>
      </c>
      <c r="E488">
        <v>8210706</v>
      </c>
      <c r="F488">
        <v>8210862</v>
      </c>
      <c r="G488">
        <v>8241341</v>
      </c>
      <c r="H488">
        <v>8241457</v>
      </c>
      <c r="I488">
        <v>8250773</v>
      </c>
      <c r="J488">
        <v>8251249</v>
      </c>
      <c r="K488">
        <v>8254499</v>
      </c>
      <c r="L488">
        <v>8254616</v>
      </c>
      <c r="M488">
        <v>49.9</v>
      </c>
      <c r="N488">
        <v>8.1</v>
      </c>
      <c r="O488">
        <v>35.200000000000003</v>
      </c>
      <c r="P488">
        <v>111.9</v>
      </c>
      <c r="Q488">
        <v>7</v>
      </c>
      <c r="R488">
        <v>0</v>
      </c>
      <c r="S488">
        <v>0</v>
      </c>
      <c r="T488">
        <v>80</v>
      </c>
      <c r="U488">
        <v>0.08</v>
      </c>
      <c r="V488">
        <v>67.2</v>
      </c>
      <c r="W488">
        <v>16.8</v>
      </c>
      <c r="X488">
        <v>41.5</v>
      </c>
      <c r="Y488">
        <v>163.30000000000001</v>
      </c>
      <c r="Z488">
        <v>14</v>
      </c>
      <c r="AA488">
        <v>5</v>
      </c>
      <c r="AB488">
        <v>2</v>
      </c>
      <c r="AC488">
        <v>110</v>
      </c>
      <c r="AD488">
        <v>0.12</v>
      </c>
      <c r="AE488">
        <v>76.2</v>
      </c>
      <c r="AF488">
        <v>14.4</v>
      </c>
      <c r="AG488">
        <v>45.2</v>
      </c>
      <c r="AH488">
        <v>173.8</v>
      </c>
      <c r="AI488">
        <v>6</v>
      </c>
      <c r="AJ488">
        <v>2</v>
      </c>
      <c r="AK488">
        <v>1</v>
      </c>
      <c r="AL488">
        <v>139</v>
      </c>
      <c r="AM488">
        <v>0.05</v>
      </c>
      <c r="AN488">
        <v>58.8</v>
      </c>
      <c r="AO488">
        <v>10.5</v>
      </c>
      <c r="AP488">
        <v>37.1</v>
      </c>
      <c r="AQ488">
        <v>125.5</v>
      </c>
      <c r="AR488">
        <v>0</v>
      </c>
      <c r="AS488">
        <v>0</v>
      </c>
      <c r="AT488">
        <v>0</v>
      </c>
      <c r="AU488">
        <v>112</v>
      </c>
      <c r="AV488">
        <v>0</v>
      </c>
      <c r="AW488">
        <v>60.8</v>
      </c>
      <c r="AX488">
        <v>21.5</v>
      </c>
      <c r="AY488">
        <v>33.799999999999997</v>
      </c>
      <c r="AZ488">
        <v>148</v>
      </c>
      <c r="BA488">
        <v>15</v>
      </c>
      <c r="BB488">
        <v>4</v>
      </c>
      <c r="BC488">
        <v>0</v>
      </c>
      <c r="BD488">
        <v>110</v>
      </c>
      <c r="BE488">
        <v>0.12</v>
      </c>
      <c r="BF488">
        <v>42.9</v>
      </c>
      <c r="BG488">
        <v>18</v>
      </c>
      <c r="BH488">
        <v>36.5</v>
      </c>
      <c r="BI488">
        <v>116.9</v>
      </c>
      <c r="BJ488">
        <v>16</v>
      </c>
      <c r="BK488">
        <v>8</v>
      </c>
      <c r="BL488">
        <v>1</v>
      </c>
      <c r="BM488">
        <v>89</v>
      </c>
      <c r="BN488">
        <v>0.15</v>
      </c>
    </row>
    <row r="489" spans="1:66" x14ac:dyDescent="0.3">
      <c r="A489">
        <v>19</v>
      </c>
      <c r="B489" t="s">
        <v>66</v>
      </c>
      <c r="C489" t="s">
        <v>786</v>
      </c>
      <c r="D489" t="s">
        <v>785</v>
      </c>
      <c r="E489">
        <v>8210706</v>
      </c>
      <c r="F489">
        <v>8210862</v>
      </c>
      <c r="G489">
        <v>8241341</v>
      </c>
      <c r="H489">
        <v>8241457</v>
      </c>
      <c r="I489">
        <v>8251044</v>
      </c>
      <c r="J489">
        <v>8251249</v>
      </c>
      <c r="K489">
        <v>8254499</v>
      </c>
      <c r="L489">
        <v>8254616</v>
      </c>
      <c r="M489">
        <v>49.9</v>
      </c>
      <c r="N489">
        <v>8.1</v>
      </c>
      <c r="O489">
        <v>78.3</v>
      </c>
      <c r="P489">
        <v>111.9</v>
      </c>
      <c r="Q489">
        <v>7</v>
      </c>
      <c r="R489">
        <v>1</v>
      </c>
      <c r="S489">
        <v>0</v>
      </c>
      <c r="T489">
        <v>80</v>
      </c>
      <c r="U489">
        <v>0.08</v>
      </c>
      <c r="V489">
        <v>67.2</v>
      </c>
      <c r="W489">
        <v>16.8</v>
      </c>
      <c r="X489">
        <v>92.6</v>
      </c>
      <c r="Y489">
        <v>163.30000000000001</v>
      </c>
      <c r="Z489">
        <v>14</v>
      </c>
      <c r="AA489">
        <v>18</v>
      </c>
      <c r="AB489">
        <v>2</v>
      </c>
      <c r="AC489">
        <v>110</v>
      </c>
      <c r="AD489">
        <v>0.11</v>
      </c>
      <c r="AE489">
        <v>76.2</v>
      </c>
      <c r="AF489">
        <v>14.4</v>
      </c>
      <c r="AG489">
        <v>104.4</v>
      </c>
      <c r="AH489">
        <v>173.8</v>
      </c>
      <c r="AI489">
        <v>6</v>
      </c>
      <c r="AJ489">
        <v>11</v>
      </c>
      <c r="AK489">
        <v>1</v>
      </c>
      <c r="AL489">
        <v>139</v>
      </c>
      <c r="AM489">
        <v>0.04</v>
      </c>
      <c r="AN489">
        <v>58.8</v>
      </c>
      <c r="AO489">
        <v>10.5</v>
      </c>
      <c r="AP489">
        <v>83.8</v>
      </c>
      <c r="AQ489">
        <v>125.5</v>
      </c>
      <c r="AR489">
        <v>0</v>
      </c>
      <c r="AS489">
        <v>21</v>
      </c>
      <c r="AT489">
        <v>0</v>
      </c>
      <c r="AU489">
        <v>112</v>
      </c>
      <c r="AV489">
        <v>0</v>
      </c>
      <c r="AW489">
        <v>60.8</v>
      </c>
      <c r="AX489">
        <v>21.5</v>
      </c>
      <c r="AY489">
        <v>73.7</v>
      </c>
      <c r="AZ489">
        <v>148</v>
      </c>
      <c r="BA489">
        <v>15</v>
      </c>
      <c r="BB489">
        <v>11</v>
      </c>
      <c r="BC489">
        <v>0</v>
      </c>
      <c r="BD489">
        <v>110</v>
      </c>
      <c r="BE489">
        <v>0.11</v>
      </c>
      <c r="BF489">
        <v>42.9</v>
      </c>
      <c r="BG489">
        <v>18</v>
      </c>
      <c r="BH489">
        <v>78.599999999999994</v>
      </c>
      <c r="BI489">
        <v>116.9</v>
      </c>
      <c r="BJ489">
        <v>16</v>
      </c>
      <c r="BK489">
        <v>10</v>
      </c>
      <c r="BL489">
        <v>1</v>
      </c>
      <c r="BM489">
        <v>89</v>
      </c>
      <c r="BN489">
        <v>0.15</v>
      </c>
    </row>
    <row r="490" spans="1:66" x14ac:dyDescent="0.3">
      <c r="A490">
        <v>19</v>
      </c>
      <c r="B490" t="s">
        <v>66</v>
      </c>
      <c r="C490" t="s">
        <v>787</v>
      </c>
      <c r="D490" t="s">
        <v>785</v>
      </c>
      <c r="E490">
        <v>8210706</v>
      </c>
      <c r="F490">
        <v>8210862</v>
      </c>
      <c r="G490">
        <v>8241341</v>
      </c>
      <c r="H490">
        <v>8241457</v>
      </c>
      <c r="I490">
        <v>8251110</v>
      </c>
      <c r="J490">
        <v>8251249</v>
      </c>
      <c r="K490">
        <v>8254499</v>
      </c>
      <c r="L490">
        <v>8254616</v>
      </c>
      <c r="M490">
        <v>49.9</v>
      </c>
      <c r="N490">
        <v>8.1</v>
      </c>
      <c r="O490">
        <v>92.9</v>
      </c>
      <c r="P490">
        <v>111.9</v>
      </c>
      <c r="Q490">
        <v>7</v>
      </c>
      <c r="R490">
        <v>2</v>
      </c>
      <c r="S490">
        <v>0</v>
      </c>
      <c r="T490">
        <v>80</v>
      </c>
      <c r="U490">
        <v>0.08</v>
      </c>
      <c r="V490">
        <v>67.2</v>
      </c>
      <c r="W490">
        <v>16.8</v>
      </c>
      <c r="X490">
        <v>105.2</v>
      </c>
      <c r="Y490">
        <v>163.30000000000001</v>
      </c>
      <c r="Z490">
        <v>14</v>
      </c>
      <c r="AA490">
        <v>1</v>
      </c>
      <c r="AB490">
        <v>2</v>
      </c>
      <c r="AC490">
        <v>110</v>
      </c>
      <c r="AD490">
        <v>0.13</v>
      </c>
      <c r="AE490">
        <v>76.2</v>
      </c>
      <c r="AF490">
        <v>14.4</v>
      </c>
      <c r="AG490">
        <v>124.3</v>
      </c>
      <c r="AH490">
        <v>173.8</v>
      </c>
      <c r="AI490">
        <v>6</v>
      </c>
      <c r="AJ490">
        <v>3</v>
      </c>
      <c r="AK490">
        <v>1</v>
      </c>
      <c r="AL490">
        <v>139</v>
      </c>
      <c r="AM490">
        <v>0.05</v>
      </c>
      <c r="AN490">
        <v>58.8</v>
      </c>
      <c r="AO490">
        <v>10.5</v>
      </c>
      <c r="AP490">
        <v>98.9</v>
      </c>
      <c r="AQ490">
        <v>125.5</v>
      </c>
      <c r="AR490">
        <v>0</v>
      </c>
      <c r="AS490">
        <v>0</v>
      </c>
      <c r="AT490">
        <v>0</v>
      </c>
      <c r="AU490">
        <v>112</v>
      </c>
      <c r="AV490">
        <v>0</v>
      </c>
      <c r="AW490">
        <v>60.8</v>
      </c>
      <c r="AX490">
        <v>21.5</v>
      </c>
      <c r="AY490">
        <v>87.2</v>
      </c>
      <c r="AZ490">
        <v>148</v>
      </c>
      <c r="BA490">
        <v>15</v>
      </c>
      <c r="BB490">
        <v>2</v>
      </c>
      <c r="BC490">
        <v>0</v>
      </c>
      <c r="BD490">
        <v>110</v>
      </c>
      <c r="BE490">
        <v>0.12</v>
      </c>
      <c r="BF490">
        <v>42.9</v>
      </c>
      <c r="BG490">
        <v>18</v>
      </c>
      <c r="BH490">
        <v>97.3</v>
      </c>
      <c r="BI490">
        <v>116.9</v>
      </c>
      <c r="BJ490">
        <v>16</v>
      </c>
      <c r="BK490">
        <v>1</v>
      </c>
      <c r="BL490">
        <v>1</v>
      </c>
      <c r="BM490">
        <v>89</v>
      </c>
      <c r="BN490">
        <v>0.16</v>
      </c>
    </row>
    <row r="491" spans="1:66" x14ac:dyDescent="0.3">
      <c r="A491">
        <v>19</v>
      </c>
      <c r="B491" t="s">
        <v>66</v>
      </c>
      <c r="C491" t="s">
        <v>788</v>
      </c>
      <c r="D491" t="s">
        <v>785</v>
      </c>
      <c r="E491">
        <v>8210706</v>
      </c>
      <c r="F491">
        <v>8210862</v>
      </c>
      <c r="G491">
        <v>8241341</v>
      </c>
      <c r="H491">
        <v>8241457</v>
      </c>
      <c r="I491">
        <v>8251115</v>
      </c>
      <c r="J491">
        <v>8251249</v>
      </c>
      <c r="K491">
        <v>8254499</v>
      </c>
      <c r="L491">
        <v>8254616</v>
      </c>
      <c r="M491">
        <v>49.9</v>
      </c>
      <c r="N491">
        <v>8.1</v>
      </c>
      <c r="O491">
        <v>92.9</v>
      </c>
      <c r="P491">
        <v>111.9</v>
      </c>
      <c r="Q491">
        <v>7</v>
      </c>
      <c r="R491">
        <v>2</v>
      </c>
      <c r="S491">
        <v>0</v>
      </c>
      <c r="T491">
        <v>80</v>
      </c>
      <c r="U491">
        <v>0.08</v>
      </c>
      <c r="V491">
        <v>67.2</v>
      </c>
      <c r="W491">
        <v>16.8</v>
      </c>
      <c r="X491">
        <v>105.1</v>
      </c>
      <c r="Y491">
        <v>163.30000000000001</v>
      </c>
      <c r="Z491">
        <v>14</v>
      </c>
      <c r="AA491">
        <v>0</v>
      </c>
      <c r="AB491">
        <v>2</v>
      </c>
      <c r="AC491">
        <v>110</v>
      </c>
      <c r="AD491">
        <v>0.13</v>
      </c>
      <c r="AE491">
        <v>76.2</v>
      </c>
      <c r="AF491">
        <v>14.4</v>
      </c>
      <c r="AG491">
        <v>125.1</v>
      </c>
      <c r="AH491">
        <v>173.8</v>
      </c>
      <c r="AI491">
        <v>6</v>
      </c>
      <c r="AJ491">
        <v>0</v>
      </c>
      <c r="AK491">
        <v>1</v>
      </c>
      <c r="AL491">
        <v>139</v>
      </c>
      <c r="AM491">
        <v>0.05</v>
      </c>
      <c r="AN491">
        <v>58.8</v>
      </c>
      <c r="AO491">
        <v>10.5</v>
      </c>
      <c r="AP491">
        <v>99.3</v>
      </c>
      <c r="AQ491">
        <v>125.5</v>
      </c>
      <c r="AR491">
        <v>0</v>
      </c>
      <c r="AS491">
        <v>0</v>
      </c>
      <c r="AT491">
        <v>0</v>
      </c>
      <c r="AU491">
        <v>112</v>
      </c>
      <c r="AV491">
        <v>0</v>
      </c>
      <c r="AW491">
        <v>60.8</v>
      </c>
      <c r="AX491">
        <v>21.5</v>
      </c>
      <c r="AY491">
        <v>87.8</v>
      </c>
      <c r="AZ491">
        <v>148</v>
      </c>
      <c r="BA491">
        <v>15</v>
      </c>
      <c r="BB491">
        <v>2</v>
      </c>
      <c r="BC491">
        <v>0</v>
      </c>
      <c r="BD491">
        <v>110</v>
      </c>
      <c r="BE491">
        <v>0.12</v>
      </c>
      <c r="BF491">
        <v>42.9</v>
      </c>
      <c r="BG491">
        <v>18</v>
      </c>
      <c r="BH491">
        <v>98.4</v>
      </c>
      <c r="BI491">
        <v>116.9</v>
      </c>
      <c r="BJ491">
        <v>16</v>
      </c>
      <c r="BK491">
        <v>5</v>
      </c>
      <c r="BL491">
        <v>1</v>
      </c>
      <c r="BM491">
        <v>89</v>
      </c>
      <c r="BN491">
        <v>0.15</v>
      </c>
    </row>
    <row r="492" spans="1:66" x14ac:dyDescent="0.3">
      <c r="A492">
        <v>19</v>
      </c>
      <c r="B492" t="s">
        <v>66</v>
      </c>
      <c r="C492" t="s">
        <v>789</v>
      </c>
      <c r="D492" t="s">
        <v>790</v>
      </c>
      <c r="E492">
        <v>9324695</v>
      </c>
      <c r="F492">
        <v>9324780</v>
      </c>
      <c r="G492">
        <v>9337796</v>
      </c>
      <c r="H492">
        <v>9337858</v>
      </c>
      <c r="I492">
        <v>9333015</v>
      </c>
      <c r="J492">
        <v>9333113</v>
      </c>
      <c r="K492">
        <v>9338494</v>
      </c>
      <c r="L492">
        <v>9338582</v>
      </c>
      <c r="M492">
        <v>31.4</v>
      </c>
      <c r="N492">
        <v>11.7</v>
      </c>
      <c r="O492">
        <v>2.8</v>
      </c>
      <c r="P492">
        <v>12.9</v>
      </c>
      <c r="Q492">
        <v>10</v>
      </c>
      <c r="R492">
        <v>3</v>
      </c>
      <c r="S492">
        <v>6</v>
      </c>
      <c r="T492">
        <v>0</v>
      </c>
      <c r="U492">
        <v>0.84</v>
      </c>
      <c r="V492">
        <v>30.1</v>
      </c>
      <c r="W492">
        <v>26.8</v>
      </c>
      <c r="X492">
        <v>0.4</v>
      </c>
      <c r="Y492">
        <v>28.8</v>
      </c>
      <c r="Z492">
        <v>22</v>
      </c>
      <c r="AA492">
        <v>1</v>
      </c>
      <c r="AB492">
        <v>19</v>
      </c>
      <c r="AC492">
        <v>0</v>
      </c>
      <c r="AD492">
        <v>0.98</v>
      </c>
      <c r="AE492">
        <v>43.4</v>
      </c>
      <c r="AF492">
        <v>25.1</v>
      </c>
      <c r="AG492">
        <v>5.4</v>
      </c>
      <c r="AH492">
        <v>23.2</v>
      </c>
      <c r="AI492">
        <v>18</v>
      </c>
      <c r="AJ492">
        <v>6</v>
      </c>
      <c r="AK492">
        <v>19</v>
      </c>
      <c r="AL492">
        <v>0</v>
      </c>
      <c r="AM492">
        <v>0.86</v>
      </c>
      <c r="AN492">
        <v>30.8</v>
      </c>
      <c r="AO492">
        <v>17.2</v>
      </c>
      <c r="AP492">
        <v>4.3</v>
      </c>
      <c r="AQ492">
        <v>20.2</v>
      </c>
      <c r="AR492">
        <v>13</v>
      </c>
      <c r="AS492">
        <v>4</v>
      </c>
      <c r="AT492">
        <v>14</v>
      </c>
      <c r="AU492">
        <v>0</v>
      </c>
      <c r="AV492">
        <v>0.87</v>
      </c>
      <c r="AW492">
        <v>32.200000000000003</v>
      </c>
      <c r="AX492">
        <v>21.3</v>
      </c>
      <c r="AY492">
        <v>3.6</v>
      </c>
      <c r="AZ492">
        <v>30.4</v>
      </c>
      <c r="BA492">
        <v>17</v>
      </c>
      <c r="BB492">
        <v>0</v>
      </c>
      <c r="BC492">
        <v>16</v>
      </c>
      <c r="BD492">
        <v>2</v>
      </c>
      <c r="BE492">
        <v>0.94</v>
      </c>
      <c r="BF492">
        <v>40.1</v>
      </c>
      <c r="BG492">
        <v>32.9</v>
      </c>
      <c r="BH492">
        <v>2.2000000000000002</v>
      </c>
      <c r="BI492">
        <v>45.1</v>
      </c>
      <c r="BJ492">
        <v>28</v>
      </c>
      <c r="BK492">
        <v>3</v>
      </c>
      <c r="BL492">
        <v>25</v>
      </c>
      <c r="BM492">
        <v>1</v>
      </c>
      <c r="BN492">
        <v>0.93</v>
      </c>
    </row>
    <row r="493" spans="1:66" x14ac:dyDescent="0.3">
      <c r="A493">
        <v>19</v>
      </c>
      <c r="B493" t="s">
        <v>66</v>
      </c>
      <c r="C493" t="s">
        <v>791</v>
      </c>
      <c r="D493" t="s">
        <v>790</v>
      </c>
      <c r="E493">
        <v>9324695</v>
      </c>
      <c r="F493">
        <v>9324780</v>
      </c>
      <c r="G493">
        <v>9333015</v>
      </c>
      <c r="H493">
        <v>9333113</v>
      </c>
      <c r="I493">
        <v>9337796</v>
      </c>
      <c r="J493">
        <v>9338017</v>
      </c>
      <c r="K493">
        <v>9338494</v>
      </c>
      <c r="L493">
        <v>9338582</v>
      </c>
      <c r="M493">
        <v>31.4</v>
      </c>
      <c r="N493">
        <v>2.8</v>
      </c>
      <c r="O493">
        <v>5.0999999999999996</v>
      </c>
      <c r="P493">
        <v>12.9</v>
      </c>
      <c r="Q493">
        <v>3</v>
      </c>
      <c r="R493">
        <v>10</v>
      </c>
      <c r="S493">
        <v>0</v>
      </c>
      <c r="T493">
        <v>1</v>
      </c>
      <c r="U493">
        <v>0.21</v>
      </c>
      <c r="V493">
        <v>30.1</v>
      </c>
      <c r="W493">
        <v>0.4</v>
      </c>
      <c r="X493">
        <v>12.5</v>
      </c>
      <c r="Y493">
        <v>28.8</v>
      </c>
      <c r="Z493">
        <v>1</v>
      </c>
      <c r="AA493">
        <v>22</v>
      </c>
      <c r="AB493">
        <v>0</v>
      </c>
      <c r="AC493">
        <v>5</v>
      </c>
      <c r="AD493">
        <v>0.04</v>
      </c>
      <c r="AE493">
        <v>43.4</v>
      </c>
      <c r="AF493">
        <v>5.4</v>
      </c>
      <c r="AG493">
        <v>11.7</v>
      </c>
      <c r="AH493">
        <v>23.2</v>
      </c>
      <c r="AI493">
        <v>6</v>
      </c>
      <c r="AJ493">
        <v>18</v>
      </c>
      <c r="AK493">
        <v>0</v>
      </c>
      <c r="AL493">
        <v>2</v>
      </c>
      <c r="AM493">
        <v>0.23</v>
      </c>
      <c r="AN493">
        <v>30.8</v>
      </c>
      <c r="AO493">
        <v>4.3</v>
      </c>
      <c r="AP493">
        <v>8.6999999999999993</v>
      </c>
      <c r="AQ493">
        <v>20.2</v>
      </c>
      <c r="AR493">
        <v>4</v>
      </c>
      <c r="AS493">
        <v>13</v>
      </c>
      <c r="AT493">
        <v>0</v>
      </c>
      <c r="AU493">
        <v>1</v>
      </c>
      <c r="AV493">
        <v>0.22</v>
      </c>
      <c r="AW493">
        <v>32.200000000000003</v>
      </c>
      <c r="AX493">
        <v>3.6</v>
      </c>
      <c r="AY493">
        <v>11.8</v>
      </c>
      <c r="AZ493">
        <v>30.4</v>
      </c>
      <c r="BA493">
        <v>0</v>
      </c>
      <c r="BB493">
        <v>17</v>
      </c>
      <c r="BC493">
        <v>2</v>
      </c>
      <c r="BD493">
        <v>4</v>
      </c>
      <c r="BE493">
        <v>0.09</v>
      </c>
      <c r="BF493">
        <v>40.1</v>
      </c>
      <c r="BG493">
        <v>2.2000000000000002</v>
      </c>
      <c r="BH493">
        <v>15.5</v>
      </c>
      <c r="BI493">
        <v>45.1</v>
      </c>
      <c r="BJ493">
        <v>3</v>
      </c>
      <c r="BK493">
        <v>28</v>
      </c>
      <c r="BL493">
        <v>1</v>
      </c>
      <c r="BM493">
        <v>3</v>
      </c>
      <c r="BN493">
        <v>0.11</v>
      </c>
    </row>
    <row r="494" spans="1:66" x14ac:dyDescent="0.3">
      <c r="A494">
        <v>19</v>
      </c>
      <c r="B494" t="s">
        <v>66</v>
      </c>
      <c r="C494" t="s">
        <v>792</v>
      </c>
      <c r="D494" t="s">
        <v>793</v>
      </c>
      <c r="E494">
        <v>10795372</v>
      </c>
      <c r="F494">
        <v>10795439</v>
      </c>
      <c r="G494">
        <v>10796061</v>
      </c>
      <c r="H494">
        <v>10796199</v>
      </c>
      <c r="I494">
        <v>10797380</v>
      </c>
      <c r="J494">
        <v>10797518</v>
      </c>
      <c r="K494">
        <v>10798486</v>
      </c>
      <c r="L494">
        <v>10798562</v>
      </c>
      <c r="M494">
        <v>243.9</v>
      </c>
      <c r="N494">
        <v>183</v>
      </c>
      <c r="O494">
        <v>10.9</v>
      </c>
      <c r="P494">
        <v>262.7</v>
      </c>
      <c r="Q494">
        <v>175</v>
      </c>
      <c r="R494">
        <v>11</v>
      </c>
      <c r="S494">
        <v>213</v>
      </c>
      <c r="T494">
        <v>16</v>
      </c>
      <c r="U494">
        <v>0.93</v>
      </c>
      <c r="V494">
        <v>350.3</v>
      </c>
      <c r="W494">
        <v>275</v>
      </c>
      <c r="X494">
        <v>31.7</v>
      </c>
      <c r="Y494">
        <v>446.1</v>
      </c>
      <c r="Z494">
        <v>255</v>
      </c>
      <c r="AA494">
        <v>27</v>
      </c>
      <c r="AB494">
        <v>299</v>
      </c>
      <c r="AC494">
        <v>41</v>
      </c>
      <c r="AD494">
        <v>0.89</v>
      </c>
      <c r="AE494">
        <v>379.6</v>
      </c>
      <c r="AF494">
        <v>266.2</v>
      </c>
      <c r="AG494">
        <v>21.4</v>
      </c>
      <c r="AH494">
        <v>424.5</v>
      </c>
      <c r="AI494">
        <v>243</v>
      </c>
      <c r="AJ494">
        <v>25</v>
      </c>
      <c r="AK494">
        <v>300</v>
      </c>
      <c r="AL494">
        <v>28</v>
      </c>
      <c r="AM494">
        <v>0.91</v>
      </c>
      <c r="AN494">
        <v>326.10000000000002</v>
      </c>
      <c r="AO494">
        <v>278.10000000000002</v>
      </c>
      <c r="AP494">
        <v>23.7</v>
      </c>
      <c r="AQ494">
        <v>445.1</v>
      </c>
      <c r="AR494">
        <v>226</v>
      </c>
      <c r="AS494">
        <v>18</v>
      </c>
      <c r="AT494">
        <v>336</v>
      </c>
      <c r="AU494">
        <v>43</v>
      </c>
      <c r="AV494">
        <v>0.9</v>
      </c>
      <c r="AW494">
        <v>366.5</v>
      </c>
      <c r="AX494">
        <v>284.89999999999998</v>
      </c>
      <c r="AY494">
        <v>24.3</v>
      </c>
      <c r="AZ494">
        <v>394.9</v>
      </c>
      <c r="BA494">
        <v>248</v>
      </c>
      <c r="BB494">
        <v>17</v>
      </c>
      <c r="BC494">
        <v>332</v>
      </c>
      <c r="BD494">
        <v>20</v>
      </c>
      <c r="BE494">
        <v>0.94</v>
      </c>
      <c r="BF494">
        <v>407.3</v>
      </c>
      <c r="BG494">
        <v>305.10000000000002</v>
      </c>
      <c r="BH494">
        <v>37.5</v>
      </c>
      <c r="BI494">
        <v>442</v>
      </c>
      <c r="BJ494">
        <v>300</v>
      </c>
      <c r="BK494">
        <v>16</v>
      </c>
      <c r="BL494">
        <v>333</v>
      </c>
      <c r="BM494">
        <v>39</v>
      </c>
      <c r="BN494">
        <v>0.92</v>
      </c>
    </row>
    <row r="495" spans="1:66" x14ac:dyDescent="0.3">
      <c r="A495">
        <v>19</v>
      </c>
      <c r="B495" t="s">
        <v>66</v>
      </c>
      <c r="C495" t="s">
        <v>794</v>
      </c>
      <c r="D495" t="s">
        <v>795</v>
      </c>
      <c r="E495">
        <v>15680392</v>
      </c>
      <c r="F495">
        <v>15680519</v>
      </c>
      <c r="G495">
        <v>15681964</v>
      </c>
      <c r="H495">
        <v>15682109</v>
      </c>
      <c r="I495">
        <v>15681060</v>
      </c>
      <c r="J495">
        <v>15681722</v>
      </c>
      <c r="K495">
        <v>15682389</v>
      </c>
      <c r="L495">
        <v>15682435</v>
      </c>
      <c r="M495">
        <v>40</v>
      </c>
      <c r="N495">
        <v>29.8</v>
      </c>
      <c r="O495">
        <v>20.2</v>
      </c>
      <c r="P495">
        <v>31.5</v>
      </c>
      <c r="Q495">
        <v>0</v>
      </c>
      <c r="R495">
        <v>2</v>
      </c>
      <c r="S495">
        <v>3</v>
      </c>
      <c r="T495">
        <v>3</v>
      </c>
      <c r="U495" t="s">
        <v>72</v>
      </c>
      <c r="V495">
        <v>76.099999999999994</v>
      </c>
      <c r="W495">
        <v>50.1</v>
      </c>
      <c r="X495">
        <v>31.8</v>
      </c>
      <c r="Y495">
        <v>61.8</v>
      </c>
      <c r="Z495">
        <v>6</v>
      </c>
      <c r="AA495">
        <v>0</v>
      </c>
      <c r="AB495">
        <v>5</v>
      </c>
      <c r="AC495">
        <v>0</v>
      </c>
      <c r="AD495">
        <v>1</v>
      </c>
      <c r="AE495">
        <v>38.4</v>
      </c>
      <c r="AF495">
        <v>35.799999999999997</v>
      </c>
      <c r="AG495">
        <v>26.7</v>
      </c>
      <c r="AH495">
        <v>45.8</v>
      </c>
      <c r="AI495">
        <v>1</v>
      </c>
      <c r="AJ495">
        <v>5</v>
      </c>
      <c r="AK495">
        <v>1</v>
      </c>
      <c r="AL495">
        <v>1</v>
      </c>
      <c r="AM495" t="s">
        <v>72</v>
      </c>
      <c r="AN495">
        <v>66.2</v>
      </c>
      <c r="AO495">
        <v>38.299999999999997</v>
      </c>
      <c r="AP495">
        <v>30.1</v>
      </c>
      <c r="AQ495">
        <v>62</v>
      </c>
      <c r="AR495">
        <v>5</v>
      </c>
      <c r="AS495">
        <v>0</v>
      </c>
      <c r="AT495">
        <v>2</v>
      </c>
      <c r="AU495">
        <v>8</v>
      </c>
      <c r="AV495">
        <v>0.47</v>
      </c>
      <c r="AW495">
        <v>66.5</v>
      </c>
      <c r="AX495">
        <v>21.1</v>
      </c>
      <c r="AY495">
        <v>27.6</v>
      </c>
      <c r="AZ495">
        <v>70.8</v>
      </c>
      <c r="BA495">
        <v>3</v>
      </c>
      <c r="BB495">
        <v>3</v>
      </c>
      <c r="BC495">
        <v>0</v>
      </c>
      <c r="BD495">
        <v>8</v>
      </c>
      <c r="BE495">
        <v>0.21</v>
      </c>
      <c r="BF495">
        <v>69.099999999999994</v>
      </c>
      <c r="BG495">
        <v>44.8</v>
      </c>
      <c r="BH495">
        <v>34.6</v>
      </c>
      <c r="BI495">
        <v>76.599999999999994</v>
      </c>
      <c r="BJ495">
        <v>4</v>
      </c>
      <c r="BK495">
        <v>3</v>
      </c>
      <c r="BL495">
        <v>1</v>
      </c>
      <c r="BM495">
        <v>11</v>
      </c>
      <c r="BN495">
        <v>0.26</v>
      </c>
    </row>
    <row r="496" spans="1:66" x14ac:dyDescent="0.3">
      <c r="A496">
        <v>19</v>
      </c>
      <c r="B496" t="s">
        <v>66</v>
      </c>
      <c r="C496" t="s">
        <v>796</v>
      </c>
      <c r="D496" t="s">
        <v>797</v>
      </c>
      <c r="E496">
        <v>17175663</v>
      </c>
      <c r="F496">
        <v>17175741</v>
      </c>
      <c r="G496">
        <v>17177797</v>
      </c>
      <c r="H496">
        <v>17177886</v>
      </c>
      <c r="I496">
        <v>17180927</v>
      </c>
      <c r="J496">
        <v>17181040</v>
      </c>
      <c r="K496">
        <v>17183829</v>
      </c>
      <c r="L496">
        <v>17183868</v>
      </c>
      <c r="M496">
        <v>37.799999999999997</v>
      </c>
      <c r="N496">
        <v>1.5</v>
      </c>
      <c r="O496">
        <v>33.1</v>
      </c>
      <c r="P496">
        <v>42</v>
      </c>
      <c r="Q496">
        <v>0</v>
      </c>
      <c r="R496">
        <v>40</v>
      </c>
      <c r="S496">
        <v>2</v>
      </c>
      <c r="T496">
        <v>31</v>
      </c>
      <c r="U496">
        <v>0.03</v>
      </c>
      <c r="V496">
        <v>53.2</v>
      </c>
      <c r="W496">
        <v>2.6</v>
      </c>
      <c r="X496">
        <v>39.799999999999997</v>
      </c>
      <c r="Y496">
        <v>45</v>
      </c>
      <c r="Z496">
        <v>0</v>
      </c>
      <c r="AA496">
        <v>45</v>
      </c>
      <c r="AB496">
        <v>4</v>
      </c>
      <c r="AC496">
        <v>34</v>
      </c>
      <c r="AD496">
        <v>0.05</v>
      </c>
      <c r="AE496">
        <v>50.5</v>
      </c>
      <c r="AF496">
        <v>4.9000000000000004</v>
      </c>
      <c r="AG496">
        <v>31.9</v>
      </c>
      <c r="AH496">
        <v>51.1</v>
      </c>
      <c r="AI496">
        <v>8</v>
      </c>
      <c r="AJ496">
        <v>27</v>
      </c>
      <c r="AK496">
        <v>2</v>
      </c>
      <c r="AL496">
        <v>37</v>
      </c>
      <c r="AM496">
        <v>0.14000000000000001</v>
      </c>
      <c r="AN496">
        <v>38.799999999999997</v>
      </c>
      <c r="AO496">
        <v>3.1</v>
      </c>
      <c r="AP496">
        <v>37.1</v>
      </c>
      <c r="AQ496">
        <v>41.6</v>
      </c>
      <c r="AR496">
        <v>3</v>
      </c>
      <c r="AS496">
        <v>33</v>
      </c>
      <c r="AT496">
        <v>1</v>
      </c>
      <c r="AU496">
        <v>37</v>
      </c>
      <c r="AV496">
        <v>0.05</v>
      </c>
      <c r="AW496">
        <v>41.4</v>
      </c>
      <c r="AX496">
        <v>4.7</v>
      </c>
      <c r="AY496">
        <v>24.6</v>
      </c>
      <c r="AZ496">
        <v>35.299999999999997</v>
      </c>
      <c r="BA496">
        <v>3</v>
      </c>
      <c r="BB496">
        <v>29</v>
      </c>
      <c r="BC496">
        <v>6</v>
      </c>
      <c r="BD496">
        <v>21</v>
      </c>
      <c r="BE496">
        <v>0.15</v>
      </c>
      <c r="BF496">
        <v>52.3</v>
      </c>
      <c r="BG496">
        <v>6.2</v>
      </c>
      <c r="BH496">
        <v>32.200000000000003</v>
      </c>
      <c r="BI496">
        <v>54.2</v>
      </c>
      <c r="BJ496">
        <v>12</v>
      </c>
      <c r="BK496">
        <v>30</v>
      </c>
      <c r="BL496">
        <v>4</v>
      </c>
      <c r="BM496">
        <v>37</v>
      </c>
      <c r="BN496">
        <v>0.19</v>
      </c>
    </row>
    <row r="497" spans="1:66" x14ac:dyDescent="0.3">
      <c r="A497">
        <v>19</v>
      </c>
      <c r="B497" t="s">
        <v>66</v>
      </c>
      <c r="C497" t="s">
        <v>798</v>
      </c>
      <c r="D497" t="s">
        <v>799</v>
      </c>
      <c r="E497">
        <v>18557898</v>
      </c>
      <c r="F497">
        <v>18557914</v>
      </c>
      <c r="G497">
        <v>18559004</v>
      </c>
      <c r="H497">
        <v>18559130</v>
      </c>
      <c r="I497">
        <v>18560420</v>
      </c>
      <c r="J497">
        <v>18560550</v>
      </c>
      <c r="K497">
        <v>18562036</v>
      </c>
      <c r="L497">
        <v>18562072</v>
      </c>
      <c r="M497">
        <v>99.8</v>
      </c>
      <c r="N497">
        <v>0</v>
      </c>
      <c r="O497">
        <v>13.6</v>
      </c>
      <c r="P497">
        <v>151</v>
      </c>
      <c r="Q497">
        <v>0</v>
      </c>
      <c r="R497">
        <v>1</v>
      </c>
      <c r="S497">
        <v>0</v>
      </c>
      <c r="T497">
        <v>14</v>
      </c>
      <c r="U497">
        <v>0</v>
      </c>
      <c r="V497">
        <v>130.6</v>
      </c>
      <c r="W497">
        <v>8.5</v>
      </c>
      <c r="X497">
        <v>26.7</v>
      </c>
      <c r="Y497">
        <v>170.8</v>
      </c>
      <c r="Z497">
        <v>7</v>
      </c>
      <c r="AA497">
        <v>7</v>
      </c>
      <c r="AB497">
        <v>1</v>
      </c>
      <c r="AC497">
        <v>20</v>
      </c>
      <c r="AD497">
        <v>0.23</v>
      </c>
      <c r="AE497">
        <v>165.3</v>
      </c>
      <c r="AF497">
        <v>10.3</v>
      </c>
      <c r="AG497">
        <v>20.2</v>
      </c>
      <c r="AH497">
        <v>227.7</v>
      </c>
      <c r="AI497">
        <v>2</v>
      </c>
      <c r="AJ497">
        <v>3</v>
      </c>
      <c r="AK497">
        <v>4</v>
      </c>
      <c r="AL497">
        <v>11</v>
      </c>
      <c r="AM497">
        <v>0.3</v>
      </c>
      <c r="AN497">
        <v>109.2</v>
      </c>
      <c r="AO497">
        <v>4.7</v>
      </c>
      <c r="AP497">
        <v>23.6</v>
      </c>
      <c r="AQ497">
        <v>170.6</v>
      </c>
      <c r="AR497">
        <v>1</v>
      </c>
      <c r="AS497">
        <v>2</v>
      </c>
      <c r="AT497">
        <v>0</v>
      </c>
      <c r="AU497">
        <v>20</v>
      </c>
      <c r="AV497">
        <v>0.04</v>
      </c>
      <c r="AW497">
        <v>130.1</v>
      </c>
      <c r="AX497">
        <v>0.7</v>
      </c>
      <c r="AY497">
        <v>14.9</v>
      </c>
      <c r="AZ497">
        <v>188.8</v>
      </c>
      <c r="BA497">
        <v>0</v>
      </c>
      <c r="BB497">
        <v>0</v>
      </c>
      <c r="BC497">
        <v>4</v>
      </c>
      <c r="BD497">
        <v>11</v>
      </c>
      <c r="BE497">
        <v>0.27</v>
      </c>
      <c r="BF497">
        <v>165.2</v>
      </c>
      <c r="BG497">
        <v>4.3</v>
      </c>
      <c r="BH497">
        <v>18.100000000000001</v>
      </c>
      <c r="BI497">
        <v>224.1</v>
      </c>
      <c r="BJ497">
        <v>0</v>
      </c>
      <c r="BK497">
        <v>5</v>
      </c>
      <c r="BL497">
        <v>0</v>
      </c>
      <c r="BM497">
        <v>16</v>
      </c>
      <c r="BN497">
        <v>0</v>
      </c>
    </row>
    <row r="498" spans="1:66" x14ac:dyDescent="0.3">
      <c r="A498">
        <v>19</v>
      </c>
      <c r="B498" t="s">
        <v>66</v>
      </c>
      <c r="C498" t="s">
        <v>800</v>
      </c>
      <c r="D498" t="s">
        <v>801</v>
      </c>
      <c r="E498">
        <v>23775922</v>
      </c>
      <c r="F498">
        <v>23776295</v>
      </c>
      <c r="G498">
        <v>23779933</v>
      </c>
      <c r="H498">
        <v>23780046</v>
      </c>
      <c r="I498">
        <v>23777665</v>
      </c>
      <c r="J498">
        <v>23777839</v>
      </c>
      <c r="K498">
        <v>23782372</v>
      </c>
      <c r="L498">
        <v>23782499</v>
      </c>
      <c r="M498">
        <v>13.1</v>
      </c>
      <c r="N498">
        <v>8.1999999999999993</v>
      </c>
      <c r="O498">
        <v>4.4000000000000004</v>
      </c>
      <c r="P498">
        <v>12.5</v>
      </c>
      <c r="Q498">
        <v>3</v>
      </c>
      <c r="R498">
        <v>5</v>
      </c>
      <c r="S498">
        <v>4</v>
      </c>
      <c r="T498">
        <v>4</v>
      </c>
      <c r="U498">
        <v>0.44</v>
      </c>
      <c r="V498">
        <v>25</v>
      </c>
      <c r="W498">
        <v>8.1</v>
      </c>
      <c r="X498">
        <v>3.5</v>
      </c>
      <c r="Y498">
        <v>17.100000000000001</v>
      </c>
      <c r="Z498">
        <v>3</v>
      </c>
      <c r="AA498">
        <v>2</v>
      </c>
      <c r="AB498">
        <v>2</v>
      </c>
      <c r="AC498">
        <v>0</v>
      </c>
      <c r="AD498" t="s">
        <v>72</v>
      </c>
      <c r="AE498">
        <v>23</v>
      </c>
      <c r="AF498">
        <v>14.5</v>
      </c>
      <c r="AG498">
        <v>3.8</v>
      </c>
      <c r="AH498">
        <v>21.4</v>
      </c>
      <c r="AI498">
        <v>3</v>
      </c>
      <c r="AJ498">
        <v>5</v>
      </c>
      <c r="AK498">
        <v>15</v>
      </c>
      <c r="AL498">
        <v>1</v>
      </c>
      <c r="AM498">
        <v>0.75</v>
      </c>
      <c r="AN498">
        <v>18.8</v>
      </c>
      <c r="AO498">
        <v>14.3</v>
      </c>
      <c r="AP498">
        <v>2.2999999999999998</v>
      </c>
      <c r="AQ498">
        <v>18.600000000000001</v>
      </c>
      <c r="AR498">
        <v>2</v>
      </c>
      <c r="AS498">
        <v>4</v>
      </c>
      <c r="AT498">
        <v>18</v>
      </c>
      <c r="AU498">
        <v>0</v>
      </c>
      <c r="AV498">
        <v>0.83</v>
      </c>
      <c r="AW498">
        <v>10.6</v>
      </c>
      <c r="AX498">
        <v>8.4</v>
      </c>
      <c r="AY498">
        <v>5.2</v>
      </c>
      <c r="AZ498">
        <v>5.0999999999999996</v>
      </c>
      <c r="BA498">
        <v>0</v>
      </c>
      <c r="BB498">
        <v>4</v>
      </c>
      <c r="BC498">
        <v>10</v>
      </c>
      <c r="BD498">
        <v>1</v>
      </c>
      <c r="BE498">
        <v>0.67</v>
      </c>
      <c r="BF498">
        <v>21.7</v>
      </c>
      <c r="BG498">
        <v>8.4</v>
      </c>
      <c r="BH498">
        <v>9.1</v>
      </c>
      <c r="BI498">
        <v>29</v>
      </c>
      <c r="BJ498">
        <v>6</v>
      </c>
      <c r="BK498">
        <v>9</v>
      </c>
      <c r="BL498">
        <v>10</v>
      </c>
      <c r="BM498">
        <v>3</v>
      </c>
      <c r="BN498">
        <v>0.56999999999999995</v>
      </c>
    </row>
    <row r="499" spans="1:66" x14ac:dyDescent="0.3">
      <c r="A499">
        <v>19</v>
      </c>
      <c r="B499" t="s">
        <v>66</v>
      </c>
      <c r="C499" t="s">
        <v>802</v>
      </c>
      <c r="D499" t="s">
        <v>803</v>
      </c>
      <c r="E499">
        <v>36801876</v>
      </c>
      <c r="F499">
        <v>36801933</v>
      </c>
      <c r="G499">
        <v>36823731</v>
      </c>
      <c r="H499">
        <v>36823821</v>
      </c>
      <c r="I499">
        <v>36812510</v>
      </c>
      <c r="J499">
        <v>36812606</v>
      </c>
      <c r="K499">
        <v>36827650</v>
      </c>
      <c r="L499">
        <v>36828115</v>
      </c>
      <c r="M499">
        <v>6.3</v>
      </c>
      <c r="N499">
        <v>3.7</v>
      </c>
      <c r="O499">
        <v>0.1</v>
      </c>
      <c r="P499">
        <v>14</v>
      </c>
      <c r="Q499">
        <v>2</v>
      </c>
      <c r="R499">
        <v>0</v>
      </c>
      <c r="S499">
        <v>2</v>
      </c>
      <c r="T499">
        <v>0</v>
      </c>
      <c r="U499" t="s">
        <v>72</v>
      </c>
      <c r="V499">
        <v>28.7</v>
      </c>
      <c r="W499">
        <v>12.5</v>
      </c>
      <c r="X499">
        <v>7.1</v>
      </c>
      <c r="Y499">
        <v>18.100000000000001</v>
      </c>
      <c r="Z499">
        <v>9</v>
      </c>
      <c r="AA499">
        <v>6</v>
      </c>
      <c r="AB499">
        <v>4</v>
      </c>
      <c r="AC499">
        <v>4</v>
      </c>
      <c r="AD499">
        <v>0.56999999999999995</v>
      </c>
      <c r="AE499">
        <v>22.2</v>
      </c>
      <c r="AF499">
        <v>8.1999999999999993</v>
      </c>
      <c r="AG499">
        <v>2.6</v>
      </c>
      <c r="AH499">
        <v>15.7</v>
      </c>
      <c r="AI499">
        <v>4</v>
      </c>
      <c r="AJ499">
        <v>0</v>
      </c>
      <c r="AK499">
        <v>3</v>
      </c>
      <c r="AL499">
        <v>0</v>
      </c>
      <c r="AM499" t="s">
        <v>72</v>
      </c>
      <c r="AN499">
        <v>25.3</v>
      </c>
      <c r="AO499">
        <v>12.3</v>
      </c>
      <c r="AP499">
        <v>2.8</v>
      </c>
      <c r="AQ499">
        <v>15.1</v>
      </c>
      <c r="AR499">
        <v>13</v>
      </c>
      <c r="AS499">
        <v>1</v>
      </c>
      <c r="AT499">
        <v>3</v>
      </c>
      <c r="AU499">
        <v>1</v>
      </c>
      <c r="AV499">
        <v>0.89</v>
      </c>
      <c r="AW499">
        <v>10.9</v>
      </c>
      <c r="AX499">
        <v>5.9</v>
      </c>
      <c r="AY499">
        <v>2</v>
      </c>
      <c r="AZ499">
        <v>12</v>
      </c>
      <c r="BA499">
        <v>7</v>
      </c>
      <c r="BB499">
        <v>2</v>
      </c>
      <c r="BC499">
        <v>2</v>
      </c>
      <c r="BD499">
        <v>0</v>
      </c>
      <c r="BE499">
        <v>0.82</v>
      </c>
      <c r="BF499">
        <v>24.2</v>
      </c>
      <c r="BG499">
        <v>10.6</v>
      </c>
      <c r="BH499">
        <v>2.6</v>
      </c>
      <c r="BI499">
        <v>12.6</v>
      </c>
      <c r="BJ499">
        <v>3</v>
      </c>
      <c r="BK499">
        <v>0</v>
      </c>
      <c r="BL499">
        <v>11</v>
      </c>
      <c r="BM499">
        <v>0</v>
      </c>
      <c r="BN499">
        <v>1</v>
      </c>
    </row>
    <row r="500" spans="1:66" x14ac:dyDescent="0.3">
      <c r="A500">
        <v>19</v>
      </c>
      <c r="B500" t="s">
        <v>66</v>
      </c>
      <c r="C500" t="s">
        <v>804</v>
      </c>
      <c r="D500" t="s">
        <v>805</v>
      </c>
      <c r="E500">
        <v>37347777</v>
      </c>
      <c r="F500">
        <v>37347872</v>
      </c>
      <c r="G500">
        <v>37357962</v>
      </c>
      <c r="H500">
        <v>37358039</v>
      </c>
      <c r="I500">
        <v>37359426</v>
      </c>
      <c r="J500">
        <v>37359546</v>
      </c>
      <c r="K500">
        <v>37362109</v>
      </c>
      <c r="L500">
        <v>37362146</v>
      </c>
      <c r="M500">
        <v>94.5</v>
      </c>
      <c r="N500">
        <v>9.3000000000000007</v>
      </c>
      <c r="O500">
        <v>13.7</v>
      </c>
      <c r="P500">
        <v>92.3</v>
      </c>
      <c r="Q500">
        <v>12</v>
      </c>
      <c r="R500">
        <v>7</v>
      </c>
      <c r="S500">
        <v>8</v>
      </c>
      <c r="T500">
        <v>1</v>
      </c>
      <c r="U500">
        <v>0.71</v>
      </c>
      <c r="V500">
        <v>148.9</v>
      </c>
      <c r="W500">
        <v>8.8000000000000007</v>
      </c>
      <c r="X500">
        <v>12.4</v>
      </c>
      <c r="Y500">
        <v>150.69999999999999</v>
      </c>
      <c r="Z500">
        <v>9</v>
      </c>
      <c r="AA500">
        <v>8</v>
      </c>
      <c r="AB500">
        <v>11</v>
      </c>
      <c r="AC500">
        <v>4</v>
      </c>
      <c r="AD500">
        <v>0.62</v>
      </c>
      <c r="AE500">
        <v>145.30000000000001</v>
      </c>
      <c r="AF500">
        <v>17</v>
      </c>
      <c r="AG500">
        <v>12.6</v>
      </c>
      <c r="AH500">
        <v>143.30000000000001</v>
      </c>
      <c r="AI500">
        <v>13</v>
      </c>
      <c r="AJ500">
        <v>10</v>
      </c>
      <c r="AK500">
        <v>12</v>
      </c>
      <c r="AL500">
        <v>1</v>
      </c>
      <c r="AM500">
        <v>0.69</v>
      </c>
      <c r="AN500">
        <v>174</v>
      </c>
      <c r="AO500">
        <v>11.5</v>
      </c>
      <c r="AP500">
        <v>14.1</v>
      </c>
      <c r="AQ500">
        <v>124.6</v>
      </c>
      <c r="AR500">
        <v>15</v>
      </c>
      <c r="AS500">
        <v>16</v>
      </c>
      <c r="AT500">
        <v>3</v>
      </c>
      <c r="AU500">
        <v>0</v>
      </c>
      <c r="AV500">
        <v>0.53</v>
      </c>
      <c r="AW500">
        <v>158.5</v>
      </c>
      <c r="AX500">
        <v>11.6</v>
      </c>
      <c r="AY500">
        <v>14</v>
      </c>
      <c r="AZ500">
        <v>145.19999999999999</v>
      </c>
      <c r="BA500">
        <v>9</v>
      </c>
      <c r="BB500">
        <v>11</v>
      </c>
      <c r="BC500">
        <v>14</v>
      </c>
      <c r="BD500">
        <v>0</v>
      </c>
      <c r="BE500">
        <v>0.68</v>
      </c>
      <c r="BF500">
        <v>130.80000000000001</v>
      </c>
      <c r="BG500">
        <v>17.399999999999999</v>
      </c>
      <c r="BH500">
        <v>11.3</v>
      </c>
      <c r="BI500">
        <v>141.1</v>
      </c>
      <c r="BJ500">
        <v>17</v>
      </c>
      <c r="BK500">
        <v>9</v>
      </c>
      <c r="BL500">
        <v>16</v>
      </c>
      <c r="BM500">
        <v>8</v>
      </c>
      <c r="BN500">
        <v>0.66</v>
      </c>
    </row>
    <row r="501" spans="1:66" x14ac:dyDescent="0.3">
      <c r="A501">
        <v>19</v>
      </c>
      <c r="B501" t="s">
        <v>66</v>
      </c>
      <c r="C501" t="s">
        <v>806</v>
      </c>
      <c r="D501" t="s">
        <v>807</v>
      </c>
      <c r="E501">
        <v>38709395</v>
      </c>
      <c r="F501">
        <v>38709476</v>
      </c>
      <c r="G501">
        <v>38710257</v>
      </c>
      <c r="H501">
        <v>38710342</v>
      </c>
      <c r="I501">
        <v>38711276</v>
      </c>
      <c r="J501">
        <v>38711361</v>
      </c>
      <c r="K501">
        <v>38714469</v>
      </c>
      <c r="L501">
        <v>38714561</v>
      </c>
      <c r="M501">
        <v>760.8</v>
      </c>
      <c r="N501">
        <v>709.2</v>
      </c>
      <c r="O501">
        <v>102.6</v>
      </c>
      <c r="P501">
        <v>636.9</v>
      </c>
      <c r="Q501">
        <v>681</v>
      </c>
      <c r="R501">
        <v>96</v>
      </c>
      <c r="S501">
        <v>675</v>
      </c>
      <c r="T501">
        <v>100</v>
      </c>
      <c r="U501">
        <v>0.87</v>
      </c>
      <c r="V501">
        <v>973.3</v>
      </c>
      <c r="W501">
        <v>887</v>
      </c>
      <c r="X501">
        <v>104.5</v>
      </c>
      <c r="Y501">
        <v>781.3</v>
      </c>
      <c r="Z501">
        <v>902</v>
      </c>
      <c r="AA501">
        <v>89</v>
      </c>
      <c r="AB501">
        <v>839</v>
      </c>
      <c r="AC501">
        <v>90</v>
      </c>
      <c r="AD501">
        <v>0.91</v>
      </c>
      <c r="AE501">
        <v>971.7</v>
      </c>
      <c r="AF501">
        <v>916.7</v>
      </c>
      <c r="AG501">
        <v>117.3</v>
      </c>
      <c r="AH501">
        <v>804.8</v>
      </c>
      <c r="AI501">
        <v>907</v>
      </c>
      <c r="AJ501">
        <v>103</v>
      </c>
      <c r="AK501">
        <v>859</v>
      </c>
      <c r="AL501">
        <v>110</v>
      </c>
      <c r="AM501">
        <v>0.89</v>
      </c>
      <c r="AN501">
        <v>997.3</v>
      </c>
      <c r="AO501">
        <v>870.8</v>
      </c>
      <c r="AP501">
        <v>136.4</v>
      </c>
      <c r="AQ501">
        <v>764.5</v>
      </c>
      <c r="AR501">
        <v>882</v>
      </c>
      <c r="AS501">
        <v>115</v>
      </c>
      <c r="AT501">
        <v>841</v>
      </c>
      <c r="AU501">
        <v>112</v>
      </c>
      <c r="AV501">
        <v>0.88</v>
      </c>
      <c r="AW501">
        <v>986.8</v>
      </c>
      <c r="AX501">
        <v>894.7</v>
      </c>
      <c r="AY501">
        <v>99.5</v>
      </c>
      <c r="AZ501">
        <v>792.2</v>
      </c>
      <c r="BA501">
        <v>893</v>
      </c>
      <c r="BB501">
        <v>102</v>
      </c>
      <c r="BC501">
        <v>858</v>
      </c>
      <c r="BD501">
        <v>100</v>
      </c>
      <c r="BE501">
        <v>0.9</v>
      </c>
      <c r="BF501">
        <v>967.4</v>
      </c>
      <c r="BG501">
        <v>890.4</v>
      </c>
      <c r="BH501">
        <v>89.9</v>
      </c>
      <c r="BI501">
        <v>808</v>
      </c>
      <c r="BJ501">
        <v>878</v>
      </c>
      <c r="BK501">
        <v>93</v>
      </c>
      <c r="BL501">
        <v>850</v>
      </c>
      <c r="BM501">
        <v>82</v>
      </c>
      <c r="BN501">
        <v>0.91</v>
      </c>
    </row>
    <row r="502" spans="1:66" x14ac:dyDescent="0.3">
      <c r="A502">
        <v>19</v>
      </c>
      <c r="B502" t="s">
        <v>66</v>
      </c>
      <c r="C502" t="s">
        <v>808</v>
      </c>
      <c r="D502" t="s">
        <v>809</v>
      </c>
      <c r="E502">
        <v>39342468</v>
      </c>
      <c r="F502">
        <v>39342576</v>
      </c>
      <c r="G502">
        <v>39353112</v>
      </c>
      <c r="H502">
        <v>39353177</v>
      </c>
      <c r="I502">
        <v>39348288</v>
      </c>
      <c r="J502">
        <v>39348389</v>
      </c>
      <c r="K502">
        <v>39354006</v>
      </c>
      <c r="L502">
        <v>39354066</v>
      </c>
      <c r="M502">
        <v>6.2</v>
      </c>
      <c r="N502">
        <v>0</v>
      </c>
      <c r="O502">
        <v>9.6999999999999993</v>
      </c>
      <c r="P502">
        <v>31.9</v>
      </c>
      <c r="Q502">
        <v>0</v>
      </c>
      <c r="R502">
        <v>7</v>
      </c>
      <c r="S502">
        <v>0</v>
      </c>
      <c r="T502">
        <v>8</v>
      </c>
      <c r="U502">
        <v>0</v>
      </c>
      <c r="V502">
        <v>11</v>
      </c>
      <c r="W502">
        <v>16.8</v>
      </c>
      <c r="X502">
        <v>12</v>
      </c>
      <c r="Y502">
        <v>78.099999999999994</v>
      </c>
      <c r="Z502">
        <v>2</v>
      </c>
      <c r="AA502">
        <v>4</v>
      </c>
      <c r="AB502">
        <v>3</v>
      </c>
      <c r="AC502">
        <v>14</v>
      </c>
      <c r="AD502">
        <v>0.22</v>
      </c>
      <c r="AE502">
        <v>12</v>
      </c>
      <c r="AF502">
        <v>8.5</v>
      </c>
      <c r="AG502">
        <v>21.8</v>
      </c>
      <c r="AH502">
        <v>70.8</v>
      </c>
      <c r="AI502">
        <v>0</v>
      </c>
      <c r="AJ502">
        <v>12</v>
      </c>
      <c r="AK502">
        <v>0</v>
      </c>
      <c r="AL502">
        <v>20</v>
      </c>
      <c r="AM502">
        <v>0</v>
      </c>
      <c r="AN502">
        <v>8.3000000000000007</v>
      </c>
      <c r="AO502">
        <v>3.4</v>
      </c>
      <c r="AP502">
        <v>15.2</v>
      </c>
      <c r="AQ502">
        <v>54.9</v>
      </c>
      <c r="AR502">
        <v>0</v>
      </c>
      <c r="AS502">
        <v>8</v>
      </c>
      <c r="AT502">
        <v>0</v>
      </c>
      <c r="AU502">
        <v>15</v>
      </c>
      <c r="AV502">
        <v>0</v>
      </c>
      <c r="AW502">
        <v>7.2</v>
      </c>
      <c r="AX502">
        <v>3.7</v>
      </c>
      <c r="AY502">
        <v>7.7</v>
      </c>
      <c r="AZ502">
        <v>53.4</v>
      </c>
      <c r="BA502">
        <v>0</v>
      </c>
      <c r="BB502">
        <v>4</v>
      </c>
      <c r="BC502">
        <v>2</v>
      </c>
      <c r="BD502">
        <v>9</v>
      </c>
      <c r="BE502">
        <v>0.13</v>
      </c>
      <c r="BF502">
        <v>8.5</v>
      </c>
      <c r="BG502">
        <v>2.1</v>
      </c>
      <c r="BH502">
        <v>16.5</v>
      </c>
      <c r="BI502">
        <v>40.4</v>
      </c>
      <c r="BJ502">
        <v>0</v>
      </c>
      <c r="BK502">
        <v>11</v>
      </c>
      <c r="BL502">
        <v>0</v>
      </c>
      <c r="BM502">
        <v>17</v>
      </c>
      <c r="BN502">
        <v>0</v>
      </c>
    </row>
    <row r="503" spans="1:66" x14ac:dyDescent="0.3">
      <c r="A503">
        <v>19</v>
      </c>
      <c r="B503" t="s">
        <v>66</v>
      </c>
      <c r="C503" t="s">
        <v>810</v>
      </c>
      <c r="D503" t="s">
        <v>811</v>
      </c>
      <c r="E503">
        <v>44165756</v>
      </c>
      <c r="F503">
        <v>44165807</v>
      </c>
      <c r="G503">
        <v>44169565</v>
      </c>
      <c r="H503">
        <v>44169628</v>
      </c>
      <c r="I503">
        <v>44166705</v>
      </c>
      <c r="J503">
        <v>44166882</v>
      </c>
      <c r="K503">
        <v>44170035</v>
      </c>
      <c r="L503">
        <v>44170095</v>
      </c>
      <c r="M503">
        <v>63.8</v>
      </c>
      <c r="N503">
        <v>0.6</v>
      </c>
      <c r="O503">
        <v>1.7</v>
      </c>
      <c r="P503">
        <v>102.5</v>
      </c>
      <c r="Q503">
        <v>0</v>
      </c>
      <c r="R503">
        <v>1</v>
      </c>
      <c r="S503">
        <v>0</v>
      </c>
      <c r="T503">
        <v>3</v>
      </c>
      <c r="U503" t="s">
        <v>72</v>
      </c>
      <c r="V503">
        <v>88.7</v>
      </c>
      <c r="W503">
        <v>3.9</v>
      </c>
      <c r="X503">
        <v>11.8</v>
      </c>
      <c r="Y503">
        <v>141.5</v>
      </c>
      <c r="Z503">
        <v>2</v>
      </c>
      <c r="AA503">
        <v>9</v>
      </c>
      <c r="AB503">
        <v>2</v>
      </c>
      <c r="AC503">
        <v>2</v>
      </c>
      <c r="AD503">
        <v>0.27</v>
      </c>
      <c r="AE503">
        <v>76.599999999999994</v>
      </c>
      <c r="AF503">
        <v>2.6</v>
      </c>
      <c r="AG503">
        <v>11.9</v>
      </c>
      <c r="AH503">
        <v>122</v>
      </c>
      <c r="AI503">
        <v>2</v>
      </c>
      <c r="AJ503">
        <v>6</v>
      </c>
      <c r="AK503">
        <v>0</v>
      </c>
      <c r="AL503">
        <v>8</v>
      </c>
      <c r="AM503">
        <v>0.12</v>
      </c>
      <c r="AN503">
        <v>63.1</v>
      </c>
      <c r="AO503">
        <v>3.7</v>
      </c>
      <c r="AP503">
        <v>4.2</v>
      </c>
      <c r="AQ503">
        <v>99.8</v>
      </c>
      <c r="AR503">
        <v>2</v>
      </c>
      <c r="AS503">
        <v>3</v>
      </c>
      <c r="AT503">
        <v>2</v>
      </c>
      <c r="AU503">
        <v>0</v>
      </c>
      <c r="AV503" t="s">
        <v>72</v>
      </c>
      <c r="AW503">
        <v>59.9</v>
      </c>
      <c r="AX503">
        <v>3.2</v>
      </c>
      <c r="AY503">
        <v>6.4</v>
      </c>
      <c r="AZ503">
        <v>95</v>
      </c>
      <c r="BA503">
        <v>0</v>
      </c>
      <c r="BB503">
        <v>4</v>
      </c>
      <c r="BC503">
        <v>0</v>
      </c>
      <c r="BD503">
        <v>6</v>
      </c>
      <c r="BE503">
        <v>0</v>
      </c>
      <c r="BF503">
        <v>89.7</v>
      </c>
      <c r="BG503">
        <v>7.4</v>
      </c>
      <c r="BH503">
        <v>7.4</v>
      </c>
      <c r="BI503">
        <v>138.19999999999999</v>
      </c>
      <c r="BJ503">
        <v>3</v>
      </c>
      <c r="BK503">
        <v>2</v>
      </c>
      <c r="BL503">
        <v>5</v>
      </c>
      <c r="BM503">
        <v>6</v>
      </c>
      <c r="BN503">
        <v>0.5</v>
      </c>
    </row>
    <row r="504" spans="1:66" x14ac:dyDescent="0.3">
      <c r="A504">
        <v>19</v>
      </c>
      <c r="B504" t="s">
        <v>66</v>
      </c>
      <c r="C504" t="s">
        <v>812</v>
      </c>
      <c r="D504" t="s">
        <v>813</v>
      </c>
      <c r="E504">
        <v>52406515</v>
      </c>
      <c r="F504">
        <v>52406643</v>
      </c>
      <c r="G504">
        <v>52414939</v>
      </c>
      <c r="H504">
        <v>52415039</v>
      </c>
      <c r="I504">
        <v>52414204</v>
      </c>
      <c r="J504">
        <v>52414368</v>
      </c>
      <c r="K504">
        <v>52415124</v>
      </c>
      <c r="L504">
        <v>52418403</v>
      </c>
      <c r="M504">
        <v>32.200000000000003</v>
      </c>
      <c r="N504">
        <v>5.4</v>
      </c>
      <c r="O504">
        <v>7.5</v>
      </c>
      <c r="P504">
        <v>18.899999999999999</v>
      </c>
      <c r="Q504">
        <v>3</v>
      </c>
      <c r="R504">
        <v>2</v>
      </c>
      <c r="S504">
        <v>2</v>
      </c>
      <c r="T504">
        <v>5</v>
      </c>
      <c r="U504">
        <v>0.42</v>
      </c>
      <c r="V504">
        <v>48.7</v>
      </c>
      <c r="W504">
        <v>11.8</v>
      </c>
      <c r="X504">
        <v>14.8</v>
      </c>
      <c r="Y504">
        <v>33.4</v>
      </c>
      <c r="Z504">
        <v>3</v>
      </c>
      <c r="AA504">
        <v>2</v>
      </c>
      <c r="AB504">
        <v>3</v>
      </c>
      <c r="AC504">
        <v>6</v>
      </c>
      <c r="AD504">
        <v>0.43</v>
      </c>
      <c r="AE504">
        <v>52.4</v>
      </c>
      <c r="AF504">
        <v>8.3000000000000007</v>
      </c>
      <c r="AG504">
        <v>6.3</v>
      </c>
      <c r="AH504">
        <v>29.1</v>
      </c>
      <c r="AI504">
        <v>1</v>
      </c>
      <c r="AJ504">
        <v>5</v>
      </c>
      <c r="AK504">
        <v>1</v>
      </c>
      <c r="AL504">
        <v>5</v>
      </c>
      <c r="AM504">
        <v>0.17</v>
      </c>
      <c r="AN504">
        <v>55.4</v>
      </c>
      <c r="AO504">
        <v>7</v>
      </c>
      <c r="AP504">
        <v>7.7</v>
      </c>
      <c r="AQ504">
        <v>26.8</v>
      </c>
      <c r="AR504">
        <v>1</v>
      </c>
      <c r="AS504">
        <v>8</v>
      </c>
      <c r="AT504">
        <v>2</v>
      </c>
      <c r="AU504">
        <v>0</v>
      </c>
      <c r="AV504">
        <v>0.27</v>
      </c>
      <c r="AW504">
        <v>41.8</v>
      </c>
      <c r="AX504">
        <v>6.4</v>
      </c>
      <c r="AY504">
        <v>9.3000000000000007</v>
      </c>
      <c r="AZ504">
        <v>27.7</v>
      </c>
      <c r="BA504">
        <v>0</v>
      </c>
      <c r="BB504">
        <v>1</v>
      </c>
      <c r="BC504">
        <v>0</v>
      </c>
      <c r="BD504">
        <v>1</v>
      </c>
      <c r="BE504" t="s">
        <v>72</v>
      </c>
      <c r="BF504">
        <v>29.8</v>
      </c>
      <c r="BG504">
        <v>23.1</v>
      </c>
      <c r="BH504">
        <v>7.9</v>
      </c>
      <c r="BI504">
        <v>29.5</v>
      </c>
      <c r="BJ504">
        <v>0</v>
      </c>
      <c r="BK504">
        <v>1</v>
      </c>
      <c r="BL504">
        <v>4</v>
      </c>
      <c r="BM504">
        <v>0</v>
      </c>
      <c r="BN504" t="s">
        <v>72</v>
      </c>
    </row>
    <row r="505" spans="1:66" x14ac:dyDescent="0.3">
      <c r="A505">
        <v>19</v>
      </c>
      <c r="B505" t="s">
        <v>66</v>
      </c>
      <c r="C505" t="s">
        <v>814</v>
      </c>
      <c r="D505" t="s">
        <v>813</v>
      </c>
      <c r="E505">
        <v>52406515</v>
      </c>
      <c r="F505">
        <v>52406643</v>
      </c>
      <c r="G505">
        <v>52414939</v>
      </c>
      <c r="H505">
        <v>52415039</v>
      </c>
      <c r="I505">
        <v>52414218</v>
      </c>
      <c r="J505">
        <v>52414368</v>
      </c>
      <c r="K505">
        <v>52415124</v>
      </c>
      <c r="L505">
        <v>52418403</v>
      </c>
      <c r="M505">
        <v>32.200000000000003</v>
      </c>
      <c r="N505">
        <v>5.4</v>
      </c>
      <c r="O505">
        <v>7.5</v>
      </c>
      <c r="P505">
        <v>18.899999999999999</v>
      </c>
      <c r="Q505">
        <v>3</v>
      </c>
      <c r="R505">
        <v>2</v>
      </c>
      <c r="S505">
        <v>2</v>
      </c>
      <c r="T505">
        <v>5</v>
      </c>
      <c r="U505">
        <v>0.42</v>
      </c>
      <c r="V505">
        <v>48.7</v>
      </c>
      <c r="W505">
        <v>11.8</v>
      </c>
      <c r="X505">
        <v>15.4</v>
      </c>
      <c r="Y505">
        <v>33.4</v>
      </c>
      <c r="Z505">
        <v>3</v>
      </c>
      <c r="AA505">
        <v>0</v>
      </c>
      <c r="AB505">
        <v>3</v>
      </c>
      <c r="AC505">
        <v>6</v>
      </c>
      <c r="AD505">
        <v>0.5</v>
      </c>
      <c r="AE505">
        <v>52.4</v>
      </c>
      <c r="AF505">
        <v>8.3000000000000007</v>
      </c>
      <c r="AG505">
        <v>6.3</v>
      </c>
      <c r="AH505">
        <v>29.1</v>
      </c>
      <c r="AI505">
        <v>1</v>
      </c>
      <c r="AJ505">
        <v>2</v>
      </c>
      <c r="AK505">
        <v>1</v>
      </c>
      <c r="AL505">
        <v>5</v>
      </c>
      <c r="AM505" t="s">
        <v>72</v>
      </c>
      <c r="AN505">
        <v>55.4</v>
      </c>
      <c r="AO505">
        <v>7</v>
      </c>
      <c r="AP505">
        <v>7</v>
      </c>
      <c r="AQ505">
        <v>26.8</v>
      </c>
      <c r="AR505">
        <v>1</v>
      </c>
      <c r="AS505">
        <v>3</v>
      </c>
      <c r="AT505">
        <v>2</v>
      </c>
      <c r="AU505">
        <v>0</v>
      </c>
      <c r="AV505" t="s">
        <v>72</v>
      </c>
      <c r="AW505">
        <v>41.8</v>
      </c>
      <c r="AX505">
        <v>6.4</v>
      </c>
      <c r="AY505">
        <v>9.1999999999999993</v>
      </c>
      <c r="AZ505">
        <v>27.7</v>
      </c>
      <c r="BA505">
        <v>0</v>
      </c>
      <c r="BB505">
        <v>8</v>
      </c>
      <c r="BC505">
        <v>0</v>
      </c>
      <c r="BD505">
        <v>1</v>
      </c>
      <c r="BE505" t="s">
        <v>72</v>
      </c>
      <c r="BF505">
        <v>29.8</v>
      </c>
      <c r="BG505">
        <v>23.1</v>
      </c>
      <c r="BH505">
        <v>7.9</v>
      </c>
      <c r="BI505">
        <v>29.5</v>
      </c>
      <c r="BJ505">
        <v>0</v>
      </c>
      <c r="BK505">
        <v>0</v>
      </c>
      <c r="BL505">
        <v>4</v>
      </c>
      <c r="BM505">
        <v>0</v>
      </c>
      <c r="BN505" t="s">
        <v>72</v>
      </c>
    </row>
    <row r="506" spans="1:66" x14ac:dyDescent="0.3">
      <c r="A506">
        <v>19</v>
      </c>
      <c r="B506" t="s">
        <v>66</v>
      </c>
      <c r="C506" t="s">
        <v>815</v>
      </c>
      <c r="D506" t="s">
        <v>816</v>
      </c>
      <c r="E506">
        <v>53365707</v>
      </c>
      <c r="F506">
        <v>53365759</v>
      </c>
      <c r="G506">
        <v>53372342</v>
      </c>
      <c r="H506">
        <v>53372396</v>
      </c>
      <c r="I506">
        <v>53372215</v>
      </c>
      <c r="J506">
        <v>53372296</v>
      </c>
      <c r="K506">
        <v>53375770</v>
      </c>
      <c r="L506">
        <v>53375896</v>
      </c>
      <c r="M506">
        <v>1.1000000000000001</v>
      </c>
      <c r="N506">
        <v>0</v>
      </c>
      <c r="O506">
        <v>7.4</v>
      </c>
      <c r="P506">
        <v>7.6</v>
      </c>
      <c r="Q506">
        <v>0</v>
      </c>
      <c r="R506">
        <v>1</v>
      </c>
      <c r="S506">
        <v>0</v>
      </c>
      <c r="T506">
        <v>6</v>
      </c>
      <c r="U506" t="s">
        <v>72</v>
      </c>
      <c r="V506">
        <v>2.7</v>
      </c>
      <c r="W506">
        <v>0.8</v>
      </c>
      <c r="X506">
        <v>10.7</v>
      </c>
      <c r="Y506">
        <v>16.2</v>
      </c>
      <c r="Z506">
        <v>0</v>
      </c>
      <c r="AA506">
        <v>8</v>
      </c>
      <c r="AB506">
        <v>2</v>
      </c>
      <c r="AC506">
        <v>5</v>
      </c>
      <c r="AD506">
        <v>0.13</v>
      </c>
      <c r="AE506">
        <v>3.5</v>
      </c>
      <c r="AF506">
        <v>0</v>
      </c>
      <c r="AG506">
        <v>21.8</v>
      </c>
      <c r="AH506">
        <v>14.5</v>
      </c>
      <c r="AI506">
        <v>0</v>
      </c>
      <c r="AJ506">
        <v>9</v>
      </c>
      <c r="AK506">
        <v>0</v>
      </c>
      <c r="AL506">
        <v>16</v>
      </c>
      <c r="AM506">
        <v>0</v>
      </c>
      <c r="AN506">
        <v>5</v>
      </c>
      <c r="AO506">
        <v>3</v>
      </c>
      <c r="AP506">
        <v>10.1</v>
      </c>
      <c r="AQ506">
        <v>16.3</v>
      </c>
      <c r="AR506">
        <v>3</v>
      </c>
      <c r="AS506">
        <v>8</v>
      </c>
      <c r="AT506">
        <v>3</v>
      </c>
      <c r="AU506">
        <v>14</v>
      </c>
      <c r="AV506">
        <v>0.21</v>
      </c>
      <c r="AW506">
        <v>2</v>
      </c>
      <c r="AX506">
        <v>1.7</v>
      </c>
      <c r="AY506">
        <v>10.5</v>
      </c>
      <c r="AZ506">
        <v>19.5</v>
      </c>
      <c r="BA506">
        <v>0</v>
      </c>
      <c r="BB506">
        <v>3</v>
      </c>
      <c r="BC506">
        <v>2</v>
      </c>
      <c r="BD506">
        <v>19</v>
      </c>
      <c r="BE506">
        <v>0.08</v>
      </c>
      <c r="BF506">
        <v>4</v>
      </c>
      <c r="BG506">
        <v>2</v>
      </c>
      <c r="BH506">
        <v>12.5</v>
      </c>
      <c r="BI506">
        <v>15.4</v>
      </c>
      <c r="BJ506">
        <v>2</v>
      </c>
      <c r="BK506">
        <v>5</v>
      </c>
      <c r="BL506">
        <v>2</v>
      </c>
      <c r="BM506">
        <v>18</v>
      </c>
      <c r="BN506">
        <v>0.15</v>
      </c>
    </row>
    <row r="507" spans="1:66" x14ac:dyDescent="0.3">
      <c r="A507">
        <v>19</v>
      </c>
      <c r="B507" t="s">
        <v>66</v>
      </c>
      <c r="C507" t="s">
        <v>817</v>
      </c>
      <c r="D507" t="s">
        <v>818</v>
      </c>
      <c r="E507">
        <v>53998239</v>
      </c>
      <c r="F507">
        <v>53998313</v>
      </c>
      <c r="G507">
        <v>54002303</v>
      </c>
      <c r="H507">
        <v>54002396</v>
      </c>
      <c r="I507">
        <v>53999634</v>
      </c>
      <c r="J507">
        <v>53999771</v>
      </c>
      <c r="K507">
        <v>54011951</v>
      </c>
      <c r="L507">
        <v>54012189</v>
      </c>
      <c r="M507">
        <v>89.5</v>
      </c>
      <c r="N507">
        <v>2.5</v>
      </c>
      <c r="O507">
        <v>4.2</v>
      </c>
      <c r="P507">
        <v>94.8</v>
      </c>
      <c r="Q507">
        <v>7</v>
      </c>
      <c r="R507">
        <v>2</v>
      </c>
      <c r="S507">
        <v>0</v>
      </c>
      <c r="T507">
        <v>14</v>
      </c>
      <c r="U507">
        <v>0.3</v>
      </c>
      <c r="V507">
        <v>80.7</v>
      </c>
      <c r="W507">
        <v>1.3</v>
      </c>
      <c r="X507">
        <v>8</v>
      </c>
      <c r="Y507">
        <v>107.8</v>
      </c>
      <c r="Z507">
        <v>0</v>
      </c>
      <c r="AA507">
        <v>2</v>
      </c>
      <c r="AB507">
        <v>0</v>
      </c>
      <c r="AC507">
        <v>11</v>
      </c>
      <c r="AD507">
        <v>0</v>
      </c>
      <c r="AE507">
        <v>118.1</v>
      </c>
      <c r="AF507">
        <v>2.4</v>
      </c>
      <c r="AG507">
        <v>10.3</v>
      </c>
      <c r="AH507">
        <v>148.6</v>
      </c>
      <c r="AI507">
        <v>3</v>
      </c>
      <c r="AJ507">
        <v>14</v>
      </c>
      <c r="AK507">
        <v>3</v>
      </c>
      <c r="AL507">
        <v>12</v>
      </c>
      <c r="AM507">
        <v>0.19</v>
      </c>
      <c r="AN507">
        <v>88.4</v>
      </c>
      <c r="AO507">
        <v>0</v>
      </c>
      <c r="AP507">
        <v>5</v>
      </c>
      <c r="AQ507">
        <v>136.1</v>
      </c>
      <c r="AR507">
        <v>0</v>
      </c>
      <c r="AS507">
        <v>5</v>
      </c>
      <c r="AT507">
        <v>0</v>
      </c>
      <c r="AU507">
        <v>9</v>
      </c>
      <c r="AV507">
        <v>0</v>
      </c>
      <c r="AW507">
        <v>100.7</v>
      </c>
      <c r="AX507">
        <v>8.1999999999999993</v>
      </c>
      <c r="AY507">
        <v>16</v>
      </c>
      <c r="AZ507">
        <v>124.9</v>
      </c>
      <c r="BA507">
        <v>5</v>
      </c>
      <c r="BB507">
        <v>17</v>
      </c>
      <c r="BC507">
        <v>9</v>
      </c>
      <c r="BD507">
        <v>22</v>
      </c>
      <c r="BE507">
        <v>0.26</v>
      </c>
      <c r="BF507">
        <v>85.4</v>
      </c>
      <c r="BG507">
        <v>2.1</v>
      </c>
      <c r="BH507">
        <v>10</v>
      </c>
      <c r="BI507">
        <v>104.3</v>
      </c>
      <c r="BJ507">
        <v>4</v>
      </c>
      <c r="BK507">
        <v>13</v>
      </c>
      <c r="BL507">
        <v>0</v>
      </c>
      <c r="BM507">
        <v>7</v>
      </c>
      <c r="BN507">
        <v>0.17</v>
      </c>
    </row>
    <row r="508" spans="1:66" x14ac:dyDescent="0.3">
      <c r="A508">
        <v>19</v>
      </c>
      <c r="B508" t="s">
        <v>66</v>
      </c>
      <c r="C508" t="s">
        <v>819</v>
      </c>
      <c r="D508" t="s">
        <v>820</v>
      </c>
      <c r="E508">
        <v>55376991</v>
      </c>
      <c r="F508">
        <v>55377026</v>
      </c>
      <c r="G508">
        <v>55377578</v>
      </c>
      <c r="H508">
        <v>55377580</v>
      </c>
      <c r="I508">
        <v>55377586</v>
      </c>
      <c r="J508">
        <v>55377718</v>
      </c>
      <c r="K508">
        <v>55377802</v>
      </c>
      <c r="L508">
        <v>55377886</v>
      </c>
      <c r="M508">
        <v>4242.8999999999996</v>
      </c>
      <c r="N508">
        <v>188</v>
      </c>
      <c r="O508">
        <v>3394.8</v>
      </c>
      <c r="P508">
        <v>2618.6999999999998</v>
      </c>
      <c r="Q508">
        <v>0</v>
      </c>
      <c r="R508">
        <v>0</v>
      </c>
      <c r="S508">
        <v>0</v>
      </c>
      <c r="T508">
        <v>3035</v>
      </c>
      <c r="U508">
        <v>0</v>
      </c>
      <c r="V508">
        <v>5000.1000000000004</v>
      </c>
      <c r="W508">
        <v>280.3</v>
      </c>
      <c r="X508">
        <v>3646.7</v>
      </c>
      <c r="Y508">
        <v>2901.5</v>
      </c>
      <c r="Z508">
        <v>2</v>
      </c>
      <c r="AA508">
        <v>2</v>
      </c>
      <c r="AB508">
        <v>9</v>
      </c>
      <c r="AC508">
        <v>3352</v>
      </c>
      <c r="AD508">
        <v>0</v>
      </c>
      <c r="AE508">
        <v>5970.3</v>
      </c>
      <c r="AF508">
        <v>267.3</v>
      </c>
      <c r="AG508">
        <v>4402.8</v>
      </c>
      <c r="AH508">
        <v>3483.1</v>
      </c>
      <c r="AI508">
        <v>3</v>
      </c>
      <c r="AJ508">
        <v>2</v>
      </c>
      <c r="AK508">
        <v>0</v>
      </c>
      <c r="AL508">
        <v>3991</v>
      </c>
      <c r="AM508">
        <v>0</v>
      </c>
      <c r="AN508">
        <v>4532.6000000000004</v>
      </c>
      <c r="AO508">
        <v>176.3</v>
      </c>
      <c r="AP508">
        <v>2996.6</v>
      </c>
      <c r="AQ508">
        <v>2342.6</v>
      </c>
      <c r="AR508">
        <v>0</v>
      </c>
      <c r="AS508">
        <v>0</v>
      </c>
      <c r="AT508">
        <v>0</v>
      </c>
      <c r="AU508">
        <v>2626</v>
      </c>
      <c r="AV508">
        <v>0</v>
      </c>
      <c r="AW508">
        <v>4899.2</v>
      </c>
      <c r="AX508">
        <v>223</v>
      </c>
      <c r="AY508">
        <v>3659.2</v>
      </c>
      <c r="AZ508">
        <v>2797.5</v>
      </c>
      <c r="BA508">
        <v>0</v>
      </c>
      <c r="BB508">
        <v>0</v>
      </c>
      <c r="BC508">
        <v>2</v>
      </c>
      <c r="BD508">
        <v>3201</v>
      </c>
      <c r="BE508">
        <v>0</v>
      </c>
      <c r="BF508">
        <v>4535.7</v>
      </c>
      <c r="BG508">
        <v>203</v>
      </c>
      <c r="BH508">
        <v>3204.1</v>
      </c>
      <c r="BI508">
        <v>2531.1</v>
      </c>
      <c r="BJ508">
        <v>0</v>
      </c>
      <c r="BK508">
        <v>2</v>
      </c>
      <c r="BL508">
        <v>5</v>
      </c>
      <c r="BM508">
        <v>2884</v>
      </c>
      <c r="BN508">
        <v>0</v>
      </c>
    </row>
    <row r="509" spans="1:66" x14ac:dyDescent="0.3">
      <c r="A509">
        <v>19</v>
      </c>
      <c r="B509" t="s">
        <v>66</v>
      </c>
      <c r="C509" t="s">
        <v>821</v>
      </c>
      <c r="D509" t="s">
        <v>820</v>
      </c>
      <c r="E509">
        <v>55376991</v>
      </c>
      <c r="F509">
        <v>55377026</v>
      </c>
      <c r="G509">
        <v>55377578</v>
      </c>
      <c r="H509">
        <v>55377580</v>
      </c>
      <c r="I509">
        <v>55377593</v>
      </c>
      <c r="J509">
        <v>55377718</v>
      </c>
      <c r="K509">
        <v>55377802</v>
      </c>
      <c r="L509">
        <v>55377886</v>
      </c>
      <c r="M509">
        <v>4242.8999999999996</v>
      </c>
      <c r="N509">
        <v>188</v>
      </c>
      <c r="O509">
        <v>3573.2</v>
      </c>
      <c r="P509">
        <v>2618.6999999999998</v>
      </c>
      <c r="Q509">
        <v>0</v>
      </c>
      <c r="R509">
        <v>4290</v>
      </c>
      <c r="S509">
        <v>0</v>
      </c>
      <c r="T509">
        <v>3035</v>
      </c>
      <c r="U509">
        <v>0</v>
      </c>
      <c r="V509">
        <v>5000.1000000000004</v>
      </c>
      <c r="W509">
        <v>280.3</v>
      </c>
      <c r="X509">
        <v>3833.5</v>
      </c>
      <c r="Y509">
        <v>2901.5</v>
      </c>
      <c r="Z509">
        <v>2</v>
      </c>
      <c r="AA509">
        <v>4900</v>
      </c>
      <c r="AB509">
        <v>9</v>
      </c>
      <c r="AC509">
        <v>3352</v>
      </c>
      <c r="AD509">
        <v>0</v>
      </c>
      <c r="AE509">
        <v>5970.3</v>
      </c>
      <c r="AF509">
        <v>267.3</v>
      </c>
      <c r="AG509">
        <v>4632.6000000000004</v>
      </c>
      <c r="AH509">
        <v>3483.1</v>
      </c>
      <c r="AI509">
        <v>3</v>
      </c>
      <c r="AJ509">
        <v>5471</v>
      </c>
      <c r="AK509">
        <v>0</v>
      </c>
      <c r="AL509">
        <v>3991</v>
      </c>
      <c r="AM509">
        <v>0</v>
      </c>
      <c r="AN509">
        <v>4532.6000000000004</v>
      </c>
      <c r="AO509">
        <v>176.3</v>
      </c>
      <c r="AP509">
        <v>3153.3</v>
      </c>
      <c r="AQ509">
        <v>2342.6</v>
      </c>
      <c r="AR509">
        <v>0</v>
      </c>
      <c r="AS509">
        <v>4223</v>
      </c>
      <c r="AT509">
        <v>0</v>
      </c>
      <c r="AU509">
        <v>2626</v>
      </c>
      <c r="AV509">
        <v>0</v>
      </c>
      <c r="AW509">
        <v>4899.2</v>
      </c>
      <c r="AX509">
        <v>223</v>
      </c>
      <c r="AY509">
        <v>3850.1</v>
      </c>
      <c r="AZ509">
        <v>2797.5</v>
      </c>
      <c r="BA509">
        <v>0</v>
      </c>
      <c r="BB509">
        <v>4973</v>
      </c>
      <c r="BC509">
        <v>2</v>
      </c>
      <c r="BD509">
        <v>3201</v>
      </c>
      <c r="BE509">
        <v>0</v>
      </c>
      <c r="BF509">
        <v>4535.7</v>
      </c>
      <c r="BG509">
        <v>203</v>
      </c>
      <c r="BH509">
        <v>3370.9</v>
      </c>
      <c r="BI509">
        <v>2531.1</v>
      </c>
      <c r="BJ509">
        <v>0</v>
      </c>
      <c r="BK509">
        <v>4330</v>
      </c>
      <c r="BL509">
        <v>5</v>
      </c>
      <c r="BM509">
        <v>2884</v>
      </c>
      <c r="BN509">
        <v>0</v>
      </c>
    </row>
    <row r="510" spans="1:66" x14ac:dyDescent="0.3">
      <c r="A510">
        <v>19</v>
      </c>
      <c r="B510" t="s">
        <v>66</v>
      </c>
      <c r="C510" t="s">
        <v>822</v>
      </c>
      <c r="D510" t="s">
        <v>823</v>
      </c>
      <c r="E510">
        <v>57505302</v>
      </c>
      <c r="F510">
        <v>57505400</v>
      </c>
      <c r="G510">
        <v>57508520</v>
      </c>
      <c r="H510">
        <v>57508564</v>
      </c>
      <c r="I510">
        <v>57506358</v>
      </c>
      <c r="J510">
        <v>57506593</v>
      </c>
      <c r="K510">
        <v>57513022</v>
      </c>
      <c r="L510">
        <v>57513144</v>
      </c>
      <c r="M510">
        <v>13.4</v>
      </c>
      <c r="N510">
        <v>0</v>
      </c>
      <c r="O510">
        <v>17</v>
      </c>
      <c r="P510">
        <v>4</v>
      </c>
      <c r="Q510">
        <v>0</v>
      </c>
      <c r="R510">
        <v>9</v>
      </c>
      <c r="S510">
        <v>0</v>
      </c>
      <c r="T510">
        <v>2</v>
      </c>
      <c r="U510">
        <v>0</v>
      </c>
      <c r="V510">
        <v>15.4</v>
      </c>
      <c r="W510">
        <v>1.2</v>
      </c>
      <c r="X510">
        <v>32.5</v>
      </c>
      <c r="Y510">
        <v>11.4</v>
      </c>
      <c r="Z510">
        <v>0</v>
      </c>
      <c r="AA510">
        <v>15</v>
      </c>
      <c r="AB510">
        <v>2</v>
      </c>
      <c r="AC510">
        <v>3</v>
      </c>
      <c r="AD510">
        <v>0.1</v>
      </c>
      <c r="AE510">
        <v>13.7</v>
      </c>
      <c r="AF510">
        <v>0</v>
      </c>
      <c r="AG510">
        <v>20.7</v>
      </c>
      <c r="AH510">
        <v>9.8000000000000007</v>
      </c>
      <c r="AI510">
        <v>0</v>
      </c>
      <c r="AJ510">
        <v>8</v>
      </c>
      <c r="AK510">
        <v>0</v>
      </c>
      <c r="AL510">
        <v>0</v>
      </c>
      <c r="AM510" t="s">
        <v>72</v>
      </c>
      <c r="AN510">
        <v>19.8</v>
      </c>
      <c r="AO510">
        <v>1.6</v>
      </c>
      <c r="AP510">
        <v>22.1</v>
      </c>
      <c r="AQ510">
        <v>4.5999999999999996</v>
      </c>
      <c r="AR510">
        <v>0</v>
      </c>
      <c r="AS510">
        <v>14</v>
      </c>
      <c r="AT510">
        <v>0</v>
      </c>
      <c r="AU510">
        <v>0</v>
      </c>
      <c r="AV510">
        <v>0</v>
      </c>
      <c r="AW510">
        <v>23.9</v>
      </c>
      <c r="AX510">
        <v>9.4</v>
      </c>
      <c r="AY510">
        <v>24.1</v>
      </c>
      <c r="AZ510">
        <v>6.5</v>
      </c>
      <c r="BA510">
        <v>2</v>
      </c>
      <c r="BB510">
        <v>15</v>
      </c>
      <c r="BC510">
        <v>2</v>
      </c>
      <c r="BD510">
        <v>6</v>
      </c>
      <c r="BE510">
        <v>0.16</v>
      </c>
      <c r="BF510">
        <v>15.4</v>
      </c>
      <c r="BG510">
        <v>1.6</v>
      </c>
      <c r="BH510">
        <v>26.5</v>
      </c>
      <c r="BI510">
        <v>6.6</v>
      </c>
      <c r="BJ510">
        <v>0</v>
      </c>
      <c r="BK510">
        <v>8</v>
      </c>
      <c r="BL510">
        <v>0</v>
      </c>
      <c r="BM510">
        <v>4</v>
      </c>
      <c r="BN510">
        <v>0</v>
      </c>
    </row>
    <row r="511" spans="1:66" x14ac:dyDescent="0.3">
      <c r="A511">
        <v>19</v>
      </c>
      <c r="B511" t="s">
        <v>66</v>
      </c>
      <c r="C511" t="s">
        <v>824</v>
      </c>
      <c r="D511" t="s">
        <v>823</v>
      </c>
      <c r="E511">
        <v>57505302</v>
      </c>
      <c r="F511">
        <v>57505400</v>
      </c>
      <c r="G511">
        <v>57508520</v>
      </c>
      <c r="H511">
        <v>57508564</v>
      </c>
      <c r="I511">
        <v>57506358</v>
      </c>
      <c r="J511">
        <v>57507759</v>
      </c>
      <c r="K511">
        <v>57513022</v>
      </c>
      <c r="L511">
        <v>57513144</v>
      </c>
      <c r="M511">
        <v>13.4</v>
      </c>
      <c r="N511">
        <v>0</v>
      </c>
      <c r="O511">
        <v>20.8</v>
      </c>
      <c r="P511">
        <v>4</v>
      </c>
      <c r="Q511">
        <v>0</v>
      </c>
      <c r="R511">
        <v>9</v>
      </c>
      <c r="S511">
        <v>0</v>
      </c>
      <c r="T511">
        <v>0</v>
      </c>
      <c r="U511" t="s">
        <v>72</v>
      </c>
      <c r="V511">
        <v>15.4</v>
      </c>
      <c r="W511">
        <v>1.2</v>
      </c>
      <c r="X511">
        <v>34.9</v>
      </c>
      <c r="Y511">
        <v>11.4</v>
      </c>
      <c r="Z511">
        <v>0</v>
      </c>
      <c r="AA511">
        <v>15</v>
      </c>
      <c r="AB511">
        <v>2</v>
      </c>
      <c r="AC511">
        <v>4</v>
      </c>
      <c r="AD511">
        <v>0.1</v>
      </c>
      <c r="AE511">
        <v>13.7</v>
      </c>
      <c r="AF511">
        <v>0</v>
      </c>
      <c r="AG511">
        <v>32.4</v>
      </c>
      <c r="AH511">
        <v>9.8000000000000007</v>
      </c>
      <c r="AI511">
        <v>0</v>
      </c>
      <c r="AJ511">
        <v>8</v>
      </c>
      <c r="AK511">
        <v>0</v>
      </c>
      <c r="AL511">
        <v>0</v>
      </c>
      <c r="AM511" t="s">
        <v>72</v>
      </c>
      <c r="AN511">
        <v>19.8</v>
      </c>
      <c r="AO511">
        <v>1.6</v>
      </c>
      <c r="AP511">
        <v>28.5</v>
      </c>
      <c r="AQ511">
        <v>4.5999999999999996</v>
      </c>
      <c r="AR511">
        <v>0</v>
      </c>
      <c r="AS511">
        <v>14</v>
      </c>
      <c r="AT511">
        <v>0</v>
      </c>
      <c r="AU511">
        <v>0</v>
      </c>
      <c r="AV511">
        <v>0</v>
      </c>
      <c r="AW511">
        <v>23.9</v>
      </c>
      <c r="AX511">
        <v>9.4</v>
      </c>
      <c r="AY511">
        <v>26.8</v>
      </c>
      <c r="AZ511">
        <v>6.5</v>
      </c>
      <c r="BA511">
        <v>2</v>
      </c>
      <c r="BB511">
        <v>15</v>
      </c>
      <c r="BC511">
        <v>2</v>
      </c>
      <c r="BD511">
        <v>0</v>
      </c>
      <c r="BE511">
        <v>0.21</v>
      </c>
      <c r="BF511">
        <v>15.4</v>
      </c>
      <c r="BG511">
        <v>1.6</v>
      </c>
      <c r="BH511">
        <v>35.1</v>
      </c>
      <c r="BI511">
        <v>6.6</v>
      </c>
      <c r="BJ511">
        <v>0</v>
      </c>
      <c r="BK511">
        <v>8</v>
      </c>
      <c r="BL511">
        <v>0</v>
      </c>
      <c r="BM511">
        <v>0</v>
      </c>
      <c r="BN511" t="s">
        <v>72</v>
      </c>
    </row>
    <row r="512" spans="1:66" x14ac:dyDescent="0.3">
      <c r="A512">
        <v>19</v>
      </c>
      <c r="B512" t="s">
        <v>162</v>
      </c>
      <c r="C512" t="s">
        <v>825</v>
      </c>
      <c r="D512" t="s">
        <v>826</v>
      </c>
      <c r="E512">
        <v>3008869</v>
      </c>
      <c r="F512">
        <v>3008945</v>
      </c>
      <c r="G512">
        <v>3009542</v>
      </c>
      <c r="H512">
        <v>3009577</v>
      </c>
      <c r="I512">
        <v>3009578</v>
      </c>
      <c r="J512">
        <v>3009702</v>
      </c>
      <c r="K512">
        <v>3011022</v>
      </c>
      <c r="L512">
        <v>3011160</v>
      </c>
      <c r="M512">
        <v>77.3</v>
      </c>
      <c r="N512">
        <v>91.7</v>
      </c>
      <c r="O512">
        <v>83.3</v>
      </c>
      <c r="P512">
        <v>105.6</v>
      </c>
      <c r="Q512">
        <v>85</v>
      </c>
      <c r="R512">
        <v>2</v>
      </c>
      <c r="S512">
        <v>1</v>
      </c>
      <c r="T512">
        <v>90</v>
      </c>
      <c r="U512">
        <v>0.48</v>
      </c>
      <c r="V512">
        <v>101</v>
      </c>
      <c r="W512">
        <v>107.5</v>
      </c>
      <c r="X512">
        <v>139.30000000000001</v>
      </c>
      <c r="Y512">
        <v>147.6</v>
      </c>
      <c r="Z512">
        <v>100</v>
      </c>
      <c r="AA512">
        <v>13</v>
      </c>
      <c r="AB512">
        <v>8</v>
      </c>
      <c r="AC512">
        <v>152</v>
      </c>
      <c r="AD512">
        <v>0.4</v>
      </c>
      <c r="AE512">
        <v>85.2</v>
      </c>
      <c r="AF512">
        <v>100.8</v>
      </c>
      <c r="AG512">
        <v>111.1</v>
      </c>
      <c r="AH512">
        <v>151.6</v>
      </c>
      <c r="AI512">
        <v>91</v>
      </c>
      <c r="AJ512">
        <v>2</v>
      </c>
      <c r="AK512">
        <v>1</v>
      </c>
      <c r="AL512">
        <v>132</v>
      </c>
      <c r="AM512">
        <v>0.41</v>
      </c>
      <c r="AN512">
        <v>77.5</v>
      </c>
      <c r="AO512">
        <v>87.8</v>
      </c>
      <c r="AP512">
        <v>98.8</v>
      </c>
      <c r="AQ512">
        <v>128.30000000000001</v>
      </c>
      <c r="AR512">
        <v>75</v>
      </c>
      <c r="AS512">
        <v>5</v>
      </c>
      <c r="AT512">
        <v>6</v>
      </c>
      <c r="AU512">
        <v>124</v>
      </c>
      <c r="AV512">
        <v>0.39</v>
      </c>
      <c r="AW512">
        <v>70.5</v>
      </c>
      <c r="AX512">
        <v>88.3</v>
      </c>
      <c r="AY512">
        <v>89.3</v>
      </c>
      <c r="AZ512">
        <v>143.9</v>
      </c>
      <c r="BA512">
        <v>73</v>
      </c>
      <c r="BB512">
        <v>2</v>
      </c>
      <c r="BC512">
        <v>0</v>
      </c>
      <c r="BD512">
        <v>115</v>
      </c>
      <c r="BE512">
        <v>0.38</v>
      </c>
      <c r="BF512">
        <v>55.7</v>
      </c>
      <c r="BG512">
        <v>67.5</v>
      </c>
      <c r="BH512">
        <v>113.7</v>
      </c>
      <c r="BI512">
        <v>139.9</v>
      </c>
      <c r="BJ512">
        <v>48</v>
      </c>
      <c r="BK512">
        <v>9</v>
      </c>
      <c r="BL512">
        <v>3</v>
      </c>
      <c r="BM512">
        <v>135</v>
      </c>
      <c r="BN512">
        <v>0.26</v>
      </c>
    </row>
    <row r="513" spans="1:66" x14ac:dyDescent="0.3">
      <c r="A513">
        <v>19</v>
      </c>
      <c r="B513" t="s">
        <v>162</v>
      </c>
      <c r="C513" t="s">
        <v>827</v>
      </c>
      <c r="D513" t="s">
        <v>828</v>
      </c>
      <c r="E513">
        <v>5941799</v>
      </c>
      <c r="F513">
        <v>5941835</v>
      </c>
      <c r="G513">
        <v>5957907</v>
      </c>
      <c r="H513">
        <v>5957973</v>
      </c>
      <c r="I513">
        <v>5951393</v>
      </c>
      <c r="J513">
        <v>5951596</v>
      </c>
      <c r="K513">
        <v>5978061</v>
      </c>
      <c r="L513">
        <v>5978085</v>
      </c>
      <c r="M513">
        <v>100.4</v>
      </c>
      <c r="N513">
        <v>52.6</v>
      </c>
      <c r="O513">
        <v>26</v>
      </c>
      <c r="P513">
        <v>21.4</v>
      </c>
      <c r="Q513">
        <v>0</v>
      </c>
      <c r="R513">
        <v>31</v>
      </c>
      <c r="S513">
        <v>28</v>
      </c>
      <c r="T513">
        <v>0</v>
      </c>
      <c r="U513">
        <v>0.47</v>
      </c>
      <c r="V513">
        <v>142.9</v>
      </c>
      <c r="W513">
        <v>84.4</v>
      </c>
      <c r="X513">
        <v>35.299999999999997</v>
      </c>
      <c r="Y513">
        <v>43.6</v>
      </c>
      <c r="Z513">
        <v>0</v>
      </c>
      <c r="AA513">
        <v>35</v>
      </c>
      <c r="AB513">
        <v>68</v>
      </c>
      <c r="AC513">
        <v>0</v>
      </c>
      <c r="AD513">
        <v>0.66</v>
      </c>
      <c r="AE513">
        <v>110.9</v>
      </c>
      <c r="AF513">
        <v>69.599999999999994</v>
      </c>
      <c r="AG513">
        <v>48</v>
      </c>
      <c r="AH513">
        <v>23.4</v>
      </c>
      <c r="AI513">
        <v>0</v>
      </c>
      <c r="AJ513">
        <v>31</v>
      </c>
      <c r="AK513">
        <v>42</v>
      </c>
      <c r="AL513">
        <v>0</v>
      </c>
      <c r="AM513">
        <v>0.57999999999999996</v>
      </c>
      <c r="AN513">
        <v>124.4</v>
      </c>
      <c r="AO513">
        <v>82.1</v>
      </c>
      <c r="AP513">
        <v>34</v>
      </c>
      <c r="AQ513">
        <v>31.3</v>
      </c>
      <c r="AR513">
        <v>0</v>
      </c>
      <c r="AS513">
        <v>24</v>
      </c>
      <c r="AT513">
        <v>53</v>
      </c>
      <c r="AU513">
        <v>0</v>
      </c>
      <c r="AV513">
        <v>0.69</v>
      </c>
      <c r="AW513">
        <v>119.2</v>
      </c>
      <c r="AX513">
        <v>82.4</v>
      </c>
      <c r="AY513">
        <v>32.299999999999997</v>
      </c>
      <c r="AZ513">
        <v>50.7</v>
      </c>
      <c r="BA513">
        <v>0</v>
      </c>
      <c r="BB513">
        <v>22</v>
      </c>
      <c r="BC513">
        <v>62</v>
      </c>
      <c r="BD513">
        <v>4</v>
      </c>
      <c r="BE513">
        <v>0.7</v>
      </c>
      <c r="BF513">
        <v>138.69999999999999</v>
      </c>
      <c r="BG513">
        <v>77.599999999999994</v>
      </c>
      <c r="BH513">
        <v>43.3</v>
      </c>
      <c r="BI513">
        <v>38</v>
      </c>
      <c r="BJ513">
        <v>4</v>
      </c>
      <c r="BK513">
        <v>37</v>
      </c>
      <c r="BL513">
        <v>48</v>
      </c>
      <c r="BM513">
        <v>0</v>
      </c>
      <c r="BN513">
        <v>0.57999999999999996</v>
      </c>
    </row>
    <row r="514" spans="1:66" x14ac:dyDescent="0.3">
      <c r="A514">
        <v>19</v>
      </c>
      <c r="B514" t="s">
        <v>162</v>
      </c>
      <c r="C514" t="s">
        <v>829</v>
      </c>
      <c r="D514" t="s">
        <v>830</v>
      </c>
      <c r="E514">
        <v>6436421</v>
      </c>
      <c r="F514">
        <v>6436464</v>
      </c>
      <c r="G514">
        <v>6438724</v>
      </c>
      <c r="H514">
        <v>6438771</v>
      </c>
      <c r="I514">
        <v>6438191</v>
      </c>
      <c r="J514">
        <v>6438312</v>
      </c>
      <c r="K514">
        <v>6444151</v>
      </c>
      <c r="L514">
        <v>6444301</v>
      </c>
      <c r="M514">
        <v>21</v>
      </c>
      <c r="N514">
        <v>2.8</v>
      </c>
      <c r="O514">
        <v>3.2</v>
      </c>
      <c r="P514">
        <v>102.8</v>
      </c>
      <c r="Q514">
        <v>2</v>
      </c>
      <c r="R514">
        <v>3</v>
      </c>
      <c r="S514">
        <v>0</v>
      </c>
      <c r="T514">
        <v>0</v>
      </c>
      <c r="U514" t="s">
        <v>72</v>
      </c>
      <c r="V514">
        <v>32.5</v>
      </c>
      <c r="W514">
        <v>4.5</v>
      </c>
      <c r="X514">
        <v>3.6</v>
      </c>
      <c r="Y514">
        <v>137.9</v>
      </c>
      <c r="Z514">
        <v>0</v>
      </c>
      <c r="AA514">
        <v>1</v>
      </c>
      <c r="AB514">
        <v>0</v>
      </c>
      <c r="AC514">
        <v>0</v>
      </c>
      <c r="AD514" t="s">
        <v>72</v>
      </c>
      <c r="AE514">
        <v>27.1</v>
      </c>
      <c r="AF514">
        <v>1</v>
      </c>
      <c r="AG514">
        <v>0.2</v>
      </c>
      <c r="AH514">
        <v>115.7</v>
      </c>
      <c r="AI514">
        <v>0</v>
      </c>
      <c r="AJ514">
        <v>0</v>
      </c>
      <c r="AK514">
        <v>0</v>
      </c>
      <c r="AL514">
        <v>0</v>
      </c>
      <c r="AM514" t="s">
        <v>72</v>
      </c>
      <c r="AN514">
        <v>15.4</v>
      </c>
      <c r="AO514">
        <v>0.1</v>
      </c>
      <c r="AP514">
        <v>0.8</v>
      </c>
      <c r="AQ514">
        <v>155.30000000000001</v>
      </c>
      <c r="AR514">
        <v>0</v>
      </c>
      <c r="AS514">
        <v>0</v>
      </c>
      <c r="AT514">
        <v>0</v>
      </c>
      <c r="AU514">
        <v>0</v>
      </c>
      <c r="AV514" t="s">
        <v>72</v>
      </c>
      <c r="AW514">
        <v>32.5</v>
      </c>
      <c r="AX514">
        <v>6</v>
      </c>
      <c r="AY514">
        <v>3.2</v>
      </c>
      <c r="AZ514">
        <v>149</v>
      </c>
      <c r="BA514">
        <v>0</v>
      </c>
      <c r="BB514">
        <v>0</v>
      </c>
      <c r="BC514">
        <v>0</v>
      </c>
      <c r="BD514">
        <v>0</v>
      </c>
      <c r="BE514" t="s">
        <v>72</v>
      </c>
      <c r="BF514">
        <v>27.2</v>
      </c>
      <c r="BG514">
        <v>2</v>
      </c>
      <c r="BH514">
        <v>1.3</v>
      </c>
      <c r="BI514">
        <v>108.3</v>
      </c>
      <c r="BJ514">
        <v>0</v>
      </c>
      <c r="BK514">
        <v>0</v>
      </c>
      <c r="BL514">
        <v>2</v>
      </c>
      <c r="BM514">
        <v>2</v>
      </c>
      <c r="BN514" t="s">
        <v>72</v>
      </c>
    </row>
    <row r="515" spans="1:66" x14ac:dyDescent="0.3">
      <c r="A515">
        <v>19</v>
      </c>
      <c r="B515" t="s">
        <v>162</v>
      </c>
      <c r="C515" t="s">
        <v>831</v>
      </c>
      <c r="D515" t="s">
        <v>830</v>
      </c>
      <c r="E515">
        <v>6438447</v>
      </c>
      <c r="F515">
        <v>6438534</v>
      </c>
      <c r="G515">
        <v>6438724</v>
      </c>
      <c r="H515">
        <v>6438771</v>
      </c>
      <c r="I515">
        <v>6441979</v>
      </c>
      <c r="J515">
        <v>6442159</v>
      </c>
      <c r="K515">
        <v>6444151</v>
      </c>
      <c r="L515">
        <v>6444301</v>
      </c>
      <c r="M515">
        <v>9.3000000000000007</v>
      </c>
      <c r="N515">
        <v>2.8</v>
      </c>
      <c r="O515">
        <v>108.6</v>
      </c>
      <c r="P515">
        <v>102.8</v>
      </c>
      <c r="Q515">
        <v>0</v>
      </c>
      <c r="R515">
        <v>0</v>
      </c>
      <c r="S515">
        <v>0</v>
      </c>
      <c r="T515">
        <v>125</v>
      </c>
      <c r="U515">
        <v>0</v>
      </c>
      <c r="V515">
        <v>20.8</v>
      </c>
      <c r="W515">
        <v>4.5</v>
      </c>
      <c r="X515">
        <v>122</v>
      </c>
      <c r="Y515">
        <v>137.9</v>
      </c>
      <c r="Z515">
        <v>5</v>
      </c>
      <c r="AA515">
        <v>0</v>
      </c>
      <c r="AB515">
        <v>0</v>
      </c>
      <c r="AC515">
        <v>143</v>
      </c>
      <c r="AD515">
        <v>0.03</v>
      </c>
      <c r="AE515">
        <v>15.5</v>
      </c>
      <c r="AF515">
        <v>1</v>
      </c>
      <c r="AG515">
        <v>104.5</v>
      </c>
      <c r="AH515">
        <v>115.7</v>
      </c>
      <c r="AI515">
        <v>1</v>
      </c>
      <c r="AJ515">
        <v>1</v>
      </c>
      <c r="AK515">
        <v>0</v>
      </c>
      <c r="AL515">
        <v>107</v>
      </c>
      <c r="AM515">
        <v>0.01</v>
      </c>
      <c r="AN515">
        <v>9.1999999999999993</v>
      </c>
      <c r="AO515">
        <v>0.1</v>
      </c>
      <c r="AP515">
        <v>150</v>
      </c>
      <c r="AQ515">
        <v>155.30000000000001</v>
      </c>
      <c r="AR515">
        <v>0</v>
      </c>
      <c r="AS515">
        <v>0</v>
      </c>
      <c r="AT515">
        <v>0</v>
      </c>
      <c r="AU515">
        <v>166</v>
      </c>
      <c r="AV515">
        <v>0</v>
      </c>
      <c r="AW515">
        <v>15.1</v>
      </c>
      <c r="AX515">
        <v>6</v>
      </c>
      <c r="AY515">
        <v>167.4</v>
      </c>
      <c r="AZ515">
        <v>149</v>
      </c>
      <c r="BA515">
        <v>6</v>
      </c>
      <c r="BB515">
        <v>2</v>
      </c>
      <c r="BC515">
        <v>0</v>
      </c>
      <c r="BD515">
        <v>166</v>
      </c>
      <c r="BE515">
        <v>0.03</v>
      </c>
      <c r="BF515">
        <v>16.8</v>
      </c>
      <c r="BG515">
        <v>2</v>
      </c>
      <c r="BH515">
        <v>136.30000000000001</v>
      </c>
      <c r="BI515">
        <v>108.3</v>
      </c>
      <c r="BJ515">
        <v>1</v>
      </c>
      <c r="BK515">
        <v>4</v>
      </c>
      <c r="BL515">
        <v>2</v>
      </c>
      <c r="BM515">
        <v>110</v>
      </c>
      <c r="BN515">
        <v>0.03</v>
      </c>
    </row>
    <row r="516" spans="1:66" x14ac:dyDescent="0.3">
      <c r="A516">
        <v>19</v>
      </c>
      <c r="B516" t="s">
        <v>162</v>
      </c>
      <c r="C516" t="s">
        <v>832</v>
      </c>
      <c r="D516" t="s">
        <v>830</v>
      </c>
      <c r="E516">
        <v>6438447</v>
      </c>
      <c r="F516">
        <v>6438534</v>
      </c>
      <c r="G516">
        <v>6438724</v>
      </c>
      <c r="H516">
        <v>6438821</v>
      </c>
      <c r="I516">
        <v>6441979</v>
      </c>
      <c r="J516">
        <v>6442159</v>
      </c>
      <c r="K516">
        <v>6444151</v>
      </c>
      <c r="L516">
        <v>6444279</v>
      </c>
      <c r="M516">
        <v>9.3000000000000007</v>
      </c>
      <c r="N516">
        <v>3.2</v>
      </c>
      <c r="O516">
        <v>108.6</v>
      </c>
      <c r="P516">
        <v>107.2</v>
      </c>
      <c r="Q516">
        <v>0</v>
      </c>
      <c r="R516">
        <v>0</v>
      </c>
      <c r="S516">
        <v>4</v>
      </c>
      <c r="T516">
        <v>125</v>
      </c>
      <c r="U516">
        <v>0.03</v>
      </c>
      <c r="V516">
        <v>20.8</v>
      </c>
      <c r="W516">
        <v>2.2999999999999998</v>
      </c>
      <c r="X516">
        <v>122</v>
      </c>
      <c r="Y516">
        <v>143.80000000000001</v>
      </c>
      <c r="Z516">
        <v>5</v>
      </c>
      <c r="AA516">
        <v>0</v>
      </c>
      <c r="AB516">
        <v>0</v>
      </c>
      <c r="AC516">
        <v>143</v>
      </c>
      <c r="AD516">
        <v>0.03</v>
      </c>
      <c r="AE516">
        <v>15.5</v>
      </c>
      <c r="AF516">
        <v>1</v>
      </c>
      <c r="AG516">
        <v>104.5</v>
      </c>
      <c r="AH516">
        <v>119.2</v>
      </c>
      <c r="AI516">
        <v>1</v>
      </c>
      <c r="AJ516">
        <v>1</v>
      </c>
      <c r="AK516">
        <v>0</v>
      </c>
      <c r="AL516">
        <v>107</v>
      </c>
      <c r="AM516">
        <v>0.01</v>
      </c>
      <c r="AN516">
        <v>9.1999999999999993</v>
      </c>
      <c r="AO516">
        <v>1.4</v>
      </c>
      <c r="AP516">
        <v>150</v>
      </c>
      <c r="AQ516">
        <v>161.9</v>
      </c>
      <c r="AR516">
        <v>0</v>
      </c>
      <c r="AS516">
        <v>0</v>
      </c>
      <c r="AT516">
        <v>0</v>
      </c>
      <c r="AU516">
        <v>166</v>
      </c>
      <c r="AV516">
        <v>0</v>
      </c>
      <c r="AW516">
        <v>15.1</v>
      </c>
      <c r="AX516">
        <v>4.5</v>
      </c>
      <c r="AY516">
        <v>167.4</v>
      </c>
      <c r="AZ516">
        <v>154.80000000000001</v>
      </c>
      <c r="BA516">
        <v>6</v>
      </c>
      <c r="BB516">
        <v>2</v>
      </c>
      <c r="BC516">
        <v>0</v>
      </c>
      <c r="BD516">
        <v>166</v>
      </c>
      <c r="BE516">
        <v>0.03</v>
      </c>
      <c r="BF516">
        <v>16.8</v>
      </c>
      <c r="BG516">
        <v>1</v>
      </c>
      <c r="BH516">
        <v>136.30000000000001</v>
      </c>
      <c r="BI516">
        <v>114.5</v>
      </c>
      <c r="BJ516">
        <v>1</v>
      </c>
      <c r="BK516">
        <v>4</v>
      </c>
      <c r="BL516">
        <v>0</v>
      </c>
      <c r="BM516">
        <v>110</v>
      </c>
      <c r="BN516">
        <v>0.01</v>
      </c>
    </row>
    <row r="517" spans="1:66" x14ac:dyDescent="0.3">
      <c r="A517">
        <v>19</v>
      </c>
      <c r="B517" t="s">
        <v>162</v>
      </c>
      <c r="C517" t="s">
        <v>833</v>
      </c>
      <c r="D517" t="s">
        <v>834</v>
      </c>
      <c r="E517">
        <v>8898912</v>
      </c>
      <c r="F517">
        <v>8899036</v>
      </c>
      <c r="G517">
        <v>8905984</v>
      </c>
      <c r="H517">
        <v>8906046</v>
      </c>
      <c r="I517">
        <v>8899972</v>
      </c>
      <c r="J517">
        <v>8900037</v>
      </c>
      <c r="K517">
        <v>8906305</v>
      </c>
      <c r="L517">
        <v>8906340</v>
      </c>
      <c r="M517">
        <v>176.8</v>
      </c>
      <c r="N517">
        <v>206.5</v>
      </c>
      <c r="O517">
        <v>213.6</v>
      </c>
      <c r="P517">
        <v>181.5</v>
      </c>
      <c r="Q517">
        <v>0</v>
      </c>
      <c r="R517">
        <v>189</v>
      </c>
      <c r="S517">
        <v>188</v>
      </c>
      <c r="T517">
        <v>0</v>
      </c>
      <c r="U517">
        <v>0.5</v>
      </c>
      <c r="V517">
        <v>539.79999999999995</v>
      </c>
      <c r="W517">
        <v>496</v>
      </c>
      <c r="X517">
        <v>575.9</v>
      </c>
      <c r="Y517">
        <v>428.2</v>
      </c>
      <c r="Z517">
        <v>0</v>
      </c>
      <c r="AA517">
        <v>599</v>
      </c>
      <c r="AB517">
        <v>414</v>
      </c>
      <c r="AC517">
        <v>0</v>
      </c>
      <c r="AD517">
        <v>0.41</v>
      </c>
      <c r="AE517">
        <v>362.2</v>
      </c>
      <c r="AF517">
        <v>327.3</v>
      </c>
      <c r="AG517">
        <v>400.7</v>
      </c>
      <c r="AH517">
        <v>286.7</v>
      </c>
      <c r="AI517">
        <v>0</v>
      </c>
      <c r="AJ517">
        <v>407</v>
      </c>
      <c r="AK517">
        <v>299</v>
      </c>
      <c r="AL517">
        <v>0</v>
      </c>
      <c r="AM517">
        <v>0.42</v>
      </c>
      <c r="AN517">
        <v>408.8</v>
      </c>
      <c r="AO517">
        <v>388.2</v>
      </c>
      <c r="AP517">
        <v>512.29999999999995</v>
      </c>
      <c r="AQ517">
        <v>314.7</v>
      </c>
      <c r="AR517">
        <v>0</v>
      </c>
      <c r="AS517">
        <v>438</v>
      </c>
      <c r="AT517">
        <v>340</v>
      </c>
      <c r="AU517">
        <v>0</v>
      </c>
      <c r="AV517">
        <v>0.44</v>
      </c>
      <c r="AW517">
        <v>372.7</v>
      </c>
      <c r="AX517">
        <v>342.4</v>
      </c>
      <c r="AY517">
        <v>449.6</v>
      </c>
      <c r="AZ517">
        <v>318.3</v>
      </c>
      <c r="BA517">
        <v>56</v>
      </c>
      <c r="BB517">
        <v>409</v>
      </c>
      <c r="BC517">
        <v>254</v>
      </c>
      <c r="BD517">
        <v>50</v>
      </c>
      <c r="BE517">
        <v>0.4</v>
      </c>
      <c r="BF517">
        <v>448.5</v>
      </c>
      <c r="BG517">
        <v>410.1</v>
      </c>
      <c r="BH517">
        <v>475.4</v>
      </c>
      <c r="BI517">
        <v>326.8</v>
      </c>
      <c r="BJ517">
        <v>53</v>
      </c>
      <c r="BK517">
        <v>430</v>
      </c>
      <c r="BL517">
        <v>336</v>
      </c>
      <c r="BM517">
        <v>0</v>
      </c>
      <c r="BN517">
        <v>0.47</v>
      </c>
    </row>
    <row r="518" spans="1:66" x14ac:dyDescent="0.3">
      <c r="A518">
        <v>19</v>
      </c>
      <c r="B518" t="s">
        <v>162</v>
      </c>
      <c r="C518" t="s">
        <v>835</v>
      </c>
      <c r="D518" t="s">
        <v>834</v>
      </c>
      <c r="E518">
        <v>8899972</v>
      </c>
      <c r="F518">
        <v>8900037</v>
      </c>
      <c r="G518">
        <v>8900295</v>
      </c>
      <c r="H518">
        <v>8900330</v>
      </c>
      <c r="I518">
        <v>8903493</v>
      </c>
      <c r="J518">
        <v>8903528</v>
      </c>
      <c r="K518">
        <v>8906670</v>
      </c>
      <c r="L518">
        <v>8906842</v>
      </c>
      <c r="M518">
        <v>213.6</v>
      </c>
      <c r="N518">
        <v>187.3</v>
      </c>
      <c r="O518">
        <v>204</v>
      </c>
      <c r="P518">
        <v>207.3</v>
      </c>
      <c r="Q518">
        <v>197</v>
      </c>
      <c r="R518">
        <v>0</v>
      </c>
      <c r="S518">
        <v>0</v>
      </c>
      <c r="T518">
        <v>97</v>
      </c>
      <c r="U518">
        <v>0.67</v>
      </c>
      <c r="V518">
        <v>575.9</v>
      </c>
      <c r="W518">
        <v>420.1</v>
      </c>
      <c r="X518">
        <v>474.1</v>
      </c>
      <c r="Y518">
        <v>501.2</v>
      </c>
      <c r="Z518">
        <v>483</v>
      </c>
      <c r="AA518">
        <v>0</v>
      </c>
      <c r="AB518">
        <v>57</v>
      </c>
      <c r="AC518">
        <v>229</v>
      </c>
      <c r="AD518">
        <v>0.7</v>
      </c>
      <c r="AE518">
        <v>400.7</v>
      </c>
      <c r="AF518">
        <v>321.60000000000002</v>
      </c>
      <c r="AG518">
        <v>313.10000000000002</v>
      </c>
      <c r="AH518">
        <v>371.3</v>
      </c>
      <c r="AI518">
        <v>359</v>
      </c>
      <c r="AJ518">
        <v>0</v>
      </c>
      <c r="AK518">
        <v>0</v>
      </c>
      <c r="AL518">
        <v>141</v>
      </c>
      <c r="AM518">
        <v>0.72</v>
      </c>
      <c r="AN518">
        <v>512.29999999999995</v>
      </c>
      <c r="AO518">
        <v>339.6</v>
      </c>
      <c r="AP518">
        <v>354.7</v>
      </c>
      <c r="AQ518">
        <v>353.9</v>
      </c>
      <c r="AR518">
        <v>381</v>
      </c>
      <c r="AS518">
        <v>108</v>
      </c>
      <c r="AT518">
        <v>54</v>
      </c>
      <c r="AU518">
        <v>144</v>
      </c>
      <c r="AV518">
        <v>0.63</v>
      </c>
      <c r="AW518">
        <v>449.6</v>
      </c>
      <c r="AX518">
        <v>315.60000000000002</v>
      </c>
      <c r="AY518">
        <v>343.4</v>
      </c>
      <c r="AZ518">
        <v>351.6</v>
      </c>
      <c r="BA518">
        <v>314</v>
      </c>
      <c r="BB518">
        <v>91</v>
      </c>
      <c r="BC518">
        <v>57</v>
      </c>
      <c r="BD518">
        <v>126</v>
      </c>
      <c r="BE518">
        <v>0.63</v>
      </c>
      <c r="BF518">
        <v>475.4</v>
      </c>
      <c r="BG518">
        <v>383.6</v>
      </c>
      <c r="BH518">
        <v>353</v>
      </c>
      <c r="BI518">
        <v>437.7</v>
      </c>
      <c r="BJ518">
        <v>421</v>
      </c>
      <c r="BK518">
        <v>0</v>
      </c>
      <c r="BL518">
        <v>0</v>
      </c>
      <c r="BM518">
        <v>195</v>
      </c>
      <c r="BN518">
        <v>0.68</v>
      </c>
    </row>
    <row r="519" spans="1:66" x14ac:dyDescent="0.3">
      <c r="A519">
        <v>19</v>
      </c>
      <c r="B519" t="s">
        <v>162</v>
      </c>
      <c r="C519" t="s">
        <v>836</v>
      </c>
      <c r="D519" t="s">
        <v>834</v>
      </c>
      <c r="E519">
        <v>8899972</v>
      </c>
      <c r="F519">
        <v>8900037</v>
      </c>
      <c r="G519">
        <v>8900295</v>
      </c>
      <c r="H519">
        <v>8900330</v>
      </c>
      <c r="I519">
        <v>8906305</v>
      </c>
      <c r="J519">
        <v>8906340</v>
      </c>
      <c r="K519">
        <v>8906670</v>
      </c>
      <c r="L519">
        <v>8906842</v>
      </c>
      <c r="M519">
        <v>213.6</v>
      </c>
      <c r="N519">
        <v>187.3</v>
      </c>
      <c r="O519">
        <v>181.5</v>
      </c>
      <c r="P519">
        <v>207.3</v>
      </c>
      <c r="Q519">
        <v>197</v>
      </c>
      <c r="R519">
        <v>0</v>
      </c>
      <c r="S519">
        <v>0</v>
      </c>
      <c r="T519">
        <v>142</v>
      </c>
      <c r="U519">
        <v>0.57999999999999996</v>
      </c>
      <c r="V519">
        <v>575.9</v>
      </c>
      <c r="W519">
        <v>420.1</v>
      </c>
      <c r="X519">
        <v>428.2</v>
      </c>
      <c r="Y519">
        <v>501.2</v>
      </c>
      <c r="Z519">
        <v>483</v>
      </c>
      <c r="AA519">
        <v>0</v>
      </c>
      <c r="AB519">
        <v>57</v>
      </c>
      <c r="AC519">
        <v>348</v>
      </c>
      <c r="AD519">
        <v>0.61</v>
      </c>
      <c r="AE519">
        <v>400.7</v>
      </c>
      <c r="AF519">
        <v>321.60000000000002</v>
      </c>
      <c r="AG519">
        <v>286.7</v>
      </c>
      <c r="AH519">
        <v>371.3</v>
      </c>
      <c r="AI519">
        <v>359</v>
      </c>
      <c r="AJ519">
        <v>0</v>
      </c>
      <c r="AK519">
        <v>0</v>
      </c>
      <c r="AL519">
        <v>266</v>
      </c>
      <c r="AM519">
        <v>0.56999999999999995</v>
      </c>
      <c r="AN519">
        <v>512.29999999999995</v>
      </c>
      <c r="AO519">
        <v>339.6</v>
      </c>
      <c r="AP519">
        <v>314.7</v>
      </c>
      <c r="AQ519">
        <v>353.9</v>
      </c>
      <c r="AR519">
        <v>381</v>
      </c>
      <c r="AS519">
        <v>0</v>
      </c>
      <c r="AT519">
        <v>54</v>
      </c>
      <c r="AU519">
        <v>285</v>
      </c>
      <c r="AV519">
        <v>0.6</v>
      </c>
      <c r="AW519">
        <v>449.6</v>
      </c>
      <c r="AX519">
        <v>315.60000000000002</v>
      </c>
      <c r="AY519">
        <v>318.3</v>
      </c>
      <c r="AZ519">
        <v>351.6</v>
      </c>
      <c r="BA519">
        <v>314</v>
      </c>
      <c r="BB519">
        <v>50</v>
      </c>
      <c r="BC519">
        <v>57</v>
      </c>
      <c r="BD519">
        <v>241</v>
      </c>
      <c r="BE519">
        <v>0.56000000000000005</v>
      </c>
      <c r="BF519">
        <v>475.4</v>
      </c>
      <c r="BG519">
        <v>383.6</v>
      </c>
      <c r="BH519">
        <v>326.8</v>
      </c>
      <c r="BI519">
        <v>437.7</v>
      </c>
      <c r="BJ519">
        <v>421</v>
      </c>
      <c r="BK519">
        <v>0</v>
      </c>
      <c r="BL519">
        <v>0</v>
      </c>
      <c r="BM519">
        <v>298</v>
      </c>
      <c r="BN519">
        <v>0.59</v>
      </c>
    </row>
    <row r="520" spans="1:66" x14ac:dyDescent="0.3">
      <c r="A520">
        <v>19</v>
      </c>
      <c r="B520" t="s">
        <v>162</v>
      </c>
      <c r="C520" t="s">
        <v>837</v>
      </c>
      <c r="D520" t="s">
        <v>834</v>
      </c>
      <c r="E520">
        <v>8899972</v>
      </c>
      <c r="F520">
        <v>8900037</v>
      </c>
      <c r="G520">
        <v>8903493</v>
      </c>
      <c r="H520">
        <v>8903528</v>
      </c>
      <c r="I520">
        <v>8906305</v>
      </c>
      <c r="J520">
        <v>8906340</v>
      </c>
      <c r="K520">
        <v>8906670</v>
      </c>
      <c r="L520">
        <v>8906842</v>
      </c>
      <c r="M520">
        <v>213.6</v>
      </c>
      <c r="N520">
        <v>204</v>
      </c>
      <c r="O520">
        <v>181.5</v>
      </c>
      <c r="P520">
        <v>207.3</v>
      </c>
      <c r="Q520">
        <v>0</v>
      </c>
      <c r="R520">
        <v>0</v>
      </c>
      <c r="S520">
        <v>97</v>
      </c>
      <c r="T520">
        <v>142</v>
      </c>
      <c r="U520">
        <v>0.41</v>
      </c>
      <c r="V520">
        <v>575.9</v>
      </c>
      <c r="W520">
        <v>474.1</v>
      </c>
      <c r="X520">
        <v>428.2</v>
      </c>
      <c r="Y520">
        <v>501.2</v>
      </c>
      <c r="Z520">
        <v>0</v>
      </c>
      <c r="AA520">
        <v>0</v>
      </c>
      <c r="AB520">
        <v>229</v>
      </c>
      <c r="AC520">
        <v>348</v>
      </c>
      <c r="AD520">
        <v>0.4</v>
      </c>
      <c r="AE520">
        <v>400.7</v>
      </c>
      <c r="AF520">
        <v>313.10000000000002</v>
      </c>
      <c r="AG520">
        <v>286.7</v>
      </c>
      <c r="AH520">
        <v>371.3</v>
      </c>
      <c r="AI520">
        <v>0</v>
      </c>
      <c r="AJ520">
        <v>0</v>
      </c>
      <c r="AK520">
        <v>141</v>
      </c>
      <c r="AL520">
        <v>266</v>
      </c>
      <c r="AM520">
        <v>0.35</v>
      </c>
      <c r="AN520">
        <v>512.29999999999995</v>
      </c>
      <c r="AO520">
        <v>354.7</v>
      </c>
      <c r="AP520">
        <v>314.7</v>
      </c>
      <c r="AQ520">
        <v>353.9</v>
      </c>
      <c r="AR520">
        <v>108</v>
      </c>
      <c r="AS520">
        <v>0</v>
      </c>
      <c r="AT520">
        <v>144</v>
      </c>
      <c r="AU520">
        <v>285</v>
      </c>
      <c r="AV520">
        <v>0.47</v>
      </c>
      <c r="AW520">
        <v>449.6</v>
      </c>
      <c r="AX520">
        <v>343.4</v>
      </c>
      <c r="AY520">
        <v>318.3</v>
      </c>
      <c r="AZ520">
        <v>351.6</v>
      </c>
      <c r="BA520">
        <v>91</v>
      </c>
      <c r="BB520">
        <v>50</v>
      </c>
      <c r="BC520">
        <v>126</v>
      </c>
      <c r="BD520">
        <v>241</v>
      </c>
      <c r="BE520">
        <v>0.43</v>
      </c>
      <c r="BF520">
        <v>475.4</v>
      </c>
      <c r="BG520">
        <v>353</v>
      </c>
      <c r="BH520">
        <v>326.8</v>
      </c>
      <c r="BI520">
        <v>437.7</v>
      </c>
      <c r="BJ520">
        <v>0</v>
      </c>
      <c r="BK520">
        <v>0</v>
      </c>
      <c r="BL520">
        <v>195</v>
      </c>
      <c r="BM520">
        <v>298</v>
      </c>
      <c r="BN520">
        <v>0.4</v>
      </c>
    </row>
    <row r="521" spans="1:66" x14ac:dyDescent="0.3">
      <c r="A521">
        <v>19</v>
      </c>
      <c r="B521" t="s">
        <v>162</v>
      </c>
      <c r="C521" t="s">
        <v>838</v>
      </c>
      <c r="D521" t="s">
        <v>834</v>
      </c>
      <c r="E521">
        <v>8899972</v>
      </c>
      <c r="F521">
        <v>8900037</v>
      </c>
      <c r="G521">
        <v>8903493</v>
      </c>
      <c r="H521">
        <v>8903528</v>
      </c>
      <c r="I521">
        <v>8906305</v>
      </c>
      <c r="J521">
        <v>8906340</v>
      </c>
      <c r="K521">
        <v>8909309</v>
      </c>
      <c r="L521">
        <v>8909481</v>
      </c>
      <c r="M521">
        <v>213.6</v>
      </c>
      <c r="N521">
        <v>204</v>
      </c>
      <c r="O521">
        <v>181.5</v>
      </c>
      <c r="P521">
        <v>202.6</v>
      </c>
      <c r="Q521">
        <v>0</v>
      </c>
      <c r="R521">
        <v>0</v>
      </c>
      <c r="S521">
        <v>0</v>
      </c>
      <c r="T521">
        <v>44</v>
      </c>
      <c r="U521">
        <v>0</v>
      </c>
      <c r="V521">
        <v>575.9</v>
      </c>
      <c r="W521">
        <v>474.1</v>
      </c>
      <c r="X521">
        <v>428.2</v>
      </c>
      <c r="Y521">
        <v>420.9</v>
      </c>
      <c r="Z521">
        <v>0</v>
      </c>
      <c r="AA521">
        <v>0</v>
      </c>
      <c r="AB521">
        <v>2</v>
      </c>
      <c r="AC521">
        <v>0</v>
      </c>
      <c r="AD521" t="s">
        <v>72</v>
      </c>
      <c r="AE521">
        <v>400.7</v>
      </c>
      <c r="AF521">
        <v>313.10000000000002</v>
      </c>
      <c r="AG521">
        <v>286.7</v>
      </c>
      <c r="AH521">
        <v>242.2</v>
      </c>
      <c r="AI521">
        <v>0</v>
      </c>
      <c r="AJ521">
        <v>0</v>
      </c>
      <c r="AK521">
        <v>0</v>
      </c>
      <c r="AL521">
        <v>0</v>
      </c>
      <c r="AM521" t="s">
        <v>72</v>
      </c>
      <c r="AN521">
        <v>512.29999999999995</v>
      </c>
      <c r="AO521">
        <v>354.7</v>
      </c>
      <c r="AP521">
        <v>314.7</v>
      </c>
      <c r="AQ521">
        <v>307.7</v>
      </c>
      <c r="AR521">
        <v>108</v>
      </c>
      <c r="AS521">
        <v>0</v>
      </c>
      <c r="AT521">
        <v>0</v>
      </c>
      <c r="AU521">
        <v>0</v>
      </c>
      <c r="AV521">
        <v>1</v>
      </c>
      <c r="AW521">
        <v>449.6</v>
      </c>
      <c r="AX521">
        <v>343.4</v>
      </c>
      <c r="AY521">
        <v>318.3</v>
      </c>
      <c r="AZ521">
        <v>282.2</v>
      </c>
      <c r="BA521">
        <v>91</v>
      </c>
      <c r="BB521">
        <v>50</v>
      </c>
      <c r="BC521">
        <v>37</v>
      </c>
      <c r="BD521">
        <v>62</v>
      </c>
      <c r="BE521">
        <v>0.53</v>
      </c>
      <c r="BF521">
        <v>475.4</v>
      </c>
      <c r="BG521">
        <v>353</v>
      </c>
      <c r="BH521">
        <v>326.8</v>
      </c>
      <c r="BI521">
        <v>387.4</v>
      </c>
      <c r="BJ521">
        <v>0</v>
      </c>
      <c r="BK521">
        <v>0</v>
      </c>
      <c r="BL521">
        <v>0</v>
      </c>
      <c r="BM521">
        <v>0</v>
      </c>
      <c r="BN521" t="s">
        <v>72</v>
      </c>
    </row>
    <row r="522" spans="1:66" x14ac:dyDescent="0.3">
      <c r="A522">
        <v>19</v>
      </c>
      <c r="B522" t="s">
        <v>162</v>
      </c>
      <c r="C522" t="s">
        <v>839</v>
      </c>
      <c r="D522" t="s">
        <v>834</v>
      </c>
      <c r="E522">
        <v>8901792</v>
      </c>
      <c r="F522">
        <v>8901859</v>
      </c>
      <c r="G522">
        <v>8902098</v>
      </c>
      <c r="H522">
        <v>8902222</v>
      </c>
      <c r="I522">
        <v>8904945</v>
      </c>
      <c r="J522">
        <v>8905069</v>
      </c>
      <c r="K522">
        <v>8905984</v>
      </c>
      <c r="L522">
        <v>8906046</v>
      </c>
      <c r="M522">
        <v>156.4</v>
      </c>
      <c r="N522">
        <v>186.8</v>
      </c>
      <c r="O522">
        <v>202.7</v>
      </c>
      <c r="P522">
        <v>206.5</v>
      </c>
      <c r="Q522">
        <v>151</v>
      </c>
      <c r="R522">
        <v>1</v>
      </c>
      <c r="S522">
        <v>2</v>
      </c>
      <c r="T522">
        <v>217</v>
      </c>
      <c r="U522">
        <v>0.41</v>
      </c>
      <c r="V522">
        <v>418.7</v>
      </c>
      <c r="W522">
        <v>450.3</v>
      </c>
      <c r="X522">
        <v>520.70000000000005</v>
      </c>
      <c r="Y522">
        <v>496</v>
      </c>
      <c r="Z522">
        <v>393</v>
      </c>
      <c r="AA522">
        <v>75</v>
      </c>
      <c r="AB522">
        <v>2</v>
      </c>
      <c r="AC522">
        <v>550</v>
      </c>
      <c r="AD522">
        <v>0.39</v>
      </c>
      <c r="AE522">
        <v>244.2</v>
      </c>
      <c r="AF522">
        <v>279.89999999999998</v>
      </c>
      <c r="AG522">
        <v>331.5</v>
      </c>
      <c r="AH522">
        <v>327.3</v>
      </c>
      <c r="AI522">
        <v>241</v>
      </c>
      <c r="AJ522">
        <v>33</v>
      </c>
      <c r="AK522">
        <v>2</v>
      </c>
      <c r="AL522">
        <v>356</v>
      </c>
      <c r="AM522">
        <v>0.38</v>
      </c>
      <c r="AN522">
        <v>286.8</v>
      </c>
      <c r="AO522">
        <v>376.9</v>
      </c>
      <c r="AP522">
        <v>355.9</v>
      </c>
      <c r="AQ522">
        <v>388.2</v>
      </c>
      <c r="AR522">
        <v>311</v>
      </c>
      <c r="AS522">
        <v>0</v>
      </c>
      <c r="AT522">
        <v>22</v>
      </c>
      <c r="AU522">
        <v>382</v>
      </c>
      <c r="AV522">
        <v>0.47</v>
      </c>
      <c r="AW522">
        <v>255.3</v>
      </c>
      <c r="AX522">
        <v>296.89999999999998</v>
      </c>
      <c r="AY522">
        <v>343.6</v>
      </c>
      <c r="AZ522">
        <v>342.4</v>
      </c>
      <c r="BA522">
        <v>257</v>
      </c>
      <c r="BB522">
        <v>0</v>
      </c>
      <c r="BC522">
        <v>0</v>
      </c>
      <c r="BD522">
        <v>357</v>
      </c>
      <c r="BE522">
        <v>0.42</v>
      </c>
      <c r="BF522">
        <v>357.1</v>
      </c>
      <c r="BG522">
        <v>385.5</v>
      </c>
      <c r="BH522">
        <v>437.1</v>
      </c>
      <c r="BI522">
        <v>410.1</v>
      </c>
      <c r="BJ522">
        <v>335</v>
      </c>
      <c r="BK522">
        <v>0</v>
      </c>
      <c r="BL522">
        <v>24</v>
      </c>
      <c r="BM522">
        <v>420</v>
      </c>
      <c r="BN522">
        <v>0.46</v>
      </c>
    </row>
    <row r="523" spans="1:66" x14ac:dyDescent="0.3">
      <c r="A523">
        <v>19</v>
      </c>
      <c r="B523" t="s">
        <v>162</v>
      </c>
      <c r="C523" t="s">
        <v>840</v>
      </c>
      <c r="D523" t="s">
        <v>834</v>
      </c>
      <c r="E523">
        <v>8902098</v>
      </c>
      <c r="F523">
        <v>8902222</v>
      </c>
      <c r="G523">
        <v>8905984</v>
      </c>
      <c r="H523">
        <v>8906046</v>
      </c>
      <c r="I523">
        <v>8903169</v>
      </c>
      <c r="J523">
        <v>8903234</v>
      </c>
      <c r="K523">
        <v>8906305</v>
      </c>
      <c r="L523">
        <v>8906340</v>
      </c>
      <c r="M523">
        <v>186.8</v>
      </c>
      <c r="N523">
        <v>206.5</v>
      </c>
      <c r="O523">
        <v>207.8</v>
      </c>
      <c r="P523">
        <v>181.5</v>
      </c>
      <c r="Q523">
        <v>2</v>
      </c>
      <c r="R523">
        <v>207</v>
      </c>
      <c r="S523">
        <v>188</v>
      </c>
      <c r="T523">
        <v>0</v>
      </c>
      <c r="U523">
        <v>0.48</v>
      </c>
      <c r="V523">
        <v>450.3</v>
      </c>
      <c r="W523">
        <v>496</v>
      </c>
      <c r="X523">
        <v>541.70000000000005</v>
      </c>
      <c r="Y523">
        <v>428.2</v>
      </c>
      <c r="Z523">
        <v>2</v>
      </c>
      <c r="AA523">
        <v>537</v>
      </c>
      <c r="AB523">
        <v>414</v>
      </c>
      <c r="AC523">
        <v>0</v>
      </c>
      <c r="AD523">
        <v>0.44</v>
      </c>
      <c r="AE523">
        <v>279.89999999999998</v>
      </c>
      <c r="AF523">
        <v>327.3</v>
      </c>
      <c r="AG523">
        <v>351.9</v>
      </c>
      <c r="AH523">
        <v>286.7</v>
      </c>
      <c r="AI523">
        <v>2</v>
      </c>
      <c r="AJ523">
        <v>344</v>
      </c>
      <c r="AK523">
        <v>299</v>
      </c>
      <c r="AL523">
        <v>0</v>
      </c>
      <c r="AM523">
        <v>0.47</v>
      </c>
      <c r="AN523">
        <v>376.9</v>
      </c>
      <c r="AO523">
        <v>388.2</v>
      </c>
      <c r="AP523">
        <v>388.4</v>
      </c>
      <c r="AQ523">
        <v>314.7</v>
      </c>
      <c r="AR523">
        <v>22</v>
      </c>
      <c r="AS523">
        <v>440</v>
      </c>
      <c r="AT523">
        <v>340</v>
      </c>
      <c r="AU523">
        <v>0</v>
      </c>
      <c r="AV523">
        <v>0.45</v>
      </c>
      <c r="AW523">
        <v>296.89999999999998</v>
      </c>
      <c r="AX523">
        <v>342.4</v>
      </c>
      <c r="AY523">
        <v>333.3</v>
      </c>
      <c r="AZ523">
        <v>318.3</v>
      </c>
      <c r="BA523">
        <v>0</v>
      </c>
      <c r="BB523">
        <v>360</v>
      </c>
      <c r="BC523">
        <v>254</v>
      </c>
      <c r="BD523">
        <v>46</v>
      </c>
      <c r="BE523">
        <v>0.38</v>
      </c>
      <c r="BF523">
        <v>385.5</v>
      </c>
      <c r="BG523">
        <v>410.1</v>
      </c>
      <c r="BH523">
        <v>402</v>
      </c>
      <c r="BI523">
        <v>326.8</v>
      </c>
      <c r="BJ523">
        <v>24</v>
      </c>
      <c r="BK523">
        <v>432</v>
      </c>
      <c r="BL523">
        <v>336</v>
      </c>
      <c r="BM523">
        <v>0</v>
      </c>
      <c r="BN523">
        <v>0.45</v>
      </c>
    </row>
    <row r="524" spans="1:66" x14ac:dyDescent="0.3">
      <c r="A524">
        <v>19</v>
      </c>
      <c r="B524" t="s">
        <v>162</v>
      </c>
      <c r="C524" t="s">
        <v>841</v>
      </c>
      <c r="D524" t="s">
        <v>834</v>
      </c>
      <c r="E524">
        <v>8903169</v>
      </c>
      <c r="F524">
        <v>8903234</v>
      </c>
      <c r="G524">
        <v>8903493</v>
      </c>
      <c r="H524">
        <v>8903528</v>
      </c>
      <c r="I524">
        <v>8906305</v>
      </c>
      <c r="J524">
        <v>8906340</v>
      </c>
      <c r="K524">
        <v>8906670</v>
      </c>
      <c r="L524">
        <v>8906842</v>
      </c>
      <c r="M524">
        <v>207.8</v>
      </c>
      <c r="N524">
        <v>204</v>
      </c>
      <c r="O524">
        <v>181.5</v>
      </c>
      <c r="P524">
        <v>207.3</v>
      </c>
      <c r="Q524">
        <v>220</v>
      </c>
      <c r="R524">
        <v>0</v>
      </c>
      <c r="S524">
        <v>97</v>
      </c>
      <c r="T524">
        <v>142</v>
      </c>
      <c r="U524">
        <v>0.69</v>
      </c>
      <c r="V524">
        <v>541.70000000000005</v>
      </c>
      <c r="W524">
        <v>474.1</v>
      </c>
      <c r="X524">
        <v>428.2</v>
      </c>
      <c r="Y524">
        <v>501.2</v>
      </c>
      <c r="Z524">
        <v>515</v>
      </c>
      <c r="AA524">
        <v>0</v>
      </c>
      <c r="AB524">
        <v>229</v>
      </c>
      <c r="AC524">
        <v>348</v>
      </c>
      <c r="AD524">
        <v>0.68</v>
      </c>
      <c r="AE524">
        <v>351.9</v>
      </c>
      <c r="AF524">
        <v>313.10000000000002</v>
      </c>
      <c r="AG524">
        <v>286.7</v>
      </c>
      <c r="AH524">
        <v>371.3</v>
      </c>
      <c r="AI524">
        <v>345</v>
      </c>
      <c r="AJ524">
        <v>0</v>
      </c>
      <c r="AK524">
        <v>141</v>
      </c>
      <c r="AL524">
        <v>266</v>
      </c>
      <c r="AM524">
        <v>0.65</v>
      </c>
      <c r="AN524">
        <v>388.4</v>
      </c>
      <c r="AO524">
        <v>354.7</v>
      </c>
      <c r="AP524">
        <v>314.7</v>
      </c>
      <c r="AQ524">
        <v>353.9</v>
      </c>
      <c r="AR524">
        <v>337</v>
      </c>
      <c r="AS524">
        <v>0</v>
      </c>
      <c r="AT524">
        <v>144</v>
      </c>
      <c r="AU524">
        <v>285</v>
      </c>
      <c r="AV524">
        <v>0.63</v>
      </c>
      <c r="AW524">
        <v>333.3</v>
      </c>
      <c r="AX524">
        <v>343.4</v>
      </c>
      <c r="AY524">
        <v>318.3</v>
      </c>
      <c r="AZ524">
        <v>351.6</v>
      </c>
      <c r="BA524">
        <v>273</v>
      </c>
      <c r="BB524">
        <v>46</v>
      </c>
      <c r="BC524">
        <v>126</v>
      </c>
      <c r="BD524">
        <v>241</v>
      </c>
      <c r="BE524">
        <v>0.57999999999999996</v>
      </c>
      <c r="BF524">
        <v>402</v>
      </c>
      <c r="BG524">
        <v>353</v>
      </c>
      <c r="BH524">
        <v>326.8</v>
      </c>
      <c r="BI524">
        <v>437.7</v>
      </c>
      <c r="BJ524">
        <v>385</v>
      </c>
      <c r="BK524">
        <v>0</v>
      </c>
      <c r="BL524">
        <v>195</v>
      </c>
      <c r="BM524">
        <v>298</v>
      </c>
      <c r="BN524">
        <v>0.66</v>
      </c>
    </row>
    <row r="525" spans="1:66" x14ac:dyDescent="0.3">
      <c r="A525">
        <v>19</v>
      </c>
      <c r="B525" t="s">
        <v>162</v>
      </c>
      <c r="C525" t="s">
        <v>842</v>
      </c>
      <c r="D525" t="s">
        <v>834</v>
      </c>
      <c r="E525">
        <v>8903169</v>
      </c>
      <c r="F525">
        <v>8903234</v>
      </c>
      <c r="G525">
        <v>8903493</v>
      </c>
      <c r="H525">
        <v>8903528</v>
      </c>
      <c r="I525">
        <v>8906305</v>
      </c>
      <c r="J525">
        <v>8906340</v>
      </c>
      <c r="K525">
        <v>8909309</v>
      </c>
      <c r="L525">
        <v>8909481</v>
      </c>
      <c r="M525">
        <v>207.8</v>
      </c>
      <c r="N525">
        <v>204</v>
      </c>
      <c r="O525">
        <v>181.5</v>
      </c>
      <c r="P525">
        <v>202.6</v>
      </c>
      <c r="Q525">
        <v>220</v>
      </c>
      <c r="R525">
        <v>0</v>
      </c>
      <c r="S525">
        <v>0</v>
      </c>
      <c r="T525">
        <v>44</v>
      </c>
      <c r="U525">
        <v>0.83</v>
      </c>
      <c r="V525">
        <v>541.70000000000005</v>
      </c>
      <c r="W525">
        <v>474.1</v>
      </c>
      <c r="X525">
        <v>428.2</v>
      </c>
      <c r="Y525">
        <v>420.9</v>
      </c>
      <c r="Z525">
        <v>515</v>
      </c>
      <c r="AA525">
        <v>0</v>
      </c>
      <c r="AB525">
        <v>2</v>
      </c>
      <c r="AC525">
        <v>0</v>
      </c>
      <c r="AD525">
        <v>1</v>
      </c>
      <c r="AE525">
        <v>351.9</v>
      </c>
      <c r="AF525">
        <v>313.10000000000002</v>
      </c>
      <c r="AG525">
        <v>286.7</v>
      </c>
      <c r="AH525">
        <v>242.2</v>
      </c>
      <c r="AI525">
        <v>345</v>
      </c>
      <c r="AJ525">
        <v>0</v>
      </c>
      <c r="AK525">
        <v>0</v>
      </c>
      <c r="AL525">
        <v>0</v>
      </c>
      <c r="AM525">
        <v>1</v>
      </c>
      <c r="AN525">
        <v>388.4</v>
      </c>
      <c r="AO525">
        <v>354.7</v>
      </c>
      <c r="AP525">
        <v>314.7</v>
      </c>
      <c r="AQ525">
        <v>307.7</v>
      </c>
      <c r="AR525">
        <v>337</v>
      </c>
      <c r="AS525">
        <v>0</v>
      </c>
      <c r="AT525">
        <v>0</v>
      </c>
      <c r="AU525">
        <v>0</v>
      </c>
      <c r="AV525">
        <v>1</v>
      </c>
      <c r="AW525">
        <v>333.3</v>
      </c>
      <c r="AX525">
        <v>343.4</v>
      </c>
      <c r="AY525">
        <v>318.3</v>
      </c>
      <c r="AZ525">
        <v>282.2</v>
      </c>
      <c r="BA525">
        <v>273</v>
      </c>
      <c r="BB525">
        <v>46</v>
      </c>
      <c r="BC525">
        <v>37</v>
      </c>
      <c r="BD525">
        <v>62</v>
      </c>
      <c r="BE525">
        <v>0.74</v>
      </c>
      <c r="BF525">
        <v>402</v>
      </c>
      <c r="BG525">
        <v>353</v>
      </c>
      <c r="BH525">
        <v>326.8</v>
      </c>
      <c r="BI525">
        <v>387.4</v>
      </c>
      <c r="BJ525">
        <v>385</v>
      </c>
      <c r="BK525">
        <v>0</v>
      </c>
      <c r="BL525">
        <v>0</v>
      </c>
      <c r="BM525">
        <v>0</v>
      </c>
      <c r="BN525">
        <v>1</v>
      </c>
    </row>
    <row r="526" spans="1:66" x14ac:dyDescent="0.3">
      <c r="A526">
        <v>19</v>
      </c>
      <c r="B526" t="s">
        <v>162</v>
      </c>
      <c r="C526" t="s">
        <v>843</v>
      </c>
      <c r="D526" t="s">
        <v>834</v>
      </c>
      <c r="E526">
        <v>8903493</v>
      </c>
      <c r="F526">
        <v>8903528</v>
      </c>
      <c r="G526">
        <v>8903856</v>
      </c>
      <c r="H526">
        <v>8904028</v>
      </c>
      <c r="I526">
        <v>8906670</v>
      </c>
      <c r="J526">
        <v>8906842</v>
      </c>
      <c r="K526">
        <v>8907457</v>
      </c>
      <c r="L526">
        <v>8907524</v>
      </c>
      <c r="M526">
        <v>204</v>
      </c>
      <c r="N526">
        <v>132.5</v>
      </c>
      <c r="O526">
        <v>207.3</v>
      </c>
      <c r="P526">
        <v>177.5</v>
      </c>
      <c r="Q526">
        <v>89</v>
      </c>
      <c r="R526">
        <v>97</v>
      </c>
      <c r="S526">
        <v>75</v>
      </c>
      <c r="T526">
        <v>125</v>
      </c>
      <c r="U526">
        <v>0.42</v>
      </c>
      <c r="V526">
        <v>474.1</v>
      </c>
      <c r="W526">
        <v>312.60000000000002</v>
      </c>
      <c r="X526">
        <v>501.2</v>
      </c>
      <c r="Y526">
        <v>403.9</v>
      </c>
      <c r="Z526">
        <v>190</v>
      </c>
      <c r="AA526">
        <v>229</v>
      </c>
      <c r="AB526">
        <v>163</v>
      </c>
      <c r="AC526">
        <v>310</v>
      </c>
      <c r="AD526">
        <v>0.4</v>
      </c>
      <c r="AE526">
        <v>313.10000000000002</v>
      </c>
      <c r="AF526">
        <v>200.3</v>
      </c>
      <c r="AG526">
        <v>371.3</v>
      </c>
      <c r="AH526">
        <v>279.5</v>
      </c>
      <c r="AI526">
        <v>148</v>
      </c>
      <c r="AJ526">
        <v>141</v>
      </c>
      <c r="AK526">
        <v>119</v>
      </c>
      <c r="AL526">
        <v>237</v>
      </c>
      <c r="AM526">
        <v>0.41</v>
      </c>
      <c r="AN526">
        <v>354.7</v>
      </c>
      <c r="AO526">
        <v>263.60000000000002</v>
      </c>
      <c r="AP526">
        <v>353.9</v>
      </c>
      <c r="AQ526">
        <v>276.8</v>
      </c>
      <c r="AR526">
        <v>170</v>
      </c>
      <c r="AS526">
        <v>144</v>
      </c>
      <c r="AT526">
        <v>120</v>
      </c>
      <c r="AU526">
        <v>218</v>
      </c>
      <c r="AV526">
        <v>0.44</v>
      </c>
      <c r="AW526">
        <v>343.4</v>
      </c>
      <c r="AX526">
        <v>213.4</v>
      </c>
      <c r="AY526">
        <v>351.6</v>
      </c>
      <c r="AZ526">
        <v>234.6</v>
      </c>
      <c r="BA526">
        <v>160</v>
      </c>
      <c r="BB526">
        <v>126</v>
      </c>
      <c r="BC526">
        <v>110</v>
      </c>
      <c r="BD526">
        <v>187</v>
      </c>
      <c r="BE526">
        <v>0.46</v>
      </c>
      <c r="BF526">
        <v>353</v>
      </c>
      <c r="BG526">
        <v>261.60000000000002</v>
      </c>
      <c r="BH526">
        <v>437.7</v>
      </c>
      <c r="BI526">
        <v>348.9</v>
      </c>
      <c r="BJ526">
        <v>120</v>
      </c>
      <c r="BK526">
        <v>195</v>
      </c>
      <c r="BL526">
        <v>144</v>
      </c>
      <c r="BM526">
        <v>266</v>
      </c>
      <c r="BN526">
        <v>0.36</v>
      </c>
    </row>
    <row r="527" spans="1:66" x14ac:dyDescent="0.3">
      <c r="A527">
        <v>19</v>
      </c>
      <c r="B527" t="s">
        <v>162</v>
      </c>
      <c r="C527" t="s">
        <v>844</v>
      </c>
      <c r="D527" t="s">
        <v>834</v>
      </c>
      <c r="E527">
        <v>8903493</v>
      </c>
      <c r="F527">
        <v>8903528</v>
      </c>
      <c r="G527">
        <v>8903856</v>
      </c>
      <c r="H527">
        <v>8904028</v>
      </c>
      <c r="I527">
        <v>8906670</v>
      </c>
      <c r="J527">
        <v>8906842</v>
      </c>
      <c r="K527">
        <v>8910089</v>
      </c>
      <c r="L527">
        <v>8910156</v>
      </c>
      <c r="M527">
        <v>204</v>
      </c>
      <c r="N527">
        <v>132.5</v>
      </c>
      <c r="O527">
        <v>207.3</v>
      </c>
      <c r="P527">
        <v>135.80000000000001</v>
      </c>
      <c r="Q527">
        <v>89</v>
      </c>
      <c r="R527">
        <v>97</v>
      </c>
      <c r="S527">
        <v>0</v>
      </c>
      <c r="T527">
        <v>2</v>
      </c>
      <c r="U527">
        <v>0.47</v>
      </c>
      <c r="V527">
        <v>474.1</v>
      </c>
      <c r="W527">
        <v>312.60000000000002</v>
      </c>
      <c r="X527">
        <v>501.2</v>
      </c>
      <c r="Y527">
        <v>396.3</v>
      </c>
      <c r="Z527">
        <v>190</v>
      </c>
      <c r="AA527">
        <v>229</v>
      </c>
      <c r="AB527">
        <v>32</v>
      </c>
      <c r="AC527">
        <v>27</v>
      </c>
      <c r="AD527">
        <v>0.46</v>
      </c>
      <c r="AE527">
        <v>313.10000000000002</v>
      </c>
      <c r="AF527">
        <v>200.3</v>
      </c>
      <c r="AG527">
        <v>371.3</v>
      </c>
      <c r="AH527">
        <v>219.7</v>
      </c>
      <c r="AI527">
        <v>148</v>
      </c>
      <c r="AJ527">
        <v>141</v>
      </c>
      <c r="AK527">
        <v>17</v>
      </c>
      <c r="AL527">
        <v>18</v>
      </c>
      <c r="AM527">
        <v>0.51</v>
      </c>
      <c r="AN527">
        <v>354.7</v>
      </c>
      <c r="AO527">
        <v>263.60000000000002</v>
      </c>
      <c r="AP527">
        <v>353.9</v>
      </c>
      <c r="AQ527">
        <v>295.3</v>
      </c>
      <c r="AR527">
        <v>170</v>
      </c>
      <c r="AS527">
        <v>144</v>
      </c>
      <c r="AT527">
        <v>43</v>
      </c>
      <c r="AU527">
        <v>19</v>
      </c>
      <c r="AV527">
        <v>0.56999999999999995</v>
      </c>
      <c r="AW527">
        <v>343.4</v>
      </c>
      <c r="AX527">
        <v>213.4</v>
      </c>
      <c r="AY527">
        <v>351.6</v>
      </c>
      <c r="AZ527">
        <v>248</v>
      </c>
      <c r="BA527">
        <v>160</v>
      </c>
      <c r="BB527">
        <v>126</v>
      </c>
      <c r="BC527">
        <v>0</v>
      </c>
      <c r="BD527">
        <v>32</v>
      </c>
      <c r="BE527">
        <v>0.5</v>
      </c>
      <c r="BF527">
        <v>353</v>
      </c>
      <c r="BG527">
        <v>261.60000000000002</v>
      </c>
      <c r="BH527">
        <v>437.7</v>
      </c>
      <c r="BI527">
        <v>334.2</v>
      </c>
      <c r="BJ527">
        <v>120</v>
      </c>
      <c r="BK527">
        <v>195</v>
      </c>
      <c r="BL527">
        <v>28</v>
      </c>
      <c r="BM527">
        <v>17</v>
      </c>
      <c r="BN527">
        <v>0.41</v>
      </c>
    </row>
    <row r="528" spans="1:66" x14ac:dyDescent="0.3">
      <c r="A528">
        <v>19</v>
      </c>
      <c r="B528" t="s">
        <v>162</v>
      </c>
      <c r="C528" t="s">
        <v>845</v>
      </c>
      <c r="D528" t="s">
        <v>834</v>
      </c>
      <c r="E528">
        <v>8903493</v>
      </c>
      <c r="F528">
        <v>8903528</v>
      </c>
      <c r="G528">
        <v>8903856</v>
      </c>
      <c r="H528">
        <v>8904028</v>
      </c>
      <c r="I528">
        <v>8909309</v>
      </c>
      <c r="J528">
        <v>8909481</v>
      </c>
      <c r="K528">
        <v>8910089</v>
      </c>
      <c r="L528">
        <v>8910156</v>
      </c>
      <c r="M528">
        <v>204</v>
      </c>
      <c r="N528">
        <v>132.5</v>
      </c>
      <c r="O528">
        <v>202.6</v>
      </c>
      <c r="P528">
        <v>135.80000000000001</v>
      </c>
      <c r="Q528">
        <v>89</v>
      </c>
      <c r="R528">
        <v>0</v>
      </c>
      <c r="S528">
        <v>0</v>
      </c>
      <c r="T528">
        <v>156</v>
      </c>
      <c r="U528">
        <v>0.36</v>
      </c>
      <c r="V528">
        <v>474.1</v>
      </c>
      <c r="W528">
        <v>312.60000000000002</v>
      </c>
      <c r="X528">
        <v>420.9</v>
      </c>
      <c r="Y528">
        <v>396.3</v>
      </c>
      <c r="Z528">
        <v>190</v>
      </c>
      <c r="AA528">
        <v>2</v>
      </c>
      <c r="AB528">
        <v>32</v>
      </c>
      <c r="AC528">
        <v>392</v>
      </c>
      <c r="AD528">
        <v>0.36</v>
      </c>
      <c r="AE528">
        <v>313.10000000000002</v>
      </c>
      <c r="AF528">
        <v>200.3</v>
      </c>
      <c r="AG528">
        <v>242.2</v>
      </c>
      <c r="AH528">
        <v>219.7</v>
      </c>
      <c r="AI528">
        <v>148</v>
      </c>
      <c r="AJ528">
        <v>0</v>
      </c>
      <c r="AK528">
        <v>17</v>
      </c>
      <c r="AL528">
        <v>211</v>
      </c>
      <c r="AM528">
        <v>0.44</v>
      </c>
      <c r="AN528">
        <v>354.7</v>
      </c>
      <c r="AO528">
        <v>263.60000000000002</v>
      </c>
      <c r="AP528">
        <v>307.7</v>
      </c>
      <c r="AQ528">
        <v>295.3</v>
      </c>
      <c r="AR528">
        <v>170</v>
      </c>
      <c r="AS528">
        <v>0</v>
      </c>
      <c r="AT528">
        <v>43</v>
      </c>
      <c r="AU528">
        <v>260</v>
      </c>
      <c r="AV528">
        <v>0.45</v>
      </c>
      <c r="AW528">
        <v>343.4</v>
      </c>
      <c r="AX528">
        <v>213.4</v>
      </c>
      <c r="AY528">
        <v>282.2</v>
      </c>
      <c r="AZ528">
        <v>248</v>
      </c>
      <c r="BA528">
        <v>160</v>
      </c>
      <c r="BB528">
        <v>37</v>
      </c>
      <c r="BC528">
        <v>0</v>
      </c>
      <c r="BD528">
        <v>243</v>
      </c>
      <c r="BE528">
        <v>0.36</v>
      </c>
      <c r="BF528">
        <v>353</v>
      </c>
      <c r="BG528">
        <v>261.60000000000002</v>
      </c>
      <c r="BH528">
        <v>387.4</v>
      </c>
      <c r="BI528">
        <v>334.2</v>
      </c>
      <c r="BJ528">
        <v>120</v>
      </c>
      <c r="BK528">
        <v>0</v>
      </c>
      <c r="BL528">
        <v>28</v>
      </c>
      <c r="BM528">
        <v>331</v>
      </c>
      <c r="BN528">
        <v>0.31</v>
      </c>
    </row>
    <row r="529" spans="1:66" x14ac:dyDescent="0.3">
      <c r="A529">
        <v>19</v>
      </c>
      <c r="B529" t="s">
        <v>162</v>
      </c>
      <c r="C529" t="s">
        <v>846</v>
      </c>
      <c r="D529" t="s">
        <v>834</v>
      </c>
      <c r="E529">
        <v>8903493</v>
      </c>
      <c r="F529">
        <v>8903528</v>
      </c>
      <c r="G529">
        <v>8906670</v>
      </c>
      <c r="H529">
        <v>8906842</v>
      </c>
      <c r="I529">
        <v>8909309</v>
      </c>
      <c r="J529">
        <v>8909481</v>
      </c>
      <c r="K529">
        <v>8910089</v>
      </c>
      <c r="L529">
        <v>8910156</v>
      </c>
      <c r="M529">
        <v>204</v>
      </c>
      <c r="N529">
        <v>207.3</v>
      </c>
      <c r="O529">
        <v>202.6</v>
      </c>
      <c r="P529">
        <v>135.80000000000001</v>
      </c>
      <c r="Q529">
        <v>97</v>
      </c>
      <c r="R529">
        <v>0</v>
      </c>
      <c r="S529">
        <v>2</v>
      </c>
      <c r="T529">
        <v>156</v>
      </c>
      <c r="U529">
        <v>0.39</v>
      </c>
      <c r="V529">
        <v>474.1</v>
      </c>
      <c r="W529">
        <v>501.2</v>
      </c>
      <c r="X529">
        <v>420.9</v>
      </c>
      <c r="Y529">
        <v>396.3</v>
      </c>
      <c r="Z529">
        <v>229</v>
      </c>
      <c r="AA529">
        <v>2</v>
      </c>
      <c r="AB529">
        <v>27</v>
      </c>
      <c r="AC529">
        <v>392</v>
      </c>
      <c r="AD529">
        <v>0.39</v>
      </c>
      <c r="AE529">
        <v>313.10000000000002</v>
      </c>
      <c r="AF529">
        <v>371.3</v>
      </c>
      <c r="AG529">
        <v>242.2</v>
      </c>
      <c r="AH529">
        <v>219.7</v>
      </c>
      <c r="AI529">
        <v>141</v>
      </c>
      <c r="AJ529">
        <v>0</v>
      </c>
      <c r="AK529">
        <v>18</v>
      </c>
      <c r="AL529">
        <v>211</v>
      </c>
      <c r="AM529">
        <v>0.43</v>
      </c>
      <c r="AN529">
        <v>354.7</v>
      </c>
      <c r="AO529">
        <v>353.9</v>
      </c>
      <c r="AP529">
        <v>307.7</v>
      </c>
      <c r="AQ529">
        <v>295.3</v>
      </c>
      <c r="AR529">
        <v>144</v>
      </c>
      <c r="AS529">
        <v>0</v>
      </c>
      <c r="AT529">
        <v>19</v>
      </c>
      <c r="AU529">
        <v>260</v>
      </c>
      <c r="AV529">
        <v>0.39</v>
      </c>
      <c r="AW529">
        <v>343.4</v>
      </c>
      <c r="AX529">
        <v>351.6</v>
      </c>
      <c r="AY529">
        <v>282.2</v>
      </c>
      <c r="AZ529">
        <v>248</v>
      </c>
      <c r="BA529">
        <v>126</v>
      </c>
      <c r="BB529">
        <v>37</v>
      </c>
      <c r="BC529">
        <v>32</v>
      </c>
      <c r="BD529">
        <v>243</v>
      </c>
      <c r="BE529">
        <v>0.36</v>
      </c>
      <c r="BF529">
        <v>353</v>
      </c>
      <c r="BG529">
        <v>437.7</v>
      </c>
      <c r="BH529">
        <v>387.4</v>
      </c>
      <c r="BI529">
        <v>334.2</v>
      </c>
      <c r="BJ529">
        <v>195</v>
      </c>
      <c r="BK529">
        <v>0</v>
      </c>
      <c r="BL529">
        <v>17</v>
      </c>
      <c r="BM529">
        <v>331</v>
      </c>
      <c r="BN529">
        <v>0.39</v>
      </c>
    </row>
    <row r="530" spans="1:66" x14ac:dyDescent="0.3">
      <c r="A530">
        <v>19</v>
      </c>
      <c r="B530" t="s">
        <v>162</v>
      </c>
      <c r="C530" t="s">
        <v>847</v>
      </c>
      <c r="D530" t="s">
        <v>834</v>
      </c>
      <c r="E530">
        <v>8905984</v>
      </c>
      <c r="F530">
        <v>8906046</v>
      </c>
      <c r="G530">
        <v>8906305</v>
      </c>
      <c r="H530">
        <v>8906340</v>
      </c>
      <c r="I530">
        <v>8908924</v>
      </c>
      <c r="J530">
        <v>8908959</v>
      </c>
      <c r="K530">
        <v>8909309</v>
      </c>
      <c r="L530">
        <v>8909481</v>
      </c>
      <c r="M530">
        <v>206.5</v>
      </c>
      <c r="N530">
        <v>181.5</v>
      </c>
      <c r="O530">
        <v>183.5</v>
      </c>
      <c r="P530">
        <v>202.6</v>
      </c>
      <c r="Q530">
        <v>188</v>
      </c>
      <c r="R530">
        <v>0</v>
      </c>
      <c r="S530">
        <v>44</v>
      </c>
      <c r="T530">
        <v>194</v>
      </c>
      <c r="U530">
        <v>0.54</v>
      </c>
      <c r="V530">
        <v>496</v>
      </c>
      <c r="W530">
        <v>428.2</v>
      </c>
      <c r="X530">
        <v>370.6</v>
      </c>
      <c r="Y530">
        <v>420.9</v>
      </c>
      <c r="Z530">
        <v>414</v>
      </c>
      <c r="AA530">
        <v>50</v>
      </c>
      <c r="AB530">
        <v>0</v>
      </c>
      <c r="AC530">
        <v>354</v>
      </c>
      <c r="AD530">
        <v>0.51</v>
      </c>
      <c r="AE530">
        <v>327.3</v>
      </c>
      <c r="AF530">
        <v>286.7</v>
      </c>
      <c r="AG530">
        <v>280.10000000000002</v>
      </c>
      <c r="AH530">
        <v>242.2</v>
      </c>
      <c r="AI530">
        <v>299</v>
      </c>
      <c r="AJ530">
        <v>1</v>
      </c>
      <c r="AK530">
        <v>0</v>
      </c>
      <c r="AL530">
        <v>267</v>
      </c>
      <c r="AM530">
        <v>0.53</v>
      </c>
      <c r="AN530">
        <v>388.2</v>
      </c>
      <c r="AO530">
        <v>314.7</v>
      </c>
      <c r="AP530">
        <v>309.3</v>
      </c>
      <c r="AQ530">
        <v>307.7</v>
      </c>
      <c r="AR530">
        <v>340</v>
      </c>
      <c r="AS530">
        <v>0</v>
      </c>
      <c r="AT530">
        <v>0</v>
      </c>
      <c r="AU530">
        <v>314</v>
      </c>
      <c r="AV530">
        <v>0.52</v>
      </c>
      <c r="AW530">
        <v>342.4</v>
      </c>
      <c r="AX530">
        <v>318.3</v>
      </c>
      <c r="AY530">
        <v>267.89999999999998</v>
      </c>
      <c r="AZ530">
        <v>282.2</v>
      </c>
      <c r="BA530">
        <v>254</v>
      </c>
      <c r="BB530">
        <v>0</v>
      </c>
      <c r="BC530">
        <v>62</v>
      </c>
      <c r="BD530">
        <v>270</v>
      </c>
      <c r="BE530">
        <v>0.54</v>
      </c>
      <c r="BF530">
        <v>410.1</v>
      </c>
      <c r="BG530">
        <v>326.8</v>
      </c>
      <c r="BH530">
        <v>371.9</v>
      </c>
      <c r="BI530">
        <v>387.4</v>
      </c>
      <c r="BJ530">
        <v>336</v>
      </c>
      <c r="BK530">
        <v>0</v>
      </c>
      <c r="BL530">
        <v>0</v>
      </c>
      <c r="BM530">
        <v>387</v>
      </c>
      <c r="BN530">
        <v>0.46</v>
      </c>
    </row>
    <row r="531" spans="1:66" x14ac:dyDescent="0.3">
      <c r="A531">
        <v>19</v>
      </c>
      <c r="B531" t="s">
        <v>162</v>
      </c>
      <c r="C531" t="s">
        <v>848</v>
      </c>
      <c r="D531" t="s">
        <v>834</v>
      </c>
      <c r="E531">
        <v>8906305</v>
      </c>
      <c r="F531">
        <v>8906340</v>
      </c>
      <c r="G531">
        <v>8906670</v>
      </c>
      <c r="H531">
        <v>8906842</v>
      </c>
      <c r="I531">
        <v>8909309</v>
      </c>
      <c r="J531">
        <v>8909481</v>
      </c>
      <c r="K531">
        <v>8910089</v>
      </c>
      <c r="L531">
        <v>8910156</v>
      </c>
      <c r="M531">
        <v>181.5</v>
      </c>
      <c r="N531">
        <v>207.3</v>
      </c>
      <c r="O531">
        <v>202.6</v>
      </c>
      <c r="P531">
        <v>135.80000000000001</v>
      </c>
      <c r="Q531">
        <v>142</v>
      </c>
      <c r="R531">
        <v>44</v>
      </c>
      <c r="S531">
        <v>2</v>
      </c>
      <c r="T531">
        <v>156</v>
      </c>
      <c r="U531">
        <v>0.42</v>
      </c>
      <c r="V531">
        <v>428.2</v>
      </c>
      <c r="W531">
        <v>501.2</v>
      </c>
      <c r="X531">
        <v>420.9</v>
      </c>
      <c r="Y531">
        <v>396.3</v>
      </c>
      <c r="Z531">
        <v>348</v>
      </c>
      <c r="AA531">
        <v>0</v>
      </c>
      <c r="AB531">
        <v>27</v>
      </c>
      <c r="AC531">
        <v>392</v>
      </c>
      <c r="AD531">
        <v>0.49</v>
      </c>
      <c r="AE531">
        <v>286.7</v>
      </c>
      <c r="AF531">
        <v>371.3</v>
      </c>
      <c r="AG531">
        <v>242.2</v>
      </c>
      <c r="AH531">
        <v>219.7</v>
      </c>
      <c r="AI531">
        <v>266</v>
      </c>
      <c r="AJ531">
        <v>0</v>
      </c>
      <c r="AK531">
        <v>18</v>
      </c>
      <c r="AL531">
        <v>211</v>
      </c>
      <c r="AM531">
        <v>0.56999999999999995</v>
      </c>
      <c r="AN531">
        <v>314.7</v>
      </c>
      <c r="AO531">
        <v>353.9</v>
      </c>
      <c r="AP531">
        <v>307.7</v>
      </c>
      <c r="AQ531">
        <v>295.3</v>
      </c>
      <c r="AR531">
        <v>285</v>
      </c>
      <c r="AS531">
        <v>0</v>
      </c>
      <c r="AT531">
        <v>19</v>
      </c>
      <c r="AU531">
        <v>260</v>
      </c>
      <c r="AV531">
        <v>0.54</v>
      </c>
      <c r="AW531">
        <v>318.3</v>
      </c>
      <c r="AX531">
        <v>351.6</v>
      </c>
      <c r="AY531">
        <v>282.2</v>
      </c>
      <c r="AZ531">
        <v>248</v>
      </c>
      <c r="BA531">
        <v>241</v>
      </c>
      <c r="BB531">
        <v>62</v>
      </c>
      <c r="BC531">
        <v>32</v>
      </c>
      <c r="BD531">
        <v>243</v>
      </c>
      <c r="BE531">
        <v>0.47</v>
      </c>
      <c r="BF531">
        <v>326.8</v>
      </c>
      <c r="BG531">
        <v>437.7</v>
      </c>
      <c r="BH531">
        <v>387.4</v>
      </c>
      <c r="BI531">
        <v>334.2</v>
      </c>
      <c r="BJ531">
        <v>298</v>
      </c>
      <c r="BK531">
        <v>0</v>
      </c>
      <c r="BL531">
        <v>17</v>
      </c>
      <c r="BM531">
        <v>331</v>
      </c>
      <c r="BN531">
        <v>0.49</v>
      </c>
    </row>
    <row r="532" spans="1:66" x14ac:dyDescent="0.3">
      <c r="A532">
        <v>19</v>
      </c>
      <c r="B532" t="s">
        <v>162</v>
      </c>
      <c r="C532" t="s">
        <v>849</v>
      </c>
      <c r="D532" t="s">
        <v>834</v>
      </c>
      <c r="E532">
        <v>8908599</v>
      </c>
      <c r="F532">
        <v>8908664</v>
      </c>
      <c r="G532">
        <v>8913785</v>
      </c>
      <c r="H532">
        <v>8913820</v>
      </c>
      <c r="I532">
        <v>8916864</v>
      </c>
      <c r="J532">
        <v>8916899</v>
      </c>
      <c r="K532">
        <v>8917548</v>
      </c>
      <c r="L532">
        <v>8917720</v>
      </c>
      <c r="M532">
        <v>190</v>
      </c>
      <c r="N532">
        <v>190</v>
      </c>
      <c r="O532">
        <v>149.69999999999999</v>
      </c>
      <c r="P532">
        <v>125.3</v>
      </c>
      <c r="Q532">
        <v>28</v>
      </c>
      <c r="R532">
        <v>18</v>
      </c>
      <c r="S532">
        <v>24</v>
      </c>
      <c r="T532">
        <v>126</v>
      </c>
      <c r="U532">
        <v>0.27</v>
      </c>
      <c r="V532">
        <v>424.5</v>
      </c>
      <c r="W532">
        <v>465.8</v>
      </c>
      <c r="X532">
        <v>376.2</v>
      </c>
      <c r="Y532">
        <v>354.4</v>
      </c>
      <c r="Z532">
        <v>13</v>
      </c>
      <c r="AA532">
        <v>5</v>
      </c>
      <c r="AB532">
        <v>0</v>
      </c>
      <c r="AC532">
        <v>366</v>
      </c>
      <c r="AD532">
        <v>0.03</v>
      </c>
      <c r="AE532">
        <v>342.5</v>
      </c>
      <c r="AF532">
        <v>364.1</v>
      </c>
      <c r="AG532">
        <v>270</v>
      </c>
      <c r="AH532">
        <v>274.5</v>
      </c>
      <c r="AI532">
        <v>61</v>
      </c>
      <c r="AJ532">
        <v>3</v>
      </c>
      <c r="AK532">
        <v>0</v>
      </c>
      <c r="AL532">
        <v>279</v>
      </c>
      <c r="AM532">
        <v>0.18</v>
      </c>
      <c r="AN532">
        <v>350.2</v>
      </c>
      <c r="AO532">
        <v>354.8</v>
      </c>
      <c r="AP532">
        <v>322.60000000000002</v>
      </c>
      <c r="AQ532">
        <v>306.10000000000002</v>
      </c>
      <c r="AR532">
        <v>7</v>
      </c>
      <c r="AS532">
        <v>3</v>
      </c>
      <c r="AT532">
        <v>0</v>
      </c>
      <c r="AU532">
        <v>321</v>
      </c>
      <c r="AV532">
        <v>0.02</v>
      </c>
      <c r="AW532">
        <v>315.10000000000002</v>
      </c>
      <c r="AX532">
        <v>307.7</v>
      </c>
      <c r="AY532">
        <v>253.7</v>
      </c>
      <c r="AZ532">
        <v>239.2</v>
      </c>
      <c r="BA532">
        <v>36</v>
      </c>
      <c r="BB532">
        <v>7</v>
      </c>
      <c r="BC532">
        <v>0</v>
      </c>
      <c r="BD532">
        <v>237</v>
      </c>
      <c r="BE532">
        <v>0.13</v>
      </c>
      <c r="BF532">
        <v>413.3</v>
      </c>
      <c r="BG532">
        <v>390.9</v>
      </c>
      <c r="BH532">
        <v>335.6</v>
      </c>
      <c r="BI532">
        <v>300.2</v>
      </c>
      <c r="BJ532">
        <v>34</v>
      </c>
      <c r="BK532">
        <v>4</v>
      </c>
      <c r="BL532">
        <v>0</v>
      </c>
      <c r="BM532">
        <v>308</v>
      </c>
      <c r="BN532">
        <v>0.1</v>
      </c>
    </row>
    <row r="533" spans="1:66" x14ac:dyDescent="0.3">
      <c r="A533">
        <v>19</v>
      </c>
      <c r="B533" t="s">
        <v>162</v>
      </c>
      <c r="C533" t="s">
        <v>850</v>
      </c>
      <c r="D533" t="s">
        <v>851</v>
      </c>
      <c r="E533">
        <v>9689924</v>
      </c>
      <c r="F533">
        <v>9691266</v>
      </c>
      <c r="G533">
        <v>9693909</v>
      </c>
      <c r="H533">
        <v>9693992</v>
      </c>
      <c r="I533">
        <v>9693694</v>
      </c>
      <c r="J533">
        <v>9693875</v>
      </c>
      <c r="K533">
        <v>9694779</v>
      </c>
      <c r="L533">
        <v>9694854</v>
      </c>
      <c r="M533">
        <v>57.3</v>
      </c>
      <c r="N533">
        <v>10.9</v>
      </c>
      <c r="O533">
        <v>26.6</v>
      </c>
      <c r="P533">
        <v>41.8</v>
      </c>
      <c r="Q533">
        <v>0</v>
      </c>
      <c r="R533">
        <v>0</v>
      </c>
      <c r="S533">
        <v>2</v>
      </c>
      <c r="T533">
        <v>10</v>
      </c>
      <c r="U533">
        <v>0.17</v>
      </c>
      <c r="V533">
        <v>90.8</v>
      </c>
      <c r="W533">
        <v>33.200000000000003</v>
      </c>
      <c r="X533">
        <v>54.1</v>
      </c>
      <c r="Y533">
        <v>67.7</v>
      </c>
      <c r="Z533">
        <v>2</v>
      </c>
      <c r="AA533">
        <v>5</v>
      </c>
      <c r="AB533">
        <v>9</v>
      </c>
      <c r="AC533">
        <v>23</v>
      </c>
      <c r="AD533">
        <v>0.28000000000000003</v>
      </c>
      <c r="AE533">
        <v>81.099999999999994</v>
      </c>
      <c r="AF533">
        <v>11.7</v>
      </c>
      <c r="AG533">
        <v>35</v>
      </c>
      <c r="AH533">
        <v>48.8</v>
      </c>
      <c r="AI533">
        <v>0</v>
      </c>
      <c r="AJ533">
        <v>12</v>
      </c>
      <c r="AK533">
        <v>2</v>
      </c>
      <c r="AL533">
        <v>17</v>
      </c>
      <c r="AM533">
        <v>0.06</v>
      </c>
      <c r="AN533">
        <v>127.4</v>
      </c>
      <c r="AO533">
        <v>19.100000000000001</v>
      </c>
      <c r="AP533">
        <v>47</v>
      </c>
      <c r="AQ533">
        <v>88.6</v>
      </c>
      <c r="AR533">
        <v>0</v>
      </c>
      <c r="AS533">
        <v>17</v>
      </c>
      <c r="AT533">
        <v>3</v>
      </c>
      <c r="AU533">
        <v>14</v>
      </c>
      <c r="AV533">
        <v>0.09</v>
      </c>
      <c r="AW533">
        <v>117</v>
      </c>
      <c r="AX533">
        <v>28.5</v>
      </c>
      <c r="AY533">
        <v>46.4</v>
      </c>
      <c r="AZ533">
        <v>69.8</v>
      </c>
      <c r="BA533">
        <v>2</v>
      </c>
      <c r="BB533">
        <v>15</v>
      </c>
      <c r="BC533">
        <v>13</v>
      </c>
      <c r="BD533">
        <v>12</v>
      </c>
      <c r="BE533">
        <v>0.36</v>
      </c>
      <c r="BF533">
        <v>152.19999999999999</v>
      </c>
      <c r="BG533">
        <v>30.5</v>
      </c>
      <c r="BH533">
        <v>64.3</v>
      </c>
      <c r="BI533">
        <v>99.2</v>
      </c>
      <c r="BJ533">
        <v>0</v>
      </c>
      <c r="BK533">
        <v>16</v>
      </c>
      <c r="BL533">
        <v>11</v>
      </c>
      <c r="BM533">
        <v>20</v>
      </c>
      <c r="BN533">
        <v>0.23</v>
      </c>
    </row>
    <row r="534" spans="1:66" x14ac:dyDescent="0.3">
      <c r="A534">
        <v>19</v>
      </c>
      <c r="B534" t="s">
        <v>162</v>
      </c>
      <c r="C534" t="s">
        <v>852</v>
      </c>
      <c r="D534" t="s">
        <v>851</v>
      </c>
      <c r="E534">
        <v>9689924</v>
      </c>
      <c r="F534">
        <v>9691266</v>
      </c>
      <c r="G534">
        <v>9693909</v>
      </c>
      <c r="H534">
        <v>9693995</v>
      </c>
      <c r="I534">
        <v>9693694</v>
      </c>
      <c r="J534">
        <v>9693875</v>
      </c>
      <c r="K534">
        <v>9694779</v>
      </c>
      <c r="L534">
        <v>9694854</v>
      </c>
      <c r="M534">
        <v>57.3</v>
      </c>
      <c r="N534">
        <v>10.6</v>
      </c>
      <c r="O534">
        <v>26.6</v>
      </c>
      <c r="P534">
        <v>41.8</v>
      </c>
      <c r="Q534">
        <v>0</v>
      </c>
      <c r="R534">
        <v>0</v>
      </c>
      <c r="S534">
        <v>3</v>
      </c>
      <c r="T534">
        <v>10</v>
      </c>
      <c r="U534">
        <v>0.23</v>
      </c>
      <c r="V534">
        <v>90.8</v>
      </c>
      <c r="W534">
        <v>33.1</v>
      </c>
      <c r="X534">
        <v>54.1</v>
      </c>
      <c r="Y534">
        <v>67.7</v>
      </c>
      <c r="Z534">
        <v>2</v>
      </c>
      <c r="AA534">
        <v>5</v>
      </c>
      <c r="AB534">
        <v>18</v>
      </c>
      <c r="AC534">
        <v>23</v>
      </c>
      <c r="AD534">
        <v>0.42</v>
      </c>
      <c r="AE534">
        <v>81.099999999999994</v>
      </c>
      <c r="AF534">
        <v>11.6</v>
      </c>
      <c r="AG534">
        <v>35</v>
      </c>
      <c r="AH534">
        <v>48.8</v>
      </c>
      <c r="AI534">
        <v>0</v>
      </c>
      <c r="AJ534">
        <v>12</v>
      </c>
      <c r="AK534">
        <v>5</v>
      </c>
      <c r="AL534">
        <v>17</v>
      </c>
      <c r="AM534">
        <v>0.15</v>
      </c>
      <c r="AN534">
        <v>127.4</v>
      </c>
      <c r="AO534">
        <v>19.2</v>
      </c>
      <c r="AP534">
        <v>47</v>
      </c>
      <c r="AQ534">
        <v>88.6</v>
      </c>
      <c r="AR534">
        <v>0</v>
      </c>
      <c r="AS534">
        <v>17</v>
      </c>
      <c r="AT534">
        <v>17</v>
      </c>
      <c r="AU534">
        <v>14</v>
      </c>
      <c r="AV534">
        <v>0.35</v>
      </c>
      <c r="AW534">
        <v>117</v>
      </c>
      <c r="AX534">
        <v>28.1</v>
      </c>
      <c r="AY534">
        <v>46.4</v>
      </c>
      <c r="AZ534">
        <v>69.8</v>
      </c>
      <c r="BA534">
        <v>2</v>
      </c>
      <c r="BB534">
        <v>15</v>
      </c>
      <c r="BC534">
        <v>14</v>
      </c>
      <c r="BD534">
        <v>12</v>
      </c>
      <c r="BE534">
        <v>0.37</v>
      </c>
      <c r="BF534">
        <v>152.19999999999999</v>
      </c>
      <c r="BG534">
        <v>30.2</v>
      </c>
      <c r="BH534">
        <v>64.3</v>
      </c>
      <c r="BI534">
        <v>99.2</v>
      </c>
      <c r="BJ534">
        <v>0</v>
      </c>
      <c r="BK534">
        <v>16</v>
      </c>
      <c r="BL534">
        <v>12</v>
      </c>
      <c r="BM534">
        <v>20</v>
      </c>
      <c r="BN534">
        <v>0.25</v>
      </c>
    </row>
    <row r="535" spans="1:66" x14ac:dyDescent="0.3">
      <c r="A535">
        <v>19</v>
      </c>
      <c r="B535" t="s">
        <v>162</v>
      </c>
      <c r="C535" t="s">
        <v>853</v>
      </c>
      <c r="D535" t="s">
        <v>851</v>
      </c>
      <c r="E535">
        <v>9689924</v>
      </c>
      <c r="F535">
        <v>9691269</v>
      </c>
      <c r="G535">
        <v>9693909</v>
      </c>
      <c r="H535">
        <v>9693992</v>
      </c>
      <c r="I535">
        <v>9693694</v>
      </c>
      <c r="J535">
        <v>9693875</v>
      </c>
      <c r="K535">
        <v>9694779</v>
      </c>
      <c r="L535">
        <v>9694854</v>
      </c>
      <c r="M535">
        <v>57.2</v>
      </c>
      <c r="N535">
        <v>10.9</v>
      </c>
      <c r="O535">
        <v>26.6</v>
      </c>
      <c r="P535">
        <v>41.8</v>
      </c>
      <c r="Q535">
        <v>0</v>
      </c>
      <c r="R535">
        <v>15</v>
      </c>
      <c r="S535">
        <v>2</v>
      </c>
      <c r="T535">
        <v>10</v>
      </c>
      <c r="U535">
        <v>7.0000000000000007E-2</v>
      </c>
      <c r="V535">
        <v>90.9</v>
      </c>
      <c r="W535">
        <v>33.200000000000003</v>
      </c>
      <c r="X535">
        <v>54.1</v>
      </c>
      <c r="Y535">
        <v>67.7</v>
      </c>
      <c r="Z535">
        <v>2</v>
      </c>
      <c r="AA535">
        <v>44</v>
      </c>
      <c r="AB535">
        <v>9</v>
      </c>
      <c r="AC535">
        <v>23</v>
      </c>
      <c r="AD535">
        <v>0.14000000000000001</v>
      </c>
      <c r="AE535">
        <v>81.2</v>
      </c>
      <c r="AF535">
        <v>11.7</v>
      </c>
      <c r="AG535">
        <v>35</v>
      </c>
      <c r="AH535">
        <v>48.8</v>
      </c>
      <c r="AI535">
        <v>1</v>
      </c>
      <c r="AJ535">
        <v>40</v>
      </c>
      <c r="AK535">
        <v>2</v>
      </c>
      <c r="AL535">
        <v>17</v>
      </c>
      <c r="AM535">
        <v>0.05</v>
      </c>
      <c r="AN535">
        <v>127.3</v>
      </c>
      <c r="AO535">
        <v>19.100000000000001</v>
      </c>
      <c r="AP535">
        <v>47</v>
      </c>
      <c r="AQ535">
        <v>88.6</v>
      </c>
      <c r="AR535">
        <v>0</v>
      </c>
      <c r="AS535">
        <v>36</v>
      </c>
      <c r="AT535">
        <v>3</v>
      </c>
      <c r="AU535">
        <v>14</v>
      </c>
      <c r="AV535">
        <v>0.06</v>
      </c>
      <c r="AW535">
        <v>116.9</v>
      </c>
      <c r="AX535">
        <v>28.5</v>
      </c>
      <c r="AY535">
        <v>46.4</v>
      </c>
      <c r="AZ535">
        <v>69.8</v>
      </c>
      <c r="BA535">
        <v>0</v>
      </c>
      <c r="BB535">
        <v>44</v>
      </c>
      <c r="BC535">
        <v>13</v>
      </c>
      <c r="BD535">
        <v>12</v>
      </c>
      <c r="BE535">
        <v>0.19</v>
      </c>
      <c r="BF535">
        <v>152.1</v>
      </c>
      <c r="BG535">
        <v>30.5</v>
      </c>
      <c r="BH535">
        <v>64.3</v>
      </c>
      <c r="BI535">
        <v>99.2</v>
      </c>
      <c r="BJ535">
        <v>1</v>
      </c>
      <c r="BK535">
        <v>49</v>
      </c>
      <c r="BL535">
        <v>11</v>
      </c>
      <c r="BM535">
        <v>20</v>
      </c>
      <c r="BN535">
        <v>0.15</v>
      </c>
    </row>
    <row r="536" spans="1:66" x14ac:dyDescent="0.3">
      <c r="A536">
        <v>19</v>
      </c>
      <c r="B536" t="s">
        <v>162</v>
      </c>
      <c r="C536" t="s">
        <v>854</v>
      </c>
      <c r="D536" t="s">
        <v>851</v>
      </c>
      <c r="E536">
        <v>9689924</v>
      </c>
      <c r="F536">
        <v>9691269</v>
      </c>
      <c r="G536">
        <v>9693909</v>
      </c>
      <c r="H536">
        <v>9693995</v>
      </c>
      <c r="I536">
        <v>9693694</v>
      </c>
      <c r="J536">
        <v>9693875</v>
      </c>
      <c r="K536">
        <v>9694779</v>
      </c>
      <c r="L536">
        <v>9694854</v>
      </c>
      <c r="M536">
        <v>57.2</v>
      </c>
      <c r="N536">
        <v>10.6</v>
      </c>
      <c r="O536">
        <v>26.6</v>
      </c>
      <c r="P536">
        <v>41.8</v>
      </c>
      <c r="Q536">
        <v>0</v>
      </c>
      <c r="R536">
        <v>15</v>
      </c>
      <c r="S536">
        <v>3</v>
      </c>
      <c r="T536">
        <v>10</v>
      </c>
      <c r="U536">
        <v>0.11</v>
      </c>
      <c r="V536">
        <v>90.9</v>
      </c>
      <c r="W536">
        <v>33.1</v>
      </c>
      <c r="X536">
        <v>54.1</v>
      </c>
      <c r="Y536">
        <v>67.7</v>
      </c>
      <c r="Z536">
        <v>2</v>
      </c>
      <c r="AA536">
        <v>44</v>
      </c>
      <c r="AB536">
        <v>18</v>
      </c>
      <c r="AC536">
        <v>23</v>
      </c>
      <c r="AD536">
        <v>0.23</v>
      </c>
      <c r="AE536">
        <v>81.2</v>
      </c>
      <c r="AF536">
        <v>11.6</v>
      </c>
      <c r="AG536">
        <v>35</v>
      </c>
      <c r="AH536">
        <v>48.8</v>
      </c>
      <c r="AI536">
        <v>1</v>
      </c>
      <c r="AJ536">
        <v>40</v>
      </c>
      <c r="AK536">
        <v>5</v>
      </c>
      <c r="AL536">
        <v>17</v>
      </c>
      <c r="AM536">
        <v>0.1</v>
      </c>
      <c r="AN536">
        <v>127.3</v>
      </c>
      <c r="AO536">
        <v>19.2</v>
      </c>
      <c r="AP536">
        <v>47</v>
      </c>
      <c r="AQ536">
        <v>88.6</v>
      </c>
      <c r="AR536">
        <v>0</v>
      </c>
      <c r="AS536">
        <v>36</v>
      </c>
      <c r="AT536">
        <v>17</v>
      </c>
      <c r="AU536">
        <v>14</v>
      </c>
      <c r="AV536">
        <v>0.25</v>
      </c>
      <c r="AW536">
        <v>116.9</v>
      </c>
      <c r="AX536">
        <v>28.1</v>
      </c>
      <c r="AY536">
        <v>46.4</v>
      </c>
      <c r="AZ536">
        <v>69.8</v>
      </c>
      <c r="BA536">
        <v>0</v>
      </c>
      <c r="BB536">
        <v>44</v>
      </c>
      <c r="BC536">
        <v>14</v>
      </c>
      <c r="BD536">
        <v>12</v>
      </c>
      <c r="BE536">
        <v>0.2</v>
      </c>
      <c r="BF536">
        <v>152.1</v>
      </c>
      <c r="BG536">
        <v>30.2</v>
      </c>
      <c r="BH536">
        <v>64.3</v>
      </c>
      <c r="BI536">
        <v>99.2</v>
      </c>
      <c r="BJ536">
        <v>1</v>
      </c>
      <c r="BK536">
        <v>49</v>
      </c>
      <c r="BL536">
        <v>12</v>
      </c>
      <c r="BM536">
        <v>20</v>
      </c>
      <c r="BN536">
        <v>0.16</v>
      </c>
    </row>
    <row r="537" spans="1:66" x14ac:dyDescent="0.3">
      <c r="A537">
        <v>19</v>
      </c>
      <c r="B537" t="s">
        <v>162</v>
      </c>
      <c r="C537" t="s">
        <v>855</v>
      </c>
      <c r="D537" t="s">
        <v>856</v>
      </c>
      <c r="E537">
        <v>9811550</v>
      </c>
      <c r="F537">
        <v>9811717</v>
      </c>
      <c r="G537">
        <v>9813231</v>
      </c>
      <c r="H537">
        <v>9813274</v>
      </c>
      <c r="I537">
        <v>9814138</v>
      </c>
      <c r="J537">
        <v>9814339</v>
      </c>
      <c r="K537">
        <v>9818545</v>
      </c>
      <c r="L537">
        <v>9818617</v>
      </c>
      <c r="M537">
        <v>56.4</v>
      </c>
      <c r="N537">
        <v>12.1</v>
      </c>
      <c r="O537">
        <v>2.2999999999999998</v>
      </c>
      <c r="P537">
        <v>62</v>
      </c>
      <c r="Q537">
        <v>9</v>
      </c>
      <c r="R537">
        <v>0</v>
      </c>
      <c r="S537">
        <v>10</v>
      </c>
      <c r="T537">
        <v>0</v>
      </c>
      <c r="U537">
        <v>1</v>
      </c>
      <c r="V537">
        <v>66</v>
      </c>
      <c r="W537">
        <v>26.8</v>
      </c>
      <c r="X537">
        <v>6.9</v>
      </c>
      <c r="Y537">
        <v>75.099999999999994</v>
      </c>
      <c r="Z537">
        <v>18</v>
      </c>
      <c r="AA537">
        <v>2</v>
      </c>
      <c r="AB537">
        <v>16</v>
      </c>
      <c r="AC537">
        <v>3</v>
      </c>
      <c r="AD537">
        <v>0.87</v>
      </c>
      <c r="AE537">
        <v>100.1</v>
      </c>
      <c r="AF537">
        <v>15</v>
      </c>
      <c r="AG537">
        <v>1.1000000000000001</v>
      </c>
      <c r="AH537">
        <v>89.5</v>
      </c>
      <c r="AI537">
        <v>16</v>
      </c>
      <c r="AJ537">
        <v>0</v>
      </c>
      <c r="AK537">
        <v>15</v>
      </c>
      <c r="AL537">
        <v>0</v>
      </c>
      <c r="AM537">
        <v>1</v>
      </c>
      <c r="AN537">
        <v>88.8</v>
      </c>
      <c r="AO537">
        <v>20.3</v>
      </c>
      <c r="AP537">
        <v>2.2999999999999998</v>
      </c>
      <c r="AQ537">
        <v>90</v>
      </c>
      <c r="AR537">
        <v>17</v>
      </c>
      <c r="AS537">
        <v>1</v>
      </c>
      <c r="AT537">
        <v>15</v>
      </c>
      <c r="AU537">
        <v>0</v>
      </c>
      <c r="AV537">
        <v>0.97</v>
      </c>
      <c r="AW537">
        <v>68</v>
      </c>
      <c r="AX537">
        <v>15.1</v>
      </c>
      <c r="AY537">
        <v>3.5</v>
      </c>
      <c r="AZ537">
        <v>86.5</v>
      </c>
      <c r="BA537">
        <v>10</v>
      </c>
      <c r="BB537">
        <v>2</v>
      </c>
      <c r="BC537">
        <v>12</v>
      </c>
      <c r="BD537">
        <v>0</v>
      </c>
      <c r="BE537">
        <v>0.92</v>
      </c>
      <c r="BF537">
        <v>65.400000000000006</v>
      </c>
      <c r="BG537">
        <v>6.7</v>
      </c>
      <c r="BH537">
        <v>8.1999999999999993</v>
      </c>
      <c r="BI537">
        <v>58.7</v>
      </c>
      <c r="BJ537">
        <v>6</v>
      </c>
      <c r="BK537">
        <v>5</v>
      </c>
      <c r="BL537">
        <v>4</v>
      </c>
      <c r="BM537">
        <v>0</v>
      </c>
      <c r="BN537">
        <v>0.67</v>
      </c>
    </row>
    <row r="538" spans="1:66" x14ac:dyDescent="0.3">
      <c r="A538">
        <v>19</v>
      </c>
      <c r="B538" t="s">
        <v>162</v>
      </c>
      <c r="C538" t="s">
        <v>857</v>
      </c>
      <c r="D538" t="s">
        <v>856</v>
      </c>
      <c r="E538">
        <v>9811550</v>
      </c>
      <c r="F538">
        <v>9811717</v>
      </c>
      <c r="G538">
        <v>9813231</v>
      </c>
      <c r="H538">
        <v>9813274</v>
      </c>
      <c r="I538">
        <v>9814138</v>
      </c>
      <c r="J538">
        <v>9814342</v>
      </c>
      <c r="K538">
        <v>9818545</v>
      </c>
      <c r="L538">
        <v>9818617</v>
      </c>
      <c r="M538">
        <v>56.4</v>
      </c>
      <c r="N538">
        <v>12.1</v>
      </c>
      <c r="O538">
        <v>2.2000000000000002</v>
      </c>
      <c r="P538">
        <v>62</v>
      </c>
      <c r="Q538">
        <v>9</v>
      </c>
      <c r="R538">
        <v>0</v>
      </c>
      <c r="S538">
        <v>10</v>
      </c>
      <c r="T538">
        <v>0</v>
      </c>
      <c r="U538">
        <v>1</v>
      </c>
      <c r="V538">
        <v>66</v>
      </c>
      <c r="W538">
        <v>26.8</v>
      </c>
      <c r="X538">
        <v>6.9</v>
      </c>
      <c r="Y538">
        <v>75.099999999999994</v>
      </c>
      <c r="Z538">
        <v>18</v>
      </c>
      <c r="AA538">
        <v>2</v>
      </c>
      <c r="AB538">
        <v>16</v>
      </c>
      <c r="AC538">
        <v>3</v>
      </c>
      <c r="AD538">
        <v>0.87</v>
      </c>
      <c r="AE538">
        <v>100.1</v>
      </c>
      <c r="AF538">
        <v>15</v>
      </c>
      <c r="AG538">
        <v>1.1000000000000001</v>
      </c>
      <c r="AH538">
        <v>89.5</v>
      </c>
      <c r="AI538">
        <v>16</v>
      </c>
      <c r="AJ538">
        <v>0</v>
      </c>
      <c r="AK538">
        <v>15</v>
      </c>
      <c r="AL538">
        <v>0</v>
      </c>
      <c r="AM538">
        <v>1</v>
      </c>
      <c r="AN538">
        <v>88.8</v>
      </c>
      <c r="AO538">
        <v>20.3</v>
      </c>
      <c r="AP538">
        <v>2.2999999999999998</v>
      </c>
      <c r="AQ538">
        <v>90</v>
      </c>
      <c r="AR538">
        <v>17</v>
      </c>
      <c r="AS538">
        <v>1</v>
      </c>
      <c r="AT538">
        <v>15</v>
      </c>
      <c r="AU538">
        <v>0</v>
      </c>
      <c r="AV538">
        <v>0.97</v>
      </c>
      <c r="AW538">
        <v>68</v>
      </c>
      <c r="AX538">
        <v>15.1</v>
      </c>
      <c r="AY538">
        <v>3.4</v>
      </c>
      <c r="AZ538">
        <v>86.5</v>
      </c>
      <c r="BA538">
        <v>10</v>
      </c>
      <c r="BB538">
        <v>2</v>
      </c>
      <c r="BC538">
        <v>12</v>
      </c>
      <c r="BD538">
        <v>2</v>
      </c>
      <c r="BE538">
        <v>0.85</v>
      </c>
      <c r="BF538">
        <v>65.400000000000006</v>
      </c>
      <c r="BG538">
        <v>6.7</v>
      </c>
      <c r="BH538">
        <v>8.1999999999999993</v>
      </c>
      <c r="BI538">
        <v>58.7</v>
      </c>
      <c r="BJ538">
        <v>6</v>
      </c>
      <c r="BK538">
        <v>5</v>
      </c>
      <c r="BL538">
        <v>4</v>
      </c>
      <c r="BM538">
        <v>0</v>
      </c>
      <c r="BN538">
        <v>0.67</v>
      </c>
    </row>
    <row r="539" spans="1:66" x14ac:dyDescent="0.3">
      <c r="A539">
        <v>19</v>
      </c>
      <c r="B539" t="s">
        <v>162</v>
      </c>
      <c r="C539" t="s">
        <v>858</v>
      </c>
      <c r="D539" t="s">
        <v>859</v>
      </c>
      <c r="E539">
        <v>10925686</v>
      </c>
      <c r="F539">
        <v>10925773</v>
      </c>
      <c r="G539">
        <v>10927630</v>
      </c>
      <c r="H539">
        <v>10927769</v>
      </c>
      <c r="I539">
        <v>10927799</v>
      </c>
      <c r="J539">
        <v>10927959</v>
      </c>
      <c r="K539">
        <v>10928380</v>
      </c>
      <c r="L539">
        <v>10928440</v>
      </c>
      <c r="M539">
        <v>155.69999999999999</v>
      </c>
      <c r="N539">
        <v>89.4</v>
      </c>
      <c r="O539">
        <v>161.19999999999999</v>
      </c>
      <c r="P539">
        <v>139</v>
      </c>
      <c r="Q539">
        <v>131</v>
      </c>
      <c r="R539">
        <v>7</v>
      </c>
      <c r="S539">
        <v>3</v>
      </c>
      <c r="T539">
        <v>172</v>
      </c>
      <c r="U539">
        <v>0.43</v>
      </c>
      <c r="V539">
        <v>225.6</v>
      </c>
      <c r="W539">
        <v>115.1</v>
      </c>
      <c r="X539">
        <v>201.1</v>
      </c>
      <c r="Y539">
        <v>174.7</v>
      </c>
      <c r="Z539">
        <v>167</v>
      </c>
      <c r="AA539">
        <v>15</v>
      </c>
      <c r="AB539">
        <v>2</v>
      </c>
      <c r="AC539">
        <v>212</v>
      </c>
      <c r="AD539">
        <v>0.43</v>
      </c>
      <c r="AE539">
        <v>228.7</v>
      </c>
      <c r="AF539">
        <v>113.6</v>
      </c>
      <c r="AG539">
        <v>237.2</v>
      </c>
      <c r="AH539">
        <v>188.2</v>
      </c>
      <c r="AI539">
        <v>176</v>
      </c>
      <c r="AJ539">
        <v>12</v>
      </c>
      <c r="AK539">
        <v>2</v>
      </c>
      <c r="AL539">
        <v>238</v>
      </c>
      <c r="AM539">
        <v>0.42</v>
      </c>
      <c r="AN539">
        <v>199.9</v>
      </c>
      <c r="AO539">
        <v>99.2</v>
      </c>
      <c r="AP539">
        <v>187.1</v>
      </c>
      <c r="AQ539">
        <v>183.2</v>
      </c>
      <c r="AR539">
        <v>164</v>
      </c>
      <c r="AS539">
        <v>12</v>
      </c>
      <c r="AT539">
        <v>3</v>
      </c>
      <c r="AU539">
        <v>215</v>
      </c>
      <c r="AV539">
        <v>0.42</v>
      </c>
      <c r="AW539">
        <v>205</v>
      </c>
      <c r="AX539">
        <v>101.6</v>
      </c>
      <c r="AY539">
        <v>195.1</v>
      </c>
      <c r="AZ539">
        <v>193.9</v>
      </c>
      <c r="BA539">
        <v>148</v>
      </c>
      <c r="BB539">
        <v>7</v>
      </c>
      <c r="BC539">
        <v>2</v>
      </c>
      <c r="BD539">
        <v>224</v>
      </c>
      <c r="BE539">
        <v>0.39</v>
      </c>
      <c r="BF539">
        <v>197.4</v>
      </c>
      <c r="BG539">
        <v>109.4</v>
      </c>
      <c r="BH539">
        <v>224.9</v>
      </c>
      <c r="BI539">
        <v>170.3</v>
      </c>
      <c r="BJ539">
        <v>160</v>
      </c>
      <c r="BK539">
        <v>13</v>
      </c>
      <c r="BL539">
        <v>0</v>
      </c>
      <c r="BM539">
        <v>203</v>
      </c>
      <c r="BN539">
        <v>0.43</v>
      </c>
    </row>
    <row r="540" spans="1:66" x14ac:dyDescent="0.3">
      <c r="A540">
        <v>19</v>
      </c>
      <c r="B540" t="s">
        <v>162</v>
      </c>
      <c r="C540" t="s">
        <v>860</v>
      </c>
      <c r="D540" t="s">
        <v>861</v>
      </c>
      <c r="E540">
        <v>11554232</v>
      </c>
      <c r="F540">
        <v>11554365</v>
      </c>
      <c r="G540">
        <v>11555522</v>
      </c>
      <c r="H540">
        <v>11555575</v>
      </c>
      <c r="I540">
        <v>11555174</v>
      </c>
      <c r="J540">
        <v>11555253</v>
      </c>
      <c r="K540">
        <v>11559191</v>
      </c>
      <c r="L540">
        <v>11559223</v>
      </c>
      <c r="M540">
        <v>298.10000000000002</v>
      </c>
      <c r="N540">
        <v>6.8</v>
      </c>
      <c r="O540">
        <v>5.4</v>
      </c>
      <c r="P540">
        <v>75.400000000000006</v>
      </c>
      <c r="Q540">
        <v>11</v>
      </c>
      <c r="R540">
        <v>32</v>
      </c>
      <c r="S540">
        <v>2</v>
      </c>
      <c r="T540">
        <v>0</v>
      </c>
      <c r="U540">
        <v>0.28999999999999998</v>
      </c>
      <c r="V540">
        <v>415.3</v>
      </c>
      <c r="W540">
        <v>14.5</v>
      </c>
      <c r="X540">
        <v>16.899999999999999</v>
      </c>
      <c r="Y540">
        <v>115.5</v>
      </c>
      <c r="Z540">
        <v>12</v>
      </c>
      <c r="AA540">
        <v>45</v>
      </c>
      <c r="AB540">
        <v>1</v>
      </c>
      <c r="AC540">
        <v>8</v>
      </c>
      <c r="AD540">
        <v>0.2</v>
      </c>
      <c r="AE540">
        <v>465.2</v>
      </c>
      <c r="AF540">
        <v>5.4</v>
      </c>
      <c r="AG540">
        <v>18.7</v>
      </c>
      <c r="AH540">
        <v>91.5</v>
      </c>
      <c r="AI540">
        <v>11</v>
      </c>
      <c r="AJ540">
        <v>51</v>
      </c>
      <c r="AK540">
        <v>0</v>
      </c>
      <c r="AL540">
        <v>6</v>
      </c>
      <c r="AM540">
        <v>0.16</v>
      </c>
      <c r="AN540">
        <v>464.2</v>
      </c>
      <c r="AO540">
        <v>12</v>
      </c>
      <c r="AP540">
        <v>9</v>
      </c>
      <c r="AQ540">
        <v>106.5</v>
      </c>
      <c r="AR540">
        <v>10</v>
      </c>
      <c r="AS540">
        <v>27</v>
      </c>
      <c r="AT540">
        <v>0</v>
      </c>
      <c r="AU540">
        <v>5</v>
      </c>
      <c r="AV540">
        <v>0.24</v>
      </c>
      <c r="AW540">
        <v>448.6</v>
      </c>
      <c r="AX540">
        <v>4</v>
      </c>
      <c r="AY540">
        <v>19.7</v>
      </c>
      <c r="AZ540">
        <v>103.7</v>
      </c>
      <c r="BA540">
        <v>8</v>
      </c>
      <c r="BB540">
        <v>34</v>
      </c>
      <c r="BC540">
        <v>0</v>
      </c>
      <c r="BD540">
        <v>13</v>
      </c>
      <c r="BE540">
        <v>0.15</v>
      </c>
      <c r="BF540">
        <v>486.8</v>
      </c>
      <c r="BG540">
        <v>6.2</v>
      </c>
      <c r="BH540">
        <v>22.9</v>
      </c>
      <c r="BI540">
        <v>130.1</v>
      </c>
      <c r="BJ540">
        <v>11</v>
      </c>
      <c r="BK540">
        <v>45</v>
      </c>
      <c r="BL540">
        <v>2</v>
      </c>
      <c r="BM540">
        <v>11</v>
      </c>
      <c r="BN540">
        <v>0.19</v>
      </c>
    </row>
    <row r="541" spans="1:66" x14ac:dyDescent="0.3">
      <c r="A541">
        <v>19</v>
      </c>
      <c r="B541" t="s">
        <v>162</v>
      </c>
      <c r="C541" t="s">
        <v>862</v>
      </c>
      <c r="D541" t="s">
        <v>863</v>
      </c>
      <c r="E541">
        <v>18436330</v>
      </c>
      <c r="F541">
        <v>18436479</v>
      </c>
      <c r="G541">
        <v>18437599</v>
      </c>
      <c r="H541">
        <v>18437760</v>
      </c>
      <c r="I541">
        <v>18436684</v>
      </c>
      <c r="J541">
        <v>18436877</v>
      </c>
      <c r="K541">
        <v>18437860</v>
      </c>
      <c r="L541">
        <v>18437988</v>
      </c>
      <c r="M541">
        <v>145.1</v>
      </c>
      <c r="N541">
        <v>171.5</v>
      </c>
      <c r="O541">
        <v>153</v>
      </c>
      <c r="P541">
        <v>158.80000000000001</v>
      </c>
      <c r="Q541">
        <v>2</v>
      </c>
      <c r="R541">
        <v>116</v>
      </c>
      <c r="S541">
        <v>193</v>
      </c>
      <c r="T541">
        <v>1</v>
      </c>
      <c r="U541">
        <v>0.62</v>
      </c>
      <c r="V541">
        <v>205</v>
      </c>
      <c r="W541">
        <v>172.5</v>
      </c>
      <c r="X541">
        <v>216</v>
      </c>
      <c r="Y541">
        <v>163.30000000000001</v>
      </c>
      <c r="Z541">
        <v>4</v>
      </c>
      <c r="AA541">
        <v>175</v>
      </c>
      <c r="AB541">
        <v>184</v>
      </c>
      <c r="AC541">
        <v>1</v>
      </c>
      <c r="AD541">
        <v>0.52</v>
      </c>
      <c r="AE541">
        <v>206.8</v>
      </c>
      <c r="AF541">
        <v>172.8</v>
      </c>
      <c r="AG541">
        <v>222.7</v>
      </c>
      <c r="AH541">
        <v>196.8</v>
      </c>
      <c r="AI541">
        <v>4</v>
      </c>
      <c r="AJ541">
        <v>176</v>
      </c>
      <c r="AK541">
        <v>239</v>
      </c>
      <c r="AL541">
        <v>0</v>
      </c>
      <c r="AM541">
        <v>0.57999999999999996</v>
      </c>
      <c r="AN541">
        <v>143.5</v>
      </c>
      <c r="AO541">
        <v>132.4</v>
      </c>
      <c r="AP541">
        <v>153.9</v>
      </c>
      <c r="AQ541">
        <v>104.6</v>
      </c>
      <c r="AR541">
        <v>0</v>
      </c>
      <c r="AS541">
        <v>141</v>
      </c>
      <c r="AT541">
        <v>147</v>
      </c>
      <c r="AU541">
        <v>2</v>
      </c>
      <c r="AV541">
        <v>0.51</v>
      </c>
      <c r="AW541">
        <v>158.4</v>
      </c>
      <c r="AX541">
        <v>149.30000000000001</v>
      </c>
      <c r="AY541">
        <v>177</v>
      </c>
      <c r="AZ541">
        <v>157.80000000000001</v>
      </c>
      <c r="BA541">
        <v>1</v>
      </c>
      <c r="BB541">
        <v>135</v>
      </c>
      <c r="BC541">
        <v>198</v>
      </c>
      <c r="BD541">
        <v>0</v>
      </c>
      <c r="BE541">
        <v>0.6</v>
      </c>
      <c r="BF541">
        <v>156.4</v>
      </c>
      <c r="BG541">
        <v>129</v>
      </c>
      <c r="BH541">
        <v>151.9</v>
      </c>
      <c r="BI541">
        <v>124.5</v>
      </c>
      <c r="BJ541">
        <v>2</v>
      </c>
      <c r="BK541">
        <v>105</v>
      </c>
      <c r="BL541">
        <v>135</v>
      </c>
      <c r="BM541">
        <v>0</v>
      </c>
      <c r="BN541">
        <v>0.56999999999999995</v>
      </c>
    </row>
    <row r="542" spans="1:66" x14ac:dyDescent="0.3">
      <c r="A542">
        <v>19</v>
      </c>
      <c r="B542" t="s">
        <v>162</v>
      </c>
      <c r="C542" t="s">
        <v>864</v>
      </c>
      <c r="D542" t="s">
        <v>865</v>
      </c>
      <c r="E542">
        <v>35506126</v>
      </c>
      <c r="F542">
        <v>35506185</v>
      </c>
      <c r="G542">
        <v>35507458</v>
      </c>
      <c r="H542">
        <v>35507511</v>
      </c>
      <c r="I542">
        <v>35506479</v>
      </c>
      <c r="J542">
        <v>35506665</v>
      </c>
      <c r="K542">
        <v>35509911</v>
      </c>
      <c r="L542">
        <v>35509961</v>
      </c>
      <c r="M542">
        <v>41.4</v>
      </c>
      <c r="N542">
        <v>17</v>
      </c>
      <c r="O542">
        <v>8.6999999999999993</v>
      </c>
      <c r="P542">
        <v>378.7</v>
      </c>
      <c r="Q542">
        <v>2</v>
      </c>
      <c r="R542">
        <v>0</v>
      </c>
      <c r="S542">
        <v>0</v>
      </c>
      <c r="T542">
        <v>0</v>
      </c>
      <c r="U542" t="s">
        <v>72</v>
      </c>
      <c r="V542">
        <v>73</v>
      </c>
      <c r="W542">
        <v>43.5</v>
      </c>
      <c r="X542">
        <v>10.9</v>
      </c>
      <c r="Y542">
        <v>564.4</v>
      </c>
      <c r="Z542">
        <v>17</v>
      </c>
      <c r="AA542">
        <v>0</v>
      </c>
      <c r="AB542">
        <v>3</v>
      </c>
      <c r="AC542">
        <v>2</v>
      </c>
      <c r="AD542">
        <v>0.91</v>
      </c>
      <c r="AE542">
        <v>73.2</v>
      </c>
      <c r="AF542">
        <v>48.6</v>
      </c>
      <c r="AG542">
        <v>12.2</v>
      </c>
      <c r="AH542">
        <v>606.20000000000005</v>
      </c>
      <c r="AI542">
        <v>22</v>
      </c>
      <c r="AJ542">
        <v>0</v>
      </c>
      <c r="AK542">
        <v>2</v>
      </c>
      <c r="AL542">
        <v>0</v>
      </c>
      <c r="AM542">
        <v>1</v>
      </c>
      <c r="AN542">
        <v>53.3</v>
      </c>
      <c r="AO542">
        <v>18.2</v>
      </c>
      <c r="AP542">
        <v>14.5</v>
      </c>
      <c r="AQ542">
        <v>422.7</v>
      </c>
      <c r="AR542">
        <v>1</v>
      </c>
      <c r="AS542">
        <v>0</v>
      </c>
      <c r="AT542">
        <v>0</v>
      </c>
      <c r="AU542">
        <v>0</v>
      </c>
      <c r="AV542" t="s">
        <v>72</v>
      </c>
      <c r="AW542">
        <v>36.200000000000003</v>
      </c>
      <c r="AX542">
        <v>28.3</v>
      </c>
      <c r="AY542">
        <v>7.9</v>
      </c>
      <c r="AZ542">
        <v>449.5</v>
      </c>
      <c r="BA542">
        <v>1</v>
      </c>
      <c r="BB542">
        <v>0</v>
      </c>
      <c r="BC542">
        <v>1</v>
      </c>
      <c r="BD542">
        <v>0</v>
      </c>
      <c r="BE542" t="s">
        <v>72</v>
      </c>
      <c r="BF542">
        <v>71.3</v>
      </c>
      <c r="BG542">
        <v>37</v>
      </c>
      <c r="BH542">
        <v>22</v>
      </c>
      <c r="BI542">
        <v>507.4</v>
      </c>
      <c r="BJ542">
        <v>15</v>
      </c>
      <c r="BK542">
        <v>2</v>
      </c>
      <c r="BL542">
        <v>2</v>
      </c>
      <c r="BM542">
        <v>2</v>
      </c>
      <c r="BN542">
        <v>0.81</v>
      </c>
    </row>
    <row r="543" spans="1:66" x14ac:dyDescent="0.3">
      <c r="A543">
        <v>19</v>
      </c>
      <c r="B543" t="s">
        <v>162</v>
      </c>
      <c r="C543" t="s">
        <v>866</v>
      </c>
      <c r="D543" t="s">
        <v>865</v>
      </c>
      <c r="E543">
        <v>35506126</v>
      </c>
      <c r="F543">
        <v>35506185</v>
      </c>
      <c r="G543">
        <v>35508205</v>
      </c>
      <c r="H543">
        <v>35508240</v>
      </c>
      <c r="I543">
        <v>35506479</v>
      </c>
      <c r="J543">
        <v>35506665</v>
      </c>
      <c r="K543">
        <v>35509911</v>
      </c>
      <c r="L543">
        <v>35509961</v>
      </c>
      <c r="M543">
        <v>41.4</v>
      </c>
      <c r="N543">
        <v>89.9</v>
      </c>
      <c r="O543">
        <v>8.6999999999999993</v>
      </c>
      <c r="P543">
        <v>378.7</v>
      </c>
      <c r="Q543">
        <v>6</v>
      </c>
      <c r="R543">
        <v>0</v>
      </c>
      <c r="S543">
        <v>78</v>
      </c>
      <c r="T543">
        <v>0</v>
      </c>
      <c r="U543">
        <v>1</v>
      </c>
      <c r="V543">
        <v>73</v>
      </c>
      <c r="W543">
        <v>150.69999999999999</v>
      </c>
      <c r="X543">
        <v>10.9</v>
      </c>
      <c r="Y543">
        <v>564.4</v>
      </c>
      <c r="Z543">
        <v>14</v>
      </c>
      <c r="AA543">
        <v>0</v>
      </c>
      <c r="AB543">
        <v>106</v>
      </c>
      <c r="AC543">
        <v>2</v>
      </c>
      <c r="AD543">
        <v>0.98</v>
      </c>
      <c r="AE543">
        <v>73.2</v>
      </c>
      <c r="AF543">
        <v>173.6</v>
      </c>
      <c r="AG543">
        <v>12.2</v>
      </c>
      <c r="AH543">
        <v>606.20000000000005</v>
      </c>
      <c r="AI543">
        <v>25</v>
      </c>
      <c r="AJ543">
        <v>0</v>
      </c>
      <c r="AK543">
        <v>161</v>
      </c>
      <c r="AL543">
        <v>0</v>
      </c>
      <c r="AM543">
        <v>1</v>
      </c>
      <c r="AN543">
        <v>53.3</v>
      </c>
      <c r="AO543">
        <v>103</v>
      </c>
      <c r="AP543">
        <v>14.5</v>
      </c>
      <c r="AQ543">
        <v>422.7</v>
      </c>
      <c r="AR543">
        <v>17</v>
      </c>
      <c r="AS543">
        <v>0</v>
      </c>
      <c r="AT543">
        <v>85</v>
      </c>
      <c r="AU543">
        <v>0</v>
      </c>
      <c r="AV543">
        <v>1</v>
      </c>
      <c r="AW543">
        <v>36.200000000000003</v>
      </c>
      <c r="AX543">
        <v>138.1</v>
      </c>
      <c r="AY543">
        <v>7.9</v>
      </c>
      <c r="AZ543">
        <v>449.5</v>
      </c>
      <c r="BA543">
        <v>12</v>
      </c>
      <c r="BB543">
        <v>0</v>
      </c>
      <c r="BC543">
        <v>110</v>
      </c>
      <c r="BD543">
        <v>0</v>
      </c>
      <c r="BE543">
        <v>1</v>
      </c>
      <c r="BF543">
        <v>71.3</v>
      </c>
      <c r="BG543">
        <v>158.4</v>
      </c>
      <c r="BH543">
        <v>22</v>
      </c>
      <c r="BI543">
        <v>507.4</v>
      </c>
      <c r="BJ543">
        <v>19</v>
      </c>
      <c r="BK543">
        <v>2</v>
      </c>
      <c r="BL543">
        <v>137</v>
      </c>
      <c r="BM543">
        <v>2</v>
      </c>
      <c r="BN543">
        <v>0.97</v>
      </c>
    </row>
    <row r="544" spans="1:66" x14ac:dyDescent="0.3">
      <c r="A544">
        <v>19</v>
      </c>
      <c r="B544" t="s">
        <v>162</v>
      </c>
      <c r="C544" t="s">
        <v>867</v>
      </c>
      <c r="D544" t="s">
        <v>865</v>
      </c>
      <c r="E544">
        <v>35506126</v>
      </c>
      <c r="F544">
        <v>35506185</v>
      </c>
      <c r="G544">
        <v>35507458</v>
      </c>
      <c r="H544">
        <v>35507511</v>
      </c>
      <c r="I544">
        <v>35506510</v>
      </c>
      <c r="J544">
        <v>35506665</v>
      </c>
      <c r="K544">
        <v>35509911</v>
      </c>
      <c r="L544">
        <v>35509961</v>
      </c>
      <c r="M544">
        <v>41.4</v>
      </c>
      <c r="N544">
        <v>17</v>
      </c>
      <c r="O544">
        <v>9.1</v>
      </c>
      <c r="P544">
        <v>378.7</v>
      </c>
      <c r="Q544">
        <v>2</v>
      </c>
      <c r="R544">
        <v>6</v>
      </c>
      <c r="S544">
        <v>0</v>
      </c>
      <c r="T544">
        <v>0</v>
      </c>
      <c r="U544" t="s">
        <v>72</v>
      </c>
      <c r="V544">
        <v>73</v>
      </c>
      <c r="W544">
        <v>43.5</v>
      </c>
      <c r="X544">
        <v>11.8</v>
      </c>
      <c r="Y544">
        <v>564.4</v>
      </c>
      <c r="Z544">
        <v>17</v>
      </c>
      <c r="AA544">
        <v>1</v>
      </c>
      <c r="AB544">
        <v>3</v>
      </c>
      <c r="AC544">
        <v>2</v>
      </c>
      <c r="AD544">
        <v>0.87</v>
      </c>
      <c r="AE544">
        <v>73.2</v>
      </c>
      <c r="AF544">
        <v>48.6</v>
      </c>
      <c r="AG544">
        <v>11.9</v>
      </c>
      <c r="AH544">
        <v>606.20000000000005</v>
      </c>
      <c r="AI544">
        <v>22</v>
      </c>
      <c r="AJ544">
        <v>0</v>
      </c>
      <c r="AK544">
        <v>2</v>
      </c>
      <c r="AL544">
        <v>0</v>
      </c>
      <c r="AM544">
        <v>1</v>
      </c>
      <c r="AN544">
        <v>53.3</v>
      </c>
      <c r="AO544">
        <v>18.2</v>
      </c>
      <c r="AP544">
        <v>15.4</v>
      </c>
      <c r="AQ544">
        <v>422.7</v>
      </c>
      <c r="AR544">
        <v>1</v>
      </c>
      <c r="AS544">
        <v>3</v>
      </c>
      <c r="AT544">
        <v>0</v>
      </c>
      <c r="AU544">
        <v>0</v>
      </c>
      <c r="AV544" t="s">
        <v>72</v>
      </c>
      <c r="AW544">
        <v>36.200000000000003</v>
      </c>
      <c r="AX544">
        <v>28.3</v>
      </c>
      <c r="AY544">
        <v>8.8000000000000007</v>
      </c>
      <c r="AZ544">
        <v>449.5</v>
      </c>
      <c r="BA544">
        <v>1</v>
      </c>
      <c r="BB544">
        <v>0</v>
      </c>
      <c r="BC544">
        <v>1</v>
      </c>
      <c r="BD544">
        <v>0</v>
      </c>
      <c r="BE544" t="s">
        <v>72</v>
      </c>
      <c r="BF544">
        <v>71.3</v>
      </c>
      <c r="BG544">
        <v>37</v>
      </c>
      <c r="BH544">
        <v>22.4</v>
      </c>
      <c r="BI544">
        <v>507.4</v>
      </c>
      <c r="BJ544">
        <v>15</v>
      </c>
      <c r="BK544">
        <v>6</v>
      </c>
      <c r="BL544">
        <v>2</v>
      </c>
      <c r="BM544">
        <v>2</v>
      </c>
      <c r="BN544">
        <v>0.68</v>
      </c>
    </row>
    <row r="545" spans="1:66" x14ac:dyDescent="0.3">
      <c r="A545">
        <v>19</v>
      </c>
      <c r="B545" t="s">
        <v>162</v>
      </c>
      <c r="C545" t="s">
        <v>868</v>
      </c>
      <c r="D545" t="s">
        <v>869</v>
      </c>
      <c r="E545">
        <v>42512350</v>
      </c>
      <c r="F545">
        <v>42512479</v>
      </c>
      <c r="G545">
        <v>42516773</v>
      </c>
      <c r="H545">
        <v>42516865</v>
      </c>
      <c r="I545">
        <v>42518948</v>
      </c>
      <c r="J545">
        <v>42519235</v>
      </c>
      <c r="K545">
        <v>42521267</v>
      </c>
      <c r="L545">
        <v>42521521</v>
      </c>
      <c r="M545">
        <v>9.1</v>
      </c>
      <c r="N545">
        <v>0</v>
      </c>
      <c r="O545">
        <v>9.1</v>
      </c>
      <c r="P545">
        <v>18.5</v>
      </c>
      <c r="Q545">
        <v>0</v>
      </c>
      <c r="R545">
        <v>3</v>
      </c>
      <c r="S545">
        <v>0</v>
      </c>
      <c r="T545">
        <v>11</v>
      </c>
      <c r="U545">
        <v>0</v>
      </c>
      <c r="V545">
        <v>16.399999999999999</v>
      </c>
      <c r="W545">
        <v>1.8</v>
      </c>
      <c r="X545">
        <v>16.3</v>
      </c>
      <c r="Y545">
        <v>37.4</v>
      </c>
      <c r="Z545">
        <v>2</v>
      </c>
      <c r="AA545">
        <v>6</v>
      </c>
      <c r="AB545">
        <v>0</v>
      </c>
      <c r="AC545">
        <v>31</v>
      </c>
      <c r="AD545">
        <v>0.05</v>
      </c>
      <c r="AE545">
        <v>15.9</v>
      </c>
      <c r="AF545">
        <v>0</v>
      </c>
      <c r="AG545">
        <v>18.2</v>
      </c>
      <c r="AH545">
        <v>23.9</v>
      </c>
      <c r="AI545">
        <v>0</v>
      </c>
      <c r="AJ545">
        <v>13</v>
      </c>
      <c r="AK545">
        <v>0</v>
      </c>
      <c r="AL545">
        <v>18</v>
      </c>
      <c r="AM545">
        <v>0</v>
      </c>
      <c r="AN545">
        <v>60.3</v>
      </c>
      <c r="AO545">
        <v>1.6</v>
      </c>
      <c r="AP545">
        <v>65.7</v>
      </c>
      <c r="AQ545">
        <v>113</v>
      </c>
      <c r="AR545">
        <v>1</v>
      </c>
      <c r="AS545">
        <v>37</v>
      </c>
      <c r="AT545">
        <v>0</v>
      </c>
      <c r="AU545">
        <v>94</v>
      </c>
      <c r="AV545">
        <v>0.01</v>
      </c>
      <c r="AW545">
        <v>50.7</v>
      </c>
      <c r="AX545">
        <v>0</v>
      </c>
      <c r="AY545">
        <v>48.6</v>
      </c>
      <c r="AZ545">
        <v>74</v>
      </c>
      <c r="BA545">
        <v>0</v>
      </c>
      <c r="BB545">
        <v>27</v>
      </c>
      <c r="BC545">
        <v>0</v>
      </c>
      <c r="BD545">
        <v>46</v>
      </c>
      <c r="BE545">
        <v>0</v>
      </c>
      <c r="BF545">
        <v>61.4</v>
      </c>
      <c r="BG545">
        <v>8.1999999999999993</v>
      </c>
      <c r="BH545">
        <v>57.4</v>
      </c>
      <c r="BI545">
        <v>96.8</v>
      </c>
      <c r="BJ545">
        <v>6</v>
      </c>
      <c r="BK545">
        <v>41</v>
      </c>
      <c r="BL545">
        <v>5</v>
      </c>
      <c r="BM545">
        <v>87</v>
      </c>
      <c r="BN545">
        <v>0.08</v>
      </c>
    </row>
    <row r="546" spans="1:66" x14ac:dyDescent="0.3">
      <c r="A546">
        <v>19</v>
      </c>
      <c r="B546" t="s">
        <v>162</v>
      </c>
      <c r="C546" t="s">
        <v>870</v>
      </c>
      <c r="D546" t="s">
        <v>871</v>
      </c>
      <c r="E546">
        <v>49663421</v>
      </c>
      <c r="F546">
        <v>49663514</v>
      </c>
      <c r="G546">
        <v>49664674</v>
      </c>
      <c r="H546">
        <v>49664846</v>
      </c>
      <c r="I546">
        <v>49664443</v>
      </c>
      <c r="J546">
        <v>49664673</v>
      </c>
      <c r="K546">
        <v>49665631</v>
      </c>
      <c r="L546">
        <v>49665705</v>
      </c>
      <c r="M546">
        <v>226.6</v>
      </c>
      <c r="N546">
        <v>101.6</v>
      </c>
      <c r="O546">
        <v>2.7</v>
      </c>
      <c r="P546">
        <v>69.599999999999994</v>
      </c>
      <c r="Q546">
        <v>127</v>
      </c>
      <c r="R546">
        <v>15</v>
      </c>
      <c r="S546">
        <v>36</v>
      </c>
      <c r="T546">
        <v>0</v>
      </c>
      <c r="U546">
        <v>0.92</v>
      </c>
      <c r="V546">
        <v>239</v>
      </c>
      <c r="W546">
        <v>125.2</v>
      </c>
      <c r="X546">
        <v>7.7</v>
      </c>
      <c r="Y546">
        <v>105.6</v>
      </c>
      <c r="Z546">
        <v>127</v>
      </c>
      <c r="AA546">
        <v>6</v>
      </c>
      <c r="AB546">
        <v>19</v>
      </c>
      <c r="AC546">
        <v>0</v>
      </c>
      <c r="AD546">
        <v>0.96</v>
      </c>
      <c r="AE546">
        <v>208.7</v>
      </c>
      <c r="AF546">
        <v>147.6</v>
      </c>
      <c r="AG546">
        <v>11.5</v>
      </c>
      <c r="AH546">
        <v>95.1</v>
      </c>
      <c r="AI546">
        <v>126</v>
      </c>
      <c r="AJ546">
        <v>8</v>
      </c>
      <c r="AK546">
        <v>29</v>
      </c>
      <c r="AL546">
        <v>2</v>
      </c>
      <c r="AM546">
        <v>0.94</v>
      </c>
      <c r="AN546">
        <v>239.4</v>
      </c>
      <c r="AO546">
        <v>118.6</v>
      </c>
      <c r="AP546">
        <v>6.4</v>
      </c>
      <c r="AQ546">
        <v>72.3</v>
      </c>
      <c r="AR546">
        <v>106</v>
      </c>
      <c r="AS546">
        <v>11</v>
      </c>
      <c r="AT546">
        <v>18</v>
      </c>
      <c r="AU546">
        <v>0</v>
      </c>
      <c r="AV546">
        <v>0.92</v>
      </c>
      <c r="AW546">
        <v>204.4</v>
      </c>
      <c r="AX546">
        <v>119.8</v>
      </c>
      <c r="AY546">
        <v>10.1</v>
      </c>
      <c r="AZ546">
        <v>84</v>
      </c>
      <c r="BA546">
        <v>105</v>
      </c>
      <c r="BB546">
        <v>22</v>
      </c>
      <c r="BC546">
        <v>40</v>
      </c>
      <c r="BD546">
        <v>5</v>
      </c>
      <c r="BE546">
        <v>0.84</v>
      </c>
      <c r="BF546">
        <v>219.3</v>
      </c>
      <c r="BG546">
        <v>137.19999999999999</v>
      </c>
      <c r="BH546">
        <v>5.7</v>
      </c>
      <c r="BI546">
        <v>112.6</v>
      </c>
      <c r="BJ546">
        <v>101</v>
      </c>
      <c r="BK546">
        <v>18</v>
      </c>
      <c r="BL546">
        <v>40</v>
      </c>
      <c r="BM546">
        <v>4</v>
      </c>
      <c r="BN546">
        <v>0.87</v>
      </c>
    </row>
    <row r="547" spans="1:66" x14ac:dyDescent="0.3">
      <c r="A547">
        <v>19</v>
      </c>
      <c r="B547" t="s">
        <v>162</v>
      </c>
      <c r="C547" t="s">
        <v>872</v>
      </c>
      <c r="D547" t="s">
        <v>871</v>
      </c>
      <c r="E547">
        <v>49663421</v>
      </c>
      <c r="F547">
        <v>49663514</v>
      </c>
      <c r="G547">
        <v>49664674</v>
      </c>
      <c r="H547">
        <v>49664846</v>
      </c>
      <c r="I547">
        <v>49664443</v>
      </c>
      <c r="J547">
        <v>49664673</v>
      </c>
      <c r="K547">
        <v>49665635</v>
      </c>
      <c r="L547">
        <v>49665754</v>
      </c>
      <c r="M547">
        <v>226.6</v>
      </c>
      <c r="N547">
        <v>101.6</v>
      </c>
      <c r="O547">
        <v>2.7</v>
      </c>
      <c r="P547">
        <v>66.900000000000006</v>
      </c>
      <c r="Q547">
        <v>127</v>
      </c>
      <c r="R547">
        <v>15</v>
      </c>
      <c r="S547">
        <v>4</v>
      </c>
      <c r="T547">
        <v>6</v>
      </c>
      <c r="U547">
        <v>0.86</v>
      </c>
      <c r="V547">
        <v>239</v>
      </c>
      <c r="W547">
        <v>125.2</v>
      </c>
      <c r="X547">
        <v>7.7</v>
      </c>
      <c r="Y547">
        <v>110.5</v>
      </c>
      <c r="Z547">
        <v>127</v>
      </c>
      <c r="AA547">
        <v>6</v>
      </c>
      <c r="AB547">
        <v>24</v>
      </c>
      <c r="AC547">
        <v>3</v>
      </c>
      <c r="AD547">
        <v>0.94</v>
      </c>
      <c r="AE547">
        <v>208.7</v>
      </c>
      <c r="AF547">
        <v>147.6</v>
      </c>
      <c r="AG547">
        <v>11.5</v>
      </c>
      <c r="AH547">
        <v>100.5</v>
      </c>
      <c r="AI547">
        <v>126</v>
      </c>
      <c r="AJ547">
        <v>8</v>
      </c>
      <c r="AK547">
        <v>32</v>
      </c>
      <c r="AL547">
        <v>3</v>
      </c>
      <c r="AM547">
        <v>0.93</v>
      </c>
      <c r="AN547">
        <v>239.4</v>
      </c>
      <c r="AO547">
        <v>118.6</v>
      </c>
      <c r="AP547">
        <v>6.4</v>
      </c>
      <c r="AQ547">
        <v>76.599999999999994</v>
      </c>
      <c r="AR547">
        <v>106</v>
      </c>
      <c r="AS547">
        <v>11</v>
      </c>
      <c r="AT547">
        <v>24</v>
      </c>
      <c r="AU547">
        <v>0</v>
      </c>
      <c r="AV547">
        <v>0.92</v>
      </c>
      <c r="AW547">
        <v>204.4</v>
      </c>
      <c r="AX547">
        <v>119.8</v>
      </c>
      <c r="AY547">
        <v>10.1</v>
      </c>
      <c r="AZ547">
        <v>88.3</v>
      </c>
      <c r="BA547">
        <v>105</v>
      </c>
      <c r="BB547">
        <v>22</v>
      </c>
      <c r="BC547">
        <v>11</v>
      </c>
      <c r="BD547">
        <v>0</v>
      </c>
      <c r="BE547">
        <v>0.84</v>
      </c>
      <c r="BF547">
        <v>219.3</v>
      </c>
      <c r="BG547">
        <v>137.19999999999999</v>
      </c>
      <c r="BH547">
        <v>5.7</v>
      </c>
      <c r="BI547">
        <v>111</v>
      </c>
      <c r="BJ547">
        <v>101</v>
      </c>
      <c r="BK547">
        <v>18</v>
      </c>
      <c r="BL547">
        <v>37</v>
      </c>
      <c r="BM547">
        <v>0</v>
      </c>
      <c r="BN547">
        <v>0.88</v>
      </c>
    </row>
    <row r="548" spans="1:66" x14ac:dyDescent="0.3">
      <c r="A548">
        <v>19</v>
      </c>
      <c r="B548" t="s">
        <v>162</v>
      </c>
      <c r="C548" t="s">
        <v>873</v>
      </c>
      <c r="D548" t="s">
        <v>871</v>
      </c>
      <c r="E548">
        <v>49663421</v>
      </c>
      <c r="F548">
        <v>49663514</v>
      </c>
      <c r="G548">
        <v>49664553</v>
      </c>
      <c r="H548">
        <v>49664673</v>
      </c>
      <c r="I548">
        <v>49664674</v>
      </c>
      <c r="J548">
        <v>49664846</v>
      </c>
      <c r="K548">
        <v>49665631</v>
      </c>
      <c r="L548">
        <v>49665788</v>
      </c>
      <c r="M548">
        <v>226.6</v>
      </c>
      <c r="N548">
        <v>1.1000000000000001</v>
      </c>
      <c r="O548">
        <v>101.6</v>
      </c>
      <c r="P548">
        <v>61.9</v>
      </c>
      <c r="Q548">
        <v>0</v>
      </c>
      <c r="R548">
        <v>127</v>
      </c>
      <c r="S548">
        <v>0</v>
      </c>
      <c r="T548">
        <v>36</v>
      </c>
      <c r="U548">
        <v>0</v>
      </c>
      <c r="V548">
        <v>239</v>
      </c>
      <c r="W548">
        <v>9.1</v>
      </c>
      <c r="X548">
        <v>125.2</v>
      </c>
      <c r="Y548">
        <v>107</v>
      </c>
      <c r="Z548">
        <v>4</v>
      </c>
      <c r="AA548">
        <v>127</v>
      </c>
      <c r="AB548">
        <v>0</v>
      </c>
      <c r="AC548">
        <v>19</v>
      </c>
      <c r="AD548">
        <v>0.03</v>
      </c>
      <c r="AE548">
        <v>208.7</v>
      </c>
      <c r="AF548">
        <v>12.8</v>
      </c>
      <c r="AG548">
        <v>147.6</v>
      </c>
      <c r="AH548">
        <v>95.9</v>
      </c>
      <c r="AI548">
        <v>6</v>
      </c>
      <c r="AJ548">
        <v>126</v>
      </c>
      <c r="AK548">
        <v>2</v>
      </c>
      <c r="AL548">
        <v>29</v>
      </c>
      <c r="AM548">
        <v>0.05</v>
      </c>
      <c r="AN548">
        <v>239.4</v>
      </c>
      <c r="AO548">
        <v>6.6</v>
      </c>
      <c r="AP548">
        <v>118.6</v>
      </c>
      <c r="AQ548">
        <v>77.5</v>
      </c>
      <c r="AR548">
        <v>7</v>
      </c>
      <c r="AS548">
        <v>106</v>
      </c>
      <c r="AT548">
        <v>0</v>
      </c>
      <c r="AU548">
        <v>18</v>
      </c>
      <c r="AV548">
        <v>0.05</v>
      </c>
      <c r="AW548">
        <v>204.4</v>
      </c>
      <c r="AX548">
        <v>12</v>
      </c>
      <c r="AY548">
        <v>119.8</v>
      </c>
      <c r="AZ548">
        <v>85.9</v>
      </c>
      <c r="BA548">
        <v>7</v>
      </c>
      <c r="BB548">
        <v>105</v>
      </c>
      <c r="BC548">
        <v>5</v>
      </c>
      <c r="BD548">
        <v>40</v>
      </c>
      <c r="BE548">
        <v>0.08</v>
      </c>
      <c r="BF548">
        <v>219.3</v>
      </c>
      <c r="BG548">
        <v>6.1</v>
      </c>
      <c r="BH548">
        <v>137.19999999999999</v>
      </c>
      <c r="BI548">
        <v>102.8</v>
      </c>
      <c r="BJ548">
        <v>4</v>
      </c>
      <c r="BK548">
        <v>101</v>
      </c>
      <c r="BL548">
        <v>4</v>
      </c>
      <c r="BM548">
        <v>40</v>
      </c>
      <c r="BN548">
        <v>0.05</v>
      </c>
    </row>
    <row r="549" spans="1:66" x14ac:dyDescent="0.3">
      <c r="A549">
        <v>19</v>
      </c>
      <c r="B549" t="s">
        <v>162</v>
      </c>
      <c r="C549" t="s">
        <v>874</v>
      </c>
      <c r="D549" t="s">
        <v>871</v>
      </c>
      <c r="E549">
        <v>49663421</v>
      </c>
      <c r="F549">
        <v>49663514</v>
      </c>
      <c r="G549">
        <v>49664553</v>
      </c>
      <c r="H549">
        <v>49664673</v>
      </c>
      <c r="I549">
        <v>49664674</v>
      </c>
      <c r="J549">
        <v>49664846</v>
      </c>
      <c r="K549">
        <v>49665635</v>
      </c>
      <c r="L549">
        <v>49665754</v>
      </c>
      <c r="M549">
        <v>226.6</v>
      </c>
      <c r="N549">
        <v>1.1000000000000001</v>
      </c>
      <c r="O549">
        <v>101.6</v>
      </c>
      <c r="P549">
        <v>66.900000000000006</v>
      </c>
      <c r="Q549">
        <v>0</v>
      </c>
      <c r="R549">
        <v>127</v>
      </c>
      <c r="S549">
        <v>6</v>
      </c>
      <c r="T549">
        <v>4</v>
      </c>
      <c r="U549">
        <v>0.04</v>
      </c>
      <c r="V549">
        <v>239</v>
      </c>
      <c r="W549">
        <v>9.1</v>
      </c>
      <c r="X549">
        <v>125.2</v>
      </c>
      <c r="Y549">
        <v>110.5</v>
      </c>
      <c r="Z549">
        <v>4</v>
      </c>
      <c r="AA549">
        <v>127</v>
      </c>
      <c r="AB549">
        <v>3</v>
      </c>
      <c r="AC549">
        <v>24</v>
      </c>
      <c r="AD549">
        <v>0.04</v>
      </c>
      <c r="AE549">
        <v>208.7</v>
      </c>
      <c r="AF549">
        <v>12.8</v>
      </c>
      <c r="AG549">
        <v>147.6</v>
      </c>
      <c r="AH549">
        <v>100.5</v>
      </c>
      <c r="AI549">
        <v>6</v>
      </c>
      <c r="AJ549">
        <v>126</v>
      </c>
      <c r="AK549">
        <v>3</v>
      </c>
      <c r="AL549">
        <v>32</v>
      </c>
      <c r="AM549">
        <v>0.05</v>
      </c>
      <c r="AN549">
        <v>239.4</v>
      </c>
      <c r="AO549">
        <v>6.6</v>
      </c>
      <c r="AP549">
        <v>118.6</v>
      </c>
      <c r="AQ549">
        <v>76.599999999999994</v>
      </c>
      <c r="AR549">
        <v>7</v>
      </c>
      <c r="AS549">
        <v>106</v>
      </c>
      <c r="AT549">
        <v>0</v>
      </c>
      <c r="AU549">
        <v>24</v>
      </c>
      <c r="AV549">
        <v>0.05</v>
      </c>
      <c r="AW549">
        <v>204.4</v>
      </c>
      <c r="AX549">
        <v>12</v>
      </c>
      <c r="AY549">
        <v>119.8</v>
      </c>
      <c r="AZ549">
        <v>88.3</v>
      </c>
      <c r="BA549">
        <v>7</v>
      </c>
      <c r="BB549">
        <v>105</v>
      </c>
      <c r="BC549">
        <v>0</v>
      </c>
      <c r="BD549">
        <v>11</v>
      </c>
      <c r="BE549">
        <v>0.06</v>
      </c>
      <c r="BF549">
        <v>219.3</v>
      </c>
      <c r="BG549">
        <v>6.1</v>
      </c>
      <c r="BH549">
        <v>137.19999999999999</v>
      </c>
      <c r="BI549">
        <v>111</v>
      </c>
      <c r="BJ549">
        <v>4</v>
      </c>
      <c r="BK549">
        <v>101</v>
      </c>
      <c r="BL549">
        <v>0</v>
      </c>
      <c r="BM549">
        <v>37</v>
      </c>
      <c r="BN549">
        <v>0.03</v>
      </c>
    </row>
    <row r="550" spans="1:66" x14ac:dyDescent="0.3">
      <c r="A550">
        <v>19</v>
      </c>
      <c r="B550" t="s">
        <v>162</v>
      </c>
      <c r="C550" t="s">
        <v>875</v>
      </c>
      <c r="D550" t="s">
        <v>871</v>
      </c>
      <c r="E550">
        <v>49663421</v>
      </c>
      <c r="F550">
        <v>49663514</v>
      </c>
      <c r="G550">
        <v>49664587</v>
      </c>
      <c r="H550">
        <v>49664673</v>
      </c>
      <c r="I550">
        <v>49664674</v>
      </c>
      <c r="J550">
        <v>49664846</v>
      </c>
      <c r="K550">
        <v>49665635</v>
      </c>
      <c r="L550">
        <v>49665754</v>
      </c>
      <c r="M550">
        <v>226.6</v>
      </c>
      <c r="N550">
        <v>1.6</v>
      </c>
      <c r="O550">
        <v>101.6</v>
      </c>
      <c r="P550">
        <v>66.900000000000006</v>
      </c>
      <c r="Q550">
        <v>2</v>
      </c>
      <c r="R550">
        <v>127</v>
      </c>
      <c r="S550">
        <v>6</v>
      </c>
      <c r="T550">
        <v>4</v>
      </c>
      <c r="U550">
        <v>0.06</v>
      </c>
      <c r="V550">
        <v>239</v>
      </c>
      <c r="W550">
        <v>11.7</v>
      </c>
      <c r="X550">
        <v>125.2</v>
      </c>
      <c r="Y550">
        <v>110.5</v>
      </c>
      <c r="Z550">
        <v>2</v>
      </c>
      <c r="AA550">
        <v>127</v>
      </c>
      <c r="AB550">
        <v>3</v>
      </c>
      <c r="AC550">
        <v>24</v>
      </c>
      <c r="AD550">
        <v>0.03</v>
      </c>
      <c r="AE550">
        <v>208.7</v>
      </c>
      <c r="AF550">
        <v>15.1</v>
      </c>
      <c r="AG550">
        <v>147.6</v>
      </c>
      <c r="AH550">
        <v>100.5</v>
      </c>
      <c r="AI550">
        <v>5</v>
      </c>
      <c r="AJ550">
        <v>126</v>
      </c>
      <c r="AK550">
        <v>3</v>
      </c>
      <c r="AL550">
        <v>32</v>
      </c>
      <c r="AM550">
        <v>0.05</v>
      </c>
      <c r="AN550">
        <v>239.4</v>
      </c>
      <c r="AO550">
        <v>6.1</v>
      </c>
      <c r="AP550">
        <v>118.6</v>
      </c>
      <c r="AQ550">
        <v>76.599999999999994</v>
      </c>
      <c r="AR550">
        <v>1</v>
      </c>
      <c r="AS550">
        <v>106</v>
      </c>
      <c r="AT550">
        <v>0</v>
      </c>
      <c r="AU550">
        <v>24</v>
      </c>
      <c r="AV550">
        <v>0.01</v>
      </c>
      <c r="AW550">
        <v>204.4</v>
      </c>
      <c r="AX550">
        <v>13.7</v>
      </c>
      <c r="AY550">
        <v>119.8</v>
      </c>
      <c r="AZ550">
        <v>88.3</v>
      </c>
      <c r="BA550">
        <v>7</v>
      </c>
      <c r="BB550">
        <v>105</v>
      </c>
      <c r="BC550">
        <v>0</v>
      </c>
      <c r="BD550">
        <v>11</v>
      </c>
      <c r="BE550">
        <v>0.06</v>
      </c>
      <c r="BF550">
        <v>219.3</v>
      </c>
      <c r="BG550">
        <v>6.5</v>
      </c>
      <c r="BH550">
        <v>137.19999999999999</v>
      </c>
      <c r="BI550">
        <v>111</v>
      </c>
      <c r="BJ550">
        <v>0</v>
      </c>
      <c r="BK550">
        <v>101</v>
      </c>
      <c r="BL550">
        <v>0</v>
      </c>
      <c r="BM550">
        <v>37</v>
      </c>
      <c r="BN550">
        <v>0</v>
      </c>
    </row>
    <row r="551" spans="1:66" x14ac:dyDescent="0.3">
      <c r="A551">
        <v>19</v>
      </c>
      <c r="B551" t="s">
        <v>162</v>
      </c>
      <c r="C551" t="s">
        <v>876</v>
      </c>
      <c r="D551" t="s">
        <v>877</v>
      </c>
      <c r="E551">
        <v>53108101</v>
      </c>
      <c r="F551">
        <v>53109908</v>
      </c>
      <c r="G551">
        <v>53115210</v>
      </c>
      <c r="H551">
        <v>53115307</v>
      </c>
      <c r="I551">
        <v>53115704</v>
      </c>
      <c r="J551">
        <v>53115924</v>
      </c>
      <c r="K551">
        <v>53116313</v>
      </c>
      <c r="L551">
        <v>53116433</v>
      </c>
      <c r="M551">
        <v>7.5</v>
      </c>
      <c r="N551">
        <v>0</v>
      </c>
      <c r="O551">
        <v>1.6</v>
      </c>
      <c r="P551">
        <v>5.5</v>
      </c>
      <c r="Q551">
        <v>0</v>
      </c>
      <c r="R551">
        <v>0</v>
      </c>
      <c r="S551">
        <v>0</v>
      </c>
      <c r="T551">
        <v>0</v>
      </c>
      <c r="U551" t="s">
        <v>72</v>
      </c>
      <c r="V551">
        <v>11.7</v>
      </c>
      <c r="W551">
        <v>4.7</v>
      </c>
      <c r="X551">
        <v>2.1</v>
      </c>
      <c r="Y551">
        <v>11.1</v>
      </c>
      <c r="Z551">
        <v>0</v>
      </c>
      <c r="AA551">
        <v>0</v>
      </c>
      <c r="AB551">
        <v>1</v>
      </c>
      <c r="AC551">
        <v>2</v>
      </c>
      <c r="AD551" t="s">
        <v>72</v>
      </c>
      <c r="AE551">
        <v>14</v>
      </c>
      <c r="AF551">
        <v>0</v>
      </c>
      <c r="AG551">
        <v>1.5</v>
      </c>
      <c r="AH551">
        <v>4.8</v>
      </c>
      <c r="AI551">
        <v>0</v>
      </c>
      <c r="AJ551">
        <v>0</v>
      </c>
      <c r="AK551">
        <v>0</v>
      </c>
      <c r="AL551">
        <v>1</v>
      </c>
      <c r="AM551" t="s">
        <v>72</v>
      </c>
      <c r="AN551">
        <v>10.3</v>
      </c>
      <c r="AO551">
        <v>1.2</v>
      </c>
      <c r="AP551">
        <v>0</v>
      </c>
      <c r="AQ551">
        <v>9.5</v>
      </c>
      <c r="AR551">
        <v>1</v>
      </c>
      <c r="AS551">
        <v>0</v>
      </c>
      <c r="AT551">
        <v>3</v>
      </c>
      <c r="AU551">
        <v>0</v>
      </c>
      <c r="AV551" t="s">
        <v>72</v>
      </c>
      <c r="AW551">
        <v>11.2</v>
      </c>
      <c r="AX551">
        <v>8.8000000000000007</v>
      </c>
      <c r="AY551">
        <v>0</v>
      </c>
      <c r="AZ551">
        <v>12.6</v>
      </c>
      <c r="BA551">
        <v>9</v>
      </c>
      <c r="BB551">
        <v>0</v>
      </c>
      <c r="BC551">
        <v>5</v>
      </c>
      <c r="BD551">
        <v>0</v>
      </c>
      <c r="BE551">
        <v>1</v>
      </c>
      <c r="BF551">
        <v>12.4</v>
      </c>
      <c r="BG551">
        <v>7.4</v>
      </c>
      <c r="BH551">
        <v>0.4</v>
      </c>
      <c r="BI551">
        <v>9.9</v>
      </c>
      <c r="BJ551">
        <v>10</v>
      </c>
      <c r="BK551">
        <v>2</v>
      </c>
      <c r="BL551">
        <v>5</v>
      </c>
      <c r="BM551">
        <v>2</v>
      </c>
      <c r="BN551">
        <v>0.79</v>
      </c>
    </row>
    <row r="552" spans="1:66" x14ac:dyDescent="0.3">
      <c r="A552">
        <v>19</v>
      </c>
      <c r="B552" t="s">
        <v>162</v>
      </c>
      <c r="C552" t="s">
        <v>878</v>
      </c>
      <c r="D552" t="s">
        <v>877</v>
      </c>
      <c r="E552">
        <v>53116313</v>
      </c>
      <c r="F552">
        <v>53116433</v>
      </c>
      <c r="G552">
        <v>53122662</v>
      </c>
      <c r="H552">
        <v>53122743</v>
      </c>
      <c r="I552">
        <v>53122404</v>
      </c>
      <c r="J552">
        <v>53122616</v>
      </c>
      <c r="K552">
        <v>53132749</v>
      </c>
      <c r="L552">
        <v>53132900</v>
      </c>
      <c r="M552">
        <v>5.5</v>
      </c>
      <c r="N552">
        <v>5.5</v>
      </c>
      <c r="O552">
        <v>2.5</v>
      </c>
      <c r="P552">
        <v>2.1</v>
      </c>
      <c r="Q552">
        <v>6</v>
      </c>
      <c r="R552">
        <v>0</v>
      </c>
      <c r="S552">
        <v>2</v>
      </c>
      <c r="T552">
        <v>0</v>
      </c>
      <c r="U552" t="s">
        <v>72</v>
      </c>
      <c r="V552">
        <v>11.1</v>
      </c>
      <c r="W552">
        <v>9</v>
      </c>
      <c r="X552">
        <v>0</v>
      </c>
      <c r="Y552">
        <v>2.1</v>
      </c>
      <c r="Z552">
        <v>12</v>
      </c>
      <c r="AA552">
        <v>0</v>
      </c>
      <c r="AB552">
        <v>1</v>
      </c>
      <c r="AC552">
        <v>0</v>
      </c>
      <c r="AD552">
        <v>1</v>
      </c>
      <c r="AE552">
        <v>4.8</v>
      </c>
      <c r="AF552">
        <v>5.4</v>
      </c>
      <c r="AG552">
        <v>1.8</v>
      </c>
      <c r="AH552">
        <v>5.6</v>
      </c>
      <c r="AI552">
        <v>3</v>
      </c>
      <c r="AJ552">
        <v>1</v>
      </c>
      <c r="AK552">
        <v>4</v>
      </c>
      <c r="AL552">
        <v>2</v>
      </c>
      <c r="AM552">
        <v>0.7</v>
      </c>
      <c r="AN552">
        <v>9.5</v>
      </c>
      <c r="AO552">
        <v>8.6</v>
      </c>
      <c r="AP552">
        <v>2.4</v>
      </c>
      <c r="AQ552">
        <v>3.1</v>
      </c>
      <c r="AR552">
        <v>7</v>
      </c>
      <c r="AS552">
        <v>3</v>
      </c>
      <c r="AT552">
        <v>2</v>
      </c>
      <c r="AU552">
        <v>2</v>
      </c>
      <c r="AV552">
        <v>0.64</v>
      </c>
      <c r="AW552">
        <v>12.6</v>
      </c>
      <c r="AX552">
        <v>12.5</v>
      </c>
      <c r="AY552">
        <v>1.9</v>
      </c>
      <c r="AZ552">
        <v>2.2999999999999998</v>
      </c>
      <c r="BA552">
        <v>12</v>
      </c>
      <c r="BB552">
        <v>1</v>
      </c>
      <c r="BC552">
        <v>1</v>
      </c>
      <c r="BD552">
        <v>0</v>
      </c>
      <c r="BE552">
        <v>0.93</v>
      </c>
      <c r="BF552">
        <v>9.9</v>
      </c>
      <c r="BG552">
        <v>9.6999999999999993</v>
      </c>
      <c r="BH552">
        <v>4.7</v>
      </c>
      <c r="BI552">
        <v>4.0999999999999996</v>
      </c>
      <c r="BJ552">
        <v>6</v>
      </c>
      <c r="BK552">
        <v>1</v>
      </c>
      <c r="BL552">
        <v>1</v>
      </c>
      <c r="BM552">
        <v>2</v>
      </c>
      <c r="BN552">
        <v>0.7</v>
      </c>
    </row>
    <row r="553" spans="1:66" x14ac:dyDescent="0.3">
      <c r="A553">
        <v>2</v>
      </c>
      <c r="B553" t="s">
        <v>66</v>
      </c>
      <c r="C553" t="s">
        <v>879</v>
      </c>
      <c r="D553" t="s">
        <v>880</v>
      </c>
      <c r="E553">
        <v>271893</v>
      </c>
      <c r="F553">
        <v>271939</v>
      </c>
      <c r="G553">
        <v>272037</v>
      </c>
      <c r="H553">
        <v>272150</v>
      </c>
      <c r="I553">
        <v>272192</v>
      </c>
      <c r="J553">
        <v>272305</v>
      </c>
      <c r="K553">
        <v>275140</v>
      </c>
      <c r="L553">
        <v>275200</v>
      </c>
      <c r="M553">
        <v>336.7</v>
      </c>
      <c r="N553">
        <v>200.2</v>
      </c>
      <c r="O553">
        <v>149.19999999999999</v>
      </c>
      <c r="P553">
        <v>393.9</v>
      </c>
      <c r="Q553">
        <v>238</v>
      </c>
      <c r="R553">
        <v>104</v>
      </c>
      <c r="S553">
        <v>197</v>
      </c>
      <c r="T553">
        <v>180</v>
      </c>
      <c r="U553">
        <v>0.61</v>
      </c>
      <c r="V553">
        <v>467.3</v>
      </c>
      <c r="W553">
        <v>279.39999999999998</v>
      </c>
      <c r="X553">
        <v>257.60000000000002</v>
      </c>
      <c r="Y553">
        <v>601.79999999999995</v>
      </c>
      <c r="Z553">
        <v>322</v>
      </c>
      <c r="AA553">
        <v>145</v>
      </c>
      <c r="AB553">
        <v>313</v>
      </c>
      <c r="AC553">
        <v>283</v>
      </c>
      <c r="AD553">
        <v>0.6</v>
      </c>
      <c r="AE553">
        <v>575</v>
      </c>
      <c r="AF553">
        <v>301.7</v>
      </c>
      <c r="AG553">
        <v>258.39999999999998</v>
      </c>
      <c r="AH553">
        <v>631.29999999999995</v>
      </c>
      <c r="AI553">
        <v>419</v>
      </c>
      <c r="AJ553">
        <v>140</v>
      </c>
      <c r="AK553">
        <v>287</v>
      </c>
      <c r="AL553">
        <v>315</v>
      </c>
      <c r="AM553">
        <v>0.61</v>
      </c>
      <c r="AN553">
        <v>548</v>
      </c>
      <c r="AO553">
        <v>327.9</v>
      </c>
      <c r="AP553">
        <v>253.8</v>
      </c>
      <c r="AQ553">
        <v>611.5</v>
      </c>
      <c r="AR553">
        <v>406</v>
      </c>
      <c r="AS553">
        <v>139</v>
      </c>
      <c r="AT553">
        <v>336</v>
      </c>
      <c r="AU553">
        <v>285</v>
      </c>
      <c r="AV553">
        <v>0.64</v>
      </c>
      <c r="AW553">
        <v>494.9</v>
      </c>
      <c r="AX553">
        <v>325.5</v>
      </c>
      <c r="AY553">
        <v>227.7</v>
      </c>
      <c r="AZ553">
        <v>562.70000000000005</v>
      </c>
      <c r="BA553">
        <v>382</v>
      </c>
      <c r="BB553">
        <v>143</v>
      </c>
      <c r="BC553">
        <v>317</v>
      </c>
      <c r="BD553">
        <v>242</v>
      </c>
      <c r="BE553">
        <v>0.64</v>
      </c>
      <c r="BF553">
        <v>534.1</v>
      </c>
      <c r="BG553">
        <v>307.2</v>
      </c>
      <c r="BH553">
        <v>243.9</v>
      </c>
      <c r="BI553">
        <v>607.6</v>
      </c>
      <c r="BJ553">
        <v>418</v>
      </c>
      <c r="BK553">
        <v>119</v>
      </c>
      <c r="BL553">
        <v>306</v>
      </c>
      <c r="BM553">
        <v>265</v>
      </c>
      <c r="BN553">
        <v>0.65</v>
      </c>
    </row>
    <row r="554" spans="1:66" x14ac:dyDescent="0.3">
      <c r="A554">
        <v>2</v>
      </c>
      <c r="B554" t="s">
        <v>66</v>
      </c>
      <c r="C554" t="s">
        <v>881</v>
      </c>
      <c r="D554" t="s">
        <v>882</v>
      </c>
      <c r="E554">
        <v>28298338</v>
      </c>
      <c r="F554">
        <v>28298491</v>
      </c>
      <c r="G554">
        <v>28310082</v>
      </c>
      <c r="H554">
        <v>28310153</v>
      </c>
      <c r="I554">
        <v>28327274</v>
      </c>
      <c r="J554">
        <v>28327447</v>
      </c>
      <c r="K554">
        <v>28338450</v>
      </c>
      <c r="L554">
        <v>28338901</v>
      </c>
      <c r="M554">
        <v>81.2</v>
      </c>
      <c r="N554">
        <v>13.1</v>
      </c>
      <c r="O554">
        <v>5.7</v>
      </c>
      <c r="P554">
        <v>60.8</v>
      </c>
      <c r="Q554">
        <v>12</v>
      </c>
      <c r="R554">
        <v>3</v>
      </c>
      <c r="S554">
        <v>9</v>
      </c>
      <c r="T554">
        <v>8</v>
      </c>
      <c r="U554">
        <v>0.66</v>
      </c>
      <c r="V554">
        <v>125.2</v>
      </c>
      <c r="W554">
        <v>16.100000000000001</v>
      </c>
      <c r="X554">
        <v>16.3</v>
      </c>
      <c r="Y554">
        <v>93.5</v>
      </c>
      <c r="Z554">
        <v>6</v>
      </c>
      <c r="AA554">
        <v>21</v>
      </c>
      <c r="AB554">
        <v>17</v>
      </c>
      <c r="AC554">
        <v>17</v>
      </c>
      <c r="AD554">
        <v>0.38</v>
      </c>
      <c r="AE554">
        <v>111.4</v>
      </c>
      <c r="AF554">
        <v>18.3</v>
      </c>
      <c r="AG554">
        <v>20.5</v>
      </c>
      <c r="AH554">
        <v>92.7</v>
      </c>
      <c r="AI554">
        <v>16</v>
      </c>
      <c r="AJ554">
        <v>19</v>
      </c>
      <c r="AK554">
        <v>11</v>
      </c>
      <c r="AL554">
        <v>9</v>
      </c>
      <c r="AM554">
        <v>0.49</v>
      </c>
      <c r="AN554">
        <v>120</v>
      </c>
      <c r="AO554">
        <v>19.2</v>
      </c>
      <c r="AP554">
        <v>13.3</v>
      </c>
      <c r="AQ554">
        <v>104.5</v>
      </c>
      <c r="AR554">
        <v>9</v>
      </c>
      <c r="AS554">
        <v>9</v>
      </c>
      <c r="AT554">
        <v>21</v>
      </c>
      <c r="AU554">
        <v>18</v>
      </c>
      <c r="AV554">
        <v>0.53</v>
      </c>
      <c r="AW554">
        <v>107.4</v>
      </c>
      <c r="AX554">
        <v>20</v>
      </c>
      <c r="AY554">
        <v>14.2</v>
      </c>
      <c r="AZ554">
        <v>78.5</v>
      </c>
      <c r="BA554">
        <v>15</v>
      </c>
      <c r="BB554">
        <v>6</v>
      </c>
      <c r="BC554">
        <v>15</v>
      </c>
      <c r="BD554">
        <v>12</v>
      </c>
      <c r="BE554">
        <v>0.62</v>
      </c>
      <c r="BF554">
        <v>137.19999999999999</v>
      </c>
      <c r="BG554">
        <v>27.2</v>
      </c>
      <c r="BH554">
        <v>18.3</v>
      </c>
      <c r="BI554">
        <v>76.3</v>
      </c>
      <c r="BJ554">
        <v>26</v>
      </c>
      <c r="BK554">
        <v>17</v>
      </c>
      <c r="BL554">
        <v>27</v>
      </c>
      <c r="BM554">
        <v>17</v>
      </c>
      <c r="BN554">
        <v>0.61</v>
      </c>
    </row>
    <row r="555" spans="1:66" x14ac:dyDescent="0.3">
      <c r="A555">
        <v>2</v>
      </c>
      <c r="B555" t="s">
        <v>66</v>
      </c>
      <c r="C555" t="s">
        <v>883</v>
      </c>
      <c r="D555" t="s">
        <v>884</v>
      </c>
      <c r="E555">
        <v>30447256</v>
      </c>
      <c r="F555">
        <v>30447383</v>
      </c>
      <c r="G555">
        <v>30476577</v>
      </c>
      <c r="H555">
        <v>30476635</v>
      </c>
      <c r="I555">
        <v>30459552</v>
      </c>
      <c r="J555">
        <v>30459722</v>
      </c>
      <c r="K555">
        <v>30525587</v>
      </c>
      <c r="L555">
        <v>30525755</v>
      </c>
      <c r="M555">
        <v>11.6</v>
      </c>
      <c r="N555">
        <v>0</v>
      </c>
      <c r="O555">
        <v>3.4</v>
      </c>
      <c r="P555">
        <v>23.9</v>
      </c>
      <c r="Q555">
        <v>0</v>
      </c>
      <c r="R555">
        <v>0</v>
      </c>
      <c r="S555">
        <v>0</v>
      </c>
      <c r="T555">
        <v>6</v>
      </c>
      <c r="U555" t="s">
        <v>72</v>
      </c>
      <c r="V555">
        <v>11.8</v>
      </c>
      <c r="W555">
        <v>0.8</v>
      </c>
      <c r="X555">
        <v>4.0999999999999996</v>
      </c>
      <c r="Y555">
        <v>37.5</v>
      </c>
      <c r="Z555">
        <v>0</v>
      </c>
      <c r="AA555">
        <v>0</v>
      </c>
      <c r="AB555">
        <v>0</v>
      </c>
      <c r="AC555">
        <v>9</v>
      </c>
      <c r="AD555" t="s">
        <v>72</v>
      </c>
      <c r="AE555">
        <v>7.6</v>
      </c>
      <c r="AF555">
        <v>1</v>
      </c>
      <c r="AG555">
        <v>3.6</v>
      </c>
      <c r="AH555">
        <v>31.3</v>
      </c>
      <c r="AI555">
        <v>0</v>
      </c>
      <c r="AJ555">
        <v>6</v>
      </c>
      <c r="AK555">
        <v>1</v>
      </c>
      <c r="AL555">
        <v>3</v>
      </c>
      <c r="AM555">
        <v>0.1</v>
      </c>
      <c r="AN555">
        <v>12</v>
      </c>
      <c r="AO555">
        <v>2</v>
      </c>
      <c r="AP555">
        <v>3.5</v>
      </c>
      <c r="AQ555">
        <v>28.5</v>
      </c>
      <c r="AR555">
        <v>0</v>
      </c>
      <c r="AS555">
        <v>2</v>
      </c>
      <c r="AT555">
        <v>2</v>
      </c>
      <c r="AU555">
        <v>5</v>
      </c>
      <c r="AV555" t="s">
        <v>72</v>
      </c>
      <c r="AW555">
        <v>6.4</v>
      </c>
      <c r="AX555">
        <v>3.3</v>
      </c>
      <c r="AY555">
        <v>6</v>
      </c>
      <c r="AZ555">
        <v>20.5</v>
      </c>
      <c r="BA555">
        <v>3</v>
      </c>
      <c r="BB555">
        <v>5</v>
      </c>
      <c r="BC555">
        <v>3</v>
      </c>
      <c r="BD555">
        <v>0</v>
      </c>
      <c r="BE555">
        <v>0.55000000000000004</v>
      </c>
      <c r="BF555">
        <v>21.6</v>
      </c>
      <c r="BG555">
        <v>2.7</v>
      </c>
      <c r="BH555">
        <v>3</v>
      </c>
      <c r="BI555">
        <v>33.1</v>
      </c>
      <c r="BJ555">
        <v>0</v>
      </c>
      <c r="BK555">
        <v>4</v>
      </c>
      <c r="BL555">
        <v>1</v>
      </c>
      <c r="BM555">
        <v>1</v>
      </c>
      <c r="BN555" t="s">
        <v>72</v>
      </c>
    </row>
    <row r="556" spans="1:66" x14ac:dyDescent="0.3">
      <c r="A556">
        <v>2</v>
      </c>
      <c r="B556" t="s">
        <v>66</v>
      </c>
      <c r="C556" t="s">
        <v>885</v>
      </c>
      <c r="D556" t="s">
        <v>886</v>
      </c>
      <c r="E556">
        <v>39518675</v>
      </c>
      <c r="F556">
        <v>39518710</v>
      </c>
      <c r="G556">
        <v>39557982</v>
      </c>
      <c r="H556">
        <v>39558046</v>
      </c>
      <c r="I556">
        <v>39588449</v>
      </c>
      <c r="J556">
        <v>39588567</v>
      </c>
      <c r="K556">
        <v>39599366</v>
      </c>
      <c r="L556">
        <v>39599477</v>
      </c>
      <c r="M556">
        <v>29.7</v>
      </c>
      <c r="N556">
        <v>12.4</v>
      </c>
      <c r="O556">
        <v>4.5</v>
      </c>
      <c r="P556">
        <v>15.2</v>
      </c>
      <c r="Q556">
        <v>18</v>
      </c>
      <c r="R556">
        <v>1</v>
      </c>
      <c r="S556">
        <v>7</v>
      </c>
      <c r="T556">
        <v>3</v>
      </c>
      <c r="U556">
        <v>0.86</v>
      </c>
      <c r="V556">
        <v>34.799999999999997</v>
      </c>
      <c r="W556">
        <v>18.399999999999999</v>
      </c>
      <c r="X556">
        <v>3.1</v>
      </c>
      <c r="Y556">
        <v>19.8</v>
      </c>
      <c r="Z556">
        <v>19</v>
      </c>
      <c r="AA556">
        <v>1</v>
      </c>
      <c r="AB556">
        <v>6</v>
      </c>
      <c r="AC556">
        <v>2</v>
      </c>
      <c r="AD556">
        <v>0.89</v>
      </c>
      <c r="AE556">
        <v>35</v>
      </c>
      <c r="AF556">
        <v>7</v>
      </c>
      <c r="AG556">
        <v>3.1</v>
      </c>
      <c r="AH556">
        <v>21.9</v>
      </c>
      <c r="AI556">
        <v>5</v>
      </c>
      <c r="AJ556">
        <v>0</v>
      </c>
      <c r="AK556">
        <v>4</v>
      </c>
      <c r="AL556">
        <v>0</v>
      </c>
      <c r="AM556" t="s">
        <v>72</v>
      </c>
      <c r="AN556">
        <v>13.4</v>
      </c>
      <c r="AO556">
        <v>6.6</v>
      </c>
      <c r="AP556">
        <v>10.1</v>
      </c>
      <c r="AQ556">
        <v>11.2</v>
      </c>
      <c r="AR556">
        <v>6</v>
      </c>
      <c r="AS556">
        <v>0</v>
      </c>
      <c r="AT556">
        <v>3</v>
      </c>
      <c r="AU556">
        <v>0</v>
      </c>
      <c r="AV556" t="s">
        <v>72</v>
      </c>
      <c r="AW556">
        <v>26.5</v>
      </c>
      <c r="AX556">
        <v>8</v>
      </c>
      <c r="AY556">
        <v>2</v>
      </c>
      <c r="AZ556">
        <v>17.899999999999999</v>
      </c>
      <c r="BA556">
        <v>8</v>
      </c>
      <c r="BB556">
        <v>0</v>
      </c>
      <c r="BC556">
        <v>4</v>
      </c>
      <c r="BD556">
        <v>0</v>
      </c>
      <c r="BE556">
        <v>1</v>
      </c>
      <c r="BF556">
        <v>44.5</v>
      </c>
      <c r="BG556">
        <v>13.6</v>
      </c>
      <c r="BH556">
        <v>7.1</v>
      </c>
      <c r="BI556">
        <v>25.4</v>
      </c>
      <c r="BJ556">
        <v>16</v>
      </c>
      <c r="BK556">
        <v>8</v>
      </c>
      <c r="BL556">
        <v>4</v>
      </c>
      <c r="BM556">
        <v>3</v>
      </c>
      <c r="BN556">
        <v>0.65</v>
      </c>
    </row>
    <row r="557" spans="1:66" x14ac:dyDescent="0.3">
      <c r="A557">
        <v>2</v>
      </c>
      <c r="B557" t="s">
        <v>66</v>
      </c>
      <c r="C557" t="s">
        <v>887</v>
      </c>
      <c r="D557" t="s">
        <v>888</v>
      </c>
      <c r="E557">
        <v>61185526</v>
      </c>
      <c r="F557">
        <v>61185618</v>
      </c>
      <c r="G557">
        <v>61185839</v>
      </c>
      <c r="H557">
        <v>61185865</v>
      </c>
      <c r="I557">
        <v>61185980</v>
      </c>
      <c r="J557">
        <v>61186081</v>
      </c>
      <c r="K557">
        <v>61186446</v>
      </c>
      <c r="L557">
        <v>61186497</v>
      </c>
      <c r="M557">
        <v>191.4</v>
      </c>
      <c r="N557">
        <v>30</v>
      </c>
      <c r="O557">
        <v>41.8</v>
      </c>
      <c r="P557">
        <v>152.80000000000001</v>
      </c>
      <c r="Q557">
        <v>2</v>
      </c>
      <c r="R557">
        <v>4</v>
      </c>
      <c r="S557">
        <v>2</v>
      </c>
      <c r="T557">
        <v>1</v>
      </c>
      <c r="U557" t="s">
        <v>72</v>
      </c>
      <c r="V557">
        <v>341</v>
      </c>
      <c r="W557">
        <v>54.6</v>
      </c>
      <c r="X557">
        <v>129.6</v>
      </c>
      <c r="Y557">
        <v>316.89999999999998</v>
      </c>
      <c r="Z557">
        <v>0</v>
      </c>
      <c r="AA557">
        <v>6</v>
      </c>
      <c r="AB557">
        <v>0</v>
      </c>
      <c r="AC557">
        <v>5</v>
      </c>
      <c r="AD557">
        <v>0</v>
      </c>
      <c r="AE557">
        <v>302.39999999999998</v>
      </c>
      <c r="AF557">
        <v>43.9</v>
      </c>
      <c r="AG557">
        <v>102</v>
      </c>
      <c r="AH557">
        <v>271.3</v>
      </c>
      <c r="AI557">
        <v>3</v>
      </c>
      <c r="AJ557">
        <v>10</v>
      </c>
      <c r="AK557">
        <v>2</v>
      </c>
      <c r="AL557">
        <v>8</v>
      </c>
      <c r="AM557">
        <v>0.22</v>
      </c>
      <c r="AN557">
        <v>249</v>
      </c>
      <c r="AO557">
        <v>53.4</v>
      </c>
      <c r="AP557">
        <v>74</v>
      </c>
      <c r="AQ557">
        <v>217</v>
      </c>
      <c r="AR557">
        <v>4</v>
      </c>
      <c r="AS557">
        <v>3</v>
      </c>
      <c r="AT557">
        <v>0</v>
      </c>
      <c r="AU557">
        <v>3</v>
      </c>
      <c r="AV557">
        <v>0.4</v>
      </c>
      <c r="AW557">
        <v>238.4</v>
      </c>
      <c r="AX557">
        <v>53</v>
      </c>
      <c r="AY557">
        <v>88.5</v>
      </c>
      <c r="AZ557">
        <v>231.3</v>
      </c>
      <c r="BA557">
        <v>7</v>
      </c>
      <c r="BB557">
        <v>8</v>
      </c>
      <c r="BC557">
        <v>1</v>
      </c>
      <c r="BD557">
        <v>12</v>
      </c>
      <c r="BE557">
        <v>0.28999999999999998</v>
      </c>
      <c r="BF557">
        <v>310</v>
      </c>
      <c r="BG557">
        <v>63.1</v>
      </c>
      <c r="BH557">
        <v>113.2</v>
      </c>
      <c r="BI557">
        <v>260.39999999999998</v>
      </c>
      <c r="BJ557">
        <v>5</v>
      </c>
      <c r="BK557">
        <v>12</v>
      </c>
      <c r="BL557">
        <v>2</v>
      </c>
      <c r="BM557">
        <v>3</v>
      </c>
      <c r="BN557">
        <v>0.32</v>
      </c>
    </row>
    <row r="558" spans="1:66" x14ac:dyDescent="0.3">
      <c r="A558">
        <v>2</v>
      </c>
      <c r="B558" t="s">
        <v>66</v>
      </c>
      <c r="C558" t="s">
        <v>889</v>
      </c>
      <c r="D558" t="s">
        <v>890</v>
      </c>
      <c r="E558">
        <v>73926908</v>
      </c>
      <c r="F558">
        <v>73927052</v>
      </c>
      <c r="G558">
        <v>73957125</v>
      </c>
      <c r="H558">
        <v>73957240</v>
      </c>
      <c r="I558">
        <v>73946719</v>
      </c>
      <c r="J558">
        <v>73946888</v>
      </c>
      <c r="K558">
        <v>73958146</v>
      </c>
      <c r="L558">
        <v>73958245</v>
      </c>
      <c r="M558">
        <v>260.2</v>
      </c>
      <c r="N558">
        <v>155.19999999999999</v>
      </c>
      <c r="O558">
        <v>239.2</v>
      </c>
      <c r="P558">
        <v>277.3</v>
      </c>
      <c r="Q558">
        <v>4</v>
      </c>
      <c r="R558">
        <v>172</v>
      </c>
      <c r="S558">
        <v>141</v>
      </c>
      <c r="T558">
        <v>0</v>
      </c>
      <c r="U558">
        <v>0.46</v>
      </c>
      <c r="V558">
        <v>317.89999999999998</v>
      </c>
      <c r="W558">
        <v>273.8</v>
      </c>
      <c r="X558">
        <v>318.39999999999998</v>
      </c>
      <c r="Y558">
        <v>483.3</v>
      </c>
      <c r="Z558">
        <v>1</v>
      </c>
      <c r="AA558">
        <v>203</v>
      </c>
      <c r="AB558">
        <v>288</v>
      </c>
      <c r="AC558">
        <v>15</v>
      </c>
      <c r="AD558">
        <v>0.56999999999999995</v>
      </c>
      <c r="AE558">
        <v>352.6</v>
      </c>
      <c r="AF558">
        <v>228.2</v>
      </c>
      <c r="AG558">
        <v>350.7</v>
      </c>
      <c r="AH558">
        <v>405.2</v>
      </c>
      <c r="AI558">
        <v>0</v>
      </c>
      <c r="AJ558">
        <v>250</v>
      </c>
      <c r="AK558">
        <v>235</v>
      </c>
      <c r="AL558">
        <v>0</v>
      </c>
      <c r="AM558">
        <v>0.48</v>
      </c>
      <c r="AN558">
        <v>338.8</v>
      </c>
      <c r="AO558">
        <v>262.39999999999998</v>
      </c>
      <c r="AP558">
        <v>336.3</v>
      </c>
      <c r="AQ558">
        <v>427.4</v>
      </c>
      <c r="AR558">
        <v>9</v>
      </c>
      <c r="AS558">
        <v>219</v>
      </c>
      <c r="AT558">
        <v>249</v>
      </c>
      <c r="AU558">
        <v>12</v>
      </c>
      <c r="AV558">
        <v>0.53</v>
      </c>
      <c r="AW558">
        <v>328.4</v>
      </c>
      <c r="AX558">
        <v>226.5</v>
      </c>
      <c r="AY558">
        <v>313.89999999999998</v>
      </c>
      <c r="AZ558">
        <v>386.7</v>
      </c>
      <c r="BA558">
        <v>0</v>
      </c>
      <c r="BB558">
        <v>225</v>
      </c>
      <c r="BC558">
        <v>206</v>
      </c>
      <c r="BD558">
        <v>0</v>
      </c>
      <c r="BE558">
        <v>0.48</v>
      </c>
      <c r="BF558">
        <v>299.2</v>
      </c>
      <c r="BG558">
        <v>231.1</v>
      </c>
      <c r="BH558">
        <v>333.9</v>
      </c>
      <c r="BI558">
        <v>416.2</v>
      </c>
      <c r="BJ558">
        <v>4</v>
      </c>
      <c r="BK558">
        <v>211</v>
      </c>
      <c r="BL558">
        <v>215</v>
      </c>
      <c r="BM558">
        <v>4</v>
      </c>
      <c r="BN558">
        <v>0.5</v>
      </c>
    </row>
    <row r="559" spans="1:66" x14ac:dyDescent="0.3">
      <c r="A559">
        <v>2</v>
      </c>
      <c r="B559" t="s">
        <v>66</v>
      </c>
      <c r="C559" t="s">
        <v>891</v>
      </c>
      <c r="D559" t="s">
        <v>892</v>
      </c>
      <c r="E559">
        <v>85595817</v>
      </c>
      <c r="F559">
        <v>85595849</v>
      </c>
      <c r="G559">
        <v>85596907</v>
      </c>
      <c r="H559">
        <v>85596931</v>
      </c>
      <c r="I559">
        <v>85596519</v>
      </c>
      <c r="J559">
        <v>85596649</v>
      </c>
      <c r="K559">
        <v>85597104</v>
      </c>
      <c r="L559">
        <v>85597178</v>
      </c>
      <c r="M559">
        <v>312.39999999999998</v>
      </c>
      <c r="N559">
        <v>445.5</v>
      </c>
      <c r="O559">
        <v>400.5</v>
      </c>
      <c r="P559">
        <v>462</v>
      </c>
      <c r="Q559">
        <v>0</v>
      </c>
      <c r="R559">
        <v>358</v>
      </c>
      <c r="S559">
        <v>420</v>
      </c>
      <c r="T559">
        <v>24</v>
      </c>
      <c r="U559">
        <v>0.52</v>
      </c>
      <c r="V559">
        <v>392</v>
      </c>
      <c r="W559">
        <v>700.3</v>
      </c>
      <c r="X559">
        <v>506.6</v>
      </c>
      <c r="Y559">
        <v>659</v>
      </c>
      <c r="Z559">
        <v>8</v>
      </c>
      <c r="AA559">
        <v>448</v>
      </c>
      <c r="AB559">
        <v>655</v>
      </c>
      <c r="AC559">
        <v>49</v>
      </c>
      <c r="AD559">
        <v>0.56999999999999995</v>
      </c>
      <c r="AE559">
        <v>402.5</v>
      </c>
      <c r="AF559">
        <v>714.2</v>
      </c>
      <c r="AG559">
        <v>530.4</v>
      </c>
      <c r="AH559">
        <v>686.4</v>
      </c>
      <c r="AI559">
        <v>0</v>
      </c>
      <c r="AJ559">
        <v>466</v>
      </c>
      <c r="AK559">
        <v>650</v>
      </c>
      <c r="AL559">
        <v>45</v>
      </c>
      <c r="AM559">
        <v>0.56000000000000005</v>
      </c>
      <c r="AN559">
        <v>462.4</v>
      </c>
      <c r="AO559">
        <v>849.7</v>
      </c>
      <c r="AP559">
        <v>602.70000000000005</v>
      </c>
      <c r="AQ559">
        <v>831.1</v>
      </c>
      <c r="AR559">
        <v>0</v>
      </c>
      <c r="AS559">
        <v>529</v>
      </c>
      <c r="AT559">
        <v>806</v>
      </c>
      <c r="AU559">
        <v>42</v>
      </c>
      <c r="AV559">
        <v>0.59</v>
      </c>
      <c r="AW559">
        <v>474.9</v>
      </c>
      <c r="AX559">
        <v>752.4</v>
      </c>
      <c r="AY559">
        <v>602.6</v>
      </c>
      <c r="AZ559">
        <v>756.3</v>
      </c>
      <c r="BA559">
        <v>10</v>
      </c>
      <c r="BB559">
        <v>540</v>
      </c>
      <c r="BC559">
        <v>728</v>
      </c>
      <c r="BD559">
        <v>31</v>
      </c>
      <c r="BE559">
        <v>0.56000000000000005</v>
      </c>
      <c r="BF559">
        <v>460.2</v>
      </c>
      <c r="BG559">
        <v>746.6</v>
      </c>
      <c r="BH559">
        <v>586.6</v>
      </c>
      <c r="BI559">
        <v>760.8</v>
      </c>
      <c r="BJ559">
        <v>0</v>
      </c>
      <c r="BK559">
        <v>536</v>
      </c>
      <c r="BL559">
        <v>703</v>
      </c>
      <c r="BM559">
        <v>45</v>
      </c>
      <c r="BN559">
        <v>0.55000000000000004</v>
      </c>
    </row>
    <row r="560" spans="1:66" x14ac:dyDescent="0.3">
      <c r="A560">
        <v>2</v>
      </c>
      <c r="B560" t="s">
        <v>66</v>
      </c>
      <c r="C560" t="s">
        <v>893</v>
      </c>
      <c r="D560" t="s">
        <v>894</v>
      </c>
      <c r="E560">
        <v>95402726</v>
      </c>
      <c r="F560">
        <v>95402872</v>
      </c>
      <c r="G560">
        <v>95405553</v>
      </c>
      <c r="H560">
        <v>95405803</v>
      </c>
      <c r="I560">
        <v>95410527</v>
      </c>
      <c r="J560">
        <v>95411026</v>
      </c>
      <c r="K560">
        <v>95412434</v>
      </c>
      <c r="L560">
        <v>95412542</v>
      </c>
      <c r="M560">
        <v>33.799999999999997</v>
      </c>
      <c r="N560">
        <v>46</v>
      </c>
      <c r="O560">
        <v>28.1</v>
      </c>
      <c r="P560">
        <v>64.400000000000006</v>
      </c>
      <c r="Q560">
        <v>25</v>
      </c>
      <c r="R560">
        <v>0</v>
      </c>
      <c r="S560">
        <v>0</v>
      </c>
      <c r="T560">
        <v>46</v>
      </c>
      <c r="U560">
        <v>0.35</v>
      </c>
      <c r="V560">
        <v>50.8</v>
      </c>
      <c r="W560">
        <v>64.5</v>
      </c>
      <c r="X560">
        <v>45.2</v>
      </c>
      <c r="Y560">
        <v>111.4</v>
      </c>
      <c r="Z560">
        <v>39</v>
      </c>
      <c r="AA560">
        <v>0</v>
      </c>
      <c r="AB560">
        <v>4</v>
      </c>
      <c r="AC560">
        <v>94</v>
      </c>
      <c r="AD560">
        <v>0.31</v>
      </c>
      <c r="AE560">
        <v>56.6</v>
      </c>
      <c r="AF560">
        <v>82.8</v>
      </c>
      <c r="AG560">
        <v>48.9</v>
      </c>
      <c r="AH560">
        <v>94.3</v>
      </c>
      <c r="AI560">
        <v>42</v>
      </c>
      <c r="AJ560">
        <v>0</v>
      </c>
      <c r="AK560">
        <v>0</v>
      </c>
      <c r="AL560">
        <v>104</v>
      </c>
      <c r="AM560">
        <v>0.28999999999999998</v>
      </c>
      <c r="AN560">
        <v>49.7</v>
      </c>
      <c r="AO560">
        <v>74.5</v>
      </c>
      <c r="AP560">
        <v>50.8</v>
      </c>
      <c r="AQ560">
        <v>94.8</v>
      </c>
      <c r="AR560">
        <v>39</v>
      </c>
      <c r="AS560">
        <v>4</v>
      </c>
      <c r="AT560">
        <v>0</v>
      </c>
      <c r="AU560">
        <v>97</v>
      </c>
      <c r="AV560">
        <v>0.28000000000000003</v>
      </c>
      <c r="AW560">
        <v>44.3</v>
      </c>
      <c r="AX560">
        <v>69.099999999999994</v>
      </c>
      <c r="AY560">
        <v>38</v>
      </c>
      <c r="AZ560">
        <v>101.6</v>
      </c>
      <c r="BA560">
        <v>44</v>
      </c>
      <c r="BB560">
        <v>2</v>
      </c>
      <c r="BC560">
        <v>0</v>
      </c>
      <c r="BD560">
        <v>105</v>
      </c>
      <c r="BE560">
        <v>0.28999999999999998</v>
      </c>
      <c r="BF560">
        <v>55.8</v>
      </c>
      <c r="BG560">
        <v>81</v>
      </c>
      <c r="BH560">
        <v>53.7</v>
      </c>
      <c r="BI560">
        <v>115</v>
      </c>
      <c r="BJ560">
        <v>42</v>
      </c>
      <c r="BK560">
        <v>0</v>
      </c>
      <c r="BL560">
        <v>0</v>
      </c>
      <c r="BM560">
        <v>112</v>
      </c>
      <c r="BN560">
        <v>0.27</v>
      </c>
    </row>
    <row r="561" spans="1:66" x14ac:dyDescent="0.3">
      <c r="A561">
        <v>2</v>
      </c>
      <c r="B561" t="s">
        <v>66</v>
      </c>
      <c r="C561" t="s">
        <v>895</v>
      </c>
      <c r="D561" t="s">
        <v>896</v>
      </c>
      <c r="E561">
        <v>97675845</v>
      </c>
      <c r="F561">
        <v>97675928</v>
      </c>
      <c r="G561">
        <v>97688895</v>
      </c>
      <c r="H561">
        <v>97688993</v>
      </c>
      <c r="I561">
        <v>97694447</v>
      </c>
      <c r="J561">
        <v>97694599</v>
      </c>
      <c r="K561">
        <v>97699026</v>
      </c>
      <c r="L561">
        <v>97699136</v>
      </c>
      <c r="M561">
        <v>14.9</v>
      </c>
      <c r="N561">
        <v>8.1</v>
      </c>
      <c r="O561">
        <v>0.4</v>
      </c>
      <c r="P561">
        <v>13.5</v>
      </c>
      <c r="Q561">
        <v>8</v>
      </c>
      <c r="R561">
        <v>0</v>
      </c>
      <c r="S561">
        <v>0</v>
      </c>
      <c r="T561">
        <v>1</v>
      </c>
      <c r="U561" t="s">
        <v>72</v>
      </c>
      <c r="V561">
        <v>47.5</v>
      </c>
      <c r="W561">
        <v>16.399999999999999</v>
      </c>
      <c r="X561">
        <v>5.6</v>
      </c>
      <c r="Y561">
        <v>27</v>
      </c>
      <c r="Z561">
        <v>22</v>
      </c>
      <c r="AA561">
        <v>0</v>
      </c>
      <c r="AB561">
        <v>0</v>
      </c>
      <c r="AC561">
        <v>5</v>
      </c>
      <c r="AD561">
        <v>0.81</v>
      </c>
      <c r="AE561">
        <v>31.5</v>
      </c>
      <c r="AF561">
        <v>9.1999999999999993</v>
      </c>
      <c r="AG561">
        <v>4.2</v>
      </c>
      <c r="AH561">
        <v>21.4</v>
      </c>
      <c r="AI561">
        <v>15</v>
      </c>
      <c r="AJ561">
        <v>0</v>
      </c>
      <c r="AK561">
        <v>0</v>
      </c>
      <c r="AL561">
        <v>5</v>
      </c>
      <c r="AM561">
        <v>0.75</v>
      </c>
      <c r="AN561">
        <v>13.6</v>
      </c>
      <c r="AO561">
        <v>3</v>
      </c>
      <c r="AP561">
        <v>0</v>
      </c>
      <c r="AQ561">
        <v>9.1999999999999993</v>
      </c>
      <c r="AR561">
        <v>5</v>
      </c>
      <c r="AS561">
        <v>0</v>
      </c>
      <c r="AT561">
        <v>0</v>
      </c>
      <c r="AU561">
        <v>0</v>
      </c>
      <c r="AV561" t="s">
        <v>72</v>
      </c>
      <c r="AW561">
        <v>13.4</v>
      </c>
      <c r="AX561">
        <v>5.7</v>
      </c>
      <c r="AY561">
        <v>2.7</v>
      </c>
      <c r="AZ561">
        <v>22.6</v>
      </c>
      <c r="BA561">
        <v>4</v>
      </c>
      <c r="BB561">
        <v>0</v>
      </c>
      <c r="BC561">
        <v>0</v>
      </c>
      <c r="BD561">
        <v>3</v>
      </c>
      <c r="BE561" t="s">
        <v>72</v>
      </c>
      <c r="BF561">
        <v>33.299999999999997</v>
      </c>
      <c r="BG561">
        <v>13.7</v>
      </c>
      <c r="BH561">
        <v>2</v>
      </c>
      <c r="BI561">
        <v>13.7</v>
      </c>
      <c r="BJ561">
        <v>11</v>
      </c>
      <c r="BK561">
        <v>2</v>
      </c>
      <c r="BL561">
        <v>2</v>
      </c>
      <c r="BM561">
        <v>3</v>
      </c>
      <c r="BN561">
        <v>0.72</v>
      </c>
    </row>
    <row r="562" spans="1:66" x14ac:dyDescent="0.3">
      <c r="A562">
        <v>2</v>
      </c>
      <c r="B562" t="s">
        <v>66</v>
      </c>
      <c r="C562" t="s">
        <v>897</v>
      </c>
      <c r="D562" t="s">
        <v>898</v>
      </c>
      <c r="E562">
        <v>101252802</v>
      </c>
      <c r="F562">
        <v>101253478</v>
      </c>
      <c r="G562">
        <v>101262649</v>
      </c>
      <c r="H562">
        <v>101262691</v>
      </c>
      <c r="I562">
        <v>101257791</v>
      </c>
      <c r="J562">
        <v>101257955</v>
      </c>
      <c r="K562">
        <v>101264845</v>
      </c>
      <c r="L562">
        <v>101265047</v>
      </c>
      <c r="M562">
        <v>54.8</v>
      </c>
      <c r="N562">
        <v>330.2</v>
      </c>
      <c r="O562">
        <v>137.6</v>
      </c>
      <c r="P562">
        <v>280.2</v>
      </c>
      <c r="Q562">
        <v>3</v>
      </c>
      <c r="R562">
        <v>121</v>
      </c>
      <c r="S562">
        <v>327</v>
      </c>
      <c r="T562">
        <v>2</v>
      </c>
      <c r="U562">
        <v>0.73</v>
      </c>
      <c r="V562">
        <v>79.900000000000006</v>
      </c>
      <c r="W562">
        <v>485.5</v>
      </c>
      <c r="X562">
        <v>246.4</v>
      </c>
      <c r="Y562">
        <v>449.6</v>
      </c>
      <c r="Z562">
        <v>0</v>
      </c>
      <c r="AA562">
        <v>198</v>
      </c>
      <c r="AB562">
        <v>490</v>
      </c>
      <c r="AC562">
        <v>8</v>
      </c>
      <c r="AD562">
        <v>0.7</v>
      </c>
      <c r="AE562">
        <v>87.9</v>
      </c>
      <c r="AF562">
        <v>479</v>
      </c>
      <c r="AG562">
        <v>245.3</v>
      </c>
      <c r="AH562">
        <v>403.1</v>
      </c>
      <c r="AI562">
        <v>0</v>
      </c>
      <c r="AJ562">
        <v>187</v>
      </c>
      <c r="AK562">
        <v>451</v>
      </c>
      <c r="AL562">
        <v>6</v>
      </c>
      <c r="AM562">
        <v>0.7</v>
      </c>
      <c r="AN562">
        <v>75.5</v>
      </c>
      <c r="AO562">
        <v>440.7</v>
      </c>
      <c r="AP562">
        <v>236.6</v>
      </c>
      <c r="AQ562">
        <v>415</v>
      </c>
      <c r="AR562">
        <v>0</v>
      </c>
      <c r="AS562">
        <v>155</v>
      </c>
      <c r="AT562">
        <v>419</v>
      </c>
      <c r="AU562">
        <v>9</v>
      </c>
      <c r="AV562">
        <v>0.72</v>
      </c>
      <c r="AW562">
        <v>79</v>
      </c>
      <c r="AX562">
        <v>422.7</v>
      </c>
      <c r="AY562">
        <v>209.1</v>
      </c>
      <c r="AZ562">
        <v>378.9</v>
      </c>
      <c r="BA562">
        <v>0</v>
      </c>
      <c r="BB562">
        <v>159</v>
      </c>
      <c r="BC562">
        <v>417</v>
      </c>
      <c r="BD562">
        <v>1</v>
      </c>
      <c r="BE562">
        <v>0.72</v>
      </c>
      <c r="BF562">
        <v>65.5</v>
      </c>
      <c r="BG562">
        <v>447.4</v>
      </c>
      <c r="BH562">
        <v>209.4</v>
      </c>
      <c r="BI562">
        <v>398.2</v>
      </c>
      <c r="BJ562">
        <v>0</v>
      </c>
      <c r="BK562">
        <v>151</v>
      </c>
      <c r="BL562">
        <v>436</v>
      </c>
      <c r="BM562">
        <v>5</v>
      </c>
      <c r="BN562">
        <v>0.74</v>
      </c>
    </row>
    <row r="563" spans="1:66" x14ac:dyDescent="0.3">
      <c r="A563">
        <v>2</v>
      </c>
      <c r="B563" t="s">
        <v>66</v>
      </c>
      <c r="C563" t="s">
        <v>899</v>
      </c>
      <c r="D563" t="s">
        <v>900</v>
      </c>
      <c r="E563">
        <v>119223853</v>
      </c>
      <c r="F563">
        <v>119223888</v>
      </c>
      <c r="G563">
        <v>119244424</v>
      </c>
      <c r="H563">
        <v>119244516</v>
      </c>
      <c r="I563">
        <v>119230620</v>
      </c>
      <c r="J563">
        <v>119231034</v>
      </c>
      <c r="K563">
        <v>119245489</v>
      </c>
      <c r="L563">
        <v>119245988</v>
      </c>
      <c r="M563">
        <v>84.4</v>
      </c>
      <c r="N563">
        <v>11.8</v>
      </c>
      <c r="O563">
        <v>69.400000000000006</v>
      </c>
      <c r="P563">
        <v>160.1</v>
      </c>
      <c r="Q563">
        <v>9</v>
      </c>
      <c r="R563">
        <v>40</v>
      </c>
      <c r="S563">
        <v>12</v>
      </c>
      <c r="T563">
        <v>38</v>
      </c>
      <c r="U563">
        <v>0.21</v>
      </c>
      <c r="V563">
        <v>86.9</v>
      </c>
      <c r="W563">
        <v>11</v>
      </c>
      <c r="X563">
        <v>87.3</v>
      </c>
      <c r="Y563">
        <v>178.4</v>
      </c>
      <c r="Z563">
        <v>5</v>
      </c>
      <c r="AA563">
        <v>56</v>
      </c>
      <c r="AB563">
        <v>10</v>
      </c>
      <c r="AC563">
        <v>59</v>
      </c>
      <c r="AD563">
        <v>0.12</v>
      </c>
      <c r="AE563">
        <v>92.6</v>
      </c>
      <c r="AF563">
        <v>9.6999999999999993</v>
      </c>
      <c r="AG563">
        <v>96.4</v>
      </c>
      <c r="AH563">
        <v>243.8</v>
      </c>
      <c r="AI563">
        <v>5</v>
      </c>
      <c r="AJ563">
        <v>49</v>
      </c>
      <c r="AK563">
        <v>10</v>
      </c>
      <c r="AL563">
        <v>72</v>
      </c>
      <c r="AM563">
        <v>0.11</v>
      </c>
      <c r="AN563">
        <v>53.8</v>
      </c>
      <c r="AO563">
        <v>11.5</v>
      </c>
      <c r="AP563">
        <v>53.2</v>
      </c>
      <c r="AQ563">
        <v>137.9</v>
      </c>
      <c r="AR563">
        <v>5</v>
      </c>
      <c r="AS563">
        <v>27</v>
      </c>
      <c r="AT563">
        <v>13</v>
      </c>
      <c r="AU563">
        <v>60</v>
      </c>
      <c r="AV563">
        <v>0.17</v>
      </c>
      <c r="AW563">
        <v>53.5</v>
      </c>
      <c r="AX563">
        <v>8.5</v>
      </c>
      <c r="AY563">
        <v>59.9</v>
      </c>
      <c r="AZ563">
        <v>144.30000000000001</v>
      </c>
      <c r="BA563">
        <v>0</v>
      </c>
      <c r="BB563">
        <v>32</v>
      </c>
      <c r="BC563">
        <v>7</v>
      </c>
      <c r="BD563">
        <v>55</v>
      </c>
      <c r="BE563">
        <v>7.0000000000000007E-2</v>
      </c>
      <c r="BF563">
        <v>73.900000000000006</v>
      </c>
      <c r="BG563">
        <v>12.1</v>
      </c>
      <c r="BH563">
        <v>52.1</v>
      </c>
      <c r="BI563">
        <v>165.8</v>
      </c>
      <c r="BJ563">
        <v>5</v>
      </c>
      <c r="BK563">
        <v>33</v>
      </c>
      <c r="BL563">
        <v>13</v>
      </c>
      <c r="BM563">
        <v>47</v>
      </c>
      <c r="BN563">
        <v>0.18</v>
      </c>
    </row>
    <row r="564" spans="1:66" x14ac:dyDescent="0.3">
      <c r="A564">
        <v>2</v>
      </c>
      <c r="B564" t="s">
        <v>66</v>
      </c>
      <c r="C564" t="s">
        <v>901</v>
      </c>
      <c r="D564" t="s">
        <v>900</v>
      </c>
      <c r="E564">
        <v>119223853</v>
      </c>
      <c r="F564">
        <v>119223888</v>
      </c>
      <c r="G564">
        <v>119244424</v>
      </c>
      <c r="H564">
        <v>119244516</v>
      </c>
      <c r="I564">
        <v>119230673</v>
      </c>
      <c r="J564">
        <v>119231034</v>
      </c>
      <c r="K564">
        <v>119245489</v>
      </c>
      <c r="L564">
        <v>119245988</v>
      </c>
      <c r="M564">
        <v>84.4</v>
      </c>
      <c r="N564">
        <v>11.8</v>
      </c>
      <c r="O564">
        <v>70.2</v>
      </c>
      <c r="P564">
        <v>160.1</v>
      </c>
      <c r="Q564">
        <v>9</v>
      </c>
      <c r="R564">
        <v>9</v>
      </c>
      <c r="S564">
        <v>12</v>
      </c>
      <c r="T564">
        <v>38</v>
      </c>
      <c r="U564">
        <v>0.31</v>
      </c>
      <c r="V564">
        <v>86.9</v>
      </c>
      <c r="W564">
        <v>11</v>
      </c>
      <c r="X564">
        <v>83.7</v>
      </c>
      <c r="Y564">
        <v>178.4</v>
      </c>
      <c r="Z564">
        <v>5</v>
      </c>
      <c r="AA564">
        <v>10</v>
      </c>
      <c r="AB564">
        <v>10</v>
      </c>
      <c r="AC564">
        <v>59</v>
      </c>
      <c r="AD564">
        <v>0.18</v>
      </c>
      <c r="AE564">
        <v>92.6</v>
      </c>
      <c r="AF564">
        <v>9.6999999999999993</v>
      </c>
      <c r="AG564">
        <v>99</v>
      </c>
      <c r="AH564">
        <v>243.8</v>
      </c>
      <c r="AI564">
        <v>5</v>
      </c>
      <c r="AJ564">
        <v>1</v>
      </c>
      <c r="AK564">
        <v>10</v>
      </c>
      <c r="AL564">
        <v>72</v>
      </c>
      <c r="AM564">
        <v>0.17</v>
      </c>
      <c r="AN564">
        <v>53.8</v>
      </c>
      <c r="AO564">
        <v>11.5</v>
      </c>
      <c r="AP564">
        <v>52.4</v>
      </c>
      <c r="AQ564">
        <v>137.9</v>
      </c>
      <c r="AR564">
        <v>5</v>
      </c>
      <c r="AS564">
        <v>2</v>
      </c>
      <c r="AT564">
        <v>13</v>
      </c>
      <c r="AU564">
        <v>60</v>
      </c>
      <c r="AV564">
        <v>0.23</v>
      </c>
      <c r="AW564">
        <v>53.5</v>
      </c>
      <c r="AX564">
        <v>8.5</v>
      </c>
      <c r="AY564">
        <v>62.2</v>
      </c>
      <c r="AZ564">
        <v>144.30000000000001</v>
      </c>
      <c r="BA564">
        <v>0</v>
      </c>
      <c r="BB564">
        <v>2</v>
      </c>
      <c r="BC564">
        <v>7</v>
      </c>
      <c r="BD564">
        <v>55</v>
      </c>
      <c r="BE564">
        <v>0.11</v>
      </c>
      <c r="BF564">
        <v>73.900000000000006</v>
      </c>
      <c r="BG564">
        <v>12.1</v>
      </c>
      <c r="BH564">
        <v>52.2</v>
      </c>
      <c r="BI564">
        <v>165.8</v>
      </c>
      <c r="BJ564">
        <v>5</v>
      </c>
      <c r="BK564">
        <v>6</v>
      </c>
      <c r="BL564">
        <v>13</v>
      </c>
      <c r="BM564">
        <v>47</v>
      </c>
      <c r="BN564">
        <v>0.25</v>
      </c>
    </row>
    <row r="565" spans="1:66" x14ac:dyDescent="0.3">
      <c r="A565">
        <v>2</v>
      </c>
      <c r="B565" t="s">
        <v>66</v>
      </c>
      <c r="C565" t="s">
        <v>902</v>
      </c>
      <c r="D565" t="s">
        <v>900</v>
      </c>
      <c r="E565">
        <v>119223853</v>
      </c>
      <c r="F565">
        <v>119223888</v>
      </c>
      <c r="G565">
        <v>119244424</v>
      </c>
      <c r="H565">
        <v>119244516</v>
      </c>
      <c r="I565">
        <v>119230723</v>
      </c>
      <c r="J565">
        <v>119231034</v>
      </c>
      <c r="K565">
        <v>119245489</v>
      </c>
      <c r="L565">
        <v>119245988</v>
      </c>
      <c r="M565">
        <v>84.4</v>
      </c>
      <c r="N565">
        <v>11.8</v>
      </c>
      <c r="O565">
        <v>67.900000000000006</v>
      </c>
      <c r="P565">
        <v>160.1</v>
      </c>
      <c r="Q565">
        <v>9</v>
      </c>
      <c r="R565">
        <v>2</v>
      </c>
      <c r="S565">
        <v>12</v>
      </c>
      <c r="T565">
        <v>38</v>
      </c>
      <c r="U565">
        <v>0.34</v>
      </c>
      <c r="V565">
        <v>86.9</v>
      </c>
      <c r="W565">
        <v>11</v>
      </c>
      <c r="X565">
        <v>73.5</v>
      </c>
      <c r="Y565">
        <v>178.4</v>
      </c>
      <c r="Z565">
        <v>5</v>
      </c>
      <c r="AA565">
        <v>0</v>
      </c>
      <c r="AB565">
        <v>10</v>
      </c>
      <c r="AC565">
        <v>59</v>
      </c>
      <c r="AD565">
        <v>0.2</v>
      </c>
      <c r="AE565">
        <v>92.6</v>
      </c>
      <c r="AF565">
        <v>9.6999999999999993</v>
      </c>
      <c r="AG565">
        <v>96.9</v>
      </c>
      <c r="AH565">
        <v>243.8</v>
      </c>
      <c r="AI565">
        <v>5</v>
      </c>
      <c r="AJ565">
        <v>2</v>
      </c>
      <c r="AK565">
        <v>10</v>
      </c>
      <c r="AL565">
        <v>72</v>
      </c>
      <c r="AM565">
        <v>0.17</v>
      </c>
      <c r="AN565">
        <v>53.8</v>
      </c>
      <c r="AO565">
        <v>11.5</v>
      </c>
      <c r="AP565">
        <v>49.6</v>
      </c>
      <c r="AQ565">
        <v>137.9</v>
      </c>
      <c r="AR565">
        <v>5</v>
      </c>
      <c r="AS565">
        <v>0</v>
      </c>
      <c r="AT565">
        <v>13</v>
      </c>
      <c r="AU565">
        <v>60</v>
      </c>
      <c r="AV565">
        <v>0.23</v>
      </c>
      <c r="AW565">
        <v>53.5</v>
      </c>
      <c r="AX565">
        <v>8.5</v>
      </c>
      <c r="AY565">
        <v>62.7</v>
      </c>
      <c r="AZ565">
        <v>144.30000000000001</v>
      </c>
      <c r="BA565">
        <v>0</v>
      </c>
      <c r="BB565">
        <v>0</v>
      </c>
      <c r="BC565">
        <v>7</v>
      </c>
      <c r="BD565">
        <v>55</v>
      </c>
      <c r="BE565">
        <v>0.11</v>
      </c>
      <c r="BF565">
        <v>73.900000000000006</v>
      </c>
      <c r="BG565">
        <v>12.1</v>
      </c>
      <c r="BH565">
        <v>50.9</v>
      </c>
      <c r="BI565">
        <v>165.8</v>
      </c>
      <c r="BJ565">
        <v>5</v>
      </c>
      <c r="BK565">
        <v>0</v>
      </c>
      <c r="BL565">
        <v>13</v>
      </c>
      <c r="BM565">
        <v>47</v>
      </c>
      <c r="BN565">
        <v>0.28000000000000003</v>
      </c>
    </row>
    <row r="566" spans="1:66" x14ac:dyDescent="0.3">
      <c r="A566">
        <v>2</v>
      </c>
      <c r="B566" t="s">
        <v>66</v>
      </c>
      <c r="C566" t="s">
        <v>903</v>
      </c>
      <c r="D566" t="s">
        <v>900</v>
      </c>
      <c r="E566">
        <v>119223853</v>
      </c>
      <c r="F566">
        <v>119223888</v>
      </c>
      <c r="G566">
        <v>119239313</v>
      </c>
      <c r="H566">
        <v>119239430</v>
      </c>
      <c r="I566">
        <v>119230740</v>
      </c>
      <c r="J566">
        <v>119231034</v>
      </c>
      <c r="K566">
        <v>119245489</v>
      </c>
      <c r="L566">
        <v>119245988</v>
      </c>
      <c r="M566">
        <v>84.4</v>
      </c>
      <c r="N566">
        <v>14.5</v>
      </c>
      <c r="O566">
        <v>67.099999999999994</v>
      </c>
      <c r="P566">
        <v>160.1</v>
      </c>
      <c r="Q566">
        <v>0</v>
      </c>
      <c r="R566">
        <v>2</v>
      </c>
      <c r="S566">
        <v>27</v>
      </c>
      <c r="T566">
        <v>38</v>
      </c>
      <c r="U566">
        <v>0.4</v>
      </c>
      <c r="V566">
        <v>86.9</v>
      </c>
      <c r="W566">
        <v>38.5</v>
      </c>
      <c r="X566">
        <v>70.099999999999994</v>
      </c>
      <c r="Y566">
        <v>178.4</v>
      </c>
      <c r="Z566">
        <v>2</v>
      </c>
      <c r="AA566">
        <v>0</v>
      </c>
      <c r="AB566">
        <v>70</v>
      </c>
      <c r="AC566">
        <v>59</v>
      </c>
      <c r="AD566">
        <v>0.55000000000000004</v>
      </c>
      <c r="AE566">
        <v>92.6</v>
      </c>
      <c r="AF566">
        <v>26.2</v>
      </c>
      <c r="AG566">
        <v>95.7</v>
      </c>
      <c r="AH566">
        <v>243.8</v>
      </c>
      <c r="AI566">
        <v>0</v>
      </c>
      <c r="AJ566">
        <v>0</v>
      </c>
      <c r="AK566">
        <v>46</v>
      </c>
      <c r="AL566">
        <v>72</v>
      </c>
      <c r="AM566">
        <v>0.39</v>
      </c>
      <c r="AN566">
        <v>53.8</v>
      </c>
      <c r="AO566">
        <v>19.399999999999999</v>
      </c>
      <c r="AP566">
        <v>49.3</v>
      </c>
      <c r="AQ566">
        <v>137.9</v>
      </c>
      <c r="AR566">
        <v>0</v>
      </c>
      <c r="AS566">
        <v>0</v>
      </c>
      <c r="AT566">
        <v>30</v>
      </c>
      <c r="AU566">
        <v>60</v>
      </c>
      <c r="AV566">
        <v>0.33</v>
      </c>
      <c r="AW566">
        <v>53.5</v>
      </c>
      <c r="AX566">
        <v>17.399999999999999</v>
      </c>
      <c r="AY566">
        <v>63</v>
      </c>
      <c r="AZ566">
        <v>144.30000000000001</v>
      </c>
      <c r="BA566">
        <v>0</v>
      </c>
      <c r="BB566">
        <v>6</v>
      </c>
      <c r="BC566">
        <v>25</v>
      </c>
      <c r="BD566">
        <v>55</v>
      </c>
      <c r="BE566">
        <v>0.28999999999999998</v>
      </c>
      <c r="BF566">
        <v>73.900000000000006</v>
      </c>
      <c r="BG566">
        <v>28.2</v>
      </c>
      <c r="BH566">
        <v>50.9</v>
      </c>
      <c r="BI566">
        <v>165.8</v>
      </c>
      <c r="BJ566">
        <v>4</v>
      </c>
      <c r="BK566">
        <v>3</v>
      </c>
      <c r="BL566">
        <v>39</v>
      </c>
      <c r="BM566">
        <v>47</v>
      </c>
      <c r="BN566">
        <v>0.46</v>
      </c>
    </row>
    <row r="567" spans="1:66" x14ac:dyDescent="0.3">
      <c r="A567">
        <v>2</v>
      </c>
      <c r="B567" t="s">
        <v>66</v>
      </c>
      <c r="C567" t="s">
        <v>904</v>
      </c>
      <c r="D567" t="s">
        <v>900</v>
      </c>
      <c r="E567">
        <v>119223853</v>
      </c>
      <c r="F567">
        <v>119223888</v>
      </c>
      <c r="G567">
        <v>119244424</v>
      </c>
      <c r="H567">
        <v>119244516</v>
      </c>
      <c r="I567">
        <v>119230740</v>
      </c>
      <c r="J567">
        <v>119231034</v>
      </c>
      <c r="K567">
        <v>119245489</v>
      </c>
      <c r="L567">
        <v>119245988</v>
      </c>
      <c r="M567">
        <v>84.4</v>
      </c>
      <c r="N567">
        <v>11.8</v>
      </c>
      <c r="O567">
        <v>67.099999999999994</v>
      </c>
      <c r="P567">
        <v>160.1</v>
      </c>
      <c r="Q567">
        <v>9</v>
      </c>
      <c r="R567">
        <v>2</v>
      </c>
      <c r="S567">
        <v>12</v>
      </c>
      <c r="T567">
        <v>38</v>
      </c>
      <c r="U567">
        <v>0.34</v>
      </c>
      <c r="V567">
        <v>86.9</v>
      </c>
      <c r="W567">
        <v>11</v>
      </c>
      <c r="X567">
        <v>70.099999999999994</v>
      </c>
      <c r="Y567">
        <v>178.4</v>
      </c>
      <c r="Z567">
        <v>5</v>
      </c>
      <c r="AA567">
        <v>0</v>
      </c>
      <c r="AB567">
        <v>10</v>
      </c>
      <c r="AC567">
        <v>59</v>
      </c>
      <c r="AD567">
        <v>0.2</v>
      </c>
      <c r="AE567">
        <v>92.6</v>
      </c>
      <c r="AF567">
        <v>9.6999999999999993</v>
      </c>
      <c r="AG567">
        <v>95.7</v>
      </c>
      <c r="AH567">
        <v>243.8</v>
      </c>
      <c r="AI567">
        <v>5</v>
      </c>
      <c r="AJ567">
        <v>0</v>
      </c>
      <c r="AK567">
        <v>10</v>
      </c>
      <c r="AL567">
        <v>72</v>
      </c>
      <c r="AM567">
        <v>0.17</v>
      </c>
      <c r="AN567">
        <v>53.8</v>
      </c>
      <c r="AO567">
        <v>11.5</v>
      </c>
      <c r="AP567">
        <v>49.3</v>
      </c>
      <c r="AQ567">
        <v>137.9</v>
      </c>
      <c r="AR567">
        <v>5</v>
      </c>
      <c r="AS567">
        <v>0</v>
      </c>
      <c r="AT567">
        <v>13</v>
      </c>
      <c r="AU567">
        <v>60</v>
      </c>
      <c r="AV567">
        <v>0.23</v>
      </c>
      <c r="AW567">
        <v>53.5</v>
      </c>
      <c r="AX567">
        <v>8.5</v>
      </c>
      <c r="AY567">
        <v>63</v>
      </c>
      <c r="AZ567">
        <v>144.30000000000001</v>
      </c>
      <c r="BA567">
        <v>0</v>
      </c>
      <c r="BB567">
        <v>6</v>
      </c>
      <c r="BC567">
        <v>7</v>
      </c>
      <c r="BD567">
        <v>55</v>
      </c>
      <c r="BE567">
        <v>0.1</v>
      </c>
      <c r="BF567">
        <v>73.900000000000006</v>
      </c>
      <c r="BG567">
        <v>12.1</v>
      </c>
      <c r="BH567">
        <v>50.9</v>
      </c>
      <c r="BI567">
        <v>165.8</v>
      </c>
      <c r="BJ567">
        <v>5</v>
      </c>
      <c r="BK567">
        <v>3</v>
      </c>
      <c r="BL567">
        <v>13</v>
      </c>
      <c r="BM567">
        <v>47</v>
      </c>
      <c r="BN567">
        <v>0.26</v>
      </c>
    </row>
    <row r="568" spans="1:66" x14ac:dyDescent="0.3">
      <c r="A568">
        <v>2</v>
      </c>
      <c r="B568" t="s">
        <v>66</v>
      </c>
      <c r="C568" t="s">
        <v>905</v>
      </c>
      <c r="D568" t="s">
        <v>900</v>
      </c>
      <c r="E568">
        <v>119223853</v>
      </c>
      <c r="F568">
        <v>119223888</v>
      </c>
      <c r="G568">
        <v>119244424</v>
      </c>
      <c r="H568">
        <v>119244516</v>
      </c>
      <c r="I568">
        <v>119239313</v>
      </c>
      <c r="J568">
        <v>119239430</v>
      </c>
      <c r="K568">
        <v>119245489</v>
      </c>
      <c r="L568">
        <v>119245988</v>
      </c>
      <c r="M568">
        <v>84.4</v>
      </c>
      <c r="N568">
        <v>11.8</v>
      </c>
      <c r="O568">
        <v>14.5</v>
      </c>
      <c r="P568">
        <v>160.1</v>
      </c>
      <c r="Q568">
        <v>9</v>
      </c>
      <c r="R568">
        <v>0</v>
      </c>
      <c r="S568">
        <v>12</v>
      </c>
      <c r="T568">
        <v>27</v>
      </c>
      <c r="U568">
        <v>0.44</v>
      </c>
      <c r="V568">
        <v>86.9</v>
      </c>
      <c r="W568">
        <v>11</v>
      </c>
      <c r="X568">
        <v>38.5</v>
      </c>
      <c r="Y568">
        <v>178.4</v>
      </c>
      <c r="Z568">
        <v>5</v>
      </c>
      <c r="AA568">
        <v>2</v>
      </c>
      <c r="AB568">
        <v>10</v>
      </c>
      <c r="AC568">
        <v>70</v>
      </c>
      <c r="AD568">
        <v>0.17</v>
      </c>
      <c r="AE568">
        <v>92.6</v>
      </c>
      <c r="AF568">
        <v>9.6999999999999993</v>
      </c>
      <c r="AG568">
        <v>26.2</v>
      </c>
      <c r="AH568">
        <v>243.8</v>
      </c>
      <c r="AI568">
        <v>5</v>
      </c>
      <c r="AJ568">
        <v>0</v>
      </c>
      <c r="AK568">
        <v>10</v>
      </c>
      <c r="AL568">
        <v>46</v>
      </c>
      <c r="AM568">
        <v>0.25</v>
      </c>
      <c r="AN568">
        <v>53.8</v>
      </c>
      <c r="AO568">
        <v>11.5</v>
      </c>
      <c r="AP568">
        <v>19.399999999999999</v>
      </c>
      <c r="AQ568">
        <v>137.9</v>
      </c>
      <c r="AR568">
        <v>5</v>
      </c>
      <c r="AS568">
        <v>0</v>
      </c>
      <c r="AT568">
        <v>13</v>
      </c>
      <c r="AU568">
        <v>30</v>
      </c>
      <c r="AV568">
        <v>0.38</v>
      </c>
      <c r="AW568">
        <v>53.5</v>
      </c>
      <c r="AX568">
        <v>8.5</v>
      </c>
      <c r="AY568">
        <v>17.399999999999999</v>
      </c>
      <c r="AZ568">
        <v>144.30000000000001</v>
      </c>
      <c r="BA568">
        <v>0</v>
      </c>
      <c r="BB568">
        <v>0</v>
      </c>
      <c r="BC568">
        <v>7</v>
      </c>
      <c r="BD568">
        <v>25</v>
      </c>
      <c r="BE568">
        <v>0.22</v>
      </c>
      <c r="BF568">
        <v>73.900000000000006</v>
      </c>
      <c r="BG568">
        <v>12.1</v>
      </c>
      <c r="BH568">
        <v>28.2</v>
      </c>
      <c r="BI568">
        <v>165.8</v>
      </c>
      <c r="BJ568">
        <v>5</v>
      </c>
      <c r="BK568">
        <v>4</v>
      </c>
      <c r="BL568">
        <v>13</v>
      </c>
      <c r="BM568">
        <v>39</v>
      </c>
      <c r="BN568">
        <v>0.3</v>
      </c>
    </row>
    <row r="569" spans="1:66" x14ac:dyDescent="0.3">
      <c r="A569">
        <v>2</v>
      </c>
      <c r="B569" t="s">
        <v>66</v>
      </c>
      <c r="C569" t="s">
        <v>906</v>
      </c>
      <c r="D569" t="s">
        <v>900</v>
      </c>
      <c r="E569">
        <v>119223853</v>
      </c>
      <c r="F569">
        <v>119223888</v>
      </c>
      <c r="G569">
        <v>119239363</v>
      </c>
      <c r="H569">
        <v>119239430</v>
      </c>
      <c r="I569">
        <v>119244424</v>
      </c>
      <c r="J569">
        <v>119244516</v>
      </c>
      <c r="K569">
        <v>119245489</v>
      </c>
      <c r="L569">
        <v>119245988</v>
      </c>
      <c r="M569">
        <v>84.4</v>
      </c>
      <c r="N569">
        <v>24.7</v>
      </c>
      <c r="O569">
        <v>11.8</v>
      </c>
      <c r="P569">
        <v>160.1</v>
      </c>
      <c r="Q569">
        <v>2</v>
      </c>
      <c r="R569">
        <v>9</v>
      </c>
      <c r="S569">
        <v>27</v>
      </c>
      <c r="T569">
        <v>12</v>
      </c>
      <c r="U569">
        <v>0.57999999999999996</v>
      </c>
      <c r="V569">
        <v>86.9</v>
      </c>
      <c r="W569">
        <v>60.8</v>
      </c>
      <c r="X569">
        <v>11</v>
      </c>
      <c r="Y569">
        <v>178.4</v>
      </c>
      <c r="Z569">
        <v>17</v>
      </c>
      <c r="AA569">
        <v>5</v>
      </c>
      <c r="AB569">
        <v>70</v>
      </c>
      <c r="AC569">
        <v>10</v>
      </c>
      <c r="AD569">
        <v>0.85</v>
      </c>
      <c r="AE569">
        <v>92.6</v>
      </c>
      <c r="AF569">
        <v>41.5</v>
      </c>
      <c r="AG569">
        <v>9.6999999999999993</v>
      </c>
      <c r="AH569">
        <v>243.8</v>
      </c>
      <c r="AI569">
        <v>9</v>
      </c>
      <c r="AJ569">
        <v>5</v>
      </c>
      <c r="AK569">
        <v>46</v>
      </c>
      <c r="AL569">
        <v>10</v>
      </c>
      <c r="AM569">
        <v>0.79</v>
      </c>
      <c r="AN569">
        <v>53.8</v>
      </c>
      <c r="AO569">
        <v>33</v>
      </c>
      <c r="AP569">
        <v>11.5</v>
      </c>
      <c r="AQ569">
        <v>137.9</v>
      </c>
      <c r="AR569">
        <v>1</v>
      </c>
      <c r="AS569">
        <v>5</v>
      </c>
      <c r="AT569">
        <v>30</v>
      </c>
      <c r="AU569">
        <v>13</v>
      </c>
      <c r="AV569">
        <v>0.63</v>
      </c>
      <c r="AW569">
        <v>53.5</v>
      </c>
      <c r="AX569">
        <v>29.5</v>
      </c>
      <c r="AY569">
        <v>8.5</v>
      </c>
      <c r="AZ569">
        <v>144.30000000000001</v>
      </c>
      <c r="BA569">
        <v>3</v>
      </c>
      <c r="BB569">
        <v>0</v>
      </c>
      <c r="BC569">
        <v>25</v>
      </c>
      <c r="BD569">
        <v>7</v>
      </c>
      <c r="BE569">
        <v>0.8</v>
      </c>
      <c r="BF569">
        <v>73.900000000000006</v>
      </c>
      <c r="BG569">
        <v>44.4</v>
      </c>
      <c r="BH569">
        <v>12.1</v>
      </c>
      <c r="BI569">
        <v>165.8</v>
      </c>
      <c r="BJ569">
        <v>16</v>
      </c>
      <c r="BK569">
        <v>5</v>
      </c>
      <c r="BL569">
        <v>39</v>
      </c>
      <c r="BM569">
        <v>13</v>
      </c>
      <c r="BN569">
        <v>0.75</v>
      </c>
    </row>
    <row r="570" spans="1:66" x14ac:dyDescent="0.3">
      <c r="A570">
        <v>2</v>
      </c>
      <c r="B570" t="s">
        <v>66</v>
      </c>
      <c r="C570" t="s">
        <v>907</v>
      </c>
      <c r="D570" t="s">
        <v>908</v>
      </c>
      <c r="E570">
        <v>149160764</v>
      </c>
      <c r="F570">
        <v>149160835</v>
      </c>
      <c r="G570">
        <v>149161449</v>
      </c>
      <c r="H570">
        <v>149161477</v>
      </c>
      <c r="I570">
        <v>149187426</v>
      </c>
      <c r="J570">
        <v>149187579</v>
      </c>
      <c r="K570">
        <v>149205253</v>
      </c>
      <c r="L570">
        <v>149205322</v>
      </c>
      <c r="M570">
        <v>69.400000000000006</v>
      </c>
      <c r="N570">
        <v>3.9</v>
      </c>
      <c r="O570">
        <v>8.9</v>
      </c>
      <c r="P570">
        <v>172.9</v>
      </c>
      <c r="Q570">
        <v>4</v>
      </c>
      <c r="R570">
        <v>7</v>
      </c>
      <c r="S570">
        <v>1</v>
      </c>
      <c r="T570">
        <v>0</v>
      </c>
      <c r="U570">
        <v>0.42</v>
      </c>
      <c r="V570">
        <v>90.3</v>
      </c>
      <c r="W570">
        <v>0</v>
      </c>
      <c r="X570">
        <v>10.8</v>
      </c>
      <c r="Y570">
        <v>272.5</v>
      </c>
      <c r="Z570">
        <v>0</v>
      </c>
      <c r="AA570">
        <v>6</v>
      </c>
      <c r="AB570">
        <v>0</v>
      </c>
      <c r="AC570">
        <v>6</v>
      </c>
      <c r="AD570">
        <v>0</v>
      </c>
      <c r="AE570">
        <v>76.3</v>
      </c>
      <c r="AF570">
        <v>5.5</v>
      </c>
      <c r="AG570">
        <v>10.7</v>
      </c>
      <c r="AH570">
        <v>223.9</v>
      </c>
      <c r="AI570">
        <v>6</v>
      </c>
      <c r="AJ570">
        <v>1</v>
      </c>
      <c r="AK570">
        <v>5</v>
      </c>
      <c r="AL570">
        <v>6</v>
      </c>
      <c r="AM570">
        <v>0.61</v>
      </c>
      <c r="AN570">
        <v>111.2</v>
      </c>
      <c r="AO570">
        <v>11.4</v>
      </c>
      <c r="AP570">
        <v>9.9</v>
      </c>
      <c r="AQ570">
        <v>339.2</v>
      </c>
      <c r="AR570">
        <v>9</v>
      </c>
      <c r="AS570">
        <v>5</v>
      </c>
      <c r="AT570">
        <v>17</v>
      </c>
      <c r="AU570">
        <v>9</v>
      </c>
      <c r="AV570">
        <v>0.65</v>
      </c>
      <c r="AW570">
        <v>97.2</v>
      </c>
      <c r="AX570">
        <v>7.3</v>
      </c>
      <c r="AY570">
        <v>11.8</v>
      </c>
      <c r="AZ570">
        <v>274.10000000000002</v>
      </c>
      <c r="BA570">
        <v>7</v>
      </c>
      <c r="BB570">
        <v>6</v>
      </c>
      <c r="BC570">
        <v>11</v>
      </c>
      <c r="BD570">
        <v>6</v>
      </c>
      <c r="BE570">
        <v>0.6</v>
      </c>
      <c r="BF570">
        <v>85.9</v>
      </c>
      <c r="BG570">
        <v>2.8</v>
      </c>
      <c r="BH570">
        <v>11.1</v>
      </c>
      <c r="BI570">
        <v>229.3</v>
      </c>
      <c r="BJ570">
        <v>2</v>
      </c>
      <c r="BK570">
        <v>3</v>
      </c>
      <c r="BL570">
        <v>3</v>
      </c>
      <c r="BM570">
        <v>9</v>
      </c>
      <c r="BN570">
        <v>0.28999999999999998</v>
      </c>
    </row>
    <row r="571" spans="1:66" x14ac:dyDescent="0.3">
      <c r="A571">
        <v>2</v>
      </c>
      <c r="B571" t="s">
        <v>66</v>
      </c>
      <c r="C571" t="s">
        <v>909</v>
      </c>
      <c r="D571" t="s">
        <v>910</v>
      </c>
      <c r="E571">
        <v>190534855</v>
      </c>
      <c r="F571">
        <v>190535121</v>
      </c>
      <c r="G571">
        <v>190537465</v>
      </c>
      <c r="H571">
        <v>190537559</v>
      </c>
      <c r="I571">
        <v>190535881</v>
      </c>
      <c r="J571">
        <v>190535987</v>
      </c>
      <c r="K571">
        <v>190568073</v>
      </c>
      <c r="L571">
        <v>190568102</v>
      </c>
      <c r="M571">
        <v>6</v>
      </c>
      <c r="N571">
        <v>1.6</v>
      </c>
      <c r="O571">
        <v>0.3</v>
      </c>
      <c r="P571">
        <v>8.6</v>
      </c>
      <c r="Q571">
        <v>1</v>
      </c>
      <c r="R571">
        <v>1</v>
      </c>
      <c r="S571">
        <v>1</v>
      </c>
      <c r="T571">
        <v>0</v>
      </c>
      <c r="U571" t="s">
        <v>72</v>
      </c>
      <c r="V571">
        <v>13.7</v>
      </c>
      <c r="W571">
        <v>0.5</v>
      </c>
      <c r="X571">
        <v>2.2000000000000002</v>
      </c>
      <c r="Y571">
        <v>18.899999999999999</v>
      </c>
      <c r="Z571">
        <v>0</v>
      </c>
      <c r="AA571">
        <v>3</v>
      </c>
      <c r="AB571">
        <v>2</v>
      </c>
      <c r="AC571">
        <v>1</v>
      </c>
      <c r="AD571" t="s">
        <v>72</v>
      </c>
      <c r="AE571">
        <v>13.4</v>
      </c>
      <c r="AF571">
        <v>1.6</v>
      </c>
      <c r="AG571">
        <v>1.5</v>
      </c>
      <c r="AH571">
        <v>14.8</v>
      </c>
      <c r="AI571">
        <v>1</v>
      </c>
      <c r="AJ571">
        <v>1</v>
      </c>
      <c r="AK571">
        <v>0</v>
      </c>
      <c r="AL571">
        <v>1</v>
      </c>
      <c r="AM571" t="s">
        <v>72</v>
      </c>
      <c r="AN571">
        <v>4.4000000000000004</v>
      </c>
      <c r="AO571">
        <v>2.4</v>
      </c>
      <c r="AP571">
        <v>1.7</v>
      </c>
      <c r="AQ571">
        <v>6.4</v>
      </c>
      <c r="AR571">
        <v>2</v>
      </c>
      <c r="AS571">
        <v>1</v>
      </c>
      <c r="AT571">
        <v>0</v>
      </c>
      <c r="AU571">
        <v>0</v>
      </c>
      <c r="AV571" t="s">
        <v>72</v>
      </c>
      <c r="AW571">
        <v>7.1</v>
      </c>
      <c r="AX571">
        <v>7.7</v>
      </c>
      <c r="AY571">
        <v>1.5</v>
      </c>
      <c r="AZ571">
        <v>9.6999999999999993</v>
      </c>
      <c r="BA571">
        <v>7</v>
      </c>
      <c r="BB571">
        <v>2</v>
      </c>
      <c r="BC571">
        <v>6</v>
      </c>
      <c r="BD571">
        <v>0</v>
      </c>
      <c r="BE571">
        <v>0.87</v>
      </c>
      <c r="BF571">
        <v>8.3000000000000007</v>
      </c>
      <c r="BG571">
        <v>4.7</v>
      </c>
      <c r="BH571">
        <v>1</v>
      </c>
      <c r="BI571">
        <v>13.5</v>
      </c>
      <c r="BJ571">
        <v>4</v>
      </c>
      <c r="BK571">
        <v>0</v>
      </c>
      <c r="BL571">
        <v>2</v>
      </c>
      <c r="BM571">
        <v>2</v>
      </c>
      <c r="BN571" t="s">
        <v>72</v>
      </c>
    </row>
    <row r="572" spans="1:66" x14ac:dyDescent="0.3">
      <c r="A572">
        <v>2</v>
      </c>
      <c r="B572" t="s">
        <v>66</v>
      </c>
      <c r="C572" t="s">
        <v>911</v>
      </c>
      <c r="D572" t="s">
        <v>912</v>
      </c>
      <c r="E572">
        <v>202917877</v>
      </c>
      <c r="F572">
        <v>202918043</v>
      </c>
      <c r="G572">
        <v>202924297</v>
      </c>
      <c r="H572">
        <v>202924415</v>
      </c>
      <c r="I572">
        <v>202938274</v>
      </c>
      <c r="J572">
        <v>202938395</v>
      </c>
      <c r="K572">
        <v>202941860</v>
      </c>
      <c r="L572">
        <v>202941980</v>
      </c>
      <c r="M572">
        <v>46.7</v>
      </c>
      <c r="N572">
        <v>7.5</v>
      </c>
      <c r="O572">
        <v>0.4</v>
      </c>
      <c r="P572">
        <v>38.799999999999997</v>
      </c>
      <c r="Q572">
        <v>4</v>
      </c>
      <c r="R572">
        <v>0</v>
      </c>
      <c r="S572">
        <v>12</v>
      </c>
      <c r="T572">
        <v>2</v>
      </c>
      <c r="U572">
        <v>0.89</v>
      </c>
      <c r="V572">
        <v>68.400000000000006</v>
      </c>
      <c r="W572">
        <v>8.9</v>
      </c>
      <c r="X572">
        <v>5.8</v>
      </c>
      <c r="Y572">
        <v>45.8</v>
      </c>
      <c r="Z572">
        <v>3</v>
      </c>
      <c r="AA572">
        <v>2</v>
      </c>
      <c r="AB572">
        <v>9</v>
      </c>
      <c r="AC572">
        <v>6</v>
      </c>
      <c r="AD572">
        <v>0.6</v>
      </c>
      <c r="AE572">
        <v>57.3</v>
      </c>
      <c r="AF572">
        <v>10.199999999999999</v>
      </c>
      <c r="AG572">
        <v>5.2</v>
      </c>
      <c r="AH572">
        <v>41.7</v>
      </c>
      <c r="AI572">
        <v>4</v>
      </c>
      <c r="AJ572">
        <v>0</v>
      </c>
      <c r="AK572">
        <v>12</v>
      </c>
      <c r="AL572">
        <v>7</v>
      </c>
      <c r="AM572">
        <v>0.7</v>
      </c>
      <c r="AN572">
        <v>42.6</v>
      </c>
      <c r="AO572">
        <v>13.4</v>
      </c>
      <c r="AP572">
        <v>2.1</v>
      </c>
      <c r="AQ572">
        <v>43.8</v>
      </c>
      <c r="AR572">
        <v>9</v>
      </c>
      <c r="AS572">
        <v>0</v>
      </c>
      <c r="AT572">
        <v>16</v>
      </c>
      <c r="AU572">
        <v>4</v>
      </c>
      <c r="AV572">
        <v>0.86</v>
      </c>
      <c r="AW572">
        <v>45</v>
      </c>
      <c r="AX572">
        <v>10.8</v>
      </c>
      <c r="AY572">
        <v>2</v>
      </c>
      <c r="AZ572">
        <v>36</v>
      </c>
      <c r="BA572">
        <v>5</v>
      </c>
      <c r="BB572">
        <v>0</v>
      </c>
      <c r="BC572">
        <v>7</v>
      </c>
      <c r="BD572">
        <v>2</v>
      </c>
      <c r="BE572">
        <v>0.86</v>
      </c>
      <c r="BF572">
        <v>66.599999999999994</v>
      </c>
      <c r="BG572">
        <v>9.9</v>
      </c>
      <c r="BH572">
        <v>4.3</v>
      </c>
      <c r="BI572">
        <v>48.5</v>
      </c>
      <c r="BJ572">
        <v>11</v>
      </c>
      <c r="BK572">
        <v>2</v>
      </c>
      <c r="BL572">
        <v>5</v>
      </c>
      <c r="BM572">
        <v>1</v>
      </c>
      <c r="BN572">
        <v>0.84</v>
      </c>
    </row>
    <row r="573" spans="1:66" x14ac:dyDescent="0.3">
      <c r="A573">
        <v>2</v>
      </c>
      <c r="B573" t="s">
        <v>66</v>
      </c>
      <c r="C573" t="s">
        <v>913</v>
      </c>
      <c r="D573" t="s">
        <v>912</v>
      </c>
      <c r="E573">
        <v>202917877</v>
      </c>
      <c r="F573">
        <v>202918043</v>
      </c>
      <c r="G573">
        <v>202924297</v>
      </c>
      <c r="H573">
        <v>202924415</v>
      </c>
      <c r="I573">
        <v>202942740</v>
      </c>
      <c r="J573">
        <v>202942967</v>
      </c>
      <c r="K573">
        <v>202952559</v>
      </c>
      <c r="L573">
        <v>202952679</v>
      </c>
      <c r="M573">
        <v>46.7</v>
      </c>
      <c r="N573">
        <v>7.5</v>
      </c>
      <c r="O573">
        <v>52</v>
      </c>
      <c r="P573">
        <v>38.200000000000003</v>
      </c>
      <c r="Q573">
        <v>4</v>
      </c>
      <c r="R573">
        <v>0</v>
      </c>
      <c r="S573">
        <v>0</v>
      </c>
      <c r="T573">
        <v>46</v>
      </c>
      <c r="U573">
        <v>0.08</v>
      </c>
      <c r="V573">
        <v>68.400000000000006</v>
      </c>
      <c r="W573">
        <v>8.9</v>
      </c>
      <c r="X573">
        <v>59.2</v>
      </c>
      <c r="Y573">
        <v>69.2</v>
      </c>
      <c r="Z573">
        <v>3</v>
      </c>
      <c r="AA573">
        <v>4</v>
      </c>
      <c r="AB573">
        <v>0</v>
      </c>
      <c r="AC573">
        <v>63</v>
      </c>
      <c r="AD573">
        <v>0.04</v>
      </c>
      <c r="AE573">
        <v>57.3</v>
      </c>
      <c r="AF573">
        <v>10.199999999999999</v>
      </c>
      <c r="AG573">
        <v>84.4</v>
      </c>
      <c r="AH573">
        <v>84.7</v>
      </c>
      <c r="AI573">
        <v>4</v>
      </c>
      <c r="AJ573">
        <v>0</v>
      </c>
      <c r="AK573">
        <v>0</v>
      </c>
      <c r="AL573">
        <v>90</v>
      </c>
      <c r="AM573">
        <v>0.04</v>
      </c>
      <c r="AN573">
        <v>42.6</v>
      </c>
      <c r="AO573">
        <v>13.4</v>
      </c>
      <c r="AP573">
        <v>61.2</v>
      </c>
      <c r="AQ573">
        <v>73</v>
      </c>
      <c r="AR573">
        <v>9</v>
      </c>
      <c r="AS573">
        <v>0</v>
      </c>
      <c r="AT573">
        <v>0</v>
      </c>
      <c r="AU573">
        <v>70</v>
      </c>
      <c r="AV573">
        <v>0.11</v>
      </c>
      <c r="AW573">
        <v>45</v>
      </c>
      <c r="AX573">
        <v>10.8</v>
      </c>
      <c r="AY573">
        <v>56.9</v>
      </c>
      <c r="AZ573">
        <v>62.7</v>
      </c>
      <c r="BA573">
        <v>5</v>
      </c>
      <c r="BB573">
        <v>0</v>
      </c>
      <c r="BC573">
        <v>0</v>
      </c>
      <c r="BD573">
        <v>54</v>
      </c>
      <c r="BE573">
        <v>0.08</v>
      </c>
      <c r="BF573">
        <v>66.599999999999994</v>
      </c>
      <c r="BG573">
        <v>9.9</v>
      </c>
      <c r="BH573">
        <v>60.6</v>
      </c>
      <c r="BI573">
        <v>52.2</v>
      </c>
      <c r="BJ573">
        <v>11</v>
      </c>
      <c r="BK573">
        <v>0</v>
      </c>
      <c r="BL573">
        <v>2</v>
      </c>
      <c r="BM573">
        <v>49</v>
      </c>
      <c r="BN573">
        <v>0.21</v>
      </c>
    </row>
    <row r="574" spans="1:66" x14ac:dyDescent="0.3">
      <c r="A574">
        <v>2</v>
      </c>
      <c r="B574" t="s">
        <v>66</v>
      </c>
      <c r="C574" t="s">
        <v>914</v>
      </c>
      <c r="D574" t="s">
        <v>912</v>
      </c>
      <c r="E574">
        <v>202917877</v>
      </c>
      <c r="F574">
        <v>202918043</v>
      </c>
      <c r="G574">
        <v>202924357</v>
      </c>
      <c r="H574">
        <v>202924415</v>
      </c>
      <c r="I574">
        <v>202934502</v>
      </c>
      <c r="J574">
        <v>202934599</v>
      </c>
      <c r="K574">
        <v>202941860</v>
      </c>
      <c r="L574">
        <v>202941980</v>
      </c>
      <c r="M574">
        <v>46.7</v>
      </c>
      <c r="N574">
        <v>10.6</v>
      </c>
      <c r="O574">
        <v>4</v>
      </c>
      <c r="P574">
        <v>38.799999999999997</v>
      </c>
      <c r="Q574">
        <v>13</v>
      </c>
      <c r="R574">
        <v>2</v>
      </c>
      <c r="S574">
        <v>12</v>
      </c>
      <c r="T574">
        <v>4</v>
      </c>
      <c r="U574">
        <v>0.81</v>
      </c>
      <c r="V574">
        <v>68.400000000000006</v>
      </c>
      <c r="W574">
        <v>14.5</v>
      </c>
      <c r="X574">
        <v>1.1000000000000001</v>
      </c>
      <c r="Y574">
        <v>45.8</v>
      </c>
      <c r="Z574">
        <v>12</v>
      </c>
      <c r="AA574">
        <v>2</v>
      </c>
      <c r="AB574">
        <v>9</v>
      </c>
      <c r="AC574">
        <v>0</v>
      </c>
      <c r="AD574">
        <v>0.91</v>
      </c>
      <c r="AE574">
        <v>57.3</v>
      </c>
      <c r="AF574">
        <v>16.399999999999999</v>
      </c>
      <c r="AG574">
        <v>3.9</v>
      </c>
      <c r="AH574">
        <v>41.7</v>
      </c>
      <c r="AI574">
        <v>5</v>
      </c>
      <c r="AJ574">
        <v>1</v>
      </c>
      <c r="AK574">
        <v>12</v>
      </c>
      <c r="AL574">
        <v>3</v>
      </c>
      <c r="AM574">
        <v>0.81</v>
      </c>
      <c r="AN574">
        <v>42.6</v>
      </c>
      <c r="AO574">
        <v>20.8</v>
      </c>
      <c r="AP574">
        <v>1.7</v>
      </c>
      <c r="AQ574">
        <v>43.8</v>
      </c>
      <c r="AR574">
        <v>13</v>
      </c>
      <c r="AS574">
        <v>0</v>
      </c>
      <c r="AT574">
        <v>16</v>
      </c>
      <c r="AU574">
        <v>2</v>
      </c>
      <c r="AV574">
        <v>0.94</v>
      </c>
      <c r="AW574">
        <v>45</v>
      </c>
      <c r="AX574">
        <v>14.6</v>
      </c>
      <c r="AY574">
        <v>8.4</v>
      </c>
      <c r="AZ574">
        <v>36</v>
      </c>
      <c r="BA574">
        <v>9</v>
      </c>
      <c r="BB574">
        <v>4</v>
      </c>
      <c r="BC574">
        <v>7</v>
      </c>
      <c r="BD574">
        <v>6</v>
      </c>
      <c r="BE574">
        <v>0.62</v>
      </c>
      <c r="BF574">
        <v>66.599999999999994</v>
      </c>
      <c r="BG574">
        <v>14</v>
      </c>
      <c r="BH574">
        <v>2.1</v>
      </c>
      <c r="BI574">
        <v>48.5</v>
      </c>
      <c r="BJ574">
        <v>9</v>
      </c>
      <c r="BK574">
        <v>0</v>
      </c>
      <c r="BL574">
        <v>5</v>
      </c>
      <c r="BM574">
        <v>2</v>
      </c>
      <c r="BN574">
        <v>0.88</v>
      </c>
    </row>
    <row r="575" spans="1:66" x14ac:dyDescent="0.3">
      <c r="A575">
        <v>2</v>
      </c>
      <c r="B575" t="s">
        <v>66</v>
      </c>
      <c r="C575" t="s">
        <v>915</v>
      </c>
      <c r="D575" t="s">
        <v>912</v>
      </c>
      <c r="E575">
        <v>202917877</v>
      </c>
      <c r="F575">
        <v>202918043</v>
      </c>
      <c r="G575">
        <v>202924357</v>
      </c>
      <c r="H575">
        <v>202924415</v>
      </c>
      <c r="I575">
        <v>202938274</v>
      </c>
      <c r="J575">
        <v>202938395</v>
      </c>
      <c r="K575">
        <v>202941860</v>
      </c>
      <c r="L575">
        <v>202941980</v>
      </c>
      <c r="M575">
        <v>46.7</v>
      </c>
      <c r="N575">
        <v>10.6</v>
      </c>
      <c r="O575">
        <v>0.4</v>
      </c>
      <c r="P575">
        <v>38.799999999999997</v>
      </c>
      <c r="Q575">
        <v>13</v>
      </c>
      <c r="R575">
        <v>0</v>
      </c>
      <c r="S575">
        <v>12</v>
      </c>
      <c r="T575">
        <v>2</v>
      </c>
      <c r="U575">
        <v>0.93</v>
      </c>
      <c r="V575">
        <v>68.400000000000006</v>
      </c>
      <c r="W575">
        <v>14.5</v>
      </c>
      <c r="X575">
        <v>5.8</v>
      </c>
      <c r="Y575">
        <v>45.8</v>
      </c>
      <c r="Z575">
        <v>12</v>
      </c>
      <c r="AA575">
        <v>2</v>
      </c>
      <c r="AB575">
        <v>9</v>
      </c>
      <c r="AC575">
        <v>6</v>
      </c>
      <c r="AD575">
        <v>0.72</v>
      </c>
      <c r="AE575">
        <v>57.3</v>
      </c>
      <c r="AF575">
        <v>16.399999999999999</v>
      </c>
      <c r="AG575">
        <v>5.2</v>
      </c>
      <c r="AH575">
        <v>41.7</v>
      </c>
      <c r="AI575">
        <v>5</v>
      </c>
      <c r="AJ575">
        <v>0</v>
      </c>
      <c r="AK575">
        <v>12</v>
      </c>
      <c r="AL575">
        <v>7</v>
      </c>
      <c r="AM575">
        <v>0.71</v>
      </c>
      <c r="AN575">
        <v>42.6</v>
      </c>
      <c r="AO575">
        <v>20.8</v>
      </c>
      <c r="AP575">
        <v>2.1</v>
      </c>
      <c r="AQ575">
        <v>43.8</v>
      </c>
      <c r="AR575">
        <v>13</v>
      </c>
      <c r="AS575">
        <v>0</v>
      </c>
      <c r="AT575">
        <v>16</v>
      </c>
      <c r="AU575">
        <v>4</v>
      </c>
      <c r="AV575">
        <v>0.88</v>
      </c>
      <c r="AW575">
        <v>45</v>
      </c>
      <c r="AX575">
        <v>14.6</v>
      </c>
      <c r="AY575">
        <v>2</v>
      </c>
      <c r="AZ575">
        <v>36</v>
      </c>
      <c r="BA575">
        <v>9</v>
      </c>
      <c r="BB575">
        <v>0</v>
      </c>
      <c r="BC575">
        <v>7</v>
      </c>
      <c r="BD575">
        <v>2</v>
      </c>
      <c r="BE575">
        <v>0.89</v>
      </c>
      <c r="BF575">
        <v>66.599999999999994</v>
      </c>
      <c r="BG575">
        <v>14</v>
      </c>
      <c r="BH575">
        <v>4.3</v>
      </c>
      <c r="BI575">
        <v>48.5</v>
      </c>
      <c r="BJ575">
        <v>9</v>
      </c>
      <c r="BK575">
        <v>2</v>
      </c>
      <c r="BL575">
        <v>5</v>
      </c>
      <c r="BM575">
        <v>1</v>
      </c>
      <c r="BN575">
        <v>0.82</v>
      </c>
    </row>
    <row r="576" spans="1:66" x14ac:dyDescent="0.3">
      <c r="A576">
        <v>2</v>
      </c>
      <c r="B576" t="s">
        <v>66</v>
      </c>
      <c r="C576" t="s">
        <v>916</v>
      </c>
      <c r="D576" t="s">
        <v>912</v>
      </c>
      <c r="E576">
        <v>202917877</v>
      </c>
      <c r="F576">
        <v>202918043</v>
      </c>
      <c r="G576">
        <v>202934502</v>
      </c>
      <c r="H576">
        <v>202934599</v>
      </c>
      <c r="I576">
        <v>202938274</v>
      </c>
      <c r="J576">
        <v>202938395</v>
      </c>
      <c r="K576">
        <v>202941860</v>
      </c>
      <c r="L576">
        <v>202941966</v>
      </c>
      <c r="M576">
        <v>46.7</v>
      </c>
      <c r="N576">
        <v>4</v>
      </c>
      <c r="O576">
        <v>0.4</v>
      </c>
      <c r="P576">
        <v>38</v>
      </c>
      <c r="Q576">
        <v>2</v>
      </c>
      <c r="R576">
        <v>0</v>
      </c>
      <c r="S576">
        <v>4</v>
      </c>
      <c r="T576">
        <v>2</v>
      </c>
      <c r="U576" t="s">
        <v>72</v>
      </c>
      <c r="V576">
        <v>68.400000000000006</v>
      </c>
      <c r="W576">
        <v>1.1000000000000001</v>
      </c>
      <c r="X576">
        <v>5.8</v>
      </c>
      <c r="Y576">
        <v>45.3</v>
      </c>
      <c r="Z576">
        <v>2</v>
      </c>
      <c r="AA576">
        <v>2</v>
      </c>
      <c r="AB576">
        <v>0</v>
      </c>
      <c r="AC576">
        <v>6</v>
      </c>
      <c r="AD576">
        <v>0.2</v>
      </c>
      <c r="AE576">
        <v>57.3</v>
      </c>
      <c r="AF576">
        <v>3.9</v>
      </c>
      <c r="AG576">
        <v>5.2</v>
      </c>
      <c r="AH576">
        <v>40.299999999999997</v>
      </c>
      <c r="AI576">
        <v>1</v>
      </c>
      <c r="AJ576">
        <v>0</v>
      </c>
      <c r="AK576">
        <v>3</v>
      </c>
      <c r="AL576">
        <v>7</v>
      </c>
      <c r="AM576">
        <v>0.36</v>
      </c>
      <c r="AN576">
        <v>42.6</v>
      </c>
      <c r="AO576">
        <v>1.7</v>
      </c>
      <c r="AP576">
        <v>2.1</v>
      </c>
      <c r="AQ576">
        <v>43</v>
      </c>
      <c r="AR576">
        <v>0</v>
      </c>
      <c r="AS576">
        <v>0</v>
      </c>
      <c r="AT576">
        <v>2</v>
      </c>
      <c r="AU576">
        <v>4</v>
      </c>
      <c r="AV576" t="s">
        <v>72</v>
      </c>
      <c r="AW576">
        <v>45</v>
      </c>
      <c r="AX576">
        <v>8.4</v>
      </c>
      <c r="AY576">
        <v>2</v>
      </c>
      <c r="AZ576">
        <v>34.799999999999997</v>
      </c>
      <c r="BA576">
        <v>4</v>
      </c>
      <c r="BB576">
        <v>0</v>
      </c>
      <c r="BC576">
        <v>6</v>
      </c>
      <c r="BD576">
        <v>2</v>
      </c>
      <c r="BE576">
        <v>0.83</v>
      </c>
      <c r="BF576">
        <v>66.599999999999994</v>
      </c>
      <c r="BG576">
        <v>2.1</v>
      </c>
      <c r="BH576">
        <v>4.3</v>
      </c>
      <c r="BI576">
        <v>45.8</v>
      </c>
      <c r="BJ576">
        <v>0</v>
      </c>
      <c r="BK576">
        <v>2</v>
      </c>
      <c r="BL576">
        <v>2</v>
      </c>
      <c r="BM576">
        <v>1</v>
      </c>
      <c r="BN576" t="s">
        <v>72</v>
      </c>
    </row>
    <row r="577" spans="1:66" x14ac:dyDescent="0.3">
      <c r="A577">
        <v>2</v>
      </c>
      <c r="B577" t="s">
        <v>66</v>
      </c>
      <c r="C577" t="s">
        <v>917</v>
      </c>
      <c r="D577" t="s">
        <v>918</v>
      </c>
      <c r="E577">
        <v>210002624</v>
      </c>
      <c r="F577">
        <v>210002783</v>
      </c>
      <c r="G577">
        <v>210003438</v>
      </c>
      <c r="H577">
        <v>210003457</v>
      </c>
      <c r="I577">
        <v>210009639</v>
      </c>
      <c r="J577">
        <v>210009736</v>
      </c>
      <c r="K577">
        <v>210015973</v>
      </c>
      <c r="L577">
        <v>210016112</v>
      </c>
      <c r="M577">
        <v>53.9</v>
      </c>
      <c r="N577">
        <v>5</v>
      </c>
      <c r="O577">
        <v>62.2</v>
      </c>
      <c r="P577">
        <v>116.2</v>
      </c>
      <c r="Q577">
        <v>5</v>
      </c>
      <c r="R577">
        <v>0</v>
      </c>
      <c r="S577">
        <v>0</v>
      </c>
      <c r="T577">
        <v>80</v>
      </c>
      <c r="U577">
        <v>0.06</v>
      </c>
      <c r="V577">
        <v>77.8</v>
      </c>
      <c r="W577">
        <v>5.5</v>
      </c>
      <c r="X577">
        <v>111.8</v>
      </c>
      <c r="Y577">
        <v>172.1</v>
      </c>
      <c r="Z577">
        <v>3</v>
      </c>
      <c r="AA577">
        <v>0</v>
      </c>
      <c r="AB577">
        <v>5</v>
      </c>
      <c r="AC577">
        <v>124</v>
      </c>
      <c r="AD577">
        <v>0.06</v>
      </c>
      <c r="AE577">
        <v>72.900000000000006</v>
      </c>
      <c r="AF577">
        <v>7.6</v>
      </c>
      <c r="AG577">
        <v>106.4</v>
      </c>
      <c r="AH577">
        <v>159.80000000000001</v>
      </c>
      <c r="AI577">
        <v>4</v>
      </c>
      <c r="AJ577">
        <v>0</v>
      </c>
      <c r="AK577">
        <v>0</v>
      </c>
      <c r="AL577">
        <v>124</v>
      </c>
      <c r="AM577">
        <v>0.03</v>
      </c>
      <c r="AN577">
        <v>79.7</v>
      </c>
      <c r="AO577">
        <v>10.8</v>
      </c>
      <c r="AP577">
        <v>125.4</v>
      </c>
      <c r="AQ577">
        <v>154.4</v>
      </c>
      <c r="AR577">
        <v>13</v>
      </c>
      <c r="AS577">
        <v>2</v>
      </c>
      <c r="AT577">
        <v>0</v>
      </c>
      <c r="AU577">
        <v>153</v>
      </c>
      <c r="AV577">
        <v>0.08</v>
      </c>
      <c r="AW577">
        <v>57.8</v>
      </c>
      <c r="AX577">
        <v>0</v>
      </c>
      <c r="AY577">
        <v>96.4</v>
      </c>
      <c r="AZ577">
        <v>143.69999999999999</v>
      </c>
      <c r="BA577">
        <v>0</v>
      </c>
      <c r="BB577">
        <v>0</v>
      </c>
      <c r="BC577">
        <v>0</v>
      </c>
      <c r="BD577">
        <v>121</v>
      </c>
      <c r="BE577">
        <v>0</v>
      </c>
      <c r="BF577">
        <v>100.1</v>
      </c>
      <c r="BG577">
        <v>3.4</v>
      </c>
      <c r="BH577">
        <v>141.19999999999999</v>
      </c>
      <c r="BI577">
        <v>191.8</v>
      </c>
      <c r="BJ577">
        <v>2</v>
      </c>
      <c r="BK577">
        <v>0</v>
      </c>
      <c r="BL577">
        <v>0</v>
      </c>
      <c r="BM577">
        <v>185</v>
      </c>
      <c r="BN577">
        <v>0.01</v>
      </c>
    </row>
    <row r="578" spans="1:66" x14ac:dyDescent="0.3">
      <c r="A578">
        <v>2</v>
      </c>
      <c r="B578" t="s">
        <v>66</v>
      </c>
      <c r="C578" t="s">
        <v>919</v>
      </c>
      <c r="D578" t="s">
        <v>920</v>
      </c>
      <c r="E578">
        <v>218676029</v>
      </c>
      <c r="F578">
        <v>218676278</v>
      </c>
      <c r="G578">
        <v>218679694</v>
      </c>
      <c r="H578">
        <v>218679729</v>
      </c>
      <c r="I578">
        <v>218679560</v>
      </c>
      <c r="J578">
        <v>218679667</v>
      </c>
      <c r="K578">
        <v>218679893</v>
      </c>
      <c r="L578">
        <v>218680080</v>
      </c>
      <c r="M578">
        <v>109.1</v>
      </c>
      <c r="N578">
        <v>96</v>
      </c>
      <c r="O578">
        <v>111.3</v>
      </c>
      <c r="P578">
        <v>113.4</v>
      </c>
      <c r="Q578">
        <v>2</v>
      </c>
      <c r="R578">
        <v>18</v>
      </c>
      <c r="S578">
        <v>97</v>
      </c>
      <c r="T578">
        <v>4</v>
      </c>
      <c r="U578">
        <v>0.82</v>
      </c>
      <c r="V578">
        <v>160.80000000000001</v>
      </c>
      <c r="W578">
        <v>186.8</v>
      </c>
      <c r="X578">
        <v>195.8</v>
      </c>
      <c r="Y578">
        <v>174.6</v>
      </c>
      <c r="Z578">
        <v>3</v>
      </c>
      <c r="AA578">
        <v>27</v>
      </c>
      <c r="AB578">
        <v>180</v>
      </c>
      <c r="AC578">
        <v>15</v>
      </c>
      <c r="AD578">
        <v>0.81</v>
      </c>
      <c r="AE578">
        <v>200.9</v>
      </c>
      <c r="AF578">
        <v>142.19999999999999</v>
      </c>
      <c r="AG578">
        <v>188.5</v>
      </c>
      <c r="AH578">
        <v>144.4</v>
      </c>
      <c r="AI578">
        <v>0</v>
      </c>
      <c r="AJ578">
        <v>23</v>
      </c>
      <c r="AK578">
        <v>145</v>
      </c>
      <c r="AL578">
        <v>8</v>
      </c>
      <c r="AM578">
        <v>0.82</v>
      </c>
      <c r="AN578">
        <v>156.19999999999999</v>
      </c>
      <c r="AO578">
        <v>174.4</v>
      </c>
      <c r="AP578">
        <v>189.8</v>
      </c>
      <c r="AQ578">
        <v>166</v>
      </c>
      <c r="AR578">
        <v>2</v>
      </c>
      <c r="AS578">
        <v>16</v>
      </c>
      <c r="AT578">
        <v>165</v>
      </c>
      <c r="AU578">
        <v>8</v>
      </c>
      <c r="AV578">
        <v>0.87</v>
      </c>
      <c r="AW578">
        <v>133.6</v>
      </c>
      <c r="AX578">
        <v>144.4</v>
      </c>
      <c r="AY578">
        <v>158.1</v>
      </c>
      <c r="AZ578">
        <v>146.9</v>
      </c>
      <c r="BA578">
        <v>0</v>
      </c>
      <c r="BB578">
        <v>12</v>
      </c>
      <c r="BC578">
        <v>140</v>
      </c>
      <c r="BD578">
        <v>9</v>
      </c>
      <c r="BE578">
        <v>0.87</v>
      </c>
      <c r="BF578">
        <v>130.19999999999999</v>
      </c>
      <c r="BG578">
        <v>151.6</v>
      </c>
      <c r="BH578">
        <v>186.5</v>
      </c>
      <c r="BI578">
        <v>141.1</v>
      </c>
      <c r="BJ578">
        <v>4</v>
      </c>
      <c r="BK578">
        <v>14</v>
      </c>
      <c r="BL578">
        <v>147</v>
      </c>
      <c r="BM578">
        <v>10</v>
      </c>
      <c r="BN578">
        <v>0.86</v>
      </c>
    </row>
    <row r="579" spans="1:66" x14ac:dyDescent="0.3">
      <c r="A579">
        <v>2</v>
      </c>
      <c r="B579" t="s">
        <v>66</v>
      </c>
      <c r="C579" t="s">
        <v>921</v>
      </c>
      <c r="D579" t="s">
        <v>920</v>
      </c>
      <c r="E579">
        <v>218679168</v>
      </c>
      <c r="F579">
        <v>218679261</v>
      </c>
      <c r="G579">
        <v>218679694</v>
      </c>
      <c r="H579">
        <v>218679729</v>
      </c>
      <c r="I579">
        <v>218679560</v>
      </c>
      <c r="J579">
        <v>218679667</v>
      </c>
      <c r="K579">
        <v>218679893</v>
      </c>
      <c r="L579">
        <v>218680080</v>
      </c>
      <c r="M579">
        <v>116.1</v>
      </c>
      <c r="N579">
        <v>96</v>
      </c>
      <c r="O579">
        <v>111.3</v>
      </c>
      <c r="P579">
        <v>113.4</v>
      </c>
      <c r="Q579">
        <v>3</v>
      </c>
      <c r="R579">
        <v>96</v>
      </c>
      <c r="S579">
        <v>97</v>
      </c>
      <c r="T579">
        <v>4</v>
      </c>
      <c r="U579">
        <v>0.5</v>
      </c>
      <c r="V579">
        <v>160.9</v>
      </c>
      <c r="W579">
        <v>186.8</v>
      </c>
      <c r="X579">
        <v>195.8</v>
      </c>
      <c r="Y579">
        <v>174.6</v>
      </c>
      <c r="Z579">
        <v>0</v>
      </c>
      <c r="AA579">
        <v>130</v>
      </c>
      <c r="AB579">
        <v>180</v>
      </c>
      <c r="AC579">
        <v>15</v>
      </c>
      <c r="AD579">
        <v>0.55000000000000004</v>
      </c>
      <c r="AE579">
        <v>184.7</v>
      </c>
      <c r="AF579">
        <v>142.19999999999999</v>
      </c>
      <c r="AG579">
        <v>188.5</v>
      </c>
      <c r="AH579">
        <v>144.4</v>
      </c>
      <c r="AI579">
        <v>1</v>
      </c>
      <c r="AJ579">
        <v>152</v>
      </c>
      <c r="AK579">
        <v>145</v>
      </c>
      <c r="AL579">
        <v>8</v>
      </c>
      <c r="AM579">
        <v>0.48</v>
      </c>
      <c r="AN579">
        <v>164.9</v>
      </c>
      <c r="AO579">
        <v>174.4</v>
      </c>
      <c r="AP579">
        <v>189.8</v>
      </c>
      <c r="AQ579">
        <v>166</v>
      </c>
      <c r="AR579">
        <v>0</v>
      </c>
      <c r="AS579">
        <v>134</v>
      </c>
      <c r="AT579">
        <v>165</v>
      </c>
      <c r="AU579">
        <v>8</v>
      </c>
      <c r="AV579">
        <v>0.54</v>
      </c>
      <c r="AW579">
        <v>156.30000000000001</v>
      </c>
      <c r="AX579">
        <v>144.4</v>
      </c>
      <c r="AY579">
        <v>158.1</v>
      </c>
      <c r="AZ579">
        <v>146.9</v>
      </c>
      <c r="BA579">
        <v>4</v>
      </c>
      <c r="BB579">
        <v>120</v>
      </c>
      <c r="BC579">
        <v>140</v>
      </c>
      <c r="BD579">
        <v>9</v>
      </c>
      <c r="BE579">
        <v>0.53</v>
      </c>
      <c r="BF579">
        <v>157.19999999999999</v>
      </c>
      <c r="BG579">
        <v>151.6</v>
      </c>
      <c r="BH579">
        <v>186.5</v>
      </c>
      <c r="BI579">
        <v>141.1</v>
      </c>
      <c r="BJ579">
        <v>4</v>
      </c>
      <c r="BK579">
        <v>130</v>
      </c>
      <c r="BL579">
        <v>147</v>
      </c>
      <c r="BM579">
        <v>10</v>
      </c>
      <c r="BN579">
        <v>0.52</v>
      </c>
    </row>
    <row r="580" spans="1:66" x14ac:dyDescent="0.3">
      <c r="A580">
        <v>2</v>
      </c>
      <c r="B580" t="s">
        <v>66</v>
      </c>
      <c r="C580" t="s">
        <v>922</v>
      </c>
      <c r="D580" t="s">
        <v>923</v>
      </c>
      <c r="E580">
        <v>218727269</v>
      </c>
      <c r="F580">
        <v>218727347</v>
      </c>
      <c r="G580">
        <v>218728025</v>
      </c>
      <c r="H580">
        <v>218728067</v>
      </c>
      <c r="I580">
        <v>218736312</v>
      </c>
      <c r="J580">
        <v>218736376</v>
      </c>
      <c r="K580">
        <v>218737579</v>
      </c>
      <c r="L580">
        <v>218737978</v>
      </c>
      <c r="M580">
        <v>24</v>
      </c>
      <c r="N580">
        <v>5</v>
      </c>
      <c r="O580">
        <v>0</v>
      </c>
      <c r="P580">
        <v>35.799999999999997</v>
      </c>
      <c r="Q580">
        <v>5</v>
      </c>
      <c r="R580">
        <v>0</v>
      </c>
      <c r="S580">
        <v>4</v>
      </c>
      <c r="T580">
        <v>0</v>
      </c>
      <c r="U580" t="s">
        <v>72</v>
      </c>
      <c r="V580">
        <v>41.2</v>
      </c>
      <c r="W580">
        <v>1</v>
      </c>
      <c r="X580">
        <v>0</v>
      </c>
      <c r="Y580">
        <v>50</v>
      </c>
      <c r="Z580">
        <v>0</v>
      </c>
      <c r="AA580">
        <v>0</v>
      </c>
      <c r="AB580">
        <v>1</v>
      </c>
      <c r="AC580">
        <v>0</v>
      </c>
      <c r="AD580" t="s">
        <v>72</v>
      </c>
      <c r="AE580">
        <v>29.3</v>
      </c>
      <c r="AF580">
        <v>0</v>
      </c>
      <c r="AG580">
        <v>0.2</v>
      </c>
      <c r="AH580">
        <v>53.1</v>
      </c>
      <c r="AI580">
        <v>0</v>
      </c>
      <c r="AJ580">
        <v>0</v>
      </c>
      <c r="AK580">
        <v>0</v>
      </c>
      <c r="AL580">
        <v>1</v>
      </c>
      <c r="AM580" t="s">
        <v>72</v>
      </c>
      <c r="AN580">
        <v>33.4</v>
      </c>
      <c r="AO580">
        <v>2</v>
      </c>
      <c r="AP580">
        <v>2.9</v>
      </c>
      <c r="AQ580">
        <v>45.4</v>
      </c>
      <c r="AR580">
        <v>2</v>
      </c>
      <c r="AS580">
        <v>5</v>
      </c>
      <c r="AT580">
        <v>2</v>
      </c>
      <c r="AU580">
        <v>2</v>
      </c>
      <c r="AV580">
        <v>0.36</v>
      </c>
      <c r="AW580">
        <v>32.799999999999997</v>
      </c>
      <c r="AX580">
        <v>0</v>
      </c>
      <c r="AY580">
        <v>0</v>
      </c>
      <c r="AZ580">
        <v>41.6</v>
      </c>
      <c r="BA580">
        <v>0</v>
      </c>
      <c r="BB580">
        <v>0</v>
      </c>
      <c r="BC580">
        <v>0</v>
      </c>
      <c r="BD580">
        <v>0</v>
      </c>
      <c r="BE580" t="s">
        <v>72</v>
      </c>
      <c r="BF580">
        <v>34.9</v>
      </c>
      <c r="BG580">
        <v>2</v>
      </c>
      <c r="BH580">
        <v>1</v>
      </c>
      <c r="BI580">
        <v>53.6</v>
      </c>
      <c r="BJ580">
        <v>2</v>
      </c>
      <c r="BK580">
        <v>0</v>
      </c>
      <c r="BL580">
        <v>1</v>
      </c>
      <c r="BM580">
        <v>1</v>
      </c>
      <c r="BN580" t="s">
        <v>72</v>
      </c>
    </row>
    <row r="581" spans="1:66" x14ac:dyDescent="0.3">
      <c r="A581">
        <v>2</v>
      </c>
      <c r="B581" t="s">
        <v>66</v>
      </c>
      <c r="C581" t="s">
        <v>924</v>
      </c>
      <c r="D581" t="s">
        <v>925</v>
      </c>
      <c r="E581">
        <v>227340292</v>
      </c>
      <c r="F581">
        <v>227340380</v>
      </c>
      <c r="G581">
        <v>227347343</v>
      </c>
      <c r="H581">
        <v>227347384</v>
      </c>
      <c r="I581">
        <v>227342745</v>
      </c>
      <c r="J581">
        <v>227342813</v>
      </c>
      <c r="K581">
        <v>227355677</v>
      </c>
      <c r="L581">
        <v>227355761</v>
      </c>
      <c r="M581">
        <v>157.5</v>
      </c>
      <c r="N581">
        <v>135.80000000000001</v>
      </c>
      <c r="O581">
        <v>40.700000000000003</v>
      </c>
      <c r="P581">
        <v>185.2</v>
      </c>
      <c r="Q581">
        <v>4</v>
      </c>
      <c r="R581">
        <v>31</v>
      </c>
      <c r="S581">
        <v>21</v>
      </c>
      <c r="T581">
        <v>0</v>
      </c>
      <c r="U581">
        <v>0.45</v>
      </c>
      <c r="V581">
        <v>223.4</v>
      </c>
      <c r="W581">
        <v>184.8</v>
      </c>
      <c r="X581">
        <v>72.900000000000006</v>
      </c>
      <c r="Y581">
        <v>320.7</v>
      </c>
      <c r="Z581">
        <v>0</v>
      </c>
      <c r="AA581">
        <v>54</v>
      </c>
      <c r="AB581">
        <v>11</v>
      </c>
      <c r="AC581">
        <v>2</v>
      </c>
      <c r="AD581">
        <v>0.16</v>
      </c>
      <c r="AE581">
        <v>236.3</v>
      </c>
      <c r="AF581">
        <v>197.8</v>
      </c>
      <c r="AG581">
        <v>53.6</v>
      </c>
      <c r="AH581">
        <v>300.10000000000002</v>
      </c>
      <c r="AI581">
        <v>5</v>
      </c>
      <c r="AJ581">
        <v>46</v>
      </c>
      <c r="AK581">
        <v>27</v>
      </c>
      <c r="AL581">
        <v>0</v>
      </c>
      <c r="AM581">
        <v>0.41</v>
      </c>
      <c r="AN581">
        <v>241.7</v>
      </c>
      <c r="AO581">
        <v>209.6</v>
      </c>
      <c r="AP581">
        <v>55.6</v>
      </c>
      <c r="AQ581">
        <v>322.60000000000002</v>
      </c>
      <c r="AR581">
        <v>5</v>
      </c>
      <c r="AS581">
        <v>37</v>
      </c>
      <c r="AT581">
        <v>30</v>
      </c>
      <c r="AU581">
        <v>0</v>
      </c>
      <c r="AV581">
        <v>0.49</v>
      </c>
      <c r="AW581">
        <v>257.7</v>
      </c>
      <c r="AX581">
        <v>126.2</v>
      </c>
      <c r="AY581">
        <v>51.6</v>
      </c>
      <c r="AZ581">
        <v>259.2</v>
      </c>
      <c r="BA581">
        <v>2</v>
      </c>
      <c r="BB581">
        <v>39</v>
      </c>
      <c r="BC581">
        <v>10</v>
      </c>
      <c r="BD581">
        <v>0</v>
      </c>
      <c r="BE581">
        <v>0.24</v>
      </c>
      <c r="BF581">
        <v>238.8</v>
      </c>
      <c r="BG581">
        <v>202</v>
      </c>
      <c r="BH581">
        <v>77.2</v>
      </c>
      <c r="BI581">
        <v>322.5</v>
      </c>
      <c r="BJ581">
        <v>7</v>
      </c>
      <c r="BK581">
        <v>68</v>
      </c>
      <c r="BL581">
        <v>25</v>
      </c>
      <c r="BM581">
        <v>0</v>
      </c>
      <c r="BN581">
        <v>0.32</v>
      </c>
    </row>
    <row r="582" spans="1:66" x14ac:dyDescent="0.3">
      <c r="A582">
        <v>2</v>
      </c>
      <c r="B582" t="s">
        <v>66</v>
      </c>
      <c r="C582" t="s">
        <v>926</v>
      </c>
      <c r="D582" t="s">
        <v>925</v>
      </c>
      <c r="E582">
        <v>227340292</v>
      </c>
      <c r="F582">
        <v>227340380</v>
      </c>
      <c r="G582">
        <v>227352514</v>
      </c>
      <c r="H582">
        <v>227352573</v>
      </c>
      <c r="I582">
        <v>227342745</v>
      </c>
      <c r="J582">
        <v>227342813</v>
      </c>
      <c r="K582">
        <v>227355677</v>
      </c>
      <c r="L582">
        <v>227355761</v>
      </c>
      <c r="M582">
        <v>157.5</v>
      </c>
      <c r="N582">
        <v>140.30000000000001</v>
      </c>
      <c r="O582">
        <v>40.700000000000003</v>
      </c>
      <c r="P582">
        <v>185.2</v>
      </c>
      <c r="Q582">
        <v>5</v>
      </c>
      <c r="R582">
        <v>31</v>
      </c>
      <c r="S582">
        <v>127</v>
      </c>
      <c r="T582">
        <v>0</v>
      </c>
      <c r="U582">
        <v>0.81</v>
      </c>
      <c r="V582">
        <v>223.4</v>
      </c>
      <c r="W582">
        <v>213.5</v>
      </c>
      <c r="X582">
        <v>72.900000000000006</v>
      </c>
      <c r="Y582">
        <v>320.7</v>
      </c>
      <c r="Z582">
        <v>15</v>
      </c>
      <c r="AA582">
        <v>54</v>
      </c>
      <c r="AB582">
        <v>208</v>
      </c>
      <c r="AC582">
        <v>2</v>
      </c>
      <c r="AD582">
        <v>0.8</v>
      </c>
      <c r="AE582">
        <v>236.3</v>
      </c>
      <c r="AF582">
        <v>213.7</v>
      </c>
      <c r="AG582">
        <v>53.6</v>
      </c>
      <c r="AH582">
        <v>300.10000000000002</v>
      </c>
      <c r="AI582">
        <v>13</v>
      </c>
      <c r="AJ582">
        <v>46</v>
      </c>
      <c r="AK582">
        <v>194</v>
      </c>
      <c r="AL582">
        <v>0</v>
      </c>
      <c r="AM582">
        <v>0.82</v>
      </c>
      <c r="AN582">
        <v>241.7</v>
      </c>
      <c r="AO582">
        <v>209.6</v>
      </c>
      <c r="AP582">
        <v>55.6</v>
      </c>
      <c r="AQ582">
        <v>322.60000000000002</v>
      </c>
      <c r="AR582">
        <v>0</v>
      </c>
      <c r="AS582">
        <v>37</v>
      </c>
      <c r="AT582">
        <v>194</v>
      </c>
      <c r="AU582">
        <v>0</v>
      </c>
      <c r="AV582">
        <v>0.84</v>
      </c>
      <c r="AW582">
        <v>257.7</v>
      </c>
      <c r="AX582">
        <v>166.7</v>
      </c>
      <c r="AY582">
        <v>51.6</v>
      </c>
      <c r="AZ582">
        <v>259.2</v>
      </c>
      <c r="BA582">
        <v>16</v>
      </c>
      <c r="BB582">
        <v>39</v>
      </c>
      <c r="BC582">
        <v>164</v>
      </c>
      <c r="BD582">
        <v>0</v>
      </c>
      <c r="BE582">
        <v>0.82</v>
      </c>
      <c r="BF582">
        <v>238.8</v>
      </c>
      <c r="BG582">
        <v>232</v>
      </c>
      <c r="BH582">
        <v>77.2</v>
      </c>
      <c r="BI582">
        <v>322.5</v>
      </c>
      <c r="BJ582">
        <v>8</v>
      </c>
      <c r="BK582">
        <v>68</v>
      </c>
      <c r="BL582">
        <v>237</v>
      </c>
      <c r="BM582">
        <v>0</v>
      </c>
      <c r="BN582">
        <v>0.78</v>
      </c>
    </row>
    <row r="583" spans="1:66" x14ac:dyDescent="0.3">
      <c r="A583">
        <v>2</v>
      </c>
      <c r="B583" t="s">
        <v>66</v>
      </c>
      <c r="C583" t="s">
        <v>927</v>
      </c>
      <c r="D583" t="s">
        <v>928</v>
      </c>
      <c r="E583">
        <v>227533549</v>
      </c>
      <c r="F583">
        <v>227533758</v>
      </c>
      <c r="G583">
        <v>227534845</v>
      </c>
      <c r="H583">
        <v>227534877</v>
      </c>
      <c r="I583">
        <v>227534908</v>
      </c>
      <c r="J583">
        <v>227535025</v>
      </c>
      <c r="K583">
        <v>227536625</v>
      </c>
      <c r="L583">
        <v>227536704</v>
      </c>
      <c r="M583">
        <v>119.1</v>
      </c>
      <c r="N583">
        <v>83.3</v>
      </c>
      <c r="O583">
        <v>113.1</v>
      </c>
      <c r="P583">
        <v>102.6</v>
      </c>
      <c r="Q583">
        <v>97</v>
      </c>
      <c r="R583">
        <v>2</v>
      </c>
      <c r="S583">
        <v>0</v>
      </c>
      <c r="T583">
        <v>90</v>
      </c>
      <c r="U583">
        <v>0.51</v>
      </c>
      <c r="V583">
        <v>161.5</v>
      </c>
      <c r="W583">
        <v>89.5</v>
      </c>
      <c r="X583">
        <v>145.80000000000001</v>
      </c>
      <c r="Y583">
        <v>142.5</v>
      </c>
      <c r="Z583">
        <v>94</v>
      </c>
      <c r="AA583">
        <v>3</v>
      </c>
      <c r="AB583">
        <v>2</v>
      </c>
      <c r="AC583">
        <v>126</v>
      </c>
      <c r="AD583">
        <v>0.43</v>
      </c>
      <c r="AE583">
        <v>172.8</v>
      </c>
      <c r="AF583">
        <v>79.8</v>
      </c>
      <c r="AG583">
        <v>168</v>
      </c>
      <c r="AH583">
        <v>150.5</v>
      </c>
      <c r="AI583">
        <v>97</v>
      </c>
      <c r="AJ583">
        <v>0</v>
      </c>
      <c r="AK583">
        <v>0</v>
      </c>
      <c r="AL583">
        <v>133</v>
      </c>
      <c r="AM583">
        <v>0.42</v>
      </c>
      <c r="AN583">
        <v>187.8</v>
      </c>
      <c r="AO583">
        <v>92.9</v>
      </c>
      <c r="AP583">
        <v>151</v>
      </c>
      <c r="AQ583">
        <v>194.8</v>
      </c>
      <c r="AR583">
        <v>96</v>
      </c>
      <c r="AS583">
        <v>0</v>
      </c>
      <c r="AT583">
        <v>0</v>
      </c>
      <c r="AU583">
        <v>143</v>
      </c>
      <c r="AV583">
        <v>0.4</v>
      </c>
      <c r="AW583">
        <v>164.7</v>
      </c>
      <c r="AX583">
        <v>81</v>
      </c>
      <c r="AY583">
        <v>147.4</v>
      </c>
      <c r="AZ583">
        <v>149.19999999999999</v>
      </c>
      <c r="BA583">
        <v>94</v>
      </c>
      <c r="BB583">
        <v>0</v>
      </c>
      <c r="BC583">
        <v>2</v>
      </c>
      <c r="BD583">
        <v>129</v>
      </c>
      <c r="BE583">
        <v>0.43</v>
      </c>
      <c r="BF583">
        <v>175.1</v>
      </c>
      <c r="BG583">
        <v>87.5</v>
      </c>
      <c r="BH583">
        <v>151.9</v>
      </c>
      <c r="BI583">
        <v>145.5</v>
      </c>
      <c r="BJ583">
        <v>101</v>
      </c>
      <c r="BK583">
        <v>2</v>
      </c>
      <c r="BL583">
        <v>0</v>
      </c>
      <c r="BM583">
        <v>125</v>
      </c>
      <c r="BN583">
        <v>0.44</v>
      </c>
    </row>
    <row r="584" spans="1:66" x14ac:dyDescent="0.3">
      <c r="A584">
        <v>2</v>
      </c>
      <c r="B584" t="s">
        <v>66</v>
      </c>
      <c r="C584" t="s">
        <v>929</v>
      </c>
      <c r="D584" t="s">
        <v>930</v>
      </c>
      <c r="E584">
        <v>232703424</v>
      </c>
      <c r="F584">
        <v>232703489</v>
      </c>
      <c r="G584">
        <v>232734417</v>
      </c>
      <c r="H584">
        <v>232734486</v>
      </c>
      <c r="I584">
        <v>232731122</v>
      </c>
      <c r="J584">
        <v>232731234</v>
      </c>
      <c r="K584">
        <v>232735155</v>
      </c>
      <c r="L584">
        <v>232735237</v>
      </c>
      <c r="M584">
        <v>37.799999999999997</v>
      </c>
      <c r="N584">
        <v>4.7</v>
      </c>
      <c r="O584">
        <v>5.2</v>
      </c>
      <c r="P584">
        <v>33.200000000000003</v>
      </c>
      <c r="Q584">
        <v>5</v>
      </c>
      <c r="R584">
        <v>8</v>
      </c>
      <c r="S584">
        <v>1</v>
      </c>
      <c r="T584">
        <v>0</v>
      </c>
      <c r="U584">
        <v>0.43</v>
      </c>
      <c r="V584">
        <v>65.5</v>
      </c>
      <c r="W584">
        <v>11.7</v>
      </c>
      <c r="X584">
        <v>8.6</v>
      </c>
      <c r="Y584">
        <v>68.7</v>
      </c>
      <c r="Z584">
        <v>16</v>
      </c>
      <c r="AA584">
        <v>11</v>
      </c>
      <c r="AB584">
        <v>8</v>
      </c>
      <c r="AC584">
        <v>5</v>
      </c>
      <c r="AD584">
        <v>0.6</v>
      </c>
      <c r="AE584">
        <v>77.8</v>
      </c>
      <c r="AF584">
        <v>19.600000000000001</v>
      </c>
      <c r="AG584">
        <v>2.4</v>
      </c>
      <c r="AH584">
        <v>67</v>
      </c>
      <c r="AI584">
        <v>19</v>
      </c>
      <c r="AJ584">
        <v>4</v>
      </c>
      <c r="AK584">
        <v>7</v>
      </c>
      <c r="AL584">
        <v>1</v>
      </c>
      <c r="AM584">
        <v>0.84</v>
      </c>
      <c r="AN584">
        <v>51.3</v>
      </c>
      <c r="AO584">
        <v>12.6</v>
      </c>
      <c r="AP584">
        <v>9.6</v>
      </c>
      <c r="AQ584">
        <v>73.3</v>
      </c>
      <c r="AR584">
        <v>5</v>
      </c>
      <c r="AS584">
        <v>6</v>
      </c>
      <c r="AT584">
        <v>13</v>
      </c>
      <c r="AU584">
        <v>1</v>
      </c>
      <c r="AV584">
        <v>0.72</v>
      </c>
      <c r="AW584">
        <v>55.3</v>
      </c>
      <c r="AX584">
        <v>12.5</v>
      </c>
      <c r="AY584">
        <v>5.9</v>
      </c>
      <c r="AZ584">
        <v>46.7</v>
      </c>
      <c r="BA584">
        <v>7</v>
      </c>
      <c r="BB584">
        <v>0</v>
      </c>
      <c r="BC584">
        <v>10</v>
      </c>
      <c r="BD584">
        <v>5</v>
      </c>
      <c r="BE584">
        <v>0.77</v>
      </c>
      <c r="BF584">
        <v>72.400000000000006</v>
      </c>
      <c r="BG584">
        <v>11.8</v>
      </c>
      <c r="BH584">
        <v>4.8</v>
      </c>
      <c r="BI584">
        <v>81.900000000000006</v>
      </c>
      <c r="BJ584">
        <v>2</v>
      </c>
      <c r="BK584">
        <v>0</v>
      </c>
      <c r="BL584">
        <v>9</v>
      </c>
      <c r="BM584">
        <v>4</v>
      </c>
      <c r="BN584">
        <v>0.73</v>
      </c>
    </row>
    <row r="585" spans="1:66" x14ac:dyDescent="0.3">
      <c r="A585">
        <v>2</v>
      </c>
      <c r="B585" t="s">
        <v>66</v>
      </c>
      <c r="C585" t="s">
        <v>931</v>
      </c>
      <c r="D585" t="s">
        <v>930</v>
      </c>
      <c r="E585">
        <v>232724574</v>
      </c>
      <c r="F585">
        <v>232724691</v>
      </c>
      <c r="G585">
        <v>232734417</v>
      </c>
      <c r="H585">
        <v>232734486</v>
      </c>
      <c r="I585">
        <v>232731122</v>
      </c>
      <c r="J585">
        <v>232731234</v>
      </c>
      <c r="K585">
        <v>232735155</v>
      </c>
      <c r="L585">
        <v>232735237</v>
      </c>
      <c r="M585">
        <v>8.5</v>
      </c>
      <c r="N585">
        <v>4.7</v>
      </c>
      <c r="O585">
        <v>5.2</v>
      </c>
      <c r="P585">
        <v>33.200000000000003</v>
      </c>
      <c r="Q585">
        <v>2</v>
      </c>
      <c r="R585">
        <v>0</v>
      </c>
      <c r="S585">
        <v>1</v>
      </c>
      <c r="T585">
        <v>0</v>
      </c>
      <c r="U585" t="s">
        <v>72</v>
      </c>
      <c r="V585">
        <v>5.2</v>
      </c>
      <c r="W585">
        <v>11.7</v>
      </c>
      <c r="X585">
        <v>8.6</v>
      </c>
      <c r="Y585">
        <v>68.7</v>
      </c>
      <c r="Z585">
        <v>0</v>
      </c>
      <c r="AA585">
        <v>0</v>
      </c>
      <c r="AB585">
        <v>8</v>
      </c>
      <c r="AC585">
        <v>5</v>
      </c>
      <c r="AD585">
        <v>0.62</v>
      </c>
      <c r="AE585">
        <v>17.3</v>
      </c>
      <c r="AF585">
        <v>19.600000000000001</v>
      </c>
      <c r="AG585">
        <v>2.4</v>
      </c>
      <c r="AH585">
        <v>67</v>
      </c>
      <c r="AI585">
        <v>2</v>
      </c>
      <c r="AJ585">
        <v>0</v>
      </c>
      <c r="AK585">
        <v>7</v>
      </c>
      <c r="AL585">
        <v>1</v>
      </c>
      <c r="AM585">
        <v>0.9</v>
      </c>
      <c r="AN585">
        <v>16.100000000000001</v>
      </c>
      <c r="AO585">
        <v>12.6</v>
      </c>
      <c r="AP585">
        <v>9.6</v>
      </c>
      <c r="AQ585">
        <v>73.3</v>
      </c>
      <c r="AR585">
        <v>3</v>
      </c>
      <c r="AS585">
        <v>7</v>
      </c>
      <c r="AT585">
        <v>13</v>
      </c>
      <c r="AU585">
        <v>1</v>
      </c>
      <c r="AV585">
        <v>0.67</v>
      </c>
      <c r="AW585">
        <v>19.8</v>
      </c>
      <c r="AX585">
        <v>12.5</v>
      </c>
      <c r="AY585">
        <v>5.9</v>
      </c>
      <c r="AZ585">
        <v>46.7</v>
      </c>
      <c r="BA585">
        <v>5</v>
      </c>
      <c r="BB585">
        <v>8</v>
      </c>
      <c r="BC585">
        <v>10</v>
      </c>
      <c r="BD585">
        <v>5</v>
      </c>
      <c r="BE585">
        <v>0.54</v>
      </c>
      <c r="BF585">
        <v>19.600000000000001</v>
      </c>
      <c r="BG585">
        <v>11.8</v>
      </c>
      <c r="BH585">
        <v>4.8</v>
      </c>
      <c r="BI585">
        <v>81.900000000000006</v>
      </c>
      <c r="BJ585">
        <v>6</v>
      </c>
      <c r="BK585">
        <v>3</v>
      </c>
      <c r="BL585">
        <v>9</v>
      </c>
      <c r="BM585">
        <v>4</v>
      </c>
      <c r="BN585">
        <v>0.68</v>
      </c>
    </row>
    <row r="586" spans="1:66" x14ac:dyDescent="0.3">
      <c r="A586">
        <v>2</v>
      </c>
      <c r="B586" t="s">
        <v>66</v>
      </c>
      <c r="C586" t="s">
        <v>932</v>
      </c>
      <c r="D586" t="s">
        <v>933</v>
      </c>
      <c r="E586">
        <v>241651269</v>
      </c>
      <c r="F586">
        <v>241651335</v>
      </c>
      <c r="G586">
        <v>241653301</v>
      </c>
      <c r="H586">
        <v>241653369</v>
      </c>
      <c r="I586">
        <v>241651884</v>
      </c>
      <c r="J586">
        <v>241651974</v>
      </c>
      <c r="K586">
        <v>241653512</v>
      </c>
      <c r="L586">
        <v>241653524</v>
      </c>
      <c r="M586">
        <v>139.6</v>
      </c>
      <c r="N586">
        <v>16.8</v>
      </c>
      <c r="O586">
        <v>1.1000000000000001</v>
      </c>
      <c r="P586">
        <v>109.2</v>
      </c>
      <c r="Q586">
        <v>0</v>
      </c>
      <c r="R586">
        <v>2</v>
      </c>
      <c r="S586">
        <v>12</v>
      </c>
      <c r="T586">
        <v>0</v>
      </c>
      <c r="U586">
        <v>0.86</v>
      </c>
      <c r="V586">
        <v>212.2</v>
      </c>
      <c r="W586">
        <v>20</v>
      </c>
      <c r="X586">
        <v>10.1</v>
      </c>
      <c r="Y586">
        <v>141.1</v>
      </c>
      <c r="Z586">
        <v>2</v>
      </c>
      <c r="AA586">
        <v>6</v>
      </c>
      <c r="AB586">
        <v>10</v>
      </c>
      <c r="AC586">
        <v>2</v>
      </c>
      <c r="AD586">
        <v>0.6</v>
      </c>
      <c r="AE586">
        <v>169.7</v>
      </c>
      <c r="AF586">
        <v>10.6</v>
      </c>
      <c r="AG586">
        <v>2.2999999999999998</v>
      </c>
      <c r="AH586">
        <v>155.4</v>
      </c>
      <c r="AI586">
        <v>0</v>
      </c>
      <c r="AJ586">
        <v>1</v>
      </c>
      <c r="AK586">
        <v>6</v>
      </c>
      <c r="AL586">
        <v>0</v>
      </c>
      <c r="AM586" t="s">
        <v>72</v>
      </c>
      <c r="AN586">
        <v>254.5</v>
      </c>
      <c r="AO586">
        <v>20.7</v>
      </c>
      <c r="AP586">
        <v>4.5</v>
      </c>
      <c r="AQ586">
        <v>196.8</v>
      </c>
      <c r="AR586">
        <v>0</v>
      </c>
      <c r="AS586">
        <v>0</v>
      </c>
      <c r="AT586">
        <v>21</v>
      </c>
      <c r="AU586">
        <v>0</v>
      </c>
      <c r="AV586">
        <v>1</v>
      </c>
      <c r="AW586">
        <v>185.2</v>
      </c>
      <c r="AX586">
        <v>21.5</v>
      </c>
      <c r="AY586">
        <v>2.9</v>
      </c>
      <c r="AZ586">
        <v>160.19999999999999</v>
      </c>
      <c r="BA586">
        <v>0</v>
      </c>
      <c r="BB586">
        <v>3</v>
      </c>
      <c r="BC586">
        <v>23</v>
      </c>
      <c r="BD586">
        <v>0</v>
      </c>
      <c r="BE586">
        <v>0.88</v>
      </c>
      <c r="BF586">
        <v>221.4</v>
      </c>
      <c r="BG586">
        <v>23.6</v>
      </c>
      <c r="BH586">
        <v>6.6</v>
      </c>
      <c r="BI586">
        <v>160.80000000000001</v>
      </c>
      <c r="BJ586">
        <v>0</v>
      </c>
      <c r="BK586">
        <v>3</v>
      </c>
      <c r="BL586">
        <v>18</v>
      </c>
      <c r="BM586">
        <v>0</v>
      </c>
      <c r="BN586">
        <v>0.86</v>
      </c>
    </row>
    <row r="587" spans="1:66" x14ac:dyDescent="0.3">
      <c r="A587">
        <v>2</v>
      </c>
      <c r="B587" t="s">
        <v>66</v>
      </c>
      <c r="C587" t="s">
        <v>934</v>
      </c>
      <c r="D587" t="s">
        <v>935</v>
      </c>
      <c r="E587">
        <v>241687085</v>
      </c>
      <c r="F587">
        <v>241688062</v>
      </c>
      <c r="G587">
        <v>241689838</v>
      </c>
      <c r="H587">
        <v>241689869</v>
      </c>
      <c r="I587">
        <v>241689877</v>
      </c>
      <c r="J587">
        <v>241689908</v>
      </c>
      <c r="K587">
        <v>241689948</v>
      </c>
      <c r="L587">
        <v>241690653</v>
      </c>
      <c r="M587">
        <v>22.5</v>
      </c>
      <c r="N587">
        <v>59.7</v>
      </c>
      <c r="O587">
        <v>68.2</v>
      </c>
      <c r="P587">
        <v>67.400000000000006</v>
      </c>
      <c r="Q587">
        <v>47</v>
      </c>
      <c r="R587">
        <v>21</v>
      </c>
      <c r="S587">
        <v>11</v>
      </c>
      <c r="T587">
        <v>16</v>
      </c>
      <c r="U587">
        <v>0.61</v>
      </c>
      <c r="V587">
        <v>35.1</v>
      </c>
      <c r="W587">
        <v>78.2</v>
      </c>
      <c r="X587">
        <v>107.8</v>
      </c>
      <c r="Y587">
        <v>90.5</v>
      </c>
      <c r="Z587">
        <v>63</v>
      </c>
      <c r="AA587">
        <v>23</v>
      </c>
      <c r="AB587">
        <v>10</v>
      </c>
      <c r="AC587">
        <v>24</v>
      </c>
      <c r="AD587">
        <v>0.61</v>
      </c>
      <c r="AE587">
        <v>33</v>
      </c>
      <c r="AF587">
        <v>112.4</v>
      </c>
      <c r="AG587">
        <v>120.1</v>
      </c>
      <c r="AH587">
        <v>89.1</v>
      </c>
      <c r="AI587">
        <v>105</v>
      </c>
      <c r="AJ587">
        <v>18</v>
      </c>
      <c r="AK587">
        <v>8</v>
      </c>
      <c r="AL587">
        <v>20</v>
      </c>
      <c r="AM587">
        <v>0.75</v>
      </c>
      <c r="AN587">
        <v>18.600000000000001</v>
      </c>
      <c r="AO587">
        <v>43.3</v>
      </c>
      <c r="AP587">
        <v>66.900000000000006</v>
      </c>
      <c r="AQ587">
        <v>71.099999999999994</v>
      </c>
      <c r="AR587">
        <v>39</v>
      </c>
      <c r="AS587">
        <v>20</v>
      </c>
      <c r="AT587">
        <v>1</v>
      </c>
      <c r="AU587">
        <v>11</v>
      </c>
      <c r="AV587">
        <v>0.56000000000000005</v>
      </c>
      <c r="AW587">
        <v>18.100000000000001</v>
      </c>
      <c r="AX587">
        <v>44.8</v>
      </c>
      <c r="AY587">
        <v>54.4</v>
      </c>
      <c r="AZ587">
        <v>58.6</v>
      </c>
      <c r="BA587">
        <v>38</v>
      </c>
      <c r="BB587">
        <v>17</v>
      </c>
      <c r="BC587">
        <v>5</v>
      </c>
      <c r="BD587">
        <v>10</v>
      </c>
      <c r="BE587">
        <v>0.61</v>
      </c>
      <c r="BF587">
        <v>26.8</v>
      </c>
      <c r="BG587">
        <v>70.400000000000006</v>
      </c>
      <c r="BH587">
        <v>67.3</v>
      </c>
      <c r="BI587">
        <v>56.6</v>
      </c>
      <c r="BJ587">
        <v>68</v>
      </c>
      <c r="BK587">
        <v>13</v>
      </c>
      <c r="BL587">
        <v>0</v>
      </c>
      <c r="BM587">
        <v>18</v>
      </c>
      <c r="BN587">
        <v>0.69</v>
      </c>
    </row>
    <row r="588" spans="1:66" x14ac:dyDescent="0.3">
      <c r="A588">
        <v>2</v>
      </c>
      <c r="B588" t="s">
        <v>162</v>
      </c>
      <c r="C588" t="s">
        <v>936</v>
      </c>
      <c r="D588" t="s">
        <v>937</v>
      </c>
      <c r="E588">
        <v>8943187</v>
      </c>
      <c r="F588">
        <v>8943264</v>
      </c>
      <c r="G588">
        <v>8974359</v>
      </c>
      <c r="H588">
        <v>8974435</v>
      </c>
      <c r="I588">
        <v>8958497</v>
      </c>
      <c r="J588">
        <v>8958642</v>
      </c>
      <c r="K588">
        <v>9003540</v>
      </c>
      <c r="L588">
        <v>9003658</v>
      </c>
      <c r="M588">
        <v>79.3</v>
      </c>
      <c r="N588">
        <v>0</v>
      </c>
      <c r="O588">
        <v>62.2</v>
      </c>
      <c r="P588">
        <v>30.6</v>
      </c>
      <c r="Q588">
        <v>0</v>
      </c>
      <c r="R588">
        <v>66</v>
      </c>
      <c r="S588">
        <v>0</v>
      </c>
      <c r="T588">
        <v>35</v>
      </c>
      <c r="U588">
        <v>0</v>
      </c>
      <c r="V588">
        <v>129.1</v>
      </c>
      <c r="W588">
        <v>0.3</v>
      </c>
      <c r="X588">
        <v>79.599999999999994</v>
      </c>
      <c r="Y588">
        <v>47.1</v>
      </c>
      <c r="Z588">
        <v>0</v>
      </c>
      <c r="AA588">
        <v>90</v>
      </c>
      <c r="AB588">
        <v>0</v>
      </c>
      <c r="AC588">
        <v>55</v>
      </c>
      <c r="AD588">
        <v>0</v>
      </c>
      <c r="AE588">
        <v>146.6</v>
      </c>
      <c r="AF588">
        <v>2.1</v>
      </c>
      <c r="AG588">
        <v>108.8</v>
      </c>
      <c r="AH588">
        <v>60.2</v>
      </c>
      <c r="AI588">
        <v>2</v>
      </c>
      <c r="AJ588">
        <v>124</v>
      </c>
      <c r="AK588">
        <v>1</v>
      </c>
      <c r="AL588">
        <v>78</v>
      </c>
      <c r="AM588">
        <v>0.01</v>
      </c>
      <c r="AN588">
        <v>127.5</v>
      </c>
      <c r="AO588">
        <v>1.8</v>
      </c>
      <c r="AP588">
        <v>87</v>
      </c>
      <c r="AQ588">
        <v>57.4</v>
      </c>
      <c r="AR588">
        <v>0</v>
      </c>
      <c r="AS588">
        <v>111</v>
      </c>
      <c r="AT588">
        <v>0</v>
      </c>
      <c r="AU588">
        <v>66</v>
      </c>
      <c r="AV588">
        <v>0</v>
      </c>
      <c r="AW588">
        <v>107.3</v>
      </c>
      <c r="AX588">
        <v>1</v>
      </c>
      <c r="AY588">
        <v>109.2</v>
      </c>
      <c r="AZ588">
        <v>51.1</v>
      </c>
      <c r="BA588">
        <v>0</v>
      </c>
      <c r="BB588">
        <v>104</v>
      </c>
      <c r="BC588">
        <v>2</v>
      </c>
      <c r="BD588">
        <v>70</v>
      </c>
      <c r="BE588">
        <v>0.01</v>
      </c>
      <c r="BF588">
        <v>139</v>
      </c>
      <c r="BG588">
        <v>5.5</v>
      </c>
      <c r="BH588">
        <v>97.9</v>
      </c>
      <c r="BI588">
        <v>66.5</v>
      </c>
      <c r="BJ588">
        <v>0</v>
      </c>
      <c r="BK588">
        <v>117</v>
      </c>
      <c r="BL588">
        <v>7</v>
      </c>
      <c r="BM588">
        <v>81</v>
      </c>
      <c r="BN588">
        <v>0.03</v>
      </c>
    </row>
    <row r="589" spans="1:66" x14ac:dyDescent="0.3">
      <c r="A589">
        <v>2</v>
      </c>
      <c r="B589" t="s">
        <v>162</v>
      </c>
      <c r="C589" t="s">
        <v>938</v>
      </c>
      <c r="D589" t="s">
        <v>939</v>
      </c>
      <c r="E589">
        <v>17745827</v>
      </c>
      <c r="F589">
        <v>17745951</v>
      </c>
      <c r="G589">
        <v>17755360</v>
      </c>
      <c r="H589">
        <v>17755427</v>
      </c>
      <c r="I589">
        <v>17787799</v>
      </c>
      <c r="J589">
        <v>17787921</v>
      </c>
      <c r="K589">
        <v>17800104</v>
      </c>
      <c r="L589">
        <v>17800158</v>
      </c>
      <c r="M589">
        <v>53.3</v>
      </c>
      <c r="N589">
        <v>3</v>
      </c>
      <c r="O589">
        <v>9</v>
      </c>
      <c r="P589">
        <v>14.1</v>
      </c>
      <c r="Q589">
        <v>3</v>
      </c>
      <c r="R589">
        <v>2</v>
      </c>
      <c r="S589">
        <v>2</v>
      </c>
      <c r="T589">
        <v>5</v>
      </c>
      <c r="U589">
        <v>0.42</v>
      </c>
      <c r="V589">
        <v>81.599999999999994</v>
      </c>
      <c r="W589">
        <v>0</v>
      </c>
      <c r="X589">
        <v>15.1</v>
      </c>
      <c r="Y589">
        <v>25.9</v>
      </c>
      <c r="Z589">
        <v>0</v>
      </c>
      <c r="AA589">
        <v>0</v>
      </c>
      <c r="AB589">
        <v>0</v>
      </c>
      <c r="AC589">
        <v>8</v>
      </c>
      <c r="AD589" t="s">
        <v>72</v>
      </c>
      <c r="AE589">
        <v>73.400000000000006</v>
      </c>
      <c r="AF589">
        <v>0</v>
      </c>
      <c r="AG589">
        <v>14.9</v>
      </c>
      <c r="AH589">
        <v>39</v>
      </c>
      <c r="AI589">
        <v>0</v>
      </c>
      <c r="AJ589">
        <v>0</v>
      </c>
      <c r="AK589">
        <v>0</v>
      </c>
      <c r="AL589">
        <v>0</v>
      </c>
      <c r="AM589" t="s">
        <v>72</v>
      </c>
      <c r="AN589">
        <v>83.3</v>
      </c>
      <c r="AO589">
        <v>0</v>
      </c>
      <c r="AP589">
        <v>19.399999999999999</v>
      </c>
      <c r="AQ589">
        <v>22.3</v>
      </c>
      <c r="AR589">
        <v>0</v>
      </c>
      <c r="AS589">
        <v>1</v>
      </c>
      <c r="AT589">
        <v>0</v>
      </c>
      <c r="AU589">
        <v>9</v>
      </c>
      <c r="AV589">
        <v>0</v>
      </c>
      <c r="AW589">
        <v>67.3</v>
      </c>
      <c r="AX589">
        <v>0</v>
      </c>
      <c r="AY589">
        <v>17.100000000000001</v>
      </c>
      <c r="AZ589">
        <v>21.5</v>
      </c>
      <c r="BA589">
        <v>0</v>
      </c>
      <c r="BB589">
        <v>5</v>
      </c>
      <c r="BC589">
        <v>0</v>
      </c>
      <c r="BD589">
        <v>3</v>
      </c>
      <c r="BE589" t="s">
        <v>72</v>
      </c>
      <c r="BF589">
        <v>82.6</v>
      </c>
      <c r="BG589">
        <v>0.3</v>
      </c>
      <c r="BH589">
        <v>18.8</v>
      </c>
      <c r="BI589">
        <v>41</v>
      </c>
      <c r="BJ589">
        <v>0</v>
      </c>
      <c r="BK589">
        <v>0</v>
      </c>
      <c r="BL589">
        <v>0</v>
      </c>
      <c r="BM589">
        <v>7</v>
      </c>
      <c r="BN589" t="s">
        <v>72</v>
      </c>
    </row>
    <row r="590" spans="1:66" x14ac:dyDescent="0.3">
      <c r="A590">
        <v>2</v>
      </c>
      <c r="B590" t="s">
        <v>162</v>
      </c>
      <c r="C590" t="s">
        <v>940</v>
      </c>
      <c r="D590" t="s">
        <v>939</v>
      </c>
      <c r="E590">
        <v>17745827</v>
      </c>
      <c r="F590">
        <v>17745951</v>
      </c>
      <c r="G590">
        <v>17755360</v>
      </c>
      <c r="H590">
        <v>17755427</v>
      </c>
      <c r="I590">
        <v>17799151</v>
      </c>
      <c r="J590">
        <v>17799225</v>
      </c>
      <c r="K590">
        <v>17800104</v>
      </c>
      <c r="L590">
        <v>17800158</v>
      </c>
      <c r="M590">
        <v>53.3</v>
      </c>
      <c r="N590">
        <v>3</v>
      </c>
      <c r="O590">
        <v>10.199999999999999</v>
      </c>
      <c r="P590">
        <v>14.1</v>
      </c>
      <c r="Q590">
        <v>3</v>
      </c>
      <c r="R590">
        <v>4</v>
      </c>
      <c r="S590">
        <v>2</v>
      </c>
      <c r="T590">
        <v>3</v>
      </c>
      <c r="U590">
        <v>0.42</v>
      </c>
      <c r="V590">
        <v>81.599999999999994</v>
      </c>
      <c r="W590">
        <v>0</v>
      </c>
      <c r="X590">
        <v>12.4</v>
      </c>
      <c r="Y590">
        <v>25.9</v>
      </c>
      <c r="Z590">
        <v>0</v>
      </c>
      <c r="AA590">
        <v>1</v>
      </c>
      <c r="AB590">
        <v>0</v>
      </c>
      <c r="AC590">
        <v>9</v>
      </c>
      <c r="AD590">
        <v>0</v>
      </c>
      <c r="AE590">
        <v>73.400000000000006</v>
      </c>
      <c r="AF590">
        <v>0</v>
      </c>
      <c r="AG590">
        <v>23.7</v>
      </c>
      <c r="AH590">
        <v>39</v>
      </c>
      <c r="AI590">
        <v>0</v>
      </c>
      <c r="AJ590">
        <v>4</v>
      </c>
      <c r="AK590">
        <v>0</v>
      </c>
      <c r="AL590">
        <v>23</v>
      </c>
      <c r="AM590">
        <v>0</v>
      </c>
      <c r="AN590">
        <v>83.3</v>
      </c>
      <c r="AO590">
        <v>0</v>
      </c>
      <c r="AP590">
        <v>13</v>
      </c>
      <c r="AQ590">
        <v>22.3</v>
      </c>
      <c r="AR590">
        <v>0</v>
      </c>
      <c r="AS590">
        <v>5</v>
      </c>
      <c r="AT590">
        <v>0</v>
      </c>
      <c r="AU590">
        <v>13</v>
      </c>
      <c r="AV590">
        <v>0</v>
      </c>
      <c r="AW590">
        <v>67.3</v>
      </c>
      <c r="AX590">
        <v>0</v>
      </c>
      <c r="AY590">
        <v>9.9</v>
      </c>
      <c r="AZ590">
        <v>21.5</v>
      </c>
      <c r="BA590">
        <v>0</v>
      </c>
      <c r="BB590">
        <v>0</v>
      </c>
      <c r="BC590">
        <v>0</v>
      </c>
      <c r="BD590">
        <v>10</v>
      </c>
      <c r="BE590">
        <v>0</v>
      </c>
      <c r="BF590">
        <v>82.6</v>
      </c>
      <c r="BG590">
        <v>0.3</v>
      </c>
      <c r="BH590">
        <v>24.8</v>
      </c>
      <c r="BI590">
        <v>41</v>
      </c>
      <c r="BJ590">
        <v>0</v>
      </c>
      <c r="BK590">
        <v>3</v>
      </c>
      <c r="BL590">
        <v>0</v>
      </c>
      <c r="BM590">
        <v>30</v>
      </c>
      <c r="BN590">
        <v>0</v>
      </c>
    </row>
    <row r="591" spans="1:66" x14ac:dyDescent="0.3">
      <c r="A591">
        <v>2</v>
      </c>
      <c r="B591" t="s">
        <v>162</v>
      </c>
      <c r="C591" t="s">
        <v>941</v>
      </c>
      <c r="D591" t="s">
        <v>942</v>
      </c>
      <c r="E591">
        <v>38748579</v>
      </c>
      <c r="F591">
        <v>38748653</v>
      </c>
      <c r="G591">
        <v>38749240</v>
      </c>
      <c r="H591">
        <v>38749346</v>
      </c>
      <c r="I591">
        <v>38748898</v>
      </c>
      <c r="J591">
        <v>38749173</v>
      </c>
      <c r="K591">
        <v>38749529</v>
      </c>
      <c r="L591">
        <v>38749705</v>
      </c>
      <c r="M591">
        <v>240</v>
      </c>
      <c r="N591">
        <v>68.900000000000006</v>
      </c>
      <c r="O591">
        <v>57.1</v>
      </c>
      <c r="P591">
        <v>305</v>
      </c>
      <c r="Q591">
        <v>11</v>
      </c>
      <c r="R591">
        <v>29</v>
      </c>
      <c r="S591">
        <v>33</v>
      </c>
      <c r="T591">
        <v>0</v>
      </c>
      <c r="U591">
        <v>0.6</v>
      </c>
      <c r="V591">
        <v>498</v>
      </c>
      <c r="W591">
        <v>197.5</v>
      </c>
      <c r="X591">
        <v>106.8</v>
      </c>
      <c r="Y591">
        <v>522</v>
      </c>
      <c r="Z591">
        <v>19</v>
      </c>
      <c r="AA591">
        <v>30</v>
      </c>
      <c r="AB591">
        <v>73</v>
      </c>
      <c r="AC591">
        <v>0</v>
      </c>
      <c r="AD591">
        <v>0.75</v>
      </c>
      <c r="AE591">
        <v>389.7</v>
      </c>
      <c r="AF591">
        <v>123.5</v>
      </c>
      <c r="AG591">
        <v>88.2</v>
      </c>
      <c r="AH591">
        <v>475.2</v>
      </c>
      <c r="AI591">
        <v>12</v>
      </c>
      <c r="AJ591">
        <v>37</v>
      </c>
      <c r="AK591">
        <v>42</v>
      </c>
      <c r="AL591">
        <v>0</v>
      </c>
      <c r="AM591">
        <v>0.59</v>
      </c>
      <c r="AN591">
        <v>494.1</v>
      </c>
      <c r="AO591">
        <v>139.19999999999999</v>
      </c>
      <c r="AP591">
        <v>87.9</v>
      </c>
      <c r="AQ591">
        <v>628.29999999999995</v>
      </c>
      <c r="AR591">
        <v>21</v>
      </c>
      <c r="AS591">
        <v>41</v>
      </c>
      <c r="AT591">
        <v>57</v>
      </c>
      <c r="AU591">
        <v>0</v>
      </c>
      <c r="AV591">
        <v>0.66</v>
      </c>
      <c r="AW591">
        <v>435</v>
      </c>
      <c r="AX591">
        <v>113</v>
      </c>
      <c r="AY591">
        <v>77.2</v>
      </c>
      <c r="AZ591">
        <v>580.9</v>
      </c>
      <c r="BA591">
        <v>12</v>
      </c>
      <c r="BB591">
        <v>27</v>
      </c>
      <c r="BC591">
        <v>63</v>
      </c>
      <c r="BD591">
        <v>0</v>
      </c>
      <c r="BE591">
        <v>0.74</v>
      </c>
      <c r="BF591">
        <v>565.4</v>
      </c>
      <c r="BG591">
        <v>130.4</v>
      </c>
      <c r="BH591">
        <v>96.8</v>
      </c>
      <c r="BI591">
        <v>683.5</v>
      </c>
      <c r="BJ591">
        <v>12</v>
      </c>
      <c r="BK591">
        <v>43</v>
      </c>
      <c r="BL591">
        <v>70</v>
      </c>
      <c r="BM591">
        <v>4</v>
      </c>
      <c r="BN591">
        <v>0.64</v>
      </c>
    </row>
    <row r="592" spans="1:66" x14ac:dyDescent="0.3">
      <c r="A592">
        <v>2</v>
      </c>
      <c r="B592" t="s">
        <v>162</v>
      </c>
      <c r="C592" t="s">
        <v>943</v>
      </c>
      <c r="D592" t="s">
        <v>944</v>
      </c>
      <c r="E592">
        <v>45476993</v>
      </c>
      <c r="F592">
        <v>45477075</v>
      </c>
      <c r="G592">
        <v>45546317</v>
      </c>
      <c r="H592">
        <v>45546360</v>
      </c>
      <c r="I592">
        <v>45488240</v>
      </c>
      <c r="J592">
        <v>45488331</v>
      </c>
      <c r="K592">
        <v>45546732</v>
      </c>
      <c r="L592">
        <v>45546839</v>
      </c>
      <c r="M592">
        <v>26.3</v>
      </c>
      <c r="N592">
        <v>0</v>
      </c>
      <c r="O592">
        <v>16.8</v>
      </c>
      <c r="P592">
        <v>25.2</v>
      </c>
      <c r="Q592">
        <v>0</v>
      </c>
      <c r="R592">
        <v>23</v>
      </c>
      <c r="S592">
        <v>0</v>
      </c>
      <c r="T592">
        <v>9</v>
      </c>
      <c r="U592">
        <v>0</v>
      </c>
      <c r="V592">
        <v>66.900000000000006</v>
      </c>
      <c r="W592">
        <v>4.5</v>
      </c>
      <c r="X592">
        <v>41.1</v>
      </c>
      <c r="Y592">
        <v>41.3</v>
      </c>
      <c r="Z592">
        <v>4</v>
      </c>
      <c r="AA592">
        <v>56</v>
      </c>
      <c r="AB592">
        <v>5</v>
      </c>
      <c r="AC592">
        <v>24</v>
      </c>
      <c r="AD592">
        <v>0.1</v>
      </c>
      <c r="AE592">
        <v>45.9</v>
      </c>
      <c r="AF592">
        <v>2.4</v>
      </c>
      <c r="AG592">
        <v>35</v>
      </c>
      <c r="AH592">
        <v>40.299999999999997</v>
      </c>
      <c r="AI592">
        <v>3</v>
      </c>
      <c r="AJ592">
        <v>42</v>
      </c>
      <c r="AK592">
        <v>2</v>
      </c>
      <c r="AL592">
        <v>32</v>
      </c>
      <c r="AM592">
        <v>0.06</v>
      </c>
      <c r="AN592">
        <v>43.1</v>
      </c>
      <c r="AO592">
        <v>2</v>
      </c>
      <c r="AP592">
        <v>48.1</v>
      </c>
      <c r="AQ592">
        <v>36</v>
      </c>
      <c r="AR592">
        <v>2</v>
      </c>
      <c r="AS592">
        <v>43</v>
      </c>
      <c r="AT592">
        <v>1</v>
      </c>
      <c r="AU592">
        <v>39</v>
      </c>
      <c r="AV592">
        <v>0.04</v>
      </c>
      <c r="AW592">
        <v>30.9</v>
      </c>
      <c r="AX592">
        <v>2</v>
      </c>
      <c r="AY592">
        <v>38.200000000000003</v>
      </c>
      <c r="AZ592">
        <v>32.4</v>
      </c>
      <c r="BA592">
        <v>2</v>
      </c>
      <c r="BB592">
        <v>33</v>
      </c>
      <c r="BC592">
        <v>2</v>
      </c>
      <c r="BD592">
        <v>32</v>
      </c>
      <c r="BE592">
        <v>0.06</v>
      </c>
      <c r="BF592">
        <v>42.4</v>
      </c>
      <c r="BG592">
        <v>0.8</v>
      </c>
      <c r="BH592">
        <v>43.5</v>
      </c>
      <c r="BI592">
        <v>41.8</v>
      </c>
      <c r="BJ592">
        <v>0</v>
      </c>
      <c r="BK592">
        <v>43</v>
      </c>
      <c r="BL592">
        <v>2</v>
      </c>
      <c r="BM592">
        <v>28</v>
      </c>
      <c r="BN592">
        <v>0.03</v>
      </c>
    </row>
    <row r="593" spans="1:66" x14ac:dyDescent="0.3">
      <c r="A593">
        <v>2</v>
      </c>
      <c r="B593" t="s">
        <v>162</v>
      </c>
      <c r="C593" t="s">
        <v>945</v>
      </c>
      <c r="D593" t="s">
        <v>946</v>
      </c>
      <c r="E593">
        <v>46511867</v>
      </c>
      <c r="F593">
        <v>46512812</v>
      </c>
      <c r="G593">
        <v>46533644</v>
      </c>
      <c r="H593">
        <v>46533749</v>
      </c>
      <c r="I593">
        <v>46527941</v>
      </c>
      <c r="J593">
        <v>46528047</v>
      </c>
      <c r="K593">
        <v>46535813</v>
      </c>
      <c r="L593">
        <v>46535927</v>
      </c>
      <c r="M593">
        <v>12.3</v>
      </c>
      <c r="N593">
        <v>0</v>
      </c>
      <c r="O593">
        <v>17.5</v>
      </c>
      <c r="P593">
        <v>24.4</v>
      </c>
      <c r="Q593">
        <v>0</v>
      </c>
      <c r="R593">
        <v>10</v>
      </c>
      <c r="S593">
        <v>0</v>
      </c>
      <c r="T593">
        <v>24</v>
      </c>
      <c r="U593">
        <v>0</v>
      </c>
      <c r="V593">
        <v>18</v>
      </c>
      <c r="W593">
        <v>3.3</v>
      </c>
      <c r="X593">
        <v>13.7</v>
      </c>
      <c r="Y593">
        <v>16</v>
      </c>
      <c r="Z593">
        <v>2</v>
      </c>
      <c r="AA593">
        <v>8</v>
      </c>
      <c r="AB593">
        <v>2</v>
      </c>
      <c r="AC593">
        <v>14</v>
      </c>
      <c r="AD593">
        <v>0.15</v>
      </c>
      <c r="AE593">
        <v>19.399999999999999</v>
      </c>
      <c r="AF593">
        <v>0</v>
      </c>
      <c r="AG593">
        <v>23.1</v>
      </c>
      <c r="AH593">
        <v>30.9</v>
      </c>
      <c r="AI593">
        <v>0</v>
      </c>
      <c r="AJ593">
        <v>8</v>
      </c>
      <c r="AK593">
        <v>0</v>
      </c>
      <c r="AL593">
        <v>28</v>
      </c>
      <c r="AM593">
        <v>0</v>
      </c>
      <c r="AN593">
        <v>11.5</v>
      </c>
      <c r="AO593">
        <v>4</v>
      </c>
      <c r="AP593">
        <v>16.899999999999999</v>
      </c>
      <c r="AQ593">
        <v>25.5</v>
      </c>
      <c r="AR593">
        <v>0</v>
      </c>
      <c r="AS593">
        <v>12</v>
      </c>
      <c r="AT593">
        <v>1</v>
      </c>
      <c r="AU593">
        <v>22</v>
      </c>
      <c r="AV593">
        <v>0.03</v>
      </c>
      <c r="AW593">
        <v>12.6</v>
      </c>
      <c r="AX593">
        <v>0</v>
      </c>
      <c r="AY593">
        <v>16.399999999999999</v>
      </c>
      <c r="AZ593">
        <v>19.3</v>
      </c>
      <c r="BA593">
        <v>0</v>
      </c>
      <c r="BB593">
        <v>8</v>
      </c>
      <c r="BC593">
        <v>0</v>
      </c>
      <c r="BD593">
        <v>19</v>
      </c>
      <c r="BE593">
        <v>0</v>
      </c>
      <c r="BF593">
        <v>13.5</v>
      </c>
      <c r="BG593">
        <v>1.7</v>
      </c>
      <c r="BH593">
        <v>10.1</v>
      </c>
      <c r="BI593">
        <v>9.4</v>
      </c>
      <c r="BJ593">
        <v>0</v>
      </c>
      <c r="BK593">
        <v>6</v>
      </c>
      <c r="BL593">
        <v>0</v>
      </c>
      <c r="BM593">
        <v>8</v>
      </c>
      <c r="BN593">
        <v>0</v>
      </c>
    </row>
    <row r="594" spans="1:66" x14ac:dyDescent="0.3">
      <c r="A594">
        <v>2</v>
      </c>
      <c r="B594" t="s">
        <v>162</v>
      </c>
      <c r="C594" t="s">
        <v>947</v>
      </c>
      <c r="D594" t="s">
        <v>948</v>
      </c>
      <c r="E594">
        <v>46581285</v>
      </c>
      <c r="F594">
        <v>46581591</v>
      </c>
      <c r="G594">
        <v>46588075</v>
      </c>
      <c r="H594">
        <v>46588179</v>
      </c>
      <c r="I594">
        <v>46591803</v>
      </c>
      <c r="J594">
        <v>46591925</v>
      </c>
      <c r="K594">
        <v>46592475</v>
      </c>
      <c r="L594">
        <v>46592583</v>
      </c>
      <c r="M594">
        <v>120.4</v>
      </c>
      <c r="N594">
        <v>58</v>
      </c>
      <c r="O594">
        <v>9.9</v>
      </c>
      <c r="P594">
        <v>198.1</v>
      </c>
      <c r="Q594">
        <v>52</v>
      </c>
      <c r="R594">
        <v>3</v>
      </c>
      <c r="S594">
        <v>41</v>
      </c>
      <c r="T594">
        <v>9</v>
      </c>
      <c r="U594">
        <v>0.89</v>
      </c>
      <c r="V594">
        <v>186.9</v>
      </c>
      <c r="W594">
        <v>59</v>
      </c>
      <c r="X594">
        <v>8.3000000000000007</v>
      </c>
      <c r="Y594">
        <v>258.7</v>
      </c>
      <c r="Z594">
        <v>49</v>
      </c>
      <c r="AA594">
        <v>3</v>
      </c>
      <c r="AB594">
        <v>34</v>
      </c>
      <c r="AC594">
        <v>3</v>
      </c>
      <c r="AD594">
        <v>0.93</v>
      </c>
      <c r="AE594">
        <v>184.6</v>
      </c>
      <c r="AF594">
        <v>69.099999999999994</v>
      </c>
      <c r="AG594">
        <v>11</v>
      </c>
      <c r="AH594">
        <v>267.8</v>
      </c>
      <c r="AI594">
        <v>69</v>
      </c>
      <c r="AJ594">
        <v>3</v>
      </c>
      <c r="AK594">
        <v>57</v>
      </c>
      <c r="AL594">
        <v>2</v>
      </c>
      <c r="AM594">
        <v>0.96</v>
      </c>
      <c r="AN594">
        <v>194.6</v>
      </c>
      <c r="AO594">
        <v>84.6</v>
      </c>
      <c r="AP594">
        <v>8.6</v>
      </c>
      <c r="AQ594">
        <v>295.5</v>
      </c>
      <c r="AR594">
        <v>87</v>
      </c>
      <c r="AS594">
        <v>0</v>
      </c>
      <c r="AT594">
        <v>70</v>
      </c>
      <c r="AU594">
        <v>2</v>
      </c>
      <c r="AV594">
        <v>0.99</v>
      </c>
      <c r="AW594">
        <v>197.3</v>
      </c>
      <c r="AX594">
        <v>69.099999999999994</v>
      </c>
      <c r="AY594">
        <v>7.5</v>
      </c>
      <c r="AZ594">
        <v>274.89999999999998</v>
      </c>
      <c r="BA594">
        <v>79</v>
      </c>
      <c r="BB594">
        <v>3</v>
      </c>
      <c r="BC594">
        <v>48</v>
      </c>
      <c r="BD594">
        <v>2</v>
      </c>
      <c r="BE594">
        <v>0.96</v>
      </c>
      <c r="BF594">
        <v>178.8</v>
      </c>
      <c r="BG594">
        <v>64.099999999999994</v>
      </c>
      <c r="BH594">
        <v>8.3000000000000007</v>
      </c>
      <c r="BI594">
        <v>241.9</v>
      </c>
      <c r="BJ594">
        <v>66</v>
      </c>
      <c r="BK594">
        <v>1</v>
      </c>
      <c r="BL594">
        <v>40</v>
      </c>
      <c r="BM594">
        <v>1</v>
      </c>
      <c r="BN594">
        <v>0.98</v>
      </c>
    </row>
    <row r="595" spans="1:66" x14ac:dyDescent="0.3">
      <c r="A595">
        <v>2</v>
      </c>
      <c r="B595" t="s">
        <v>162</v>
      </c>
      <c r="C595" t="s">
        <v>949</v>
      </c>
      <c r="D595" t="s">
        <v>950</v>
      </c>
      <c r="E595">
        <v>70051210</v>
      </c>
      <c r="F595">
        <v>70051305</v>
      </c>
      <c r="G595">
        <v>70053731</v>
      </c>
      <c r="H595">
        <v>70053792</v>
      </c>
      <c r="I595">
        <v>70077301</v>
      </c>
      <c r="J595">
        <v>70077381</v>
      </c>
      <c r="K595">
        <v>70083538</v>
      </c>
      <c r="L595">
        <v>70083687</v>
      </c>
      <c r="M595">
        <v>28.9</v>
      </c>
      <c r="N595">
        <v>12.4</v>
      </c>
      <c r="O595">
        <v>5.0999999999999996</v>
      </c>
      <c r="P595">
        <v>21.6</v>
      </c>
      <c r="Q595">
        <v>10</v>
      </c>
      <c r="R595">
        <v>0</v>
      </c>
      <c r="S595">
        <v>1</v>
      </c>
      <c r="T595">
        <v>3</v>
      </c>
      <c r="U595">
        <v>0.79</v>
      </c>
      <c r="V595">
        <v>46.7</v>
      </c>
      <c r="W595">
        <v>7.5</v>
      </c>
      <c r="X595">
        <v>2.7</v>
      </c>
      <c r="Y595">
        <v>32.9</v>
      </c>
      <c r="Z595">
        <v>10</v>
      </c>
      <c r="AA595">
        <v>0</v>
      </c>
      <c r="AB595">
        <v>2</v>
      </c>
      <c r="AC595">
        <v>2</v>
      </c>
      <c r="AD595">
        <v>0.86</v>
      </c>
      <c r="AE595">
        <v>50.2</v>
      </c>
      <c r="AF595">
        <v>7.1</v>
      </c>
      <c r="AG595">
        <v>3.3</v>
      </c>
      <c r="AH595">
        <v>43.3</v>
      </c>
      <c r="AI595">
        <v>12</v>
      </c>
      <c r="AJ595">
        <v>2</v>
      </c>
      <c r="AK595">
        <v>0</v>
      </c>
      <c r="AL595">
        <v>0</v>
      </c>
      <c r="AM595">
        <v>0.86</v>
      </c>
      <c r="AN595">
        <v>36</v>
      </c>
      <c r="AO595">
        <v>17</v>
      </c>
      <c r="AP595">
        <v>2.6</v>
      </c>
      <c r="AQ595">
        <v>34.6</v>
      </c>
      <c r="AR595">
        <v>18</v>
      </c>
      <c r="AS595">
        <v>2</v>
      </c>
      <c r="AT595">
        <v>2</v>
      </c>
      <c r="AU595">
        <v>2</v>
      </c>
      <c r="AV595">
        <v>0.83</v>
      </c>
      <c r="AW595">
        <v>57.1</v>
      </c>
      <c r="AX595">
        <v>12.8</v>
      </c>
      <c r="AY595">
        <v>2.7</v>
      </c>
      <c r="AZ595">
        <v>27.8</v>
      </c>
      <c r="BA595">
        <v>16</v>
      </c>
      <c r="BB595">
        <v>2</v>
      </c>
      <c r="BC595">
        <v>0</v>
      </c>
      <c r="BD595">
        <v>0</v>
      </c>
      <c r="BE595">
        <v>0.89</v>
      </c>
      <c r="BF595">
        <v>39.299999999999997</v>
      </c>
      <c r="BG595">
        <v>7.9</v>
      </c>
      <c r="BH595">
        <v>1</v>
      </c>
      <c r="BI595">
        <v>29.7</v>
      </c>
      <c r="BJ595">
        <v>8</v>
      </c>
      <c r="BK595">
        <v>2</v>
      </c>
      <c r="BL595">
        <v>0</v>
      </c>
      <c r="BM595">
        <v>0</v>
      </c>
      <c r="BN595">
        <v>0.8</v>
      </c>
    </row>
    <row r="596" spans="1:66" x14ac:dyDescent="0.3">
      <c r="A596">
        <v>2</v>
      </c>
      <c r="B596" t="s">
        <v>162</v>
      </c>
      <c r="C596" t="s">
        <v>951</v>
      </c>
      <c r="D596" t="s">
        <v>952</v>
      </c>
      <c r="E596">
        <v>95893696</v>
      </c>
      <c r="F596">
        <v>95893724</v>
      </c>
      <c r="G596">
        <v>95895399</v>
      </c>
      <c r="H596">
        <v>95895471</v>
      </c>
      <c r="I596">
        <v>95901015</v>
      </c>
      <c r="J596">
        <v>95901087</v>
      </c>
      <c r="K596">
        <v>95901178</v>
      </c>
      <c r="L596">
        <v>95901206</v>
      </c>
      <c r="M596">
        <v>22.4</v>
      </c>
      <c r="N596">
        <v>16.100000000000001</v>
      </c>
      <c r="O596">
        <v>8.6</v>
      </c>
      <c r="P596">
        <v>7.7</v>
      </c>
      <c r="Q596">
        <v>13</v>
      </c>
      <c r="R596">
        <v>7</v>
      </c>
      <c r="S596">
        <v>4</v>
      </c>
      <c r="T596">
        <v>5</v>
      </c>
      <c r="U596">
        <v>0.59</v>
      </c>
      <c r="V596">
        <v>0</v>
      </c>
      <c r="W596">
        <v>6.2</v>
      </c>
      <c r="X596">
        <v>13</v>
      </c>
      <c r="Y596">
        <v>10.4</v>
      </c>
      <c r="Z596">
        <v>0</v>
      </c>
      <c r="AA596">
        <v>0</v>
      </c>
      <c r="AB596">
        <v>0</v>
      </c>
      <c r="AC596">
        <v>10</v>
      </c>
      <c r="AD596">
        <v>0</v>
      </c>
      <c r="AE596">
        <v>26.7</v>
      </c>
      <c r="AF596">
        <v>28.7</v>
      </c>
      <c r="AG596">
        <v>5.5</v>
      </c>
      <c r="AH596">
        <v>10.4</v>
      </c>
      <c r="AI596">
        <v>25</v>
      </c>
      <c r="AJ596">
        <v>0</v>
      </c>
      <c r="AK596">
        <v>8</v>
      </c>
      <c r="AL596">
        <v>3</v>
      </c>
      <c r="AM596">
        <v>0.92</v>
      </c>
      <c r="AN596">
        <v>23.1</v>
      </c>
      <c r="AO596">
        <v>24.1</v>
      </c>
      <c r="AP596">
        <v>4</v>
      </c>
      <c r="AQ596">
        <v>14.2</v>
      </c>
      <c r="AR596">
        <v>23</v>
      </c>
      <c r="AS596">
        <v>0</v>
      </c>
      <c r="AT596">
        <v>10</v>
      </c>
      <c r="AU596">
        <v>4</v>
      </c>
      <c r="AV596">
        <v>0.89</v>
      </c>
      <c r="AW596">
        <v>8.8000000000000007</v>
      </c>
      <c r="AX596">
        <v>18.7</v>
      </c>
      <c r="AY596">
        <v>2.1</v>
      </c>
      <c r="AZ596">
        <v>9.6999999999999993</v>
      </c>
      <c r="BA596">
        <v>9</v>
      </c>
      <c r="BB596">
        <v>1</v>
      </c>
      <c r="BC596">
        <v>7</v>
      </c>
      <c r="BD596">
        <v>2</v>
      </c>
      <c r="BE596">
        <v>0.84</v>
      </c>
      <c r="BF596">
        <v>5.7</v>
      </c>
      <c r="BG596">
        <v>15</v>
      </c>
      <c r="BH596">
        <v>8.4</v>
      </c>
      <c r="BI596">
        <v>8.3000000000000007</v>
      </c>
      <c r="BJ596">
        <v>3</v>
      </c>
      <c r="BK596">
        <v>2</v>
      </c>
      <c r="BL596">
        <v>9</v>
      </c>
      <c r="BM596">
        <v>0</v>
      </c>
      <c r="BN596">
        <v>0.86</v>
      </c>
    </row>
    <row r="597" spans="1:66" x14ac:dyDescent="0.3">
      <c r="A597">
        <v>2</v>
      </c>
      <c r="B597" t="s">
        <v>162</v>
      </c>
      <c r="C597" t="s">
        <v>953</v>
      </c>
      <c r="D597" t="s">
        <v>952</v>
      </c>
      <c r="E597">
        <v>95895399</v>
      </c>
      <c r="F597">
        <v>95895471</v>
      </c>
      <c r="G597">
        <v>95895562</v>
      </c>
      <c r="H597">
        <v>95895590</v>
      </c>
      <c r="I597">
        <v>95901178</v>
      </c>
      <c r="J597">
        <v>95901206</v>
      </c>
      <c r="K597">
        <v>95903053</v>
      </c>
      <c r="L597">
        <v>95903081</v>
      </c>
      <c r="M597">
        <v>16.100000000000001</v>
      </c>
      <c r="N597">
        <v>14.4</v>
      </c>
      <c r="O597">
        <v>7.7</v>
      </c>
      <c r="P597">
        <v>1</v>
      </c>
      <c r="Q597">
        <v>15</v>
      </c>
      <c r="R597">
        <v>4</v>
      </c>
      <c r="S597">
        <v>0</v>
      </c>
      <c r="T597">
        <v>0</v>
      </c>
      <c r="U597">
        <v>0.79</v>
      </c>
      <c r="V597">
        <v>6.2</v>
      </c>
      <c r="W597">
        <v>10</v>
      </c>
      <c r="X597">
        <v>10.4</v>
      </c>
      <c r="Y597">
        <v>22</v>
      </c>
      <c r="Z597">
        <v>10</v>
      </c>
      <c r="AA597">
        <v>0</v>
      </c>
      <c r="AB597">
        <v>7</v>
      </c>
      <c r="AC597">
        <v>3</v>
      </c>
      <c r="AD597">
        <v>0.85</v>
      </c>
      <c r="AE597">
        <v>28.7</v>
      </c>
      <c r="AF597">
        <v>23.2</v>
      </c>
      <c r="AG597">
        <v>10.4</v>
      </c>
      <c r="AH597">
        <v>20.100000000000001</v>
      </c>
      <c r="AI597">
        <v>21</v>
      </c>
      <c r="AJ597">
        <v>8</v>
      </c>
      <c r="AK597">
        <v>1</v>
      </c>
      <c r="AL597">
        <v>6</v>
      </c>
      <c r="AM597">
        <v>0.61</v>
      </c>
      <c r="AN597">
        <v>24.1</v>
      </c>
      <c r="AO597">
        <v>21.3</v>
      </c>
      <c r="AP597">
        <v>14.2</v>
      </c>
      <c r="AQ597">
        <v>23.3</v>
      </c>
      <c r="AR597">
        <v>20</v>
      </c>
      <c r="AS597">
        <v>10</v>
      </c>
      <c r="AT597">
        <v>1</v>
      </c>
      <c r="AU597">
        <v>6</v>
      </c>
      <c r="AV597">
        <v>0.56999999999999995</v>
      </c>
      <c r="AW597">
        <v>18.7</v>
      </c>
      <c r="AX597">
        <v>27.5</v>
      </c>
      <c r="AY597">
        <v>9.6999999999999993</v>
      </c>
      <c r="AZ597">
        <v>26.7</v>
      </c>
      <c r="BA597">
        <v>20</v>
      </c>
      <c r="BB597">
        <v>7</v>
      </c>
      <c r="BC597">
        <v>13</v>
      </c>
      <c r="BD597">
        <v>4</v>
      </c>
      <c r="BE597">
        <v>0.75</v>
      </c>
      <c r="BF597">
        <v>15</v>
      </c>
      <c r="BG597">
        <v>12.7</v>
      </c>
      <c r="BH597">
        <v>8.3000000000000007</v>
      </c>
      <c r="BI597">
        <v>29.2</v>
      </c>
      <c r="BJ597">
        <v>13</v>
      </c>
      <c r="BK597">
        <v>9</v>
      </c>
      <c r="BL597">
        <v>0</v>
      </c>
      <c r="BM597">
        <v>0</v>
      </c>
      <c r="BN597">
        <v>0.59</v>
      </c>
    </row>
    <row r="598" spans="1:66" x14ac:dyDescent="0.3">
      <c r="A598">
        <v>2</v>
      </c>
      <c r="B598" t="s">
        <v>162</v>
      </c>
      <c r="C598" t="s">
        <v>954</v>
      </c>
      <c r="D598" t="s">
        <v>952</v>
      </c>
      <c r="E598">
        <v>95895562</v>
      </c>
      <c r="F598">
        <v>95895590</v>
      </c>
      <c r="G598">
        <v>95897270</v>
      </c>
      <c r="H598">
        <v>95897342</v>
      </c>
      <c r="I598">
        <v>95902886</v>
      </c>
      <c r="J598">
        <v>95902958</v>
      </c>
      <c r="K598">
        <v>95903053</v>
      </c>
      <c r="L598">
        <v>95903081</v>
      </c>
      <c r="M598">
        <v>14.4</v>
      </c>
      <c r="N598">
        <v>4.8</v>
      </c>
      <c r="O598">
        <v>0</v>
      </c>
      <c r="P598">
        <v>1</v>
      </c>
      <c r="Q598">
        <v>10</v>
      </c>
      <c r="R598">
        <v>0</v>
      </c>
      <c r="S598">
        <v>1</v>
      </c>
      <c r="T598">
        <v>0</v>
      </c>
      <c r="U598">
        <v>1</v>
      </c>
      <c r="V598">
        <v>10</v>
      </c>
      <c r="W598">
        <v>8.6</v>
      </c>
      <c r="X598">
        <v>2.5</v>
      </c>
      <c r="Y598">
        <v>22</v>
      </c>
      <c r="Z598">
        <v>2</v>
      </c>
      <c r="AA598">
        <v>0</v>
      </c>
      <c r="AB598">
        <v>12</v>
      </c>
      <c r="AC598">
        <v>3</v>
      </c>
      <c r="AD598">
        <v>0.82</v>
      </c>
      <c r="AE598">
        <v>23.2</v>
      </c>
      <c r="AF598">
        <v>17.2</v>
      </c>
      <c r="AG598">
        <v>1.5</v>
      </c>
      <c r="AH598">
        <v>20.100000000000001</v>
      </c>
      <c r="AI598">
        <v>18</v>
      </c>
      <c r="AJ598">
        <v>3</v>
      </c>
      <c r="AK598">
        <v>15</v>
      </c>
      <c r="AL598">
        <v>0</v>
      </c>
      <c r="AM598">
        <v>0.92</v>
      </c>
      <c r="AN598">
        <v>21.3</v>
      </c>
      <c r="AO598">
        <v>15.4</v>
      </c>
      <c r="AP598">
        <v>3.6</v>
      </c>
      <c r="AQ598">
        <v>23.3</v>
      </c>
      <c r="AR598">
        <v>17</v>
      </c>
      <c r="AS598">
        <v>0</v>
      </c>
      <c r="AT598">
        <v>17</v>
      </c>
      <c r="AU598">
        <v>1</v>
      </c>
      <c r="AV598">
        <v>0.97</v>
      </c>
      <c r="AW598">
        <v>27.5</v>
      </c>
      <c r="AX598">
        <v>11.4</v>
      </c>
      <c r="AY598">
        <v>0</v>
      </c>
      <c r="AZ598">
        <v>26.7</v>
      </c>
      <c r="BA598">
        <v>13</v>
      </c>
      <c r="BB598">
        <v>0</v>
      </c>
      <c r="BC598">
        <v>11</v>
      </c>
      <c r="BD598">
        <v>0</v>
      </c>
      <c r="BE598">
        <v>1</v>
      </c>
      <c r="BF598">
        <v>12.7</v>
      </c>
      <c r="BG598">
        <v>14</v>
      </c>
      <c r="BH598">
        <v>7.1</v>
      </c>
      <c r="BI598">
        <v>29.2</v>
      </c>
      <c r="BJ598">
        <v>11</v>
      </c>
      <c r="BK598">
        <v>0</v>
      </c>
      <c r="BL598">
        <v>11</v>
      </c>
      <c r="BM598">
        <v>9</v>
      </c>
      <c r="BN598">
        <v>0.71</v>
      </c>
    </row>
    <row r="599" spans="1:66" x14ac:dyDescent="0.3">
      <c r="A599">
        <v>2</v>
      </c>
      <c r="B599" t="s">
        <v>162</v>
      </c>
      <c r="C599" t="s">
        <v>955</v>
      </c>
      <c r="D599" t="s">
        <v>952</v>
      </c>
      <c r="E599">
        <v>95917855</v>
      </c>
      <c r="F599">
        <v>95917927</v>
      </c>
      <c r="G599">
        <v>95918014</v>
      </c>
      <c r="H599">
        <v>95918042</v>
      </c>
      <c r="I599">
        <v>95919892</v>
      </c>
      <c r="J599">
        <v>95919920</v>
      </c>
      <c r="K599">
        <v>95921607</v>
      </c>
      <c r="L599">
        <v>95921679</v>
      </c>
      <c r="M599">
        <v>1.4</v>
      </c>
      <c r="N599">
        <v>3.7</v>
      </c>
      <c r="O599">
        <v>0</v>
      </c>
      <c r="P599">
        <v>1.6</v>
      </c>
      <c r="Q599">
        <v>1</v>
      </c>
      <c r="R599">
        <v>0</v>
      </c>
      <c r="S599">
        <v>0</v>
      </c>
      <c r="T599">
        <v>0</v>
      </c>
      <c r="U599" t="s">
        <v>72</v>
      </c>
      <c r="V599">
        <v>2.6</v>
      </c>
      <c r="W599">
        <v>1.8</v>
      </c>
      <c r="X599">
        <v>3</v>
      </c>
      <c r="Y599">
        <v>0.4</v>
      </c>
      <c r="Z599">
        <v>0</v>
      </c>
      <c r="AA599">
        <v>0</v>
      </c>
      <c r="AB599">
        <v>0</v>
      </c>
      <c r="AC599">
        <v>0</v>
      </c>
      <c r="AD599" t="s">
        <v>72</v>
      </c>
      <c r="AE599">
        <v>3.7</v>
      </c>
      <c r="AF599">
        <v>3</v>
      </c>
      <c r="AG599">
        <v>0</v>
      </c>
      <c r="AH599">
        <v>2.5</v>
      </c>
      <c r="AI599">
        <v>2</v>
      </c>
      <c r="AJ599">
        <v>0</v>
      </c>
      <c r="AK599">
        <v>1</v>
      </c>
      <c r="AL599">
        <v>0</v>
      </c>
      <c r="AM599" t="s">
        <v>72</v>
      </c>
      <c r="AN599">
        <v>10.3</v>
      </c>
      <c r="AO599">
        <v>5.0999999999999996</v>
      </c>
      <c r="AP599">
        <v>1.6</v>
      </c>
      <c r="AQ599">
        <v>3.8</v>
      </c>
      <c r="AR599">
        <v>2</v>
      </c>
      <c r="AS599">
        <v>1</v>
      </c>
      <c r="AT599">
        <v>3</v>
      </c>
      <c r="AU599">
        <v>1</v>
      </c>
      <c r="AV599" t="s">
        <v>72</v>
      </c>
      <c r="AW599">
        <v>2.5</v>
      </c>
      <c r="AX599">
        <v>3.8</v>
      </c>
      <c r="AY599">
        <v>6.8</v>
      </c>
      <c r="AZ599">
        <v>4</v>
      </c>
      <c r="BA599">
        <v>2</v>
      </c>
      <c r="BB599">
        <v>4</v>
      </c>
      <c r="BC599">
        <v>0</v>
      </c>
      <c r="BD599">
        <v>5</v>
      </c>
      <c r="BE599">
        <v>0.18</v>
      </c>
      <c r="BF599">
        <v>13</v>
      </c>
      <c r="BG599">
        <v>8.9</v>
      </c>
      <c r="BH599">
        <v>7</v>
      </c>
      <c r="BI599">
        <v>10.8</v>
      </c>
      <c r="BJ599">
        <v>9</v>
      </c>
      <c r="BK599">
        <v>7</v>
      </c>
      <c r="BL599">
        <v>6</v>
      </c>
      <c r="BM599">
        <v>5</v>
      </c>
      <c r="BN599">
        <v>0.56000000000000005</v>
      </c>
    </row>
    <row r="600" spans="1:66" x14ac:dyDescent="0.3">
      <c r="A600">
        <v>2</v>
      </c>
      <c r="B600" t="s">
        <v>162</v>
      </c>
      <c r="C600" t="s">
        <v>956</v>
      </c>
      <c r="D600" t="s">
        <v>952</v>
      </c>
      <c r="E600">
        <v>95958591</v>
      </c>
      <c r="F600">
        <v>95958663</v>
      </c>
      <c r="G600">
        <v>95958757</v>
      </c>
      <c r="H600">
        <v>95958785</v>
      </c>
      <c r="I600">
        <v>95960639</v>
      </c>
      <c r="J600">
        <v>95960667</v>
      </c>
      <c r="K600">
        <v>95962352</v>
      </c>
      <c r="L600">
        <v>95962424</v>
      </c>
      <c r="M600">
        <v>0</v>
      </c>
      <c r="N600">
        <v>3.7</v>
      </c>
      <c r="O600">
        <v>7.2</v>
      </c>
      <c r="P600">
        <v>8</v>
      </c>
      <c r="Q600">
        <v>0</v>
      </c>
      <c r="R600">
        <v>0</v>
      </c>
      <c r="S600">
        <v>0</v>
      </c>
      <c r="T600">
        <v>9</v>
      </c>
      <c r="U600" t="s">
        <v>72</v>
      </c>
      <c r="V600">
        <v>7.4</v>
      </c>
      <c r="W600">
        <v>11</v>
      </c>
      <c r="X600">
        <v>8.1999999999999993</v>
      </c>
      <c r="Y600">
        <v>11.1</v>
      </c>
      <c r="Z600">
        <v>6</v>
      </c>
      <c r="AA600">
        <v>4</v>
      </c>
      <c r="AB600">
        <v>11</v>
      </c>
      <c r="AC600">
        <v>7</v>
      </c>
      <c r="AD600">
        <v>0.61</v>
      </c>
      <c r="AE600">
        <v>2.6</v>
      </c>
      <c r="AF600">
        <v>9.3000000000000007</v>
      </c>
      <c r="AG600">
        <v>12.6</v>
      </c>
      <c r="AH600">
        <v>9.5</v>
      </c>
      <c r="AI600">
        <v>2</v>
      </c>
      <c r="AJ600">
        <v>2</v>
      </c>
      <c r="AK600">
        <v>0</v>
      </c>
      <c r="AL600">
        <v>10</v>
      </c>
      <c r="AM600">
        <v>0.14000000000000001</v>
      </c>
      <c r="AN600">
        <v>5.3</v>
      </c>
      <c r="AO600">
        <v>8.1</v>
      </c>
      <c r="AP600">
        <v>3.4</v>
      </c>
      <c r="AQ600">
        <v>6.8</v>
      </c>
      <c r="AR600">
        <v>5</v>
      </c>
      <c r="AS600">
        <v>0</v>
      </c>
      <c r="AT600">
        <v>1</v>
      </c>
      <c r="AU600">
        <v>1</v>
      </c>
      <c r="AV600" t="s">
        <v>72</v>
      </c>
      <c r="AW600">
        <v>4</v>
      </c>
      <c r="AX600">
        <v>10</v>
      </c>
      <c r="AY600">
        <v>4.7</v>
      </c>
      <c r="AZ600">
        <v>14.6</v>
      </c>
      <c r="BA600">
        <v>2</v>
      </c>
      <c r="BB600">
        <v>0</v>
      </c>
      <c r="BC600">
        <v>7</v>
      </c>
      <c r="BD600">
        <v>4</v>
      </c>
      <c r="BE600">
        <v>0.69</v>
      </c>
      <c r="BF600">
        <v>8.6999999999999993</v>
      </c>
      <c r="BG600">
        <v>19.3</v>
      </c>
      <c r="BH600">
        <v>3.9</v>
      </c>
      <c r="BI600">
        <v>8.6</v>
      </c>
      <c r="BJ600">
        <v>12</v>
      </c>
      <c r="BK600">
        <v>0</v>
      </c>
      <c r="BL600">
        <v>12</v>
      </c>
      <c r="BM600">
        <v>1</v>
      </c>
      <c r="BN600">
        <v>0.96</v>
      </c>
    </row>
    <row r="601" spans="1:66" x14ac:dyDescent="0.3">
      <c r="A601">
        <v>2</v>
      </c>
      <c r="B601" t="s">
        <v>162</v>
      </c>
      <c r="C601" t="s">
        <v>957</v>
      </c>
      <c r="D601" t="s">
        <v>958</v>
      </c>
      <c r="E601">
        <v>98846731</v>
      </c>
      <c r="F601">
        <v>98846810</v>
      </c>
      <c r="G601">
        <v>98897377</v>
      </c>
      <c r="H601">
        <v>98897481</v>
      </c>
      <c r="I601">
        <v>98912748</v>
      </c>
      <c r="J601">
        <v>98912985</v>
      </c>
      <c r="K601">
        <v>98935938</v>
      </c>
      <c r="L601">
        <v>98936203</v>
      </c>
      <c r="M601">
        <v>196.8</v>
      </c>
      <c r="N601">
        <v>33</v>
      </c>
      <c r="O601">
        <v>16.399999999999999</v>
      </c>
      <c r="P601">
        <v>9.8000000000000007</v>
      </c>
      <c r="Q601">
        <v>25</v>
      </c>
      <c r="R601">
        <v>9</v>
      </c>
      <c r="S601">
        <v>0</v>
      </c>
      <c r="T601">
        <v>8</v>
      </c>
      <c r="U601">
        <v>0.6</v>
      </c>
      <c r="V601">
        <v>344.1</v>
      </c>
      <c r="W601">
        <v>42.1</v>
      </c>
      <c r="X601">
        <v>33.1</v>
      </c>
      <c r="Y601">
        <v>11.2</v>
      </c>
      <c r="Z601">
        <v>39</v>
      </c>
      <c r="AA601">
        <v>22</v>
      </c>
      <c r="AB601">
        <v>0</v>
      </c>
      <c r="AC601">
        <v>19</v>
      </c>
      <c r="AD601">
        <v>0.49</v>
      </c>
      <c r="AE601">
        <v>387.4</v>
      </c>
      <c r="AF601">
        <v>50.6</v>
      </c>
      <c r="AG601">
        <v>22.5</v>
      </c>
      <c r="AH601">
        <v>20</v>
      </c>
      <c r="AI601">
        <v>57</v>
      </c>
      <c r="AJ601">
        <v>24</v>
      </c>
      <c r="AK601">
        <v>0</v>
      </c>
      <c r="AL601">
        <v>11</v>
      </c>
      <c r="AM601">
        <v>0.62</v>
      </c>
      <c r="AN601">
        <v>360.5</v>
      </c>
      <c r="AO601">
        <v>40.200000000000003</v>
      </c>
      <c r="AP601">
        <v>20.5</v>
      </c>
      <c r="AQ601">
        <v>9</v>
      </c>
      <c r="AR601">
        <v>31</v>
      </c>
      <c r="AS601">
        <v>25</v>
      </c>
      <c r="AT601">
        <v>3</v>
      </c>
      <c r="AU601">
        <v>10</v>
      </c>
      <c r="AV601">
        <v>0.49</v>
      </c>
      <c r="AW601">
        <v>315.39999999999998</v>
      </c>
      <c r="AX601">
        <v>15.3</v>
      </c>
      <c r="AY601">
        <v>17.7</v>
      </c>
      <c r="AZ601">
        <v>9.5</v>
      </c>
      <c r="BA601">
        <v>15</v>
      </c>
      <c r="BB601">
        <v>13</v>
      </c>
      <c r="BC601">
        <v>0</v>
      </c>
      <c r="BD601">
        <v>8</v>
      </c>
      <c r="BE601">
        <v>0.42</v>
      </c>
      <c r="BF601">
        <v>342</v>
      </c>
      <c r="BG601">
        <v>32.6</v>
      </c>
      <c r="BH601">
        <v>10.9</v>
      </c>
      <c r="BI601">
        <v>5.5</v>
      </c>
      <c r="BJ601">
        <v>23</v>
      </c>
      <c r="BK601">
        <v>9</v>
      </c>
      <c r="BL601">
        <v>0</v>
      </c>
      <c r="BM601">
        <v>4</v>
      </c>
      <c r="BN601">
        <v>0.64</v>
      </c>
    </row>
    <row r="602" spans="1:66" x14ac:dyDescent="0.3">
      <c r="A602">
        <v>2</v>
      </c>
      <c r="B602" t="s">
        <v>162</v>
      </c>
      <c r="C602" t="s">
        <v>959</v>
      </c>
      <c r="D602" t="s">
        <v>960</v>
      </c>
      <c r="E602">
        <v>135005521</v>
      </c>
      <c r="F602">
        <v>135005531</v>
      </c>
      <c r="G602">
        <v>135009572</v>
      </c>
      <c r="H602">
        <v>135009639</v>
      </c>
      <c r="I602">
        <v>135007689</v>
      </c>
      <c r="J602">
        <v>135007845</v>
      </c>
      <c r="K602">
        <v>135021715</v>
      </c>
      <c r="L602">
        <v>135021830</v>
      </c>
      <c r="M602">
        <v>180.2</v>
      </c>
      <c r="N602">
        <v>6.3</v>
      </c>
      <c r="O602">
        <v>4.9000000000000004</v>
      </c>
      <c r="P602">
        <v>136.9</v>
      </c>
      <c r="Q602">
        <v>3</v>
      </c>
      <c r="R602">
        <v>7</v>
      </c>
      <c r="S602">
        <v>1</v>
      </c>
      <c r="T602">
        <v>5</v>
      </c>
      <c r="U602">
        <v>0.25</v>
      </c>
      <c r="V602">
        <v>250.2</v>
      </c>
      <c r="W602">
        <v>6.8</v>
      </c>
      <c r="X602">
        <v>14</v>
      </c>
      <c r="Y602">
        <v>202.5</v>
      </c>
      <c r="Z602">
        <v>8</v>
      </c>
      <c r="AA602">
        <v>8</v>
      </c>
      <c r="AB602">
        <v>1</v>
      </c>
      <c r="AC602">
        <v>23</v>
      </c>
      <c r="AD602">
        <v>0.23</v>
      </c>
      <c r="AE602">
        <v>274.3</v>
      </c>
      <c r="AF602">
        <v>6.9</v>
      </c>
      <c r="AG602">
        <v>11.3</v>
      </c>
      <c r="AH602">
        <v>240.8</v>
      </c>
      <c r="AI602">
        <v>5</v>
      </c>
      <c r="AJ602">
        <v>12</v>
      </c>
      <c r="AK602">
        <v>0</v>
      </c>
      <c r="AL602">
        <v>13</v>
      </c>
      <c r="AM602">
        <v>0.17</v>
      </c>
      <c r="AN602">
        <v>230.3</v>
      </c>
      <c r="AO602">
        <v>6.5</v>
      </c>
      <c r="AP602">
        <v>5.7</v>
      </c>
      <c r="AQ602">
        <v>218.7</v>
      </c>
      <c r="AR602">
        <v>4</v>
      </c>
      <c r="AS602">
        <v>6</v>
      </c>
      <c r="AT602">
        <v>9</v>
      </c>
      <c r="AU602">
        <v>0</v>
      </c>
      <c r="AV602">
        <v>0.68</v>
      </c>
      <c r="AW602">
        <v>236.3</v>
      </c>
      <c r="AX602">
        <v>11.8</v>
      </c>
      <c r="AY602">
        <v>8.6</v>
      </c>
      <c r="AZ602">
        <v>201</v>
      </c>
      <c r="BA602">
        <v>8</v>
      </c>
      <c r="BB602">
        <v>13</v>
      </c>
      <c r="BC602">
        <v>10</v>
      </c>
      <c r="BD602">
        <v>3</v>
      </c>
      <c r="BE602">
        <v>0.53</v>
      </c>
      <c r="BF602">
        <v>307</v>
      </c>
      <c r="BG602">
        <v>12</v>
      </c>
      <c r="BH602">
        <v>13.6</v>
      </c>
      <c r="BI602">
        <v>292.2</v>
      </c>
      <c r="BJ602">
        <v>7</v>
      </c>
      <c r="BK602">
        <v>12</v>
      </c>
      <c r="BL602">
        <v>15</v>
      </c>
      <c r="BM602">
        <v>8</v>
      </c>
      <c r="BN602">
        <v>0.52</v>
      </c>
    </row>
    <row r="603" spans="1:66" x14ac:dyDescent="0.3">
      <c r="A603">
        <v>2</v>
      </c>
      <c r="B603" t="s">
        <v>162</v>
      </c>
      <c r="C603" t="s">
        <v>961</v>
      </c>
      <c r="D603" t="s">
        <v>960</v>
      </c>
      <c r="E603">
        <v>135021715</v>
      </c>
      <c r="F603">
        <v>135021830</v>
      </c>
      <c r="G603">
        <v>135030478</v>
      </c>
      <c r="H603">
        <v>135030500</v>
      </c>
      <c r="I603">
        <v>135030312</v>
      </c>
      <c r="J603">
        <v>135030447</v>
      </c>
      <c r="K603">
        <v>135033970</v>
      </c>
      <c r="L603">
        <v>135034697</v>
      </c>
      <c r="M603">
        <v>136.9</v>
      </c>
      <c r="N603">
        <v>135</v>
      </c>
      <c r="O603">
        <v>152.1</v>
      </c>
      <c r="P603">
        <v>22.5</v>
      </c>
      <c r="Q603">
        <v>0</v>
      </c>
      <c r="R603">
        <v>16</v>
      </c>
      <c r="S603">
        <v>0</v>
      </c>
      <c r="T603">
        <v>1</v>
      </c>
      <c r="U603">
        <v>0</v>
      </c>
      <c r="V603">
        <v>202.5</v>
      </c>
      <c r="W603">
        <v>265.60000000000002</v>
      </c>
      <c r="X603">
        <v>199.2</v>
      </c>
      <c r="Y603">
        <v>20.6</v>
      </c>
      <c r="Z603">
        <v>3</v>
      </c>
      <c r="AA603">
        <v>22</v>
      </c>
      <c r="AB603">
        <v>9</v>
      </c>
      <c r="AC603">
        <v>0</v>
      </c>
      <c r="AD603">
        <v>0.35</v>
      </c>
      <c r="AE603">
        <v>240.8</v>
      </c>
      <c r="AF603">
        <v>226.8</v>
      </c>
      <c r="AG603">
        <v>201.7</v>
      </c>
      <c r="AH603">
        <v>27.9</v>
      </c>
      <c r="AI603">
        <v>3</v>
      </c>
      <c r="AJ603">
        <v>31</v>
      </c>
      <c r="AK603">
        <v>8</v>
      </c>
      <c r="AL603">
        <v>0</v>
      </c>
      <c r="AM603">
        <v>0.26</v>
      </c>
      <c r="AN603">
        <v>218.7</v>
      </c>
      <c r="AO603">
        <v>231</v>
      </c>
      <c r="AP603">
        <v>195.7</v>
      </c>
      <c r="AQ603">
        <v>23.1</v>
      </c>
      <c r="AR603">
        <v>0</v>
      </c>
      <c r="AS603">
        <v>30</v>
      </c>
      <c r="AT603">
        <v>11</v>
      </c>
      <c r="AU603">
        <v>3</v>
      </c>
      <c r="AV603">
        <v>0.25</v>
      </c>
      <c r="AW603">
        <v>201</v>
      </c>
      <c r="AX603">
        <v>151.30000000000001</v>
      </c>
      <c r="AY603">
        <v>157.1</v>
      </c>
      <c r="AZ603">
        <v>26.4</v>
      </c>
      <c r="BA603">
        <v>2</v>
      </c>
      <c r="BB603">
        <v>22</v>
      </c>
      <c r="BC603">
        <v>9</v>
      </c>
      <c r="BD603">
        <v>0</v>
      </c>
      <c r="BE603">
        <v>0.33</v>
      </c>
      <c r="BF603">
        <v>292.2</v>
      </c>
      <c r="BG603">
        <v>257.5</v>
      </c>
      <c r="BH603">
        <v>234.2</v>
      </c>
      <c r="BI603">
        <v>28.9</v>
      </c>
      <c r="BJ603">
        <v>6</v>
      </c>
      <c r="BK603">
        <v>30</v>
      </c>
      <c r="BL603">
        <v>8</v>
      </c>
      <c r="BM603">
        <v>0</v>
      </c>
      <c r="BN603">
        <v>0.32</v>
      </c>
    </row>
    <row r="604" spans="1:66" x14ac:dyDescent="0.3">
      <c r="A604">
        <v>2</v>
      </c>
      <c r="B604" t="s">
        <v>162</v>
      </c>
      <c r="C604" t="s">
        <v>962</v>
      </c>
      <c r="D604" t="s">
        <v>960</v>
      </c>
      <c r="E604">
        <v>135021715</v>
      </c>
      <c r="F604">
        <v>135021830</v>
      </c>
      <c r="G604">
        <v>135030478</v>
      </c>
      <c r="H604">
        <v>135030500</v>
      </c>
      <c r="I604">
        <v>135030312</v>
      </c>
      <c r="J604">
        <v>135030447</v>
      </c>
      <c r="K604">
        <v>135040363</v>
      </c>
      <c r="L604">
        <v>135040499</v>
      </c>
      <c r="M604">
        <v>136.9</v>
      </c>
      <c r="N604">
        <v>135</v>
      </c>
      <c r="O604">
        <v>152.1</v>
      </c>
      <c r="P604">
        <v>252.6</v>
      </c>
      <c r="Q604">
        <v>0</v>
      </c>
      <c r="R604">
        <v>16</v>
      </c>
      <c r="S604">
        <v>114</v>
      </c>
      <c r="T604">
        <v>10</v>
      </c>
      <c r="U604">
        <v>0.81</v>
      </c>
      <c r="V604">
        <v>202.5</v>
      </c>
      <c r="W604">
        <v>265.60000000000002</v>
      </c>
      <c r="X604">
        <v>199.2</v>
      </c>
      <c r="Y604">
        <v>335.6</v>
      </c>
      <c r="Z604">
        <v>3</v>
      </c>
      <c r="AA604">
        <v>22</v>
      </c>
      <c r="AB604">
        <v>207</v>
      </c>
      <c r="AC604">
        <v>3</v>
      </c>
      <c r="AD604">
        <v>0.89</v>
      </c>
      <c r="AE604">
        <v>240.8</v>
      </c>
      <c r="AF604">
        <v>226.8</v>
      </c>
      <c r="AG604">
        <v>201.7</v>
      </c>
      <c r="AH604">
        <v>336.6</v>
      </c>
      <c r="AI604">
        <v>3</v>
      </c>
      <c r="AJ604">
        <v>31</v>
      </c>
      <c r="AK604">
        <v>185</v>
      </c>
      <c r="AL604">
        <v>8</v>
      </c>
      <c r="AM604">
        <v>0.83</v>
      </c>
      <c r="AN604">
        <v>218.7</v>
      </c>
      <c r="AO604">
        <v>231</v>
      </c>
      <c r="AP604">
        <v>195.7</v>
      </c>
      <c r="AQ604">
        <v>354.9</v>
      </c>
      <c r="AR604">
        <v>0</v>
      </c>
      <c r="AS604">
        <v>30</v>
      </c>
      <c r="AT604">
        <v>191</v>
      </c>
      <c r="AU604">
        <v>20</v>
      </c>
      <c r="AV604">
        <v>0.79</v>
      </c>
      <c r="AW604">
        <v>201</v>
      </c>
      <c r="AX604">
        <v>151.30000000000001</v>
      </c>
      <c r="AY604">
        <v>157.1</v>
      </c>
      <c r="AZ604">
        <v>262.89999999999998</v>
      </c>
      <c r="BA604">
        <v>2</v>
      </c>
      <c r="BB604">
        <v>22</v>
      </c>
      <c r="BC604">
        <v>120</v>
      </c>
      <c r="BD604">
        <v>0</v>
      </c>
      <c r="BE604">
        <v>0.85</v>
      </c>
      <c r="BF604">
        <v>292.2</v>
      </c>
      <c r="BG604">
        <v>257.5</v>
      </c>
      <c r="BH604">
        <v>234.2</v>
      </c>
      <c r="BI604">
        <v>368.9</v>
      </c>
      <c r="BJ604">
        <v>6</v>
      </c>
      <c r="BK604">
        <v>30</v>
      </c>
      <c r="BL604">
        <v>208</v>
      </c>
      <c r="BM604">
        <v>12</v>
      </c>
      <c r="BN604">
        <v>0.84</v>
      </c>
    </row>
    <row r="605" spans="1:66" x14ac:dyDescent="0.3">
      <c r="A605">
        <v>2</v>
      </c>
      <c r="B605" t="s">
        <v>162</v>
      </c>
      <c r="C605" t="s">
        <v>963</v>
      </c>
      <c r="D605" t="s">
        <v>960</v>
      </c>
      <c r="E605">
        <v>135024626</v>
      </c>
      <c r="F605">
        <v>135024741</v>
      </c>
      <c r="G605">
        <v>135030478</v>
      </c>
      <c r="H605">
        <v>135030500</v>
      </c>
      <c r="I605">
        <v>135030312</v>
      </c>
      <c r="J605">
        <v>135030447</v>
      </c>
      <c r="K605">
        <v>135033970</v>
      </c>
      <c r="L605">
        <v>135034697</v>
      </c>
      <c r="M605">
        <v>113.3</v>
      </c>
      <c r="N605">
        <v>135</v>
      </c>
      <c r="O605">
        <v>152.1</v>
      </c>
      <c r="P605">
        <v>22.5</v>
      </c>
      <c r="Q605">
        <v>7</v>
      </c>
      <c r="R605">
        <v>132</v>
      </c>
      <c r="S605">
        <v>0</v>
      </c>
      <c r="T605">
        <v>1</v>
      </c>
      <c r="U605">
        <v>0.05</v>
      </c>
      <c r="V605">
        <v>153</v>
      </c>
      <c r="W605">
        <v>265.60000000000002</v>
      </c>
      <c r="X605">
        <v>199.2</v>
      </c>
      <c r="Y605">
        <v>20.6</v>
      </c>
      <c r="Z605">
        <v>1</v>
      </c>
      <c r="AA605">
        <v>146</v>
      </c>
      <c r="AB605">
        <v>9</v>
      </c>
      <c r="AC605">
        <v>0</v>
      </c>
      <c r="AD605">
        <v>0.06</v>
      </c>
      <c r="AE605">
        <v>144.9</v>
      </c>
      <c r="AF605">
        <v>226.8</v>
      </c>
      <c r="AG605">
        <v>201.7</v>
      </c>
      <c r="AH605">
        <v>27.9</v>
      </c>
      <c r="AI605">
        <v>1</v>
      </c>
      <c r="AJ605">
        <v>166</v>
      </c>
      <c r="AK605">
        <v>8</v>
      </c>
      <c r="AL605">
        <v>0</v>
      </c>
      <c r="AM605">
        <v>0.05</v>
      </c>
      <c r="AN605">
        <v>133</v>
      </c>
      <c r="AO605">
        <v>231</v>
      </c>
      <c r="AP605">
        <v>195.7</v>
      </c>
      <c r="AQ605">
        <v>23.1</v>
      </c>
      <c r="AR605">
        <v>5</v>
      </c>
      <c r="AS605">
        <v>134</v>
      </c>
      <c r="AT605">
        <v>11</v>
      </c>
      <c r="AU605">
        <v>3</v>
      </c>
      <c r="AV605">
        <v>0.1</v>
      </c>
      <c r="AW605">
        <v>137.69999999999999</v>
      </c>
      <c r="AX605">
        <v>151.30000000000001</v>
      </c>
      <c r="AY605">
        <v>157.1</v>
      </c>
      <c r="AZ605">
        <v>26.4</v>
      </c>
      <c r="BA605">
        <v>8</v>
      </c>
      <c r="BB605">
        <v>128</v>
      </c>
      <c r="BC605">
        <v>9</v>
      </c>
      <c r="BD605">
        <v>0</v>
      </c>
      <c r="BE605">
        <v>0.12</v>
      </c>
      <c r="BF605">
        <v>158.80000000000001</v>
      </c>
      <c r="BG605">
        <v>257.5</v>
      </c>
      <c r="BH605">
        <v>234.2</v>
      </c>
      <c r="BI605">
        <v>28.9</v>
      </c>
      <c r="BJ605">
        <v>6</v>
      </c>
      <c r="BK605">
        <v>162</v>
      </c>
      <c r="BL605">
        <v>8</v>
      </c>
      <c r="BM605">
        <v>0</v>
      </c>
      <c r="BN605">
        <v>0.08</v>
      </c>
    </row>
    <row r="606" spans="1:66" x14ac:dyDescent="0.3">
      <c r="A606">
        <v>2</v>
      </c>
      <c r="B606" t="s">
        <v>162</v>
      </c>
      <c r="C606" t="s">
        <v>964</v>
      </c>
      <c r="D606" t="s">
        <v>960</v>
      </c>
      <c r="E606">
        <v>135024626</v>
      </c>
      <c r="F606">
        <v>135024741</v>
      </c>
      <c r="G606">
        <v>135030478</v>
      </c>
      <c r="H606">
        <v>135030500</v>
      </c>
      <c r="I606">
        <v>135030312</v>
      </c>
      <c r="J606">
        <v>135030447</v>
      </c>
      <c r="K606">
        <v>135040363</v>
      </c>
      <c r="L606">
        <v>135040499</v>
      </c>
      <c r="M606">
        <v>113.3</v>
      </c>
      <c r="N606">
        <v>135</v>
      </c>
      <c r="O606">
        <v>152.1</v>
      </c>
      <c r="P606">
        <v>252.6</v>
      </c>
      <c r="Q606">
        <v>7</v>
      </c>
      <c r="R606">
        <v>132</v>
      </c>
      <c r="S606">
        <v>114</v>
      </c>
      <c r="T606">
        <v>10</v>
      </c>
      <c r="U606">
        <v>0.46</v>
      </c>
      <c r="V606">
        <v>153</v>
      </c>
      <c r="W606">
        <v>265.60000000000002</v>
      </c>
      <c r="X606">
        <v>199.2</v>
      </c>
      <c r="Y606">
        <v>335.6</v>
      </c>
      <c r="Z606">
        <v>1</v>
      </c>
      <c r="AA606">
        <v>146</v>
      </c>
      <c r="AB606">
        <v>207</v>
      </c>
      <c r="AC606">
        <v>3</v>
      </c>
      <c r="AD606">
        <v>0.57999999999999996</v>
      </c>
      <c r="AE606">
        <v>144.9</v>
      </c>
      <c r="AF606">
        <v>226.8</v>
      </c>
      <c r="AG606">
        <v>201.7</v>
      </c>
      <c r="AH606">
        <v>336.6</v>
      </c>
      <c r="AI606">
        <v>1</v>
      </c>
      <c r="AJ606">
        <v>166</v>
      </c>
      <c r="AK606">
        <v>185</v>
      </c>
      <c r="AL606">
        <v>8</v>
      </c>
      <c r="AM606">
        <v>0.52</v>
      </c>
      <c r="AN606">
        <v>133</v>
      </c>
      <c r="AO606">
        <v>231</v>
      </c>
      <c r="AP606">
        <v>195.7</v>
      </c>
      <c r="AQ606">
        <v>354.9</v>
      </c>
      <c r="AR606">
        <v>5</v>
      </c>
      <c r="AS606">
        <v>134</v>
      </c>
      <c r="AT606">
        <v>191</v>
      </c>
      <c r="AU606">
        <v>20</v>
      </c>
      <c r="AV606">
        <v>0.56000000000000005</v>
      </c>
      <c r="AW606">
        <v>137.69999999999999</v>
      </c>
      <c r="AX606">
        <v>151.30000000000001</v>
      </c>
      <c r="AY606">
        <v>157.1</v>
      </c>
      <c r="AZ606">
        <v>262.89999999999998</v>
      </c>
      <c r="BA606">
        <v>8</v>
      </c>
      <c r="BB606">
        <v>128</v>
      </c>
      <c r="BC606">
        <v>120</v>
      </c>
      <c r="BD606">
        <v>0</v>
      </c>
      <c r="BE606">
        <v>0.5</v>
      </c>
      <c r="BF606">
        <v>158.80000000000001</v>
      </c>
      <c r="BG606">
        <v>257.5</v>
      </c>
      <c r="BH606">
        <v>234.2</v>
      </c>
      <c r="BI606">
        <v>368.9</v>
      </c>
      <c r="BJ606">
        <v>6</v>
      </c>
      <c r="BK606">
        <v>162</v>
      </c>
      <c r="BL606">
        <v>208</v>
      </c>
      <c r="BM606">
        <v>12</v>
      </c>
      <c r="BN606">
        <v>0.55000000000000004</v>
      </c>
    </row>
    <row r="607" spans="1:66" x14ac:dyDescent="0.3">
      <c r="A607">
        <v>2</v>
      </c>
      <c r="B607" t="s">
        <v>162</v>
      </c>
      <c r="C607" t="s">
        <v>965</v>
      </c>
      <c r="D607" t="s">
        <v>966</v>
      </c>
      <c r="E607">
        <v>158679246</v>
      </c>
      <c r="F607">
        <v>158679389</v>
      </c>
      <c r="G607">
        <v>158692549</v>
      </c>
      <c r="H607">
        <v>158692609</v>
      </c>
      <c r="I607">
        <v>158722764</v>
      </c>
      <c r="J607">
        <v>158722944</v>
      </c>
      <c r="K607">
        <v>158723921</v>
      </c>
      <c r="L607">
        <v>158723980</v>
      </c>
      <c r="M607">
        <v>4.5</v>
      </c>
      <c r="N607">
        <v>2.2999999999999998</v>
      </c>
      <c r="O607">
        <v>5.4</v>
      </c>
      <c r="P607">
        <v>1</v>
      </c>
      <c r="Q607">
        <v>3</v>
      </c>
      <c r="R607">
        <v>4</v>
      </c>
      <c r="S607">
        <v>2</v>
      </c>
      <c r="T607">
        <v>2</v>
      </c>
      <c r="U607">
        <v>0.45</v>
      </c>
      <c r="V607">
        <v>6</v>
      </c>
      <c r="W607">
        <v>0</v>
      </c>
      <c r="X607">
        <v>0.8</v>
      </c>
      <c r="Y607">
        <v>0</v>
      </c>
      <c r="Z607">
        <v>0</v>
      </c>
      <c r="AA607">
        <v>3</v>
      </c>
      <c r="AB607">
        <v>0</v>
      </c>
      <c r="AC607">
        <v>0</v>
      </c>
      <c r="AD607" t="s">
        <v>72</v>
      </c>
      <c r="AE607">
        <v>5.8</v>
      </c>
      <c r="AF607">
        <v>0</v>
      </c>
      <c r="AG607">
        <v>2.6</v>
      </c>
      <c r="AH607">
        <v>0.8</v>
      </c>
      <c r="AI607">
        <v>0</v>
      </c>
      <c r="AJ607">
        <v>2</v>
      </c>
      <c r="AK607">
        <v>0</v>
      </c>
      <c r="AL607">
        <v>2</v>
      </c>
      <c r="AM607" t="s">
        <v>72</v>
      </c>
      <c r="AN607">
        <v>8.6</v>
      </c>
      <c r="AO607">
        <v>0</v>
      </c>
      <c r="AP607">
        <v>4.5999999999999996</v>
      </c>
      <c r="AQ607">
        <v>0</v>
      </c>
      <c r="AR607">
        <v>0</v>
      </c>
      <c r="AS607">
        <v>0</v>
      </c>
      <c r="AT607">
        <v>0</v>
      </c>
      <c r="AU607">
        <v>0</v>
      </c>
      <c r="AV607" t="s">
        <v>72</v>
      </c>
      <c r="AW607">
        <v>4.7</v>
      </c>
      <c r="AX607">
        <v>0</v>
      </c>
      <c r="AY607">
        <v>1.4</v>
      </c>
      <c r="AZ607">
        <v>0</v>
      </c>
      <c r="BA607">
        <v>0</v>
      </c>
      <c r="BB607">
        <v>0</v>
      </c>
      <c r="BC607">
        <v>0</v>
      </c>
      <c r="BD607">
        <v>0</v>
      </c>
      <c r="BE607" t="s">
        <v>72</v>
      </c>
      <c r="BF607">
        <v>11.9</v>
      </c>
      <c r="BG607">
        <v>0</v>
      </c>
      <c r="BH607">
        <v>1.9</v>
      </c>
      <c r="BI607">
        <v>0</v>
      </c>
      <c r="BJ607">
        <v>0</v>
      </c>
      <c r="BK607">
        <v>2</v>
      </c>
      <c r="BL607">
        <v>0</v>
      </c>
      <c r="BM607">
        <v>0</v>
      </c>
      <c r="BN607" t="s">
        <v>72</v>
      </c>
    </row>
    <row r="608" spans="1:66" x14ac:dyDescent="0.3">
      <c r="A608">
        <v>2</v>
      </c>
      <c r="B608" t="s">
        <v>162</v>
      </c>
      <c r="C608" t="s">
        <v>967</v>
      </c>
      <c r="D608" t="s">
        <v>968</v>
      </c>
      <c r="E608">
        <v>165858215</v>
      </c>
      <c r="F608">
        <v>165858404</v>
      </c>
      <c r="G608">
        <v>165864984</v>
      </c>
      <c r="H608">
        <v>165865077</v>
      </c>
      <c r="I608">
        <v>165862944</v>
      </c>
      <c r="J608">
        <v>165863065</v>
      </c>
      <c r="K608">
        <v>165870797</v>
      </c>
      <c r="L608">
        <v>165871020</v>
      </c>
      <c r="M608">
        <v>17.3</v>
      </c>
      <c r="N608">
        <v>0.5</v>
      </c>
      <c r="O608">
        <v>8</v>
      </c>
      <c r="P608">
        <v>8.6</v>
      </c>
      <c r="Q608">
        <v>0</v>
      </c>
      <c r="R608">
        <v>2</v>
      </c>
      <c r="S608">
        <v>1</v>
      </c>
      <c r="T608">
        <v>4</v>
      </c>
      <c r="U608" t="s">
        <v>72</v>
      </c>
      <c r="V608">
        <v>27</v>
      </c>
      <c r="W608">
        <v>10.6</v>
      </c>
      <c r="X608">
        <v>22.9</v>
      </c>
      <c r="Y608">
        <v>28.9</v>
      </c>
      <c r="Z608">
        <v>0</v>
      </c>
      <c r="AA608">
        <v>11</v>
      </c>
      <c r="AB608">
        <v>6</v>
      </c>
      <c r="AC608">
        <v>6</v>
      </c>
      <c r="AD608">
        <v>0.26</v>
      </c>
      <c r="AE608">
        <v>24.9</v>
      </c>
      <c r="AF608">
        <v>5.5</v>
      </c>
      <c r="AG608">
        <v>16.899999999999999</v>
      </c>
      <c r="AH608">
        <v>38.200000000000003</v>
      </c>
      <c r="AI608">
        <v>1</v>
      </c>
      <c r="AJ608">
        <v>8</v>
      </c>
      <c r="AK608">
        <v>4</v>
      </c>
      <c r="AL608">
        <v>7</v>
      </c>
      <c r="AM608">
        <v>0.25</v>
      </c>
      <c r="AN608">
        <v>11.3</v>
      </c>
      <c r="AO608">
        <v>2.8</v>
      </c>
      <c r="AP608">
        <v>6.4</v>
      </c>
      <c r="AQ608">
        <v>28</v>
      </c>
      <c r="AR608">
        <v>0</v>
      </c>
      <c r="AS608">
        <v>5</v>
      </c>
      <c r="AT608">
        <v>1</v>
      </c>
      <c r="AU608">
        <v>2</v>
      </c>
      <c r="AV608" t="s">
        <v>72</v>
      </c>
      <c r="AW608">
        <v>15.1</v>
      </c>
      <c r="AX608">
        <v>2.8</v>
      </c>
      <c r="AY608">
        <v>9.6999999999999993</v>
      </c>
      <c r="AZ608">
        <v>21.8</v>
      </c>
      <c r="BA608">
        <v>4</v>
      </c>
      <c r="BB608">
        <v>7</v>
      </c>
      <c r="BC608">
        <v>2</v>
      </c>
      <c r="BD608">
        <v>8</v>
      </c>
      <c r="BE608">
        <v>0.28999999999999998</v>
      </c>
      <c r="BF608">
        <v>24</v>
      </c>
      <c r="BG608">
        <v>11.4</v>
      </c>
      <c r="BH608">
        <v>21</v>
      </c>
      <c r="BI608">
        <v>41.9</v>
      </c>
      <c r="BJ608">
        <v>0</v>
      </c>
      <c r="BK608">
        <v>13</v>
      </c>
      <c r="BL608">
        <v>4</v>
      </c>
      <c r="BM608">
        <v>11</v>
      </c>
      <c r="BN608">
        <v>0.14000000000000001</v>
      </c>
    </row>
    <row r="609" spans="1:66" x14ac:dyDescent="0.3">
      <c r="A609">
        <v>2</v>
      </c>
      <c r="B609" t="s">
        <v>162</v>
      </c>
      <c r="C609" t="s">
        <v>969</v>
      </c>
      <c r="D609" t="s">
        <v>970</v>
      </c>
      <c r="E609">
        <v>169674937</v>
      </c>
      <c r="F609">
        <v>169675040</v>
      </c>
      <c r="G609">
        <v>169681007</v>
      </c>
      <c r="H609">
        <v>169681181</v>
      </c>
      <c r="I609">
        <v>169688515</v>
      </c>
      <c r="J609">
        <v>169688942</v>
      </c>
      <c r="K609">
        <v>169694261</v>
      </c>
      <c r="L609">
        <v>169694350</v>
      </c>
      <c r="M609">
        <v>186.3</v>
      </c>
      <c r="N609">
        <v>148.30000000000001</v>
      </c>
      <c r="O609">
        <v>431.5</v>
      </c>
      <c r="P609">
        <v>386</v>
      </c>
      <c r="Q609">
        <v>141</v>
      </c>
      <c r="R609">
        <v>8</v>
      </c>
      <c r="S609">
        <v>11</v>
      </c>
      <c r="T609">
        <v>13</v>
      </c>
      <c r="U609">
        <v>0.88</v>
      </c>
      <c r="V609">
        <v>297.10000000000002</v>
      </c>
      <c r="W609">
        <v>222.1</v>
      </c>
      <c r="X609">
        <v>606.70000000000005</v>
      </c>
      <c r="Y609">
        <v>521.29999999999995</v>
      </c>
      <c r="Z609">
        <v>215</v>
      </c>
      <c r="AA609">
        <v>10</v>
      </c>
      <c r="AB609">
        <v>41</v>
      </c>
      <c r="AC609">
        <v>19</v>
      </c>
      <c r="AD609">
        <v>0.9</v>
      </c>
      <c r="AE609">
        <v>275.8</v>
      </c>
      <c r="AF609">
        <v>243</v>
      </c>
      <c r="AG609">
        <v>608</v>
      </c>
      <c r="AH609">
        <v>574.5</v>
      </c>
      <c r="AI609">
        <v>244</v>
      </c>
      <c r="AJ609">
        <v>20</v>
      </c>
      <c r="AK609">
        <v>31</v>
      </c>
      <c r="AL609">
        <v>12</v>
      </c>
      <c r="AM609">
        <v>0.9</v>
      </c>
      <c r="AN609">
        <v>218.4</v>
      </c>
      <c r="AO609">
        <v>177.1</v>
      </c>
      <c r="AP609">
        <v>529.79999999999995</v>
      </c>
      <c r="AQ609">
        <v>460.6</v>
      </c>
      <c r="AR609">
        <v>177</v>
      </c>
      <c r="AS609">
        <v>3</v>
      </c>
      <c r="AT609">
        <v>26</v>
      </c>
      <c r="AU609">
        <v>0</v>
      </c>
      <c r="AV609">
        <v>0.99</v>
      </c>
      <c r="AW609">
        <v>207.9</v>
      </c>
      <c r="AX609">
        <v>161.9</v>
      </c>
      <c r="AY609">
        <v>506.1</v>
      </c>
      <c r="AZ609">
        <v>404.6</v>
      </c>
      <c r="BA609">
        <v>175</v>
      </c>
      <c r="BB609">
        <v>1</v>
      </c>
      <c r="BC609">
        <v>9</v>
      </c>
      <c r="BD609">
        <v>23</v>
      </c>
      <c r="BE609">
        <v>0.88</v>
      </c>
      <c r="BF609">
        <v>208.1</v>
      </c>
      <c r="BG609">
        <v>171.8</v>
      </c>
      <c r="BH609">
        <v>593</v>
      </c>
      <c r="BI609">
        <v>532.79999999999995</v>
      </c>
      <c r="BJ609">
        <v>173</v>
      </c>
      <c r="BK609">
        <v>0</v>
      </c>
      <c r="BL609">
        <v>6</v>
      </c>
      <c r="BM609">
        <v>13</v>
      </c>
      <c r="BN609">
        <v>0.93</v>
      </c>
    </row>
    <row r="610" spans="1:66" x14ac:dyDescent="0.3">
      <c r="A610">
        <v>2</v>
      </c>
      <c r="B610" t="s">
        <v>162</v>
      </c>
      <c r="C610" t="s">
        <v>971</v>
      </c>
      <c r="D610" t="s">
        <v>970</v>
      </c>
      <c r="E610">
        <v>169674937</v>
      </c>
      <c r="F610">
        <v>169675040</v>
      </c>
      <c r="G610">
        <v>169681007</v>
      </c>
      <c r="H610">
        <v>169681181</v>
      </c>
      <c r="I610">
        <v>169688515</v>
      </c>
      <c r="J610">
        <v>169688948</v>
      </c>
      <c r="K610">
        <v>169694261</v>
      </c>
      <c r="L610">
        <v>169694350</v>
      </c>
      <c r="M610">
        <v>186.3</v>
      </c>
      <c r="N610">
        <v>148.30000000000001</v>
      </c>
      <c r="O610">
        <v>431.2</v>
      </c>
      <c r="P610">
        <v>386</v>
      </c>
      <c r="Q610">
        <v>141</v>
      </c>
      <c r="R610">
        <v>8</v>
      </c>
      <c r="S610">
        <v>11</v>
      </c>
      <c r="T610">
        <v>409</v>
      </c>
      <c r="U610">
        <v>0.27</v>
      </c>
      <c r="V610">
        <v>297.10000000000002</v>
      </c>
      <c r="W610">
        <v>222.1</v>
      </c>
      <c r="X610">
        <v>606</v>
      </c>
      <c r="Y610">
        <v>521.29999999999995</v>
      </c>
      <c r="Z610">
        <v>215</v>
      </c>
      <c r="AA610">
        <v>10</v>
      </c>
      <c r="AB610">
        <v>41</v>
      </c>
      <c r="AC610">
        <v>555</v>
      </c>
      <c r="AD610">
        <v>0.31</v>
      </c>
      <c r="AE610">
        <v>275.8</v>
      </c>
      <c r="AF610">
        <v>243</v>
      </c>
      <c r="AG610">
        <v>607.79999999999995</v>
      </c>
      <c r="AH610">
        <v>574.5</v>
      </c>
      <c r="AI610">
        <v>244</v>
      </c>
      <c r="AJ610">
        <v>20</v>
      </c>
      <c r="AK610">
        <v>31</v>
      </c>
      <c r="AL610">
        <v>580</v>
      </c>
      <c r="AM610">
        <v>0.31</v>
      </c>
      <c r="AN610">
        <v>218.4</v>
      </c>
      <c r="AO610">
        <v>177.1</v>
      </c>
      <c r="AP610">
        <v>530</v>
      </c>
      <c r="AQ610">
        <v>460.6</v>
      </c>
      <c r="AR610">
        <v>177</v>
      </c>
      <c r="AS610">
        <v>3</v>
      </c>
      <c r="AT610">
        <v>26</v>
      </c>
      <c r="AU610">
        <v>524</v>
      </c>
      <c r="AV610">
        <v>0.28000000000000003</v>
      </c>
      <c r="AW610">
        <v>207.9</v>
      </c>
      <c r="AX610">
        <v>161.9</v>
      </c>
      <c r="AY610">
        <v>505.6</v>
      </c>
      <c r="AZ610">
        <v>404.6</v>
      </c>
      <c r="BA610">
        <v>175</v>
      </c>
      <c r="BB610">
        <v>1</v>
      </c>
      <c r="BC610">
        <v>9</v>
      </c>
      <c r="BD610">
        <v>463</v>
      </c>
      <c r="BE610">
        <v>0.28000000000000003</v>
      </c>
      <c r="BF610">
        <v>208.1</v>
      </c>
      <c r="BG610">
        <v>171.8</v>
      </c>
      <c r="BH610">
        <v>593.20000000000005</v>
      </c>
      <c r="BI610">
        <v>532.79999999999995</v>
      </c>
      <c r="BJ610">
        <v>173</v>
      </c>
      <c r="BK610">
        <v>0</v>
      </c>
      <c r="BL610">
        <v>6</v>
      </c>
      <c r="BM610">
        <v>601</v>
      </c>
      <c r="BN610">
        <v>0.23</v>
      </c>
    </row>
    <row r="611" spans="1:66" x14ac:dyDescent="0.3">
      <c r="A611">
        <v>2</v>
      </c>
      <c r="B611" t="s">
        <v>162</v>
      </c>
      <c r="C611" t="s">
        <v>972</v>
      </c>
      <c r="D611" t="s">
        <v>970</v>
      </c>
      <c r="E611">
        <v>169674937</v>
      </c>
      <c r="F611">
        <v>169675040</v>
      </c>
      <c r="G611">
        <v>169681007</v>
      </c>
      <c r="H611">
        <v>169681233</v>
      </c>
      <c r="I611">
        <v>169688515</v>
      </c>
      <c r="J611">
        <v>169688942</v>
      </c>
      <c r="K611">
        <v>169694261</v>
      </c>
      <c r="L611">
        <v>169694350</v>
      </c>
      <c r="M611">
        <v>186.3</v>
      </c>
      <c r="N611">
        <v>138.19999999999999</v>
      </c>
      <c r="O611">
        <v>431.5</v>
      </c>
      <c r="P611">
        <v>386</v>
      </c>
      <c r="Q611">
        <v>141</v>
      </c>
      <c r="R611">
        <v>8</v>
      </c>
      <c r="S611">
        <v>89</v>
      </c>
      <c r="T611">
        <v>13</v>
      </c>
      <c r="U611">
        <v>0.92</v>
      </c>
      <c r="V611">
        <v>297.10000000000002</v>
      </c>
      <c r="W611">
        <v>197.3</v>
      </c>
      <c r="X611">
        <v>606.70000000000005</v>
      </c>
      <c r="Y611">
        <v>521.29999999999995</v>
      </c>
      <c r="Z611">
        <v>215</v>
      </c>
      <c r="AA611">
        <v>10</v>
      </c>
      <c r="AB611">
        <v>80</v>
      </c>
      <c r="AC611">
        <v>19</v>
      </c>
      <c r="AD611">
        <v>0.91</v>
      </c>
      <c r="AE611">
        <v>275.8</v>
      </c>
      <c r="AF611">
        <v>224.2</v>
      </c>
      <c r="AG611">
        <v>608</v>
      </c>
      <c r="AH611">
        <v>574.5</v>
      </c>
      <c r="AI611">
        <v>244</v>
      </c>
      <c r="AJ611">
        <v>20</v>
      </c>
      <c r="AK611">
        <v>140</v>
      </c>
      <c r="AL611">
        <v>12</v>
      </c>
      <c r="AM611">
        <v>0.92</v>
      </c>
      <c r="AN611">
        <v>218.4</v>
      </c>
      <c r="AO611">
        <v>160</v>
      </c>
      <c r="AP611">
        <v>529.79999999999995</v>
      </c>
      <c r="AQ611">
        <v>460.6</v>
      </c>
      <c r="AR611">
        <v>177</v>
      </c>
      <c r="AS611">
        <v>3</v>
      </c>
      <c r="AT611">
        <v>81</v>
      </c>
      <c r="AU611">
        <v>0</v>
      </c>
      <c r="AV611">
        <v>0.99</v>
      </c>
      <c r="AW611">
        <v>207.9</v>
      </c>
      <c r="AX611">
        <v>150.1</v>
      </c>
      <c r="AY611">
        <v>506.1</v>
      </c>
      <c r="AZ611">
        <v>404.6</v>
      </c>
      <c r="BA611">
        <v>175</v>
      </c>
      <c r="BB611">
        <v>1</v>
      </c>
      <c r="BC611">
        <v>91</v>
      </c>
      <c r="BD611">
        <v>23</v>
      </c>
      <c r="BE611">
        <v>0.92</v>
      </c>
      <c r="BF611">
        <v>208.1</v>
      </c>
      <c r="BG611">
        <v>158.9</v>
      </c>
      <c r="BH611">
        <v>593</v>
      </c>
      <c r="BI611">
        <v>532.79999999999995</v>
      </c>
      <c r="BJ611">
        <v>173</v>
      </c>
      <c r="BK611">
        <v>0</v>
      </c>
      <c r="BL611">
        <v>102</v>
      </c>
      <c r="BM611">
        <v>13</v>
      </c>
      <c r="BN611">
        <v>0.95</v>
      </c>
    </row>
    <row r="612" spans="1:66" x14ac:dyDescent="0.3">
      <c r="A612">
        <v>2</v>
      </c>
      <c r="B612" t="s">
        <v>162</v>
      </c>
      <c r="C612" t="s">
        <v>973</v>
      </c>
      <c r="D612" t="s">
        <v>970</v>
      </c>
      <c r="E612">
        <v>169674937</v>
      </c>
      <c r="F612">
        <v>169675040</v>
      </c>
      <c r="G612">
        <v>169681007</v>
      </c>
      <c r="H612">
        <v>169681233</v>
      </c>
      <c r="I612">
        <v>169688515</v>
      </c>
      <c r="J612">
        <v>169688948</v>
      </c>
      <c r="K612">
        <v>169694261</v>
      </c>
      <c r="L612">
        <v>169694350</v>
      </c>
      <c r="M612">
        <v>186.3</v>
      </c>
      <c r="N612">
        <v>138.19999999999999</v>
      </c>
      <c r="O612">
        <v>431.2</v>
      </c>
      <c r="P612">
        <v>386</v>
      </c>
      <c r="Q612">
        <v>141</v>
      </c>
      <c r="R612">
        <v>8</v>
      </c>
      <c r="S612">
        <v>89</v>
      </c>
      <c r="T612">
        <v>409</v>
      </c>
      <c r="U612">
        <v>0.36</v>
      </c>
      <c r="V612">
        <v>297.10000000000002</v>
      </c>
      <c r="W612">
        <v>197.3</v>
      </c>
      <c r="X612">
        <v>606</v>
      </c>
      <c r="Y612">
        <v>521.29999999999995</v>
      </c>
      <c r="Z612">
        <v>215</v>
      </c>
      <c r="AA612">
        <v>10</v>
      </c>
      <c r="AB612">
        <v>80</v>
      </c>
      <c r="AC612">
        <v>555</v>
      </c>
      <c r="AD612">
        <v>0.34</v>
      </c>
      <c r="AE612">
        <v>275.8</v>
      </c>
      <c r="AF612">
        <v>224.2</v>
      </c>
      <c r="AG612">
        <v>607.79999999999995</v>
      </c>
      <c r="AH612">
        <v>574.5</v>
      </c>
      <c r="AI612">
        <v>244</v>
      </c>
      <c r="AJ612">
        <v>20</v>
      </c>
      <c r="AK612">
        <v>140</v>
      </c>
      <c r="AL612">
        <v>580</v>
      </c>
      <c r="AM612">
        <v>0.39</v>
      </c>
      <c r="AN612">
        <v>218.4</v>
      </c>
      <c r="AO612">
        <v>160</v>
      </c>
      <c r="AP612">
        <v>530</v>
      </c>
      <c r="AQ612">
        <v>460.6</v>
      </c>
      <c r="AR612">
        <v>177</v>
      </c>
      <c r="AS612">
        <v>3</v>
      </c>
      <c r="AT612">
        <v>81</v>
      </c>
      <c r="AU612">
        <v>524</v>
      </c>
      <c r="AV612">
        <v>0.33</v>
      </c>
      <c r="AW612">
        <v>207.9</v>
      </c>
      <c r="AX612">
        <v>150.1</v>
      </c>
      <c r="AY612">
        <v>505.6</v>
      </c>
      <c r="AZ612">
        <v>404.6</v>
      </c>
      <c r="BA612">
        <v>175</v>
      </c>
      <c r="BB612">
        <v>1</v>
      </c>
      <c r="BC612">
        <v>91</v>
      </c>
      <c r="BD612">
        <v>463</v>
      </c>
      <c r="BE612">
        <v>0.36</v>
      </c>
      <c r="BF612">
        <v>208.1</v>
      </c>
      <c r="BG612">
        <v>158.9</v>
      </c>
      <c r="BH612">
        <v>593.20000000000005</v>
      </c>
      <c r="BI612">
        <v>532.79999999999995</v>
      </c>
      <c r="BJ612">
        <v>173</v>
      </c>
      <c r="BK612">
        <v>0</v>
      </c>
      <c r="BL612">
        <v>102</v>
      </c>
      <c r="BM612">
        <v>601</v>
      </c>
      <c r="BN612">
        <v>0.31</v>
      </c>
    </row>
    <row r="613" spans="1:66" x14ac:dyDescent="0.3">
      <c r="A613">
        <v>2</v>
      </c>
      <c r="B613" t="s">
        <v>162</v>
      </c>
      <c r="C613" t="s">
        <v>974</v>
      </c>
      <c r="D613" t="s">
        <v>975</v>
      </c>
      <c r="E613">
        <v>195824255</v>
      </c>
      <c r="F613">
        <v>195824445</v>
      </c>
      <c r="G613">
        <v>195844408</v>
      </c>
      <c r="H613">
        <v>195844448</v>
      </c>
      <c r="I613">
        <v>195824962</v>
      </c>
      <c r="J613">
        <v>195825109</v>
      </c>
      <c r="K613">
        <v>195845002</v>
      </c>
      <c r="L613">
        <v>195845165</v>
      </c>
      <c r="M613">
        <v>115.9</v>
      </c>
      <c r="N613">
        <v>3</v>
      </c>
      <c r="O613">
        <v>3.1</v>
      </c>
      <c r="P613">
        <v>102.9</v>
      </c>
      <c r="Q613">
        <v>0</v>
      </c>
      <c r="R613">
        <v>2</v>
      </c>
      <c r="S613">
        <v>1</v>
      </c>
      <c r="T613">
        <v>3</v>
      </c>
      <c r="U613" t="s">
        <v>72</v>
      </c>
      <c r="V613">
        <v>181.4</v>
      </c>
      <c r="W613">
        <v>11.7</v>
      </c>
      <c r="X613">
        <v>9.5</v>
      </c>
      <c r="Y613">
        <v>165.8</v>
      </c>
      <c r="Z613">
        <v>3</v>
      </c>
      <c r="AA613">
        <v>15</v>
      </c>
      <c r="AB613">
        <v>8</v>
      </c>
      <c r="AC613">
        <v>0</v>
      </c>
      <c r="AD613">
        <v>0.42</v>
      </c>
      <c r="AE613">
        <v>170.4</v>
      </c>
      <c r="AF613">
        <v>11.9</v>
      </c>
      <c r="AG613">
        <v>7.3</v>
      </c>
      <c r="AH613">
        <v>135</v>
      </c>
      <c r="AI613">
        <v>2</v>
      </c>
      <c r="AJ613">
        <v>10</v>
      </c>
      <c r="AK613">
        <v>14</v>
      </c>
      <c r="AL613">
        <v>0</v>
      </c>
      <c r="AM613">
        <v>0.62</v>
      </c>
      <c r="AN613">
        <v>117.4</v>
      </c>
      <c r="AO613">
        <v>9.6999999999999993</v>
      </c>
      <c r="AP613">
        <v>9.5</v>
      </c>
      <c r="AQ613">
        <v>87.6</v>
      </c>
      <c r="AR613">
        <v>0</v>
      </c>
      <c r="AS613">
        <v>3</v>
      </c>
      <c r="AT613">
        <v>12</v>
      </c>
      <c r="AU613">
        <v>0</v>
      </c>
      <c r="AV613">
        <v>0.8</v>
      </c>
      <c r="AW613">
        <v>93.4</v>
      </c>
      <c r="AX613">
        <v>13.1</v>
      </c>
      <c r="AY613">
        <v>9</v>
      </c>
      <c r="AZ613">
        <v>97.8</v>
      </c>
      <c r="BA613">
        <v>0</v>
      </c>
      <c r="BB613">
        <v>7</v>
      </c>
      <c r="BC613">
        <v>14</v>
      </c>
      <c r="BD613">
        <v>4</v>
      </c>
      <c r="BE613">
        <v>0.56000000000000005</v>
      </c>
      <c r="BF613">
        <v>133.6</v>
      </c>
      <c r="BG613">
        <v>20.3</v>
      </c>
      <c r="BH613">
        <v>15.9</v>
      </c>
      <c r="BI613">
        <v>131.30000000000001</v>
      </c>
      <c r="BJ613">
        <v>2</v>
      </c>
      <c r="BK613">
        <v>18</v>
      </c>
      <c r="BL613">
        <v>25</v>
      </c>
      <c r="BM613">
        <v>4</v>
      </c>
      <c r="BN613">
        <v>0.55000000000000004</v>
      </c>
    </row>
    <row r="614" spans="1:66" x14ac:dyDescent="0.3">
      <c r="A614">
        <v>2</v>
      </c>
      <c r="B614" t="s">
        <v>162</v>
      </c>
      <c r="C614" t="s">
        <v>976</v>
      </c>
      <c r="D614" t="s">
        <v>977</v>
      </c>
      <c r="E614">
        <v>216678850</v>
      </c>
      <c r="F614">
        <v>216679079</v>
      </c>
      <c r="G614">
        <v>216690334</v>
      </c>
      <c r="H614">
        <v>216690419</v>
      </c>
      <c r="I614">
        <v>216690486</v>
      </c>
      <c r="J614">
        <v>216690620</v>
      </c>
      <c r="K614">
        <v>216691456</v>
      </c>
      <c r="L614">
        <v>216691655</v>
      </c>
      <c r="M614">
        <v>408.1</v>
      </c>
      <c r="N614">
        <v>14.7</v>
      </c>
      <c r="O614">
        <v>28.1</v>
      </c>
      <c r="P614">
        <v>12.5</v>
      </c>
      <c r="Q614">
        <v>22</v>
      </c>
      <c r="R614">
        <v>40</v>
      </c>
      <c r="S614">
        <v>3</v>
      </c>
      <c r="T614">
        <v>2</v>
      </c>
      <c r="U614">
        <v>0.37</v>
      </c>
      <c r="V614">
        <v>568.29999999999995</v>
      </c>
      <c r="W614">
        <v>20</v>
      </c>
      <c r="X614">
        <v>43.5</v>
      </c>
      <c r="Y614">
        <v>21.9</v>
      </c>
      <c r="Z614">
        <v>39</v>
      </c>
      <c r="AA614">
        <v>65</v>
      </c>
      <c r="AB614">
        <v>0</v>
      </c>
      <c r="AC614">
        <v>0</v>
      </c>
      <c r="AD614">
        <v>0.38</v>
      </c>
      <c r="AE614">
        <v>513.29999999999995</v>
      </c>
      <c r="AF614">
        <v>41.2</v>
      </c>
      <c r="AG614">
        <v>48.7</v>
      </c>
      <c r="AH614">
        <v>21.8</v>
      </c>
      <c r="AI614">
        <v>39</v>
      </c>
      <c r="AJ614">
        <v>47</v>
      </c>
      <c r="AK614">
        <v>7</v>
      </c>
      <c r="AL614">
        <v>0</v>
      </c>
      <c r="AM614">
        <v>0.49</v>
      </c>
      <c r="AN614">
        <v>335.9</v>
      </c>
      <c r="AO614">
        <v>33.700000000000003</v>
      </c>
      <c r="AP614">
        <v>40.200000000000003</v>
      </c>
      <c r="AQ614">
        <v>25.4</v>
      </c>
      <c r="AR614">
        <v>29</v>
      </c>
      <c r="AS614">
        <v>36</v>
      </c>
      <c r="AT614">
        <v>1</v>
      </c>
      <c r="AU614">
        <v>0</v>
      </c>
      <c r="AV614">
        <v>0.45</v>
      </c>
      <c r="AW614">
        <v>325.10000000000002</v>
      </c>
      <c r="AX614">
        <v>45</v>
      </c>
      <c r="AY614">
        <v>30.5</v>
      </c>
      <c r="AZ614">
        <v>27.7</v>
      </c>
      <c r="BA614">
        <v>38</v>
      </c>
      <c r="BB614">
        <v>36</v>
      </c>
      <c r="BC614">
        <v>6</v>
      </c>
      <c r="BD614">
        <v>0</v>
      </c>
      <c r="BE614">
        <v>0.55000000000000004</v>
      </c>
      <c r="BF614">
        <v>284.10000000000002</v>
      </c>
      <c r="BG614">
        <v>31.1</v>
      </c>
      <c r="BH614">
        <v>40.799999999999997</v>
      </c>
      <c r="BI614">
        <v>24.7</v>
      </c>
      <c r="BJ614">
        <v>32</v>
      </c>
      <c r="BK614">
        <v>33</v>
      </c>
      <c r="BL614">
        <v>1</v>
      </c>
      <c r="BM614">
        <v>1</v>
      </c>
      <c r="BN614">
        <v>0.49</v>
      </c>
    </row>
    <row r="615" spans="1:66" x14ac:dyDescent="0.3">
      <c r="A615">
        <v>2</v>
      </c>
      <c r="B615" t="s">
        <v>162</v>
      </c>
      <c r="C615" t="s">
        <v>978</v>
      </c>
      <c r="D615" t="s">
        <v>977</v>
      </c>
      <c r="E615">
        <v>216678850</v>
      </c>
      <c r="F615">
        <v>216679079</v>
      </c>
      <c r="G615">
        <v>216690334</v>
      </c>
      <c r="H615">
        <v>216690427</v>
      </c>
      <c r="I615">
        <v>216690486</v>
      </c>
      <c r="J615">
        <v>216690620</v>
      </c>
      <c r="K615">
        <v>216691456</v>
      </c>
      <c r="L615">
        <v>216691655</v>
      </c>
      <c r="M615">
        <v>408.1</v>
      </c>
      <c r="N615">
        <v>13.9</v>
      </c>
      <c r="O615">
        <v>28.1</v>
      </c>
      <c r="P615">
        <v>12.5</v>
      </c>
      <c r="Q615">
        <v>22</v>
      </c>
      <c r="R615">
        <v>40</v>
      </c>
      <c r="S615">
        <v>4</v>
      </c>
      <c r="T615">
        <v>2</v>
      </c>
      <c r="U615">
        <v>0.38</v>
      </c>
      <c r="V615">
        <v>568.29999999999995</v>
      </c>
      <c r="W615">
        <v>19.5</v>
      </c>
      <c r="X615">
        <v>43.5</v>
      </c>
      <c r="Y615">
        <v>21.9</v>
      </c>
      <c r="Z615">
        <v>39</v>
      </c>
      <c r="AA615">
        <v>65</v>
      </c>
      <c r="AB615">
        <v>12</v>
      </c>
      <c r="AC615">
        <v>0</v>
      </c>
      <c r="AD615">
        <v>0.44</v>
      </c>
      <c r="AE615">
        <v>513.29999999999995</v>
      </c>
      <c r="AF615">
        <v>40.6</v>
      </c>
      <c r="AG615">
        <v>48.7</v>
      </c>
      <c r="AH615">
        <v>21.8</v>
      </c>
      <c r="AI615">
        <v>39</v>
      </c>
      <c r="AJ615">
        <v>47</v>
      </c>
      <c r="AK615">
        <v>31</v>
      </c>
      <c r="AL615">
        <v>0</v>
      </c>
      <c r="AM615">
        <v>0.6</v>
      </c>
      <c r="AN615">
        <v>335.9</v>
      </c>
      <c r="AO615">
        <v>33.299999999999997</v>
      </c>
      <c r="AP615">
        <v>40.200000000000003</v>
      </c>
      <c r="AQ615">
        <v>25.4</v>
      </c>
      <c r="AR615">
        <v>29</v>
      </c>
      <c r="AS615">
        <v>36</v>
      </c>
      <c r="AT615">
        <v>23</v>
      </c>
      <c r="AU615">
        <v>0</v>
      </c>
      <c r="AV615">
        <v>0.59</v>
      </c>
      <c r="AW615">
        <v>325.10000000000002</v>
      </c>
      <c r="AX615">
        <v>45</v>
      </c>
      <c r="AY615">
        <v>30.5</v>
      </c>
      <c r="AZ615">
        <v>27.7</v>
      </c>
      <c r="BA615">
        <v>38</v>
      </c>
      <c r="BB615">
        <v>36</v>
      </c>
      <c r="BC615">
        <v>43</v>
      </c>
      <c r="BD615">
        <v>0</v>
      </c>
      <c r="BE615">
        <v>0.69</v>
      </c>
      <c r="BF615">
        <v>284.10000000000002</v>
      </c>
      <c r="BG615">
        <v>30.6</v>
      </c>
      <c r="BH615">
        <v>40.799999999999997</v>
      </c>
      <c r="BI615">
        <v>24.7</v>
      </c>
      <c r="BJ615">
        <v>32</v>
      </c>
      <c r="BK615">
        <v>33</v>
      </c>
      <c r="BL615">
        <v>23</v>
      </c>
      <c r="BM615">
        <v>1</v>
      </c>
      <c r="BN615">
        <v>0.62</v>
      </c>
    </row>
    <row r="616" spans="1:66" x14ac:dyDescent="0.3">
      <c r="A616">
        <v>2</v>
      </c>
      <c r="B616" t="s">
        <v>162</v>
      </c>
      <c r="C616" t="s">
        <v>979</v>
      </c>
      <c r="D616" t="s">
        <v>977</v>
      </c>
      <c r="E616">
        <v>216678850</v>
      </c>
      <c r="F616">
        <v>216679079</v>
      </c>
      <c r="G616">
        <v>216690334</v>
      </c>
      <c r="H616">
        <v>216690427</v>
      </c>
      <c r="I616">
        <v>216690486</v>
      </c>
      <c r="J616">
        <v>216690711</v>
      </c>
      <c r="K616">
        <v>216691456</v>
      </c>
      <c r="L616">
        <v>216691655</v>
      </c>
      <c r="M616">
        <v>408.1</v>
      </c>
      <c r="N616">
        <v>13.9</v>
      </c>
      <c r="O616">
        <v>22.5</v>
      </c>
      <c r="P616">
        <v>12.5</v>
      </c>
      <c r="Q616">
        <v>22</v>
      </c>
      <c r="R616">
        <v>40</v>
      </c>
      <c r="S616">
        <v>4</v>
      </c>
      <c r="T616">
        <v>0</v>
      </c>
      <c r="U616">
        <v>0.39</v>
      </c>
      <c r="V616">
        <v>568.29999999999995</v>
      </c>
      <c r="W616">
        <v>19.5</v>
      </c>
      <c r="X616">
        <v>35.799999999999997</v>
      </c>
      <c r="Y616">
        <v>21.9</v>
      </c>
      <c r="Z616">
        <v>39</v>
      </c>
      <c r="AA616">
        <v>65</v>
      </c>
      <c r="AB616">
        <v>12</v>
      </c>
      <c r="AC616">
        <v>2</v>
      </c>
      <c r="AD616">
        <v>0.43</v>
      </c>
      <c r="AE616">
        <v>513.29999999999995</v>
      </c>
      <c r="AF616">
        <v>40.6</v>
      </c>
      <c r="AG616">
        <v>44.5</v>
      </c>
      <c r="AH616">
        <v>21.8</v>
      </c>
      <c r="AI616">
        <v>39</v>
      </c>
      <c r="AJ616">
        <v>47</v>
      </c>
      <c r="AK616">
        <v>31</v>
      </c>
      <c r="AL616">
        <v>0</v>
      </c>
      <c r="AM616">
        <v>0.6</v>
      </c>
      <c r="AN616">
        <v>335.9</v>
      </c>
      <c r="AO616">
        <v>33.299999999999997</v>
      </c>
      <c r="AP616">
        <v>32.9</v>
      </c>
      <c r="AQ616">
        <v>25.4</v>
      </c>
      <c r="AR616">
        <v>29</v>
      </c>
      <c r="AS616">
        <v>36</v>
      </c>
      <c r="AT616">
        <v>23</v>
      </c>
      <c r="AU616">
        <v>0</v>
      </c>
      <c r="AV616">
        <v>0.59</v>
      </c>
      <c r="AW616">
        <v>325.10000000000002</v>
      </c>
      <c r="AX616">
        <v>45</v>
      </c>
      <c r="AY616">
        <v>25.2</v>
      </c>
      <c r="AZ616">
        <v>27.7</v>
      </c>
      <c r="BA616">
        <v>38</v>
      </c>
      <c r="BB616">
        <v>36</v>
      </c>
      <c r="BC616">
        <v>43</v>
      </c>
      <c r="BD616">
        <v>0</v>
      </c>
      <c r="BE616">
        <v>0.69</v>
      </c>
      <c r="BF616">
        <v>284.10000000000002</v>
      </c>
      <c r="BG616">
        <v>30.6</v>
      </c>
      <c r="BH616">
        <v>36.9</v>
      </c>
      <c r="BI616">
        <v>24.7</v>
      </c>
      <c r="BJ616">
        <v>32</v>
      </c>
      <c r="BK616">
        <v>33</v>
      </c>
      <c r="BL616">
        <v>23</v>
      </c>
      <c r="BM616">
        <v>1</v>
      </c>
      <c r="BN616">
        <v>0.62</v>
      </c>
    </row>
    <row r="617" spans="1:66" x14ac:dyDescent="0.3">
      <c r="A617">
        <v>2</v>
      </c>
      <c r="B617" t="s">
        <v>162</v>
      </c>
      <c r="C617" t="s">
        <v>980</v>
      </c>
      <c r="D617" t="s">
        <v>981</v>
      </c>
      <c r="E617">
        <v>219030689</v>
      </c>
      <c r="F617">
        <v>219030834</v>
      </c>
      <c r="G617">
        <v>219031209</v>
      </c>
      <c r="H617">
        <v>219031269</v>
      </c>
      <c r="I617">
        <v>219031106</v>
      </c>
      <c r="J617">
        <v>219031196</v>
      </c>
      <c r="K617">
        <v>219031489</v>
      </c>
      <c r="L617">
        <v>219031658</v>
      </c>
      <c r="M617">
        <v>303.5</v>
      </c>
      <c r="N617">
        <v>185.1</v>
      </c>
      <c r="O617">
        <v>203.1</v>
      </c>
      <c r="P617">
        <v>230.1</v>
      </c>
      <c r="Q617">
        <v>0</v>
      </c>
      <c r="R617">
        <v>218</v>
      </c>
      <c r="S617">
        <v>5</v>
      </c>
      <c r="T617">
        <v>4</v>
      </c>
      <c r="U617">
        <v>0.02</v>
      </c>
      <c r="V617">
        <v>340</v>
      </c>
      <c r="W617">
        <v>290.2</v>
      </c>
      <c r="X617">
        <v>239.2</v>
      </c>
      <c r="Y617">
        <v>317</v>
      </c>
      <c r="Z617">
        <v>2</v>
      </c>
      <c r="AA617">
        <v>220</v>
      </c>
      <c r="AB617">
        <v>0</v>
      </c>
      <c r="AC617">
        <v>17</v>
      </c>
      <c r="AD617">
        <v>0.01</v>
      </c>
      <c r="AE617">
        <v>367</v>
      </c>
      <c r="AF617">
        <v>346.6</v>
      </c>
      <c r="AG617">
        <v>271.89999999999998</v>
      </c>
      <c r="AH617">
        <v>347.8</v>
      </c>
      <c r="AI617">
        <v>8</v>
      </c>
      <c r="AJ617">
        <v>251</v>
      </c>
      <c r="AK617">
        <v>9</v>
      </c>
      <c r="AL617">
        <v>15</v>
      </c>
      <c r="AM617">
        <v>0.06</v>
      </c>
      <c r="AN617">
        <v>264.5</v>
      </c>
      <c r="AO617">
        <v>220.8</v>
      </c>
      <c r="AP617">
        <v>181.3</v>
      </c>
      <c r="AQ617">
        <v>276.7</v>
      </c>
      <c r="AR617">
        <v>0</v>
      </c>
      <c r="AS617">
        <v>185</v>
      </c>
      <c r="AT617">
        <v>0</v>
      </c>
      <c r="AU617">
        <v>17</v>
      </c>
      <c r="AV617">
        <v>0</v>
      </c>
      <c r="AW617">
        <v>251.8</v>
      </c>
      <c r="AX617">
        <v>210.4</v>
      </c>
      <c r="AY617">
        <v>199.7</v>
      </c>
      <c r="AZ617">
        <v>290.10000000000002</v>
      </c>
      <c r="BA617">
        <v>0</v>
      </c>
      <c r="BB617">
        <v>209</v>
      </c>
      <c r="BC617">
        <v>0</v>
      </c>
      <c r="BD617">
        <v>18</v>
      </c>
      <c r="BE617">
        <v>0</v>
      </c>
      <c r="BF617">
        <v>259.2</v>
      </c>
      <c r="BG617">
        <v>237.6</v>
      </c>
      <c r="BH617">
        <v>199.4</v>
      </c>
      <c r="BI617">
        <v>260.3</v>
      </c>
      <c r="BJ617">
        <v>2</v>
      </c>
      <c r="BK617">
        <v>187</v>
      </c>
      <c r="BL617">
        <v>0</v>
      </c>
      <c r="BM617">
        <v>20</v>
      </c>
      <c r="BN617">
        <v>0.01</v>
      </c>
    </row>
    <row r="618" spans="1:66" x14ac:dyDescent="0.3">
      <c r="A618">
        <v>2</v>
      </c>
      <c r="B618" t="s">
        <v>162</v>
      </c>
      <c r="C618" t="s">
        <v>982</v>
      </c>
      <c r="D618" t="s">
        <v>981</v>
      </c>
      <c r="E618">
        <v>219030689</v>
      </c>
      <c r="F618">
        <v>219030937</v>
      </c>
      <c r="G618">
        <v>219031106</v>
      </c>
      <c r="H618">
        <v>219031186</v>
      </c>
      <c r="I618">
        <v>219031209</v>
      </c>
      <c r="J618">
        <v>219031305</v>
      </c>
      <c r="K618">
        <v>219031489</v>
      </c>
      <c r="L618">
        <v>219031658</v>
      </c>
      <c r="M618">
        <v>182</v>
      </c>
      <c r="N618">
        <v>204.4</v>
      </c>
      <c r="O618">
        <v>183.7</v>
      </c>
      <c r="P618">
        <v>230.1</v>
      </c>
      <c r="Q618">
        <v>6</v>
      </c>
      <c r="R618">
        <v>0</v>
      </c>
      <c r="S618">
        <v>0</v>
      </c>
      <c r="T618">
        <v>175</v>
      </c>
      <c r="U618">
        <v>0.03</v>
      </c>
      <c r="V618">
        <v>210.6</v>
      </c>
      <c r="W618">
        <v>236.5</v>
      </c>
      <c r="X618">
        <v>287.7</v>
      </c>
      <c r="Y618">
        <v>317</v>
      </c>
      <c r="Z618">
        <v>10</v>
      </c>
      <c r="AA618">
        <v>6</v>
      </c>
      <c r="AB618">
        <v>3</v>
      </c>
      <c r="AC618">
        <v>246</v>
      </c>
      <c r="AD618">
        <v>0.05</v>
      </c>
      <c r="AE618">
        <v>224.3</v>
      </c>
      <c r="AF618">
        <v>265.8</v>
      </c>
      <c r="AG618">
        <v>341.8</v>
      </c>
      <c r="AH618">
        <v>347.8</v>
      </c>
      <c r="AI618">
        <v>2</v>
      </c>
      <c r="AJ618">
        <v>6</v>
      </c>
      <c r="AK618">
        <v>0</v>
      </c>
      <c r="AL618">
        <v>290</v>
      </c>
      <c r="AM618">
        <v>0.01</v>
      </c>
      <c r="AN618">
        <v>160.19999999999999</v>
      </c>
      <c r="AO618">
        <v>179.1</v>
      </c>
      <c r="AP618">
        <v>220.8</v>
      </c>
      <c r="AQ618">
        <v>276.7</v>
      </c>
      <c r="AR618">
        <v>2</v>
      </c>
      <c r="AS618">
        <v>2</v>
      </c>
      <c r="AT618">
        <v>0</v>
      </c>
      <c r="AU618">
        <v>187</v>
      </c>
      <c r="AV618">
        <v>0.01</v>
      </c>
      <c r="AW618">
        <v>154.4</v>
      </c>
      <c r="AX618">
        <v>198.9</v>
      </c>
      <c r="AY618">
        <v>216.6</v>
      </c>
      <c r="AZ618">
        <v>290.10000000000002</v>
      </c>
      <c r="BA618">
        <v>7</v>
      </c>
      <c r="BB618">
        <v>0</v>
      </c>
      <c r="BC618">
        <v>0</v>
      </c>
      <c r="BD618">
        <v>227</v>
      </c>
      <c r="BE618">
        <v>0.03</v>
      </c>
      <c r="BF618">
        <v>160.6</v>
      </c>
      <c r="BG618">
        <v>196</v>
      </c>
      <c r="BH618">
        <v>232.5</v>
      </c>
      <c r="BI618">
        <v>260.3</v>
      </c>
      <c r="BJ618">
        <v>4</v>
      </c>
      <c r="BK618">
        <v>3</v>
      </c>
      <c r="BL618">
        <v>0</v>
      </c>
      <c r="BM618">
        <v>187</v>
      </c>
      <c r="BN618">
        <v>0.02</v>
      </c>
    </row>
    <row r="619" spans="1:66" x14ac:dyDescent="0.3">
      <c r="A619">
        <v>2</v>
      </c>
      <c r="B619" t="s">
        <v>162</v>
      </c>
      <c r="C619" t="s">
        <v>983</v>
      </c>
      <c r="D619" t="s">
        <v>981</v>
      </c>
      <c r="E619">
        <v>219030689</v>
      </c>
      <c r="F619">
        <v>219030937</v>
      </c>
      <c r="G619">
        <v>219031106</v>
      </c>
      <c r="H619">
        <v>219031196</v>
      </c>
      <c r="I619">
        <v>219031209</v>
      </c>
      <c r="J619">
        <v>219031305</v>
      </c>
      <c r="K619">
        <v>219031489</v>
      </c>
      <c r="L619">
        <v>219031658</v>
      </c>
      <c r="M619">
        <v>182</v>
      </c>
      <c r="N619">
        <v>203.1</v>
      </c>
      <c r="O619">
        <v>183.7</v>
      </c>
      <c r="P619">
        <v>230.1</v>
      </c>
      <c r="Q619">
        <v>6</v>
      </c>
      <c r="R619">
        <v>0</v>
      </c>
      <c r="S619">
        <v>4</v>
      </c>
      <c r="T619">
        <v>175</v>
      </c>
      <c r="U619">
        <v>0.05</v>
      </c>
      <c r="V619">
        <v>210.6</v>
      </c>
      <c r="W619">
        <v>239.2</v>
      </c>
      <c r="X619">
        <v>287.7</v>
      </c>
      <c r="Y619">
        <v>317</v>
      </c>
      <c r="Z619">
        <v>10</v>
      </c>
      <c r="AA619">
        <v>6</v>
      </c>
      <c r="AB619">
        <v>17</v>
      </c>
      <c r="AC619">
        <v>246</v>
      </c>
      <c r="AD619">
        <v>0.1</v>
      </c>
      <c r="AE619">
        <v>224.3</v>
      </c>
      <c r="AF619">
        <v>271.89999999999998</v>
      </c>
      <c r="AG619">
        <v>341.8</v>
      </c>
      <c r="AH619">
        <v>347.8</v>
      </c>
      <c r="AI619">
        <v>2</v>
      </c>
      <c r="AJ619">
        <v>6</v>
      </c>
      <c r="AK619">
        <v>15</v>
      </c>
      <c r="AL619">
        <v>290</v>
      </c>
      <c r="AM619">
        <v>0.05</v>
      </c>
      <c r="AN619">
        <v>160.19999999999999</v>
      </c>
      <c r="AO619">
        <v>181.3</v>
      </c>
      <c r="AP619">
        <v>220.8</v>
      </c>
      <c r="AQ619">
        <v>276.7</v>
      </c>
      <c r="AR619">
        <v>2</v>
      </c>
      <c r="AS619">
        <v>2</v>
      </c>
      <c r="AT619">
        <v>17</v>
      </c>
      <c r="AU619">
        <v>187</v>
      </c>
      <c r="AV619">
        <v>0.09</v>
      </c>
      <c r="AW619">
        <v>154.4</v>
      </c>
      <c r="AX619">
        <v>199.7</v>
      </c>
      <c r="AY619">
        <v>216.6</v>
      </c>
      <c r="AZ619">
        <v>290.10000000000002</v>
      </c>
      <c r="BA619">
        <v>7</v>
      </c>
      <c r="BB619">
        <v>0</v>
      </c>
      <c r="BC619">
        <v>18</v>
      </c>
      <c r="BD619">
        <v>227</v>
      </c>
      <c r="BE619">
        <v>0.1</v>
      </c>
      <c r="BF619">
        <v>160.6</v>
      </c>
      <c r="BG619">
        <v>199.4</v>
      </c>
      <c r="BH619">
        <v>232.5</v>
      </c>
      <c r="BI619">
        <v>260.3</v>
      </c>
      <c r="BJ619">
        <v>4</v>
      </c>
      <c r="BK619">
        <v>3</v>
      </c>
      <c r="BL619">
        <v>20</v>
      </c>
      <c r="BM619">
        <v>187</v>
      </c>
      <c r="BN619">
        <v>0.11</v>
      </c>
    </row>
    <row r="620" spans="1:66" x14ac:dyDescent="0.3">
      <c r="A620">
        <v>20</v>
      </c>
      <c r="B620" t="s">
        <v>66</v>
      </c>
      <c r="C620" t="s">
        <v>984</v>
      </c>
      <c r="D620" t="s">
        <v>985</v>
      </c>
      <c r="E620">
        <v>3208898</v>
      </c>
      <c r="F620">
        <v>3209033</v>
      </c>
      <c r="G620">
        <v>3213169</v>
      </c>
      <c r="H620">
        <v>3213226</v>
      </c>
      <c r="I620">
        <v>3213258</v>
      </c>
      <c r="J620">
        <v>3213383</v>
      </c>
      <c r="K620">
        <v>3213985</v>
      </c>
      <c r="L620">
        <v>3214058</v>
      </c>
      <c r="M620">
        <v>5.6</v>
      </c>
      <c r="N620">
        <v>167.9</v>
      </c>
      <c r="O620">
        <v>75</v>
      </c>
      <c r="P620">
        <v>153.9</v>
      </c>
      <c r="Q620">
        <v>12</v>
      </c>
      <c r="R620">
        <v>5</v>
      </c>
      <c r="S620">
        <v>10</v>
      </c>
      <c r="T620">
        <v>136</v>
      </c>
      <c r="U620">
        <v>0.13</v>
      </c>
      <c r="V620">
        <v>7.6</v>
      </c>
      <c r="W620">
        <v>182</v>
      </c>
      <c r="X620">
        <v>92.5</v>
      </c>
      <c r="Y620">
        <v>222.4</v>
      </c>
      <c r="Z620">
        <v>8</v>
      </c>
      <c r="AA620">
        <v>5</v>
      </c>
      <c r="AB620">
        <v>5</v>
      </c>
      <c r="AC620">
        <v>174</v>
      </c>
      <c r="AD620">
        <v>7.0000000000000007E-2</v>
      </c>
      <c r="AE620">
        <v>4.8</v>
      </c>
      <c r="AF620">
        <v>217.5</v>
      </c>
      <c r="AG620">
        <v>93.4</v>
      </c>
      <c r="AH620">
        <v>198.4</v>
      </c>
      <c r="AI620">
        <v>0</v>
      </c>
      <c r="AJ620">
        <v>8</v>
      </c>
      <c r="AK620">
        <v>19</v>
      </c>
      <c r="AL620">
        <v>148</v>
      </c>
      <c r="AM620">
        <v>0.11</v>
      </c>
      <c r="AN620">
        <v>10.1</v>
      </c>
      <c r="AO620">
        <v>228.9</v>
      </c>
      <c r="AP620">
        <v>98.1</v>
      </c>
      <c r="AQ620">
        <v>195</v>
      </c>
      <c r="AR620">
        <v>11</v>
      </c>
      <c r="AS620">
        <v>8</v>
      </c>
      <c r="AT620">
        <v>8</v>
      </c>
      <c r="AU620">
        <v>176</v>
      </c>
      <c r="AV620">
        <v>0.09</v>
      </c>
      <c r="AW620">
        <v>5.4</v>
      </c>
      <c r="AX620">
        <v>226.7</v>
      </c>
      <c r="AY620">
        <v>92</v>
      </c>
      <c r="AZ620">
        <v>168.2</v>
      </c>
      <c r="BA620">
        <v>0</v>
      </c>
      <c r="BB620">
        <v>7</v>
      </c>
      <c r="BC620">
        <v>10</v>
      </c>
      <c r="BD620">
        <v>150</v>
      </c>
      <c r="BE620">
        <v>0.06</v>
      </c>
      <c r="BF620">
        <v>6.1</v>
      </c>
      <c r="BG620">
        <v>170.2</v>
      </c>
      <c r="BH620">
        <v>85.1</v>
      </c>
      <c r="BI620">
        <v>217</v>
      </c>
      <c r="BJ620">
        <v>8</v>
      </c>
      <c r="BK620">
        <v>3</v>
      </c>
      <c r="BL620">
        <v>17</v>
      </c>
      <c r="BM620">
        <v>159</v>
      </c>
      <c r="BN620">
        <v>0.13</v>
      </c>
    </row>
    <row r="621" spans="1:66" x14ac:dyDescent="0.3">
      <c r="A621">
        <v>20</v>
      </c>
      <c r="B621" t="s">
        <v>66</v>
      </c>
      <c r="C621" t="s">
        <v>986</v>
      </c>
      <c r="D621" t="s">
        <v>985</v>
      </c>
      <c r="E621">
        <v>3209525</v>
      </c>
      <c r="F621">
        <v>3209617</v>
      </c>
      <c r="G621">
        <v>3213169</v>
      </c>
      <c r="H621">
        <v>3213226</v>
      </c>
      <c r="I621">
        <v>3213258</v>
      </c>
      <c r="J621">
        <v>3213383</v>
      </c>
      <c r="K621">
        <v>3213985</v>
      </c>
      <c r="L621">
        <v>3214058</v>
      </c>
      <c r="M621">
        <v>107.3</v>
      </c>
      <c r="N621">
        <v>167.9</v>
      </c>
      <c r="O621">
        <v>75</v>
      </c>
      <c r="P621">
        <v>153.9</v>
      </c>
      <c r="Q621">
        <v>147</v>
      </c>
      <c r="R621">
        <v>6</v>
      </c>
      <c r="S621">
        <v>10</v>
      </c>
      <c r="T621">
        <v>136</v>
      </c>
      <c r="U621">
        <v>0.53</v>
      </c>
      <c r="V621">
        <v>131.1</v>
      </c>
      <c r="W621">
        <v>182</v>
      </c>
      <c r="X621">
        <v>92.5</v>
      </c>
      <c r="Y621">
        <v>222.4</v>
      </c>
      <c r="Z621">
        <v>167</v>
      </c>
      <c r="AA621">
        <v>7</v>
      </c>
      <c r="AB621">
        <v>5</v>
      </c>
      <c r="AC621">
        <v>174</v>
      </c>
      <c r="AD621">
        <v>0.49</v>
      </c>
      <c r="AE621">
        <v>144.4</v>
      </c>
      <c r="AF621">
        <v>217.5</v>
      </c>
      <c r="AG621">
        <v>93.4</v>
      </c>
      <c r="AH621">
        <v>198.4</v>
      </c>
      <c r="AI621">
        <v>196</v>
      </c>
      <c r="AJ621">
        <v>5</v>
      </c>
      <c r="AK621">
        <v>19</v>
      </c>
      <c r="AL621">
        <v>148</v>
      </c>
      <c r="AM621">
        <v>0.57999999999999996</v>
      </c>
      <c r="AN621">
        <v>153.5</v>
      </c>
      <c r="AO621">
        <v>228.9</v>
      </c>
      <c r="AP621">
        <v>98.1</v>
      </c>
      <c r="AQ621">
        <v>195</v>
      </c>
      <c r="AR621">
        <v>194</v>
      </c>
      <c r="AS621">
        <v>8</v>
      </c>
      <c r="AT621">
        <v>8</v>
      </c>
      <c r="AU621">
        <v>176</v>
      </c>
      <c r="AV621">
        <v>0.52</v>
      </c>
      <c r="AW621">
        <v>159.9</v>
      </c>
      <c r="AX621">
        <v>226.7</v>
      </c>
      <c r="AY621">
        <v>92</v>
      </c>
      <c r="AZ621">
        <v>168.2</v>
      </c>
      <c r="BA621">
        <v>203</v>
      </c>
      <c r="BB621">
        <v>6</v>
      </c>
      <c r="BC621">
        <v>10</v>
      </c>
      <c r="BD621">
        <v>150</v>
      </c>
      <c r="BE621">
        <v>0.57999999999999996</v>
      </c>
      <c r="BF621">
        <v>118.8</v>
      </c>
      <c r="BG621">
        <v>170.2</v>
      </c>
      <c r="BH621">
        <v>85.1</v>
      </c>
      <c r="BI621">
        <v>217</v>
      </c>
      <c r="BJ621">
        <v>158</v>
      </c>
      <c r="BK621">
        <v>11</v>
      </c>
      <c r="BL621">
        <v>17</v>
      </c>
      <c r="BM621">
        <v>159</v>
      </c>
      <c r="BN621">
        <v>0.51</v>
      </c>
    </row>
    <row r="622" spans="1:66" x14ac:dyDescent="0.3">
      <c r="A622">
        <v>20</v>
      </c>
      <c r="B622" t="s">
        <v>66</v>
      </c>
      <c r="C622" t="s">
        <v>987</v>
      </c>
      <c r="D622" t="s">
        <v>988</v>
      </c>
      <c r="E622">
        <v>19935125</v>
      </c>
      <c r="F622">
        <v>19935199</v>
      </c>
      <c r="G622">
        <v>19935608</v>
      </c>
      <c r="H622">
        <v>19935769</v>
      </c>
      <c r="I622">
        <v>19935439</v>
      </c>
      <c r="J622">
        <v>19935607</v>
      </c>
      <c r="K622">
        <v>19956615</v>
      </c>
      <c r="L622">
        <v>19956807</v>
      </c>
      <c r="M622">
        <v>25.5</v>
      </c>
      <c r="N622">
        <v>5.2</v>
      </c>
      <c r="O622">
        <v>6.5</v>
      </c>
      <c r="P622">
        <v>36.200000000000003</v>
      </c>
      <c r="Q622">
        <v>6</v>
      </c>
      <c r="R622">
        <v>3</v>
      </c>
      <c r="S622">
        <v>6</v>
      </c>
      <c r="T622">
        <v>5</v>
      </c>
      <c r="U622">
        <v>0.6</v>
      </c>
      <c r="V622">
        <v>56.1</v>
      </c>
      <c r="W622">
        <v>4.3</v>
      </c>
      <c r="X622">
        <v>15.7</v>
      </c>
      <c r="Y622">
        <v>43</v>
      </c>
      <c r="Z622">
        <v>4</v>
      </c>
      <c r="AA622">
        <v>6</v>
      </c>
      <c r="AB622">
        <v>0</v>
      </c>
      <c r="AC622">
        <v>15</v>
      </c>
      <c r="AD622">
        <v>0.16</v>
      </c>
      <c r="AE622">
        <v>30.2</v>
      </c>
      <c r="AF622">
        <v>11.7</v>
      </c>
      <c r="AG622">
        <v>14.6</v>
      </c>
      <c r="AH622">
        <v>61.1</v>
      </c>
      <c r="AI622">
        <v>4</v>
      </c>
      <c r="AJ622">
        <v>2</v>
      </c>
      <c r="AK622">
        <v>5</v>
      </c>
      <c r="AL622">
        <v>28</v>
      </c>
      <c r="AM622">
        <v>0.23</v>
      </c>
      <c r="AN622">
        <v>48.7</v>
      </c>
      <c r="AO622">
        <v>8.9</v>
      </c>
      <c r="AP622">
        <v>16.399999999999999</v>
      </c>
      <c r="AQ622">
        <v>64.900000000000006</v>
      </c>
      <c r="AR622">
        <v>1</v>
      </c>
      <c r="AS622">
        <v>0</v>
      </c>
      <c r="AT622">
        <v>2</v>
      </c>
      <c r="AU622">
        <v>20</v>
      </c>
      <c r="AV622">
        <v>0.13</v>
      </c>
      <c r="AW622">
        <v>57.3</v>
      </c>
      <c r="AX622">
        <v>8.9</v>
      </c>
      <c r="AY622">
        <v>24.3</v>
      </c>
      <c r="AZ622">
        <v>59.6</v>
      </c>
      <c r="BA622">
        <v>9</v>
      </c>
      <c r="BB622">
        <v>6</v>
      </c>
      <c r="BC622">
        <v>0</v>
      </c>
      <c r="BD622">
        <v>33</v>
      </c>
      <c r="BE622">
        <v>0.19</v>
      </c>
      <c r="BF622">
        <v>30.1</v>
      </c>
      <c r="BG622">
        <v>5.8</v>
      </c>
      <c r="BH622">
        <v>13.4</v>
      </c>
      <c r="BI622">
        <v>65.5</v>
      </c>
      <c r="BJ622">
        <v>3</v>
      </c>
      <c r="BK622">
        <v>5</v>
      </c>
      <c r="BL622">
        <v>2</v>
      </c>
      <c r="BM622">
        <v>21</v>
      </c>
      <c r="BN622">
        <v>0.16</v>
      </c>
    </row>
    <row r="623" spans="1:66" x14ac:dyDescent="0.3">
      <c r="A623">
        <v>20</v>
      </c>
      <c r="B623" t="s">
        <v>66</v>
      </c>
      <c r="C623" t="s">
        <v>989</v>
      </c>
      <c r="D623" t="s">
        <v>990</v>
      </c>
      <c r="E623">
        <v>31925009</v>
      </c>
      <c r="F623">
        <v>31925049</v>
      </c>
      <c r="G623">
        <v>31926049</v>
      </c>
      <c r="H623">
        <v>31926091</v>
      </c>
      <c r="I623">
        <v>31925873</v>
      </c>
      <c r="J623">
        <v>31925960</v>
      </c>
      <c r="K623">
        <v>31933800</v>
      </c>
      <c r="L623">
        <v>31933858</v>
      </c>
      <c r="M623">
        <v>144.80000000000001</v>
      </c>
      <c r="N623">
        <v>11.2</v>
      </c>
      <c r="O623">
        <v>81.599999999999994</v>
      </c>
      <c r="P623">
        <v>66.3</v>
      </c>
      <c r="Q623">
        <v>0</v>
      </c>
      <c r="R623">
        <v>73</v>
      </c>
      <c r="S623">
        <v>6</v>
      </c>
      <c r="T623">
        <v>61</v>
      </c>
      <c r="U623">
        <v>0.04</v>
      </c>
      <c r="V623">
        <v>192.4</v>
      </c>
      <c r="W623">
        <v>14.8</v>
      </c>
      <c r="X623">
        <v>132</v>
      </c>
      <c r="Y623">
        <v>104.1</v>
      </c>
      <c r="Z623">
        <v>2</v>
      </c>
      <c r="AA623">
        <v>111</v>
      </c>
      <c r="AB623">
        <v>0</v>
      </c>
      <c r="AC623">
        <v>99</v>
      </c>
      <c r="AD623">
        <v>0.01</v>
      </c>
      <c r="AE623">
        <v>202.9</v>
      </c>
      <c r="AF623">
        <v>11.8</v>
      </c>
      <c r="AG623">
        <v>133.6</v>
      </c>
      <c r="AH623">
        <v>99.6</v>
      </c>
      <c r="AI623">
        <v>3</v>
      </c>
      <c r="AJ623">
        <v>123</v>
      </c>
      <c r="AK623">
        <v>0</v>
      </c>
      <c r="AL623">
        <v>94</v>
      </c>
      <c r="AM623">
        <v>0.01</v>
      </c>
      <c r="AN623">
        <v>136.6</v>
      </c>
      <c r="AO623">
        <v>13</v>
      </c>
      <c r="AP623">
        <v>85.9</v>
      </c>
      <c r="AQ623">
        <v>61.5</v>
      </c>
      <c r="AR623">
        <v>0</v>
      </c>
      <c r="AS623">
        <v>88</v>
      </c>
      <c r="AT623">
        <v>0</v>
      </c>
      <c r="AU623">
        <v>58</v>
      </c>
      <c r="AV623">
        <v>0</v>
      </c>
      <c r="AW623">
        <v>144.4</v>
      </c>
      <c r="AX623">
        <v>7.9</v>
      </c>
      <c r="AY623">
        <v>97.3</v>
      </c>
      <c r="AZ623">
        <v>85.5</v>
      </c>
      <c r="BA623">
        <v>0</v>
      </c>
      <c r="BB623">
        <v>85</v>
      </c>
      <c r="BC623">
        <v>1</v>
      </c>
      <c r="BD623">
        <v>75</v>
      </c>
      <c r="BE623">
        <v>0.01</v>
      </c>
      <c r="BF623">
        <v>104.9</v>
      </c>
      <c r="BG623">
        <v>14.7</v>
      </c>
      <c r="BH623">
        <v>88.3</v>
      </c>
      <c r="BI623">
        <v>90.7</v>
      </c>
      <c r="BJ623">
        <v>0</v>
      </c>
      <c r="BK623">
        <v>75</v>
      </c>
      <c r="BL623">
        <v>0</v>
      </c>
      <c r="BM623">
        <v>76</v>
      </c>
      <c r="BN623">
        <v>0</v>
      </c>
    </row>
    <row r="624" spans="1:66" x14ac:dyDescent="0.3">
      <c r="A624">
        <v>20</v>
      </c>
      <c r="B624" t="s">
        <v>66</v>
      </c>
      <c r="C624" t="s">
        <v>991</v>
      </c>
      <c r="D624" t="s">
        <v>992</v>
      </c>
      <c r="E624">
        <v>34546854</v>
      </c>
      <c r="F624">
        <v>34546916</v>
      </c>
      <c r="G624">
        <v>34549905</v>
      </c>
      <c r="H624">
        <v>34549948</v>
      </c>
      <c r="I624">
        <v>34558738</v>
      </c>
      <c r="J624">
        <v>34558908</v>
      </c>
      <c r="K624">
        <v>34559208</v>
      </c>
      <c r="L624">
        <v>34559263</v>
      </c>
      <c r="M624">
        <v>17.399999999999999</v>
      </c>
      <c r="N624">
        <v>50.5</v>
      </c>
      <c r="O624">
        <v>108.3</v>
      </c>
      <c r="P624">
        <v>259.5</v>
      </c>
      <c r="Q624">
        <v>32</v>
      </c>
      <c r="R624">
        <v>0</v>
      </c>
      <c r="S624">
        <v>2</v>
      </c>
      <c r="T624">
        <v>164</v>
      </c>
      <c r="U624">
        <v>0.17</v>
      </c>
      <c r="V624">
        <v>19</v>
      </c>
      <c r="W624">
        <v>60.3</v>
      </c>
      <c r="X624">
        <v>129.4</v>
      </c>
      <c r="Y624">
        <v>310.89999999999998</v>
      </c>
      <c r="Z624">
        <v>28</v>
      </c>
      <c r="AA624">
        <v>4</v>
      </c>
      <c r="AB624">
        <v>12</v>
      </c>
      <c r="AC624">
        <v>198</v>
      </c>
      <c r="AD624">
        <v>0.17</v>
      </c>
      <c r="AE624">
        <v>15.7</v>
      </c>
      <c r="AF624">
        <v>55.7</v>
      </c>
      <c r="AG624">
        <v>124.4</v>
      </c>
      <c r="AH624">
        <v>290.39999999999998</v>
      </c>
      <c r="AI624">
        <v>32</v>
      </c>
      <c r="AJ624">
        <v>2</v>
      </c>
      <c r="AK624">
        <v>0</v>
      </c>
      <c r="AL624">
        <v>198</v>
      </c>
      <c r="AM624">
        <v>0.14000000000000001</v>
      </c>
      <c r="AN624">
        <v>12</v>
      </c>
      <c r="AO624">
        <v>28.7</v>
      </c>
      <c r="AP624">
        <v>96</v>
      </c>
      <c r="AQ624">
        <v>257.10000000000002</v>
      </c>
      <c r="AR624">
        <v>14</v>
      </c>
      <c r="AS624">
        <v>2</v>
      </c>
      <c r="AT624">
        <v>0</v>
      </c>
      <c r="AU624">
        <v>173</v>
      </c>
      <c r="AV624">
        <v>7.0000000000000007E-2</v>
      </c>
      <c r="AW624">
        <v>12.3</v>
      </c>
      <c r="AX624">
        <v>39.1</v>
      </c>
      <c r="AY624">
        <v>112.8</v>
      </c>
      <c r="AZ624">
        <v>298</v>
      </c>
      <c r="BA624">
        <v>13</v>
      </c>
      <c r="BB624">
        <v>0</v>
      </c>
      <c r="BC624">
        <v>0</v>
      </c>
      <c r="BD624">
        <v>180</v>
      </c>
      <c r="BE624">
        <v>7.0000000000000007E-2</v>
      </c>
      <c r="BF624">
        <v>5.6</v>
      </c>
      <c r="BG624">
        <v>35.799999999999997</v>
      </c>
      <c r="BH624">
        <v>118.4</v>
      </c>
      <c r="BI624">
        <v>258.5</v>
      </c>
      <c r="BJ624">
        <v>13</v>
      </c>
      <c r="BK624">
        <v>0</v>
      </c>
      <c r="BL624">
        <v>1</v>
      </c>
      <c r="BM624">
        <v>159</v>
      </c>
      <c r="BN624">
        <v>0.08</v>
      </c>
    </row>
    <row r="625" spans="1:66" x14ac:dyDescent="0.3">
      <c r="A625">
        <v>20</v>
      </c>
      <c r="B625" t="s">
        <v>66</v>
      </c>
      <c r="C625" t="s">
        <v>993</v>
      </c>
      <c r="D625" t="s">
        <v>994</v>
      </c>
      <c r="E625">
        <v>35556973</v>
      </c>
      <c r="F625">
        <v>35557109</v>
      </c>
      <c r="G625">
        <v>35557194</v>
      </c>
      <c r="H625">
        <v>35557216</v>
      </c>
      <c r="I625">
        <v>35557217</v>
      </c>
      <c r="J625">
        <v>35557249</v>
      </c>
      <c r="K625">
        <v>35557425</v>
      </c>
      <c r="L625">
        <v>35557450</v>
      </c>
      <c r="M625">
        <v>1458.5</v>
      </c>
      <c r="N625">
        <v>1720.2</v>
      </c>
      <c r="O625">
        <v>1591.7</v>
      </c>
      <c r="P625">
        <v>1600.3</v>
      </c>
      <c r="Q625">
        <v>1724</v>
      </c>
      <c r="R625">
        <v>27</v>
      </c>
      <c r="S625">
        <v>4</v>
      </c>
      <c r="T625">
        <v>1505</v>
      </c>
      <c r="U625">
        <v>0.53</v>
      </c>
      <c r="V625">
        <v>1789.1</v>
      </c>
      <c r="W625">
        <v>2295</v>
      </c>
      <c r="X625">
        <v>2178.5</v>
      </c>
      <c r="Y625">
        <v>2311.3000000000002</v>
      </c>
      <c r="Z625">
        <v>2248</v>
      </c>
      <c r="AA625">
        <v>9</v>
      </c>
      <c r="AB625">
        <v>12</v>
      </c>
      <c r="AC625">
        <v>2143</v>
      </c>
      <c r="AD625">
        <v>0.51</v>
      </c>
      <c r="AE625">
        <v>1864</v>
      </c>
      <c r="AF625">
        <v>2276.3000000000002</v>
      </c>
      <c r="AG625">
        <v>2137.1999999999998</v>
      </c>
      <c r="AH625">
        <v>2258.6999999999998</v>
      </c>
      <c r="AI625">
        <v>2270</v>
      </c>
      <c r="AJ625">
        <v>36</v>
      </c>
      <c r="AK625">
        <v>0</v>
      </c>
      <c r="AL625">
        <v>2069</v>
      </c>
      <c r="AM625">
        <v>0.52</v>
      </c>
      <c r="AN625">
        <v>1602.1</v>
      </c>
      <c r="AO625">
        <v>1934.2</v>
      </c>
      <c r="AP625">
        <v>1811.9</v>
      </c>
      <c r="AQ625">
        <v>1935.3</v>
      </c>
      <c r="AR625">
        <v>1904</v>
      </c>
      <c r="AS625">
        <v>5</v>
      </c>
      <c r="AT625">
        <v>22</v>
      </c>
      <c r="AU625">
        <v>1745</v>
      </c>
      <c r="AV625">
        <v>0.52</v>
      </c>
      <c r="AW625">
        <v>1737.4</v>
      </c>
      <c r="AX625">
        <v>2061.6999999999998</v>
      </c>
      <c r="AY625">
        <v>1901.2</v>
      </c>
      <c r="AZ625">
        <v>1896.5</v>
      </c>
      <c r="BA625">
        <v>2104</v>
      </c>
      <c r="BB625">
        <v>11</v>
      </c>
      <c r="BC625">
        <v>7</v>
      </c>
      <c r="BD625">
        <v>1805</v>
      </c>
      <c r="BE625">
        <v>0.54</v>
      </c>
      <c r="BF625">
        <v>1580.2</v>
      </c>
      <c r="BG625">
        <v>1983.7</v>
      </c>
      <c r="BH625">
        <v>1866.8</v>
      </c>
      <c r="BI625">
        <v>1900</v>
      </c>
      <c r="BJ625">
        <v>1952</v>
      </c>
      <c r="BK625">
        <v>32</v>
      </c>
      <c r="BL625">
        <v>0</v>
      </c>
      <c r="BM625">
        <v>1805</v>
      </c>
      <c r="BN625">
        <v>0.52</v>
      </c>
    </row>
    <row r="626" spans="1:66" x14ac:dyDescent="0.3">
      <c r="A626">
        <v>20</v>
      </c>
      <c r="B626" t="s">
        <v>66</v>
      </c>
      <c r="C626" t="s">
        <v>995</v>
      </c>
      <c r="D626" t="s">
        <v>996</v>
      </c>
      <c r="E626">
        <v>36092732</v>
      </c>
      <c r="F626">
        <v>36092813</v>
      </c>
      <c r="G626">
        <v>36173884</v>
      </c>
      <c r="H626">
        <v>36173954</v>
      </c>
      <c r="I626">
        <v>36121660</v>
      </c>
      <c r="J626">
        <v>36121816</v>
      </c>
      <c r="K626">
        <v>36175551</v>
      </c>
      <c r="L626">
        <v>36175715</v>
      </c>
      <c r="M626">
        <v>43.2</v>
      </c>
      <c r="N626">
        <v>145.80000000000001</v>
      </c>
      <c r="O626">
        <v>18.399999999999999</v>
      </c>
      <c r="P626">
        <v>210.6</v>
      </c>
      <c r="Q626">
        <v>0</v>
      </c>
      <c r="R626">
        <v>0</v>
      </c>
      <c r="S626">
        <v>178</v>
      </c>
      <c r="T626">
        <v>0</v>
      </c>
      <c r="U626">
        <v>1</v>
      </c>
      <c r="V626">
        <v>55</v>
      </c>
      <c r="W626">
        <v>189.2</v>
      </c>
      <c r="X626">
        <v>33.799999999999997</v>
      </c>
      <c r="Y626">
        <v>265.60000000000002</v>
      </c>
      <c r="Z626">
        <v>0</v>
      </c>
      <c r="AA626">
        <v>1</v>
      </c>
      <c r="AB626">
        <v>222</v>
      </c>
      <c r="AC626">
        <v>0</v>
      </c>
      <c r="AD626">
        <v>1</v>
      </c>
      <c r="AE626">
        <v>72.8</v>
      </c>
      <c r="AF626">
        <v>211.5</v>
      </c>
      <c r="AG626">
        <v>40.4</v>
      </c>
      <c r="AH626">
        <v>264.39999999999998</v>
      </c>
      <c r="AI626">
        <v>0</v>
      </c>
      <c r="AJ626">
        <v>7</v>
      </c>
      <c r="AK626">
        <v>251</v>
      </c>
      <c r="AL626">
        <v>0</v>
      </c>
      <c r="AM626">
        <v>0.97</v>
      </c>
      <c r="AN626">
        <v>78.900000000000006</v>
      </c>
      <c r="AO626">
        <v>163</v>
      </c>
      <c r="AP626">
        <v>33.4</v>
      </c>
      <c r="AQ626">
        <v>236.2</v>
      </c>
      <c r="AR626">
        <v>0</v>
      </c>
      <c r="AS626">
        <v>12</v>
      </c>
      <c r="AT626">
        <v>187</v>
      </c>
      <c r="AU626">
        <v>0</v>
      </c>
      <c r="AV626">
        <v>0.94</v>
      </c>
      <c r="AW626">
        <v>61.3</v>
      </c>
      <c r="AX626">
        <v>143.6</v>
      </c>
      <c r="AY626">
        <v>35.1</v>
      </c>
      <c r="AZ626">
        <v>223.6</v>
      </c>
      <c r="BA626">
        <v>0</v>
      </c>
      <c r="BB626">
        <v>0</v>
      </c>
      <c r="BC626">
        <v>171</v>
      </c>
      <c r="BD626">
        <v>3</v>
      </c>
      <c r="BE626">
        <v>0.98</v>
      </c>
      <c r="BF626">
        <v>56.7</v>
      </c>
      <c r="BG626">
        <v>195.5</v>
      </c>
      <c r="BH626">
        <v>33.6</v>
      </c>
      <c r="BI626">
        <v>259</v>
      </c>
      <c r="BJ626">
        <v>2</v>
      </c>
      <c r="BK626">
        <v>4</v>
      </c>
      <c r="BL626">
        <v>234</v>
      </c>
      <c r="BM626">
        <v>0</v>
      </c>
      <c r="BN626">
        <v>0.98</v>
      </c>
    </row>
    <row r="627" spans="1:66" x14ac:dyDescent="0.3">
      <c r="A627">
        <v>20</v>
      </c>
      <c r="B627" t="s">
        <v>66</v>
      </c>
      <c r="C627" t="s">
        <v>997</v>
      </c>
      <c r="D627" t="s">
        <v>996</v>
      </c>
      <c r="E627">
        <v>36112426</v>
      </c>
      <c r="F627">
        <v>36112480</v>
      </c>
      <c r="G627">
        <v>36125423</v>
      </c>
      <c r="H627">
        <v>36125527</v>
      </c>
      <c r="I627">
        <v>36121660</v>
      </c>
      <c r="J627">
        <v>36121816</v>
      </c>
      <c r="K627">
        <v>36173764</v>
      </c>
      <c r="L627">
        <v>36173954</v>
      </c>
      <c r="M627">
        <v>46.2</v>
      </c>
      <c r="N627">
        <v>12.3</v>
      </c>
      <c r="O627">
        <v>18.399999999999999</v>
      </c>
      <c r="P627">
        <v>82.8</v>
      </c>
      <c r="Q627">
        <v>0</v>
      </c>
      <c r="R627">
        <v>17</v>
      </c>
      <c r="S627">
        <v>5</v>
      </c>
      <c r="T627">
        <v>0</v>
      </c>
      <c r="U627">
        <v>0.23</v>
      </c>
      <c r="V627">
        <v>73.8</v>
      </c>
      <c r="W627">
        <v>24.8</v>
      </c>
      <c r="X627">
        <v>33.799999999999997</v>
      </c>
      <c r="Y627">
        <v>113.3</v>
      </c>
      <c r="Z627">
        <v>0</v>
      </c>
      <c r="AA627">
        <v>23</v>
      </c>
      <c r="AB627">
        <v>19</v>
      </c>
      <c r="AC627">
        <v>5</v>
      </c>
      <c r="AD627">
        <v>0.4</v>
      </c>
      <c r="AE627">
        <v>74.7</v>
      </c>
      <c r="AF627">
        <v>24.8</v>
      </c>
      <c r="AG627">
        <v>40.4</v>
      </c>
      <c r="AH627">
        <v>127</v>
      </c>
      <c r="AI627">
        <v>0</v>
      </c>
      <c r="AJ627">
        <v>30</v>
      </c>
      <c r="AK627">
        <v>24</v>
      </c>
      <c r="AL627">
        <v>18</v>
      </c>
      <c r="AM627">
        <v>0.33</v>
      </c>
      <c r="AN627">
        <v>87.4</v>
      </c>
      <c r="AO627">
        <v>17.399999999999999</v>
      </c>
      <c r="AP627">
        <v>33.4</v>
      </c>
      <c r="AQ627">
        <v>102.8</v>
      </c>
      <c r="AR627">
        <v>0</v>
      </c>
      <c r="AS627">
        <v>24</v>
      </c>
      <c r="AT627">
        <v>12</v>
      </c>
      <c r="AU627">
        <v>0</v>
      </c>
      <c r="AV627">
        <v>0.33</v>
      </c>
      <c r="AW627">
        <v>86.9</v>
      </c>
      <c r="AX627">
        <v>10</v>
      </c>
      <c r="AY627">
        <v>35.1</v>
      </c>
      <c r="AZ627">
        <v>95.3</v>
      </c>
      <c r="BA627">
        <v>0</v>
      </c>
      <c r="BB627">
        <v>33</v>
      </c>
      <c r="BC627">
        <v>7</v>
      </c>
      <c r="BD627">
        <v>5</v>
      </c>
      <c r="BE627">
        <v>0.16</v>
      </c>
      <c r="BF627">
        <v>78.3</v>
      </c>
      <c r="BG627">
        <v>11.9</v>
      </c>
      <c r="BH627">
        <v>33.6</v>
      </c>
      <c r="BI627">
        <v>112.4</v>
      </c>
      <c r="BJ627">
        <v>10</v>
      </c>
      <c r="BK627">
        <v>26</v>
      </c>
      <c r="BL627">
        <v>9</v>
      </c>
      <c r="BM627">
        <v>8</v>
      </c>
      <c r="BN627">
        <v>0.36</v>
      </c>
    </row>
    <row r="628" spans="1:66" x14ac:dyDescent="0.3">
      <c r="A628">
        <v>20</v>
      </c>
      <c r="B628" t="s">
        <v>66</v>
      </c>
      <c r="C628" t="s">
        <v>998</v>
      </c>
      <c r="D628" t="s">
        <v>996</v>
      </c>
      <c r="E628">
        <v>36112426</v>
      </c>
      <c r="F628">
        <v>36112480</v>
      </c>
      <c r="G628">
        <v>36125423</v>
      </c>
      <c r="H628">
        <v>36125527</v>
      </c>
      <c r="I628">
        <v>36121660</v>
      </c>
      <c r="J628">
        <v>36121816</v>
      </c>
      <c r="K628">
        <v>36175551</v>
      </c>
      <c r="L628">
        <v>36175715</v>
      </c>
      <c r="M628">
        <v>46.2</v>
      </c>
      <c r="N628">
        <v>12.3</v>
      </c>
      <c r="O628">
        <v>18.399999999999999</v>
      </c>
      <c r="P628">
        <v>210.6</v>
      </c>
      <c r="Q628">
        <v>0</v>
      </c>
      <c r="R628">
        <v>17</v>
      </c>
      <c r="S628">
        <v>6</v>
      </c>
      <c r="T628">
        <v>0</v>
      </c>
      <c r="U628">
        <v>0.26</v>
      </c>
      <c r="V628">
        <v>73.8</v>
      </c>
      <c r="W628">
        <v>24.8</v>
      </c>
      <c r="X628">
        <v>33.799999999999997</v>
      </c>
      <c r="Y628">
        <v>265.60000000000002</v>
      </c>
      <c r="Z628">
        <v>0</v>
      </c>
      <c r="AA628">
        <v>23</v>
      </c>
      <c r="AB628">
        <v>0</v>
      </c>
      <c r="AC628">
        <v>0</v>
      </c>
      <c r="AD628">
        <v>0</v>
      </c>
      <c r="AE628">
        <v>74.7</v>
      </c>
      <c r="AF628">
        <v>24.8</v>
      </c>
      <c r="AG628">
        <v>40.4</v>
      </c>
      <c r="AH628">
        <v>264.39999999999998</v>
      </c>
      <c r="AI628">
        <v>0</v>
      </c>
      <c r="AJ628">
        <v>30</v>
      </c>
      <c r="AK628">
        <v>0</v>
      </c>
      <c r="AL628">
        <v>0</v>
      </c>
      <c r="AM628">
        <v>0</v>
      </c>
      <c r="AN628">
        <v>87.4</v>
      </c>
      <c r="AO628">
        <v>17.399999999999999</v>
      </c>
      <c r="AP628">
        <v>33.4</v>
      </c>
      <c r="AQ628">
        <v>236.2</v>
      </c>
      <c r="AR628">
        <v>0</v>
      </c>
      <c r="AS628">
        <v>24</v>
      </c>
      <c r="AT628">
        <v>3</v>
      </c>
      <c r="AU628">
        <v>0</v>
      </c>
      <c r="AV628">
        <v>0.11</v>
      </c>
      <c r="AW628">
        <v>86.9</v>
      </c>
      <c r="AX628">
        <v>10</v>
      </c>
      <c r="AY628">
        <v>35.1</v>
      </c>
      <c r="AZ628">
        <v>223.6</v>
      </c>
      <c r="BA628">
        <v>0</v>
      </c>
      <c r="BB628">
        <v>33</v>
      </c>
      <c r="BC628">
        <v>6</v>
      </c>
      <c r="BD628">
        <v>3</v>
      </c>
      <c r="BE628">
        <v>0.14000000000000001</v>
      </c>
      <c r="BF628">
        <v>78.3</v>
      </c>
      <c r="BG628">
        <v>11.9</v>
      </c>
      <c r="BH628">
        <v>33.6</v>
      </c>
      <c r="BI628">
        <v>259</v>
      </c>
      <c r="BJ628">
        <v>10</v>
      </c>
      <c r="BK628">
        <v>26</v>
      </c>
      <c r="BL628">
        <v>3</v>
      </c>
      <c r="BM628">
        <v>0</v>
      </c>
      <c r="BN628">
        <v>0.33</v>
      </c>
    </row>
    <row r="629" spans="1:66" x14ac:dyDescent="0.3">
      <c r="A629">
        <v>20</v>
      </c>
      <c r="B629" t="s">
        <v>66</v>
      </c>
      <c r="C629" t="s">
        <v>999</v>
      </c>
      <c r="D629" t="s">
        <v>996</v>
      </c>
      <c r="E629">
        <v>36112426</v>
      </c>
      <c r="F629">
        <v>36112480</v>
      </c>
      <c r="G629">
        <v>36173884</v>
      </c>
      <c r="H629">
        <v>36173954</v>
      </c>
      <c r="I629">
        <v>36121660</v>
      </c>
      <c r="J629">
        <v>36121816</v>
      </c>
      <c r="K629">
        <v>36175551</v>
      </c>
      <c r="L629">
        <v>36175715</v>
      </c>
      <c r="M629">
        <v>46.2</v>
      </c>
      <c r="N629">
        <v>145.80000000000001</v>
      </c>
      <c r="O629">
        <v>18.399999999999999</v>
      </c>
      <c r="P629">
        <v>210.6</v>
      </c>
      <c r="Q629">
        <v>6</v>
      </c>
      <c r="R629">
        <v>17</v>
      </c>
      <c r="S629">
        <v>178</v>
      </c>
      <c r="T629">
        <v>0</v>
      </c>
      <c r="U629">
        <v>0.92</v>
      </c>
      <c r="V629">
        <v>73.8</v>
      </c>
      <c r="W629">
        <v>189.2</v>
      </c>
      <c r="X629">
        <v>33.799999999999997</v>
      </c>
      <c r="Y629">
        <v>265.60000000000002</v>
      </c>
      <c r="Z629">
        <v>13</v>
      </c>
      <c r="AA629">
        <v>23</v>
      </c>
      <c r="AB629">
        <v>222</v>
      </c>
      <c r="AC629">
        <v>0</v>
      </c>
      <c r="AD629">
        <v>0.91</v>
      </c>
      <c r="AE629">
        <v>74.7</v>
      </c>
      <c r="AF629">
        <v>211.5</v>
      </c>
      <c r="AG629">
        <v>40.4</v>
      </c>
      <c r="AH629">
        <v>264.39999999999998</v>
      </c>
      <c r="AI629">
        <v>11</v>
      </c>
      <c r="AJ629">
        <v>30</v>
      </c>
      <c r="AK629">
        <v>251</v>
      </c>
      <c r="AL629">
        <v>0</v>
      </c>
      <c r="AM629">
        <v>0.9</v>
      </c>
      <c r="AN629">
        <v>87.4</v>
      </c>
      <c r="AO629">
        <v>163</v>
      </c>
      <c r="AP629">
        <v>33.4</v>
      </c>
      <c r="AQ629">
        <v>236.2</v>
      </c>
      <c r="AR629">
        <v>0</v>
      </c>
      <c r="AS629">
        <v>24</v>
      </c>
      <c r="AT629">
        <v>187</v>
      </c>
      <c r="AU629">
        <v>0</v>
      </c>
      <c r="AV629">
        <v>0.89</v>
      </c>
      <c r="AW629">
        <v>86.9</v>
      </c>
      <c r="AX629">
        <v>143.6</v>
      </c>
      <c r="AY629">
        <v>35.1</v>
      </c>
      <c r="AZ629">
        <v>223.6</v>
      </c>
      <c r="BA629">
        <v>0</v>
      </c>
      <c r="BB629">
        <v>33</v>
      </c>
      <c r="BC629">
        <v>171</v>
      </c>
      <c r="BD629">
        <v>3</v>
      </c>
      <c r="BE629">
        <v>0.83</v>
      </c>
      <c r="BF629">
        <v>78.3</v>
      </c>
      <c r="BG629">
        <v>195.5</v>
      </c>
      <c r="BH629">
        <v>33.6</v>
      </c>
      <c r="BI629">
        <v>259</v>
      </c>
      <c r="BJ629">
        <v>0</v>
      </c>
      <c r="BK629">
        <v>26</v>
      </c>
      <c r="BL629">
        <v>234</v>
      </c>
      <c r="BM629">
        <v>0</v>
      </c>
      <c r="BN629">
        <v>0.9</v>
      </c>
    </row>
    <row r="630" spans="1:66" x14ac:dyDescent="0.3">
      <c r="A630">
        <v>20</v>
      </c>
      <c r="B630" t="s">
        <v>66</v>
      </c>
      <c r="C630" t="s">
        <v>1000</v>
      </c>
      <c r="D630" t="s">
        <v>1001</v>
      </c>
      <c r="E630">
        <v>36607715</v>
      </c>
      <c r="F630">
        <v>36607818</v>
      </c>
      <c r="G630">
        <v>36607890</v>
      </c>
      <c r="H630">
        <v>36608000</v>
      </c>
      <c r="I630">
        <v>36609601</v>
      </c>
      <c r="J630">
        <v>36609758</v>
      </c>
      <c r="K630">
        <v>36612010</v>
      </c>
      <c r="L630">
        <v>36612557</v>
      </c>
      <c r="M630">
        <v>239.4</v>
      </c>
      <c r="N630">
        <v>26.9</v>
      </c>
      <c r="O630">
        <v>258.3</v>
      </c>
      <c r="P630">
        <v>272.60000000000002</v>
      </c>
      <c r="Q630">
        <v>20</v>
      </c>
      <c r="R630">
        <v>229</v>
      </c>
      <c r="S630">
        <v>5</v>
      </c>
      <c r="T630">
        <v>0</v>
      </c>
      <c r="U630">
        <v>0.1</v>
      </c>
      <c r="V630">
        <v>365.9</v>
      </c>
      <c r="W630">
        <v>50.3</v>
      </c>
      <c r="X630">
        <v>332</v>
      </c>
      <c r="Y630">
        <v>416.4</v>
      </c>
      <c r="Z630">
        <v>25</v>
      </c>
      <c r="AA630">
        <v>308</v>
      </c>
      <c r="AB630">
        <v>26</v>
      </c>
      <c r="AC630">
        <v>0</v>
      </c>
      <c r="AD630">
        <v>0.14000000000000001</v>
      </c>
      <c r="AE630">
        <v>338.4</v>
      </c>
      <c r="AF630">
        <v>53</v>
      </c>
      <c r="AG630">
        <v>376.1</v>
      </c>
      <c r="AH630">
        <v>413.7</v>
      </c>
      <c r="AI630">
        <v>33</v>
      </c>
      <c r="AJ630">
        <v>323</v>
      </c>
      <c r="AK630">
        <v>15</v>
      </c>
      <c r="AL630">
        <v>0</v>
      </c>
      <c r="AM630">
        <v>0.13</v>
      </c>
      <c r="AN630">
        <v>446.1</v>
      </c>
      <c r="AO630">
        <v>64.5</v>
      </c>
      <c r="AP630">
        <v>458.7</v>
      </c>
      <c r="AQ630">
        <v>526.79999999999995</v>
      </c>
      <c r="AR630">
        <v>45</v>
      </c>
      <c r="AS630">
        <v>381</v>
      </c>
      <c r="AT630">
        <v>16</v>
      </c>
      <c r="AU630">
        <v>2</v>
      </c>
      <c r="AV630">
        <v>0.14000000000000001</v>
      </c>
      <c r="AW630">
        <v>363.8</v>
      </c>
      <c r="AX630">
        <v>49.7</v>
      </c>
      <c r="AY630">
        <v>362.5</v>
      </c>
      <c r="AZ630">
        <v>417.2</v>
      </c>
      <c r="BA630">
        <v>29</v>
      </c>
      <c r="BB630">
        <v>281</v>
      </c>
      <c r="BC630">
        <v>0</v>
      </c>
      <c r="BD630">
        <v>5</v>
      </c>
      <c r="BE630">
        <v>0.09</v>
      </c>
      <c r="BF630">
        <v>390.4</v>
      </c>
      <c r="BG630">
        <v>49.3</v>
      </c>
      <c r="BH630">
        <v>425.6</v>
      </c>
      <c r="BI630">
        <v>484.7</v>
      </c>
      <c r="BJ630">
        <v>28</v>
      </c>
      <c r="BK630">
        <v>349</v>
      </c>
      <c r="BL630">
        <v>11</v>
      </c>
      <c r="BM630">
        <v>2</v>
      </c>
      <c r="BN630">
        <v>0.1</v>
      </c>
    </row>
    <row r="631" spans="1:66" x14ac:dyDescent="0.3">
      <c r="A631">
        <v>20</v>
      </c>
      <c r="B631" t="s">
        <v>66</v>
      </c>
      <c r="C631" t="s">
        <v>1002</v>
      </c>
      <c r="D631" t="s">
        <v>1003</v>
      </c>
      <c r="E631">
        <v>45470395</v>
      </c>
      <c r="F631">
        <v>45470532</v>
      </c>
      <c r="G631">
        <v>45479942</v>
      </c>
      <c r="H631">
        <v>45479964</v>
      </c>
      <c r="I631">
        <v>45479986</v>
      </c>
      <c r="J631">
        <v>45480012</v>
      </c>
      <c r="K631">
        <v>45480067</v>
      </c>
      <c r="L631">
        <v>45480094</v>
      </c>
      <c r="M631">
        <v>5168.1000000000004</v>
      </c>
      <c r="N631">
        <v>5149.8999999999996</v>
      </c>
      <c r="O631">
        <v>4294</v>
      </c>
      <c r="P631">
        <v>4885</v>
      </c>
      <c r="Q631">
        <v>4908</v>
      </c>
      <c r="R631">
        <v>43</v>
      </c>
      <c r="S631">
        <v>0</v>
      </c>
      <c r="T631">
        <v>0</v>
      </c>
      <c r="U631">
        <v>0.99</v>
      </c>
      <c r="V631">
        <v>5889.9</v>
      </c>
      <c r="W631">
        <v>5976.2</v>
      </c>
      <c r="X631">
        <v>4975.6000000000004</v>
      </c>
      <c r="Y631">
        <v>5588.6</v>
      </c>
      <c r="Z631">
        <v>5652</v>
      </c>
      <c r="AA631">
        <v>64</v>
      </c>
      <c r="AB631">
        <v>0</v>
      </c>
      <c r="AC631">
        <v>58</v>
      </c>
      <c r="AD631">
        <v>0.98</v>
      </c>
      <c r="AE631">
        <v>6589.4</v>
      </c>
      <c r="AF631">
        <v>6593.1</v>
      </c>
      <c r="AG631">
        <v>5509.5</v>
      </c>
      <c r="AH631">
        <v>6273.5</v>
      </c>
      <c r="AI631">
        <v>6263</v>
      </c>
      <c r="AJ631">
        <v>65</v>
      </c>
      <c r="AK631">
        <v>0</v>
      </c>
      <c r="AL631">
        <v>45</v>
      </c>
      <c r="AM631">
        <v>0.98</v>
      </c>
      <c r="AN631">
        <v>10957.2</v>
      </c>
      <c r="AO631">
        <v>11114.7</v>
      </c>
      <c r="AP631">
        <v>8485</v>
      </c>
      <c r="AQ631">
        <v>10450.1</v>
      </c>
      <c r="AR631">
        <v>10625</v>
      </c>
      <c r="AS631">
        <v>97</v>
      </c>
      <c r="AT631">
        <v>90</v>
      </c>
      <c r="AU631">
        <v>69</v>
      </c>
      <c r="AV631">
        <v>0.98</v>
      </c>
      <c r="AW631">
        <v>10964.8</v>
      </c>
      <c r="AX631">
        <v>10875.1</v>
      </c>
      <c r="AY631">
        <v>9192.7999999999993</v>
      </c>
      <c r="AZ631">
        <v>10563.5</v>
      </c>
      <c r="BA631">
        <v>10159</v>
      </c>
      <c r="BB631">
        <v>112</v>
      </c>
      <c r="BC631">
        <v>71</v>
      </c>
      <c r="BD631">
        <v>1</v>
      </c>
      <c r="BE631">
        <v>0.99</v>
      </c>
      <c r="BF631">
        <v>9795</v>
      </c>
      <c r="BG631">
        <v>10490.1</v>
      </c>
      <c r="BH631">
        <v>9091.2000000000007</v>
      </c>
      <c r="BI631">
        <v>8932.7000000000007</v>
      </c>
      <c r="BJ631">
        <v>9857</v>
      </c>
      <c r="BK631">
        <v>128</v>
      </c>
      <c r="BL631">
        <v>1</v>
      </c>
      <c r="BM631">
        <v>102</v>
      </c>
      <c r="BN631">
        <v>0.98</v>
      </c>
    </row>
    <row r="632" spans="1:66" x14ac:dyDescent="0.3">
      <c r="A632">
        <v>20</v>
      </c>
      <c r="B632" t="s">
        <v>66</v>
      </c>
      <c r="C632" t="s">
        <v>1004</v>
      </c>
      <c r="D632" t="s">
        <v>1003</v>
      </c>
      <c r="E632">
        <v>45470395</v>
      </c>
      <c r="F632">
        <v>45470532</v>
      </c>
      <c r="G632">
        <v>45479942</v>
      </c>
      <c r="H632">
        <v>45479964</v>
      </c>
      <c r="I632">
        <v>45479986</v>
      </c>
      <c r="J632">
        <v>45480023</v>
      </c>
      <c r="K632">
        <v>45480067</v>
      </c>
      <c r="L632">
        <v>45480094</v>
      </c>
      <c r="M632">
        <v>5168.1000000000004</v>
      </c>
      <c r="N632">
        <v>5149.8999999999996</v>
      </c>
      <c r="O632">
        <v>4313.3999999999996</v>
      </c>
      <c r="P632">
        <v>4885</v>
      </c>
      <c r="Q632">
        <v>4908</v>
      </c>
      <c r="R632">
        <v>43</v>
      </c>
      <c r="S632">
        <v>0</v>
      </c>
      <c r="T632">
        <v>0</v>
      </c>
      <c r="U632">
        <v>0.99</v>
      </c>
      <c r="V632">
        <v>5889.9</v>
      </c>
      <c r="W632">
        <v>5976.2</v>
      </c>
      <c r="X632">
        <v>4955.8</v>
      </c>
      <c r="Y632">
        <v>5588.6</v>
      </c>
      <c r="Z632">
        <v>5652</v>
      </c>
      <c r="AA632">
        <v>64</v>
      </c>
      <c r="AB632">
        <v>0</v>
      </c>
      <c r="AC632">
        <v>149</v>
      </c>
      <c r="AD632">
        <v>0.96</v>
      </c>
      <c r="AE632">
        <v>6589.4</v>
      </c>
      <c r="AF632">
        <v>6593.1</v>
      </c>
      <c r="AG632">
        <v>5482</v>
      </c>
      <c r="AH632">
        <v>6273.5</v>
      </c>
      <c r="AI632">
        <v>6263</v>
      </c>
      <c r="AJ632">
        <v>65</v>
      </c>
      <c r="AK632">
        <v>0</v>
      </c>
      <c r="AL632">
        <v>123</v>
      </c>
      <c r="AM632">
        <v>0.97</v>
      </c>
      <c r="AN632">
        <v>10957.2</v>
      </c>
      <c r="AO632">
        <v>11114.7</v>
      </c>
      <c r="AP632">
        <v>8473</v>
      </c>
      <c r="AQ632">
        <v>10450.1</v>
      </c>
      <c r="AR632">
        <v>10625</v>
      </c>
      <c r="AS632">
        <v>97</v>
      </c>
      <c r="AT632">
        <v>90</v>
      </c>
      <c r="AU632">
        <v>184</v>
      </c>
      <c r="AV632">
        <v>0.97</v>
      </c>
      <c r="AW632">
        <v>10964.8</v>
      </c>
      <c r="AX632">
        <v>10875.1</v>
      </c>
      <c r="AY632">
        <v>9183.1</v>
      </c>
      <c r="AZ632">
        <v>10563.5</v>
      </c>
      <c r="BA632">
        <v>10159</v>
      </c>
      <c r="BB632">
        <v>112</v>
      </c>
      <c r="BC632">
        <v>71</v>
      </c>
      <c r="BD632">
        <v>243</v>
      </c>
      <c r="BE632">
        <v>0.97</v>
      </c>
      <c r="BF632">
        <v>9795</v>
      </c>
      <c r="BG632">
        <v>10490.1</v>
      </c>
      <c r="BH632">
        <v>8944</v>
      </c>
      <c r="BI632">
        <v>8932.7000000000007</v>
      </c>
      <c r="BJ632">
        <v>9857</v>
      </c>
      <c r="BK632">
        <v>128</v>
      </c>
      <c r="BL632">
        <v>1</v>
      </c>
      <c r="BM632">
        <v>327</v>
      </c>
      <c r="BN632">
        <v>0.96</v>
      </c>
    </row>
    <row r="633" spans="1:66" x14ac:dyDescent="0.3">
      <c r="A633">
        <v>20</v>
      </c>
      <c r="B633" t="s">
        <v>162</v>
      </c>
      <c r="C633" t="s">
        <v>1005</v>
      </c>
      <c r="D633" t="s">
        <v>1006</v>
      </c>
      <c r="E633">
        <v>38421006</v>
      </c>
      <c r="F633">
        <v>38421098</v>
      </c>
      <c r="G633">
        <v>38425935</v>
      </c>
      <c r="H633">
        <v>38426052</v>
      </c>
      <c r="I633">
        <v>38422092</v>
      </c>
      <c r="J633">
        <v>38422241</v>
      </c>
      <c r="K633">
        <v>38426419</v>
      </c>
      <c r="L633">
        <v>38426503</v>
      </c>
      <c r="M633">
        <v>115.8</v>
      </c>
      <c r="N633">
        <v>27.3</v>
      </c>
      <c r="O633">
        <v>6.7</v>
      </c>
      <c r="P633">
        <v>88.8</v>
      </c>
      <c r="Q633">
        <v>39</v>
      </c>
      <c r="R633">
        <v>3</v>
      </c>
      <c r="S633">
        <v>1</v>
      </c>
      <c r="T633">
        <v>3</v>
      </c>
      <c r="U633">
        <v>0.87</v>
      </c>
      <c r="V633">
        <v>172.2</v>
      </c>
      <c r="W633">
        <v>23.1</v>
      </c>
      <c r="X633">
        <v>26</v>
      </c>
      <c r="Y633">
        <v>117</v>
      </c>
      <c r="Z633">
        <v>32</v>
      </c>
      <c r="AA633">
        <v>11</v>
      </c>
      <c r="AB633">
        <v>5</v>
      </c>
      <c r="AC633">
        <v>5</v>
      </c>
      <c r="AD633">
        <v>0.7</v>
      </c>
      <c r="AE633">
        <v>132.1</v>
      </c>
      <c r="AF633">
        <v>35.9</v>
      </c>
      <c r="AG633">
        <v>17.600000000000001</v>
      </c>
      <c r="AH633">
        <v>105.2</v>
      </c>
      <c r="AI633">
        <v>38</v>
      </c>
      <c r="AJ633">
        <v>8</v>
      </c>
      <c r="AK633">
        <v>6</v>
      </c>
      <c r="AL633">
        <v>10</v>
      </c>
      <c r="AM633">
        <v>0.71</v>
      </c>
      <c r="AN633">
        <v>110.9</v>
      </c>
      <c r="AO633">
        <v>19.8</v>
      </c>
      <c r="AP633">
        <v>7.9</v>
      </c>
      <c r="AQ633">
        <v>99.3</v>
      </c>
      <c r="AR633">
        <v>24</v>
      </c>
      <c r="AS633">
        <v>4</v>
      </c>
      <c r="AT633">
        <v>3</v>
      </c>
      <c r="AU633">
        <v>4</v>
      </c>
      <c r="AV633">
        <v>0.77</v>
      </c>
      <c r="AW633">
        <v>132.19999999999999</v>
      </c>
      <c r="AX633">
        <v>20.6</v>
      </c>
      <c r="AY633">
        <v>14.1</v>
      </c>
      <c r="AZ633">
        <v>115.7</v>
      </c>
      <c r="BA633">
        <v>33</v>
      </c>
      <c r="BB633">
        <v>0</v>
      </c>
      <c r="BC633">
        <v>1</v>
      </c>
      <c r="BD633">
        <v>11</v>
      </c>
      <c r="BE633">
        <v>0.76</v>
      </c>
      <c r="BF633">
        <v>165.3</v>
      </c>
      <c r="BG633">
        <v>33.1</v>
      </c>
      <c r="BH633">
        <v>14.5</v>
      </c>
      <c r="BI633">
        <v>116.9</v>
      </c>
      <c r="BJ633">
        <v>39</v>
      </c>
      <c r="BK633">
        <v>4</v>
      </c>
      <c r="BL633">
        <v>5</v>
      </c>
      <c r="BM633">
        <v>7</v>
      </c>
      <c r="BN633">
        <v>0.8</v>
      </c>
    </row>
    <row r="634" spans="1:66" x14ac:dyDescent="0.3">
      <c r="A634">
        <v>20</v>
      </c>
      <c r="B634" t="s">
        <v>162</v>
      </c>
      <c r="C634" t="s">
        <v>1007</v>
      </c>
      <c r="D634" t="s">
        <v>1008</v>
      </c>
      <c r="E634">
        <v>46504614</v>
      </c>
      <c r="F634">
        <v>46504740</v>
      </c>
      <c r="G634">
        <v>46509605</v>
      </c>
      <c r="H634">
        <v>46509751</v>
      </c>
      <c r="I634">
        <v>46506307</v>
      </c>
      <c r="J634">
        <v>46506458</v>
      </c>
      <c r="K634">
        <v>46512082</v>
      </c>
      <c r="L634">
        <v>46512140</v>
      </c>
      <c r="M634">
        <v>19.600000000000001</v>
      </c>
      <c r="N634">
        <v>7.3</v>
      </c>
      <c r="O634">
        <v>1.4</v>
      </c>
      <c r="P634">
        <v>4.9000000000000004</v>
      </c>
      <c r="Q634">
        <v>8</v>
      </c>
      <c r="R634">
        <v>0</v>
      </c>
      <c r="S634">
        <v>2</v>
      </c>
      <c r="T634">
        <v>0</v>
      </c>
      <c r="U634">
        <v>1</v>
      </c>
      <c r="V634">
        <v>27.1</v>
      </c>
      <c r="W634">
        <v>9.9</v>
      </c>
      <c r="X634">
        <v>3.7</v>
      </c>
      <c r="Y634">
        <v>17.399999999999999</v>
      </c>
      <c r="Z634">
        <v>4</v>
      </c>
      <c r="AA634">
        <v>3</v>
      </c>
      <c r="AB634">
        <v>1</v>
      </c>
      <c r="AC634">
        <v>2</v>
      </c>
      <c r="AD634">
        <v>0.5</v>
      </c>
      <c r="AE634">
        <v>25</v>
      </c>
      <c r="AF634">
        <v>6.6</v>
      </c>
      <c r="AG634">
        <v>8.1</v>
      </c>
      <c r="AH634">
        <v>18.2</v>
      </c>
      <c r="AI634">
        <v>0</v>
      </c>
      <c r="AJ634">
        <v>7</v>
      </c>
      <c r="AK634">
        <v>8</v>
      </c>
      <c r="AL634">
        <v>6</v>
      </c>
      <c r="AM634">
        <v>0.38</v>
      </c>
      <c r="AN634">
        <v>24.7</v>
      </c>
      <c r="AO634">
        <v>13.2</v>
      </c>
      <c r="AP634">
        <v>12</v>
      </c>
      <c r="AQ634">
        <v>13.8</v>
      </c>
      <c r="AR634">
        <v>4</v>
      </c>
      <c r="AS634">
        <v>8</v>
      </c>
      <c r="AT634">
        <v>9</v>
      </c>
      <c r="AU634">
        <v>6</v>
      </c>
      <c r="AV634">
        <v>0.48</v>
      </c>
      <c r="AW634">
        <v>17.600000000000001</v>
      </c>
      <c r="AX634">
        <v>6.6</v>
      </c>
      <c r="AY634">
        <v>3.4</v>
      </c>
      <c r="AZ634">
        <v>9.1999999999999993</v>
      </c>
      <c r="BA634">
        <v>4</v>
      </c>
      <c r="BB634">
        <v>7</v>
      </c>
      <c r="BC634">
        <v>3</v>
      </c>
      <c r="BD634">
        <v>1</v>
      </c>
      <c r="BE634">
        <v>0.47</v>
      </c>
      <c r="BF634">
        <v>23.6</v>
      </c>
      <c r="BG634">
        <v>9.5</v>
      </c>
      <c r="BH634">
        <v>4.7</v>
      </c>
      <c r="BI634">
        <v>15.4</v>
      </c>
      <c r="BJ634">
        <v>7</v>
      </c>
      <c r="BK634">
        <v>1</v>
      </c>
      <c r="BL634">
        <v>1</v>
      </c>
      <c r="BM634">
        <v>1</v>
      </c>
      <c r="BN634">
        <v>0.8</v>
      </c>
    </row>
    <row r="635" spans="1:66" x14ac:dyDescent="0.3">
      <c r="A635">
        <v>20</v>
      </c>
      <c r="B635" t="s">
        <v>162</v>
      </c>
      <c r="C635" t="s">
        <v>1009</v>
      </c>
      <c r="D635" t="s">
        <v>1008</v>
      </c>
      <c r="E635">
        <v>46504614</v>
      </c>
      <c r="F635">
        <v>46504740</v>
      </c>
      <c r="G635">
        <v>46506307</v>
      </c>
      <c r="H635">
        <v>46506458</v>
      </c>
      <c r="I635">
        <v>46509605</v>
      </c>
      <c r="J635">
        <v>46509791</v>
      </c>
      <c r="K635">
        <v>46512082</v>
      </c>
      <c r="L635">
        <v>46512140</v>
      </c>
      <c r="M635">
        <v>19.600000000000001</v>
      </c>
      <c r="N635">
        <v>1.4</v>
      </c>
      <c r="O635">
        <v>6.2</v>
      </c>
      <c r="P635">
        <v>4.9000000000000004</v>
      </c>
      <c r="Q635">
        <v>0</v>
      </c>
      <c r="R635">
        <v>8</v>
      </c>
      <c r="S635">
        <v>0</v>
      </c>
      <c r="T635">
        <v>0</v>
      </c>
      <c r="U635" t="s">
        <v>72</v>
      </c>
      <c r="V635">
        <v>27.1</v>
      </c>
      <c r="W635">
        <v>3.7</v>
      </c>
      <c r="X635">
        <v>9.3000000000000007</v>
      </c>
      <c r="Y635">
        <v>17.399999999999999</v>
      </c>
      <c r="Z635">
        <v>3</v>
      </c>
      <c r="AA635">
        <v>4</v>
      </c>
      <c r="AB635">
        <v>2</v>
      </c>
      <c r="AC635">
        <v>5</v>
      </c>
      <c r="AD635">
        <v>0.36</v>
      </c>
      <c r="AE635">
        <v>25</v>
      </c>
      <c r="AF635">
        <v>8.1</v>
      </c>
      <c r="AG635">
        <v>5.2</v>
      </c>
      <c r="AH635">
        <v>18.2</v>
      </c>
      <c r="AI635">
        <v>7</v>
      </c>
      <c r="AJ635">
        <v>0</v>
      </c>
      <c r="AK635">
        <v>6</v>
      </c>
      <c r="AL635">
        <v>0</v>
      </c>
      <c r="AM635">
        <v>1</v>
      </c>
      <c r="AN635">
        <v>24.7</v>
      </c>
      <c r="AO635">
        <v>12</v>
      </c>
      <c r="AP635">
        <v>10.9</v>
      </c>
      <c r="AQ635">
        <v>13.8</v>
      </c>
      <c r="AR635">
        <v>8</v>
      </c>
      <c r="AS635">
        <v>4</v>
      </c>
      <c r="AT635">
        <v>6</v>
      </c>
      <c r="AU635">
        <v>0</v>
      </c>
      <c r="AV635">
        <v>0.78</v>
      </c>
      <c r="AW635">
        <v>17.600000000000001</v>
      </c>
      <c r="AX635">
        <v>3.4</v>
      </c>
      <c r="AY635">
        <v>5.6</v>
      </c>
      <c r="AZ635">
        <v>9.1999999999999993</v>
      </c>
      <c r="BA635">
        <v>7</v>
      </c>
      <c r="BB635">
        <v>4</v>
      </c>
      <c r="BC635">
        <v>1</v>
      </c>
      <c r="BD635">
        <v>0</v>
      </c>
      <c r="BE635">
        <v>0.67</v>
      </c>
      <c r="BF635">
        <v>23.6</v>
      </c>
      <c r="BG635">
        <v>4.7</v>
      </c>
      <c r="BH635">
        <v>8.6999999999999993</v>
      </c>
      <c r="BI635">
        <v>15.4</v>
      </c>
      <c r="BJ635">
        <v>1</v>
      </c>
      <c r="BK635">
        <v>7</v>
      </c>
      <c r="BL635">
        <v>1</v>
      </c>
      <c r="BM635">
        <v>3</v>
      </c>
      <c r="BN635">
        <v>0.17</v>
      </c>
    </row>
    <row r="636" spans="1:66" x14ac:dyDescent="0.3">
      <c r="A636">
        <v>20</v>
      </c>
      <c r="B636" t="s">
        <v>162</v>
      </c>
      <c r="C636" t="s">
        <v>1010</v>
      </c>
      <c r="D636" t="s">
        <v>1008</v>
      </c>
      <c r="E636">
        <v>46504614</v>
      </c>
      <c r="F636">
        <v>46504740</v>
      </c>
      <c r="G636">
        <v>46512540</v>
      </c>
      <c r="H636">
        <v>46512566</v>
      </c>
      <c r="I636">
        <v>46512082</v>
      </c>
      <c r="J636">
        <v>46512140</v>
      </c>
      <c r="K636">
        <v>46513410</v>
      </c>
      <c r="L636">
        <v>46513554</v>
      </c>
      <c r="M636">
        <v>19.600000000000001</v>
      </c>
      <c r="N636">
        <v>1.6</v>
      </c>
      <c r="O636">
        <v>4.9000000000000004</v>
      </c>
      <c r="P636">
        <v>8.3000000000000007</v>
      </c>
      <c r="Q636">
        <v>1</v>
      </c>
      <c r="R636">
        <v>5</v>
      </c>
      <c r="S636">
        <v>0</v>
      </c>
      <c r="T636">
        <v>2</v>
      </c>
      <c r="U636" t="s">
        <v>72</v>
      </c>
      <c r="V636">
        <v>27.1</v>
      </c>
      <c r="W636">
        <v>12.3</v>
      </c>
      <c r="X636">
        <v>17.399999999999999</v>
      </c>
      <c r="Y636">
        <v>16.899999999999999</v>
      </c>
      <c r="Z636">
        <v>4</v>
      </c>
      <c r="AA636">
        <v>3</v>
      </c>
      <c r="AB636">
        <v>4</v>
      </c>
      <c r="AC636">
        <v>6</v>
      </c>
      <c r="AD636">
        <v>0.47</v>
      </c>
      <c r="AE636">
        <v>25</v>
      </c>
      <c r="AF636">
        <v>5</v>
      </c>
      <c r="AG636">
        <v>18.2</v>
      </c>
      <c r="AH636">
        <v>14</v>
      </c>
      <c r="AI636">
        <v>0</v>
      </c>
      <c r="AJ636">
        <v>1</v>
      </c>
      <c r="AK636">
        <v>1</v>
      </c>
      <c r="AL636">
        <v>11</v>
      </c>
      <c r="AM636">
        <v>0.08</v>
      </c>
      <c r="AN636">
        <v>24.7</v>
      </c>
      <c r="AO636">
        <v>7</v>
      </c>
      <c r="AP636">
        <v>13.8</v>
      </c>
      <c r="AQ636">
        <v>5.6</v>
      </c>
      <c r="AR636">
        <v>4</v>
      </c>
      <c r="AS636">
        <v>4</v>
      </c>
      <c r="AT636">
        <v>0</v>
      </c>
      <c r="AU636">
        <v>3</v>
      </c>
      <c r="AV636">
        <v>0.36</v>
      </c>
      <c r="AW636">
        <v>17.600000000000001</v>
      </c>
      <c r="AX636">
        <v>1.3</v>
      </c>
      <c r="AY636">
        <v>9.1999999999999993</v>
      </c>
      <c r="AZ636">
        <v>8.3000000000000007</v>
      </c>
      <c r="BA636">
        <v>0</v>
      </c>
      <c r="BB636">
        <v>4</v>
      </c>
      <c r="BC636">
        <v>0</v>
      </c>
      <c r="BD636">
        <v>9</v>
      </c>
      <c r="BE636">
        <v>0</v>
      </c>
      <c r="BF636">
        <v>23.6</v>
      </c>
      <c r="BG636">
        <v>6</v>
      </c>
      <c r="BH636">
        <v>15.4</v>
      </c>
      <c r="BI636">
        <v>11.8</v>
      </c>
      <c r="BJ636">
        <v>2</v>
      </c>
      <c r="BK636">
        <v>5</v>
      </c>
      <c r="BL636">
        <v>0</v>
      </c>
      <c r="BM636">
        <v>12</v>
      </c>
      <c r="BN636">
        <v>0.11</v>
      </c>
    </row>
    <row r="637" spans="1:66" x14ac:dyDescent="0.3">
      <c r="A637">
        <v>20</v>
      </c>
      <c r="B637" t="s">
        <v>162</v>
      </c>
      <c r="C637" t="s">
        <v>1011</v>
      </c>
      <c r="D637" t="s">
        <v>1012</v>
      </c>
      <c r="E637">
        <v>49153933</v>
      </c>
      <c r="F637">
        <v>49154071</v>
      </c>
      <c r="G637">
        <v>49158939</v>
      </c>
      <c r="H637">
        <v>49159146</v>
      </c>
      <c r="I637">
        <v>49165997</v>
      </c>
      <c r="J637">
        <v>49166285</v>
      </c>
      <c r="K637">
        <v>49172459</v>
      </c>
      <c r="L637">
        <v>49172658</v>
      </c>
      <c r="M637">
        <v>255.6</v>
      </c>
      <c r="N637">
        <v>9.1999999999999993</v>
      </c>
      <c r="O637">
        <v>26.4</v>
      </c>
      <c r="P637">
        <v>23.1</v>
      </c>
      <c r="Q637">
        <v>0</v>
      </c>
      <c r="R637">
        <v>21</v>
      </c>
      <c r="S637">
        <v>2</v>
      </c>
      <c r="T637">
        <v>5</v>
      </c>
      <c r="U637">
        <v>7.0000000000000007E-2</v>
      </c>
      <c r="V637">
        <v>370.2</v>
      </c>
      <c r="W637">
        <v>17</v>
      </c>
      <c r="X637">
        <v>32.799999999999997</v>
      </c>
      <c r="Y637">
        <v>34.1</v>
      </c>
      <c r="Z637">
        <v>2</v>
      </c>
      <c r="AA637">
        <v>23</v>
      </c>
      <c r="AB637">
        <v>1</v>
      </c>
      <c r="AC637">
        <v>7</v>
      </c>
      <c r="AD637">
        <v>0.09</v>
      </c>
      <c r="AE637">
        <v>343.7</v>
      </c>
      <c r="AF637">
        <v>14</v>
      </c>
      <c r="AG637">
        <v>39.6</v>
      </c>
      <c r="AH637">
        <v>36</v>
      </c>
      <c r="AI637">
        <v>0</v>
      </c>
      <c r="AJ637">
        <v>24</v>
      </c>
      <c r="AK637">
        <v>6</v>
      </c>
      <c r="AL637">
        <v>2</v>
      </c>
      <c r="AM637">
        <v>0.19</v>
      </c>
      <c r="AN637">
        <v>441</v>
      </c>
      <c r="AO637">
        <v>20</v>
      </c>
      <c r="AP637">
        <v>38</v>
      </c>
      <c r="AQ637">
        <v>31.3</v>
      </c>
      <c r="AR637">
        <v>9</v>
      </c>
      <c r="AS637">
        <v>43</v>
      </c>
      <c r="AT637">
        <v>2</v>
      </c>
      <c r="AU637">
        <v>4</v>
      </c>
      <c r="AV637">
        <v>0.19</v>
      </c>
      <c r="AW637">
        <v>373.5</v>
      </c>
      <c r="AX637">
        <v>7.9</v>
      </c>
      <c r="AY637">
        <v>32.700000000000003</v>
      </c>
      <c r="AZ637">
        <v>24.5</v>
      </c>
      <c r="BA637">
        <v>6</v>
      </c>
      <c r="BB637">
        <v>35</v>
      </c>
      <c r="BC637">
        <v>0</v>
      </c>
      <c r="BD637">
        <v>4</v>
      </c>
      <c r="BE637">
        <v>0.13</v>
      </c>
      <c r="BF637">
        <v>411</v>
      </c>
      <c r="BG637">
        <v>12.6</v>
      </c>
      <c r="BH637">
        <v>37.9</v>
      </c>
      <c r="BI637">
        <v>24.1</v>
      </c>
      <c r="BJ637">
        <v>0</v>
      </c>
      <c r="BK637">
        <v>50</v>
      </c>
      <c r="BL637">
        <v>2</v>
      </c>
      <c r="BM637">
        <v>0</v>
      </c>
      <c r="BN637">
        <v>0.04</v>
      </c>
    </row>
    <row r="638" spans="1:66" x14ac:dyDescent="0.3">
      <c r="A638">
        <v>20</v>
      </c>
      <c r="B638" t="s">
        <v>162</v>
      </c>
      <c r="C638" t="s">
        <v>1013</v>
      </c>
      <c r="D638" t="s">
        <v>1012</v>
      </c>
      <c r="E638">
        <v>49153933</v>
      </c>
      <c r="F638">
        <v>49154071</v>
      </c>
      <c r="G638">
        <v>49158939</v>
      </c>
      <c r="H638">
        <v>49159146</v>
      </c>
      <c r="I638">
        <v>49165997</v>
      </c>
      <c r="J638">
        <v>49166285</v>
      </c>
      <c r="K638">
        <v>49174195</v>
      </c>
      <c r="L638">
        <v>49174263</v>
      </c>
      <c r="M638">
        <v>255.6</v>
      </c>
      <c r="N638">
        <v>9.1999999999999993</v>
      </c>
      <c r="O638">
        <v>26.4</v>
      </c>
      <c r="P638">
        <v>185.6</v>
      </c>
      <c r="Q638">
        <v>0</v>
      </c>
      <c r="R638">
        <v>21</v>
      </c>
      <c r="S638">
        <v>6</v>
      </c>
      <c r="T638">
        <v>12</v>
      </c>
      <c r="U638">
        <v>0.15</v>
      </c>
      <c r="V638">
        <v>370.2</v>
      </c>
      <c r="W638">
        <v>17</v>
      </c>
      <c r="X638">
        <v>32.799999999999997</v>
      </c>
      <c r="Y638">
        <v>237.6</v>
      </c>
      <c r="Z638">
        <v>2</v>
      </c>
      <c r="AA638">
        <v>23</v>
      </c>
      <c r="AB638">
        <v>11</v>
      </c>
      <c r="AC638">
        <v>16</v>
      </c>
      <c r="AD638">
        <v>0.25</v>
      </c>
      <c r="AE638">
        <v>343.7</v>
      </c>
      <c r="AF638">
        <v>14</v>
      </c>
      <c r="AG638">
        <v>39.6</v>
      </c>
      <c r="AH638">
        <v>297.89999999999998</v>
      </c>
      <c r="AI638">
        <v>0</v>
      </c>
      <c r="AJ638">
        <v>24</v>
      </c>
      <c r="AK638">
        <v>8</v>
      </c>
      <c r="AL638">
        <v>24</v>
      </c>
      <c r="AM638">
        <v>0.14000000000000001</v>
      </c>
      <c r="AN638">
        <v>441</v>
      </c>
      <c r="AO638">
        <v>20</v>
      </c>
      <c r="AP638">
        <v>38</v>
      </c>
      <c r="AQ638">
        <v>356.9</v>
      </c>
      <c r="AR638">
        <v>9</v>
      </c>
      <c r="AS638">
        <v>43</v>
      </c>
      <c r="AT638">
        <v>18</v>
      </c>
      <c r="AU638">
        <v>17</v>
      </c>
      <c r="AV638">
        <v>0.31</v>
      </c>
      <c r="AW638">
        <v>373.5</v>
      </c>
      <c r="AX638">
        <v>7.9</v>
      </c>
      <c r="AY638">
        <v>32.700000000000003</v>
      </c>
      <c r="AZ638">
        <v>257.7</v>
      </c>
      <c r="BA638">
        <v>6</v>
      </c>
      <c r="BB638">
        <v>35</v>
      </c>
      <c r="BC638">
        <v>16</v>
      </c>
      <c r="BD638">
        <v>19</v>
      </c>
      <c r="BE638">
        <v>0.28999999999999998</v>
      </c>
      <c r="BF638">
        <v>411</v>
      </c>
      <c r="BG638">
        <v>12.6</v>
      </c>
      <c r="BH638">
        <v>37.9</v>
      </c>
      <c r="BI638">
        <v>329.8</v>
      </c>
      <c r="BJ638">
        <v>0</v>
      </c>
      <c r="BK638">
        <v>50</v>
      </c>
      <c r="BL638">
        <v>18</v>
      </c>
      <c r="BM638">
        <v>22</v>
      </c>
      <c r="BN638">
        <v>0.2</v>
      </c>
    </row>
    <row r="639" spans="1:66" x14ac:dyDescent="0.3">
      <c r="A639">
        <v>20</v>
      </c>
      <c r="B639" t="s">
        <v>162</v>
      </c>
      <c r="C639" t="s">
        <v>1014</v>
      </c>
      <c r="D639" t="s">
        <v>1015</v>
      </c>
      <c r="E639">
        <v>50903889</v>
      </c>
      <c r="F639">
        <v>50904001</v>
      </c>
      <c r="G639">
        <v>50904766</v>
      </c>
      <c r="H639">
        <v>50904849</v>
      </c>
      <c r="I639">
        <v>50918661</v>
      </c>
      <c r="J639">
        <v>50918781</v>
      </c>
      <c r="K639">
        <v>50928651</v>
      </c>
      <c r="L639">
        <v>50928816</v>
      </c>
      <c r="M639">
        <v>99.2</v>
      </c>
      <c r="N639">
        <v>9.5</v>
      </c>
      <c r="O639">
        <v>2.5</v>
      </c>
      <c r="P639">
        <v>49.3</v>
      </c>
      <c r="Q639">
        <v>8</v>
      </c>
      <c r="R639">
        <v>3</v>
      </c>
      <c r="S639">
        <v>7</v>
      </c>
      <c r="T639">
        <v>2</v>
      </c>
      <c r="U639">
        <v>0.75</v>
      </c>
      <c r="V639">
        <v>158.30000000000001</v>
      </c>
      <c r="W639">
        <v>18.100000000000001</v>
      </c>
      <c r="X639">
        <v>11.1</v>
      </c>
      <c r="Y639">
        <v>65.8</v>
      </c>
      <c r="Z639">
        <v>13</v>
      </c>
      <c r="AA639">
        <v>10</v>
      </c>
      <c r="AB639">
        <v>10</v>
      </c>
      <c r="AC639">
        <v>8</v>
      </c>
      <c r="AD639">
        <v>0.56000000000000005</v>
      </c>
      <c r="AE639">
        <v>149.9</v>
      </c>
      <c r="AF639">
        <v>13.1</v>
      </c>
      <c r="AG639">
        <v>3.9</v>
      </c>
      <c r="AH639">
        <v>63.8</v>
      </c>
      <c r="AI639">
        <v>14</v>
      </c>
      <c r="AJ639">
        <v>2</v>
      </c>
      <c r="AK639">
        <v>13</v>
      </c>
      <c r="AL639">
        <v>4</v>
      </c>
      <c r="AM639">
        <v>0.82</v>
      </c>
      <c r="AN639">
        <v>169.2</v>
      </c>
      <c r="AO639">
        <v>26.1</v>
      </c>
      <c r="AP639">
        <v>2.2000000000000002</v>
      </c>
      <c r="AQ639">
        <v>57.6</v>
      </c>
      <c r="AR639">
        <v>28</v>
      </c>
      <c r="AS639">
        <v>0</v>
      </c>
      <c r="AT639">
        <v>11</v>
      </c>
      <c r="AU639">
        <v>6</v>
      </c>
      <c r="AV639">
        <v>0.87</v>
      </c>
      <c r="AW639">
        <v>141.5</v>
      </c>
      <c r="AX639">
        <v>15.3</v>
      </c>
      <c r="AY639">
        <v>4.2</v>
      </c>
      <c r="AZ639">
        <v>51</v>
      </c>
      <c r="BA639">
        <v>14</v>
      </c>
      <c r="BB639">
        <v>3</v>
      </c>
      <c r="BC639">
        <v>5</v>
      </c>
      <c r="BD639">
        <v>3</v>
      </c>
      <c r="BE639">
        <v>0.76</v>
      </c>
      <c r="BF639">
        <v>174.1</v>
      </c>
      <c r="BG639">
        <v>11.3</v>
      </c>
      <c r="BH639">
        <v>5.6</v>
      </c>
      <c r="BI639">
        <v>51.7</v>
      </c>
      <c r="BJ639">
        <v>9</v>
      </c>
      <c r="BK639">
        <v>6</v>
      </c>
      <c r="BL639">
        <v>9</v>
      </c>
      <c r="BM639">
        <v>5</v>
      </c>
      <c r="BN639">
        <v>0.62</v>
      </c>
    </row>
    <row r="640" spans="1:66" x14ac:dyDescent="0.3">
      <c r="A640">
        <v>20</v>
      </c>
      <c r="B640" t="s">
        <v>162</v>
      </c>
      <c r="C640" t="s">
        <v>1016</v>
      </c>
      <c r="D640" t="s">
        <v>1015</v>
      </c>
      <c r="E640">
        <v>50903889</v>
      </c>
      <c r="F640">
        <v>50904001</v>
      </c>
      <c r="G640">
        <v>50918739</v>
      </c>
      <c r="H640">
        <v>50918781</v>
      </c>
      <c r="I640">
        <v>50904766</v>
      </c>
      <c r="J640">
        <v>50904849</v>
      </c>
      <c r="K640">
        <v>50928651</v>
      </c>
      <c r="L640">
        <v>50928816</v>
      </c>
      <c r="M640">
        <v>99.2</v>
      </c>
      <c r="N640">
        <v>2.4</v>
      </c>
      <c r="O640">
        <v>9.5</v>
      </c>
      <c r="P640">
        <v>49.3</v>
      </c>
      <c r="Q640">
        <v>1</v>
      </c>
      <c r="R640">
        <v>8</v>
      </c>
      <c r="S640">
        <v>2</v>
      </c>
      <c r="T640">
        <v>7</v>
      </c>
      <c r="U640">
        <v>0.17</v>
      </c>
      <c r="V640">
        <v>158.30000000000001</v>
      </c>
      <c r="W640">
        <v>11.8</v>
      </c>
      <c r="X640">
        <v>18.100000000000001</v>
      </c>
      <c r="Y640">
        <v>65.8</v>
      </c>
      <c r="Z640">
        <v>4</v>
      </c>
      <c r="AA640">
        <v>13</v>
      </c>
      <c r="AB640">
        <v>8</v>
      </c>
      <c r="AC640">
        <v>10</v>
      </c>
      <c r="AD640">
        <v>0.34</v>
      </c>
      <c r="AE640">
        <v>149.9</v>
      </c>
      <c r="AF640">
        <v>4.8</v>
      </c>
      <c r="AG640">
        <v>13.1</v>
      </c>
      <c r="AH640">
        <v>63.8</v>
      </c>
      <c r="AI640">
        <v>0</v>
      </c>
      <c r="AJ640">
        <v>14</v>
      </c>
      <c r="AK640">
        <v>4</v>
      </c>
      <c r="AL640">
        <v>13</v>
      </c>
      <c r="AM640">
        <v>0.13</v>
      </c>
      <c r="AN640">
        <v>169.2</v>
      </c>
      <c r="AO640">
        <v>5.4</v>
      </c>
      <c r="AP640">
        <v>26.1</v>
      </c>
      <c r="AQ640">
        <v>57.6</v>
      </c>
      <c r="AR640">
        <v>4</v>
      </c>
      <c r="AS640">
        <v>28</v>
      </c>
      <c r="AT640">
        <v>6</v>
      </c>
      <c r="AU640">
        <v>11</v>
      </c>
      <c r="AV640">
        <v>0.2</v>
      </c>
      <c r="AW640">
        <v>141.5</v>
      </c>
      <c r="AX640">
        <v>3.2</v>
      </c>
      <c r="AY640">
        <v>15.3</v>
      </c>
      <c r="AZ640">
        <v>51</v>
      </c>
      <c r="BA640">
        <v>2</v>
      </c>
      <c r="BB640">
        <v>14</v>
      </c>
      <c r="BC640">
        <v>3</v>
      </c>
      <c r="BD640">
        <v>5</v>
      </c>
      <c r="BE640">
        <v>0.21</v>
      </c>
      <c r="BF640">
        <v>174.1</v>
      </c>
      <c r="BG640">
        <v>5.0999999999999996</v>
      </c>
      <c r="BH640">
        <v>11.3</v>
      </c>
      <c r="BI640">
        <v>51.7</v>
      </c>
      <c r="BJ640">
        <v>0</v>
      </c>
      <c r="BK640">
        <v>9</v>
      </c>
      <c r="BL640">
        <v>5</v>
      </c>
      <c r="BM640">
        <v>9</v>
      </c>
      <c r="BN640">
        <v>0.22</v>
      </c>
    </row>
    <row r="641" spans="1:66" x14ac:dyDescent="0.3">
      <c r="A641">
        <v>21</v>
      </c>
      <c r="B641" t="s">
        <v>66</v>
      </c>
      <c r="C641" t="s">
        <v>1017</v>
      </c>
      <c r="D641" t="s">
        <v>1018</v>
      </c>
      <c r="E641">
        <v>36344579</v>
      </c>
      <c r="F641">
        <v>36344707</v>
      </c>
      <c r="G641">
        <v>36349374</v>
      </c>
      <c r="H641">
        <v>36349408</v>
      </c>
      <c r="I641">
        <v>36344912</v>
      </c>
      <c r="J641">
        <v>36345031</v>
      </c>
      <c r="K641">
        <v>36356620</v>
      </c>
      <c r="L641">
        <v>36356724</v>
      </c>
      <c r="M641">
        <v>84.5</v>
      </c>
      <c r="N641">
        <v>100.6</v>
      </c>
      <c r="O641">
        <v>67.3</v>
      </c>
      <c r="P641">
        <v>81.900000000000006</v>
      </c>
      <c r="Q641">
        <v>0</v>
      </c>
      <c r="R641">
        <v>58</v>
      </c>
      <c r="S641">
        <v>101</v>
      </c>
      <c r="T641">
        <v>0</v>
      </c>
      <c r="U641">
        <v>0.64</v>
      </c>
      <c r="V641">
        <v>116.3</v>
      </c>
      <c r="W641">
        <v>123.2</v>
      </c>
      <c r="X641">
        <v>90.7</v>
      </c>
      <c r="Y641">
        <v>103.5</v>
      </c>
      <c r="Z641">
        <v>2</v>
      </c>
      <c r="AA641">
        <v>94</v>
      </c>
      <c r="AB641">
        <v>121</v>
      </c>
      <c r="AC641">
        <v>4</v>
      </c>
      <c r="AD641">
        <v>0.56000000000000005</v>
      </c>
      <c r="AE641">
        <v>106.9</v>
      </c>
      <c r="AF641">
        <v>88.8</v>
      </c>
      <c r="AG641">
        <v>85.4</v>
      </c>
      <c r="AH641">
        <v>98</v>
      </c>
      <c r="AI641">
        <v>0</v>
      </c>
      <c r="AJ641">
        <v>93</v>
      </c>
      <c r="AK641">
        <v>88</v>
      </c>
      <c r="AL641">
        <v>0</v>
      </c>
      <c r="AM641">
        <v>0.49</v>
      </c>
      <c r="AN641">
        <v>131.5</v>
      </c>
      <c r="AO641">
        <v>143.6</v>
      </c>
      <c r="AP641">
        <v>129.69999999999999</v>
      </c>
      <c r="AQ641">
        <v>111.5</v>
      </c>
      <c r="AR641">
        <v>1</v>
      </c>
      <c r="AS641">
        <v>133</v>
      </c>
      <c r="AT641">
        <v>131</v>
      </c>
      <c r="AU641">
        <v>4</v>
      </c>
      <c r="AV641">
        <v>0.49</v>
      </c>
      <c r="AW641">
        <v>104.2</v>
      </c>
      <c r="AX641">
        <v>114.4</v>
      </c>
      <c r="AY641">
        <v>95</v>
      </c>
      <c r="AZ641">
        <v>100.2</v>
      </c>
      <c r="BA641">
        <v>2</v>
      </c>
      <c r="BB641">
        <v>99</v>
      </c>
      <c r="BC641">
        <v>115</v>
      </c>
      <c r="BD641">
        <v>1</v>
      </c>
      <c r="BE641">
        <v>0.54</v>
      </c>
      <c r="BF641">
        <v>146.6</v>
      </c>
      <c r="BG641">
        <v>149.6</v>
      </c>
      <c r="BH641">
        <v>99</v>
      </c>
      <c r="BI641">
        <v>128.1</v>
      </c>
      <c r="BJ641">
        <v>3</v>
      </c>
      <c r="BK641">
        <v>99</v>
      </c>
      <c r="BL641">
        <v>143</v>
      </c>
      <c r="BM641">
        <v>4</v>
      </c>
      <c r="BN641">
        <v>0.59</v>
      </c>
    </row>
    <row r="642" spans="1:66" x14ac:dyDescent="0.3">
      <c r="A642">
        <v>21</v>
      </c>
      <c r="B642" t="s">
        <v>66</v>
      </c>
      <c r="C642" t="s">
        <v>1019</v>
      </c>
      <c r="D642" t="s">
        <v>1020</v>
      </c>
      <c r="E642">
        <v>46649575</v>
      </c>
      <c r="F642">
        <v>46649739</v>
      </c>
      <c r="G642">
        <v>46663383</v>
      </c>
      <c r="H642">
        <v>46663554</v>
      </c>
      <c r="I642">
        <v>46658745</v>
      </c>
      <c r="J642">
        <v>46658920</v>
      </c>
      <c r="K642">
        <v>46664295</v>
      </c>
      <c r="L642">
        <v>46665117</v>
      </c>
      <c r="M642">
        <v>369.6</v>
      </c>
      <c r="N642">
        <v>80</v>
      </c>
      <c r="O642">
        <v>295.89999999999998</v>
      </c>
      <c r="P642">
        <v>87.9</v>
      </c>
      <c r="Q642">
        <v>0</v>
      </c>
      <c r="R642">
        <v>249</v>
      </c>
      <c r="S642">
        <v>76</v>
      </c>
      <c r="T642">
        <v>0</v>
      </c>
      <c r="U642">
        <v>0.23</v>
      </c>
      <c r="V642">
        <v>474.2</v>
      </c>
      <c r="W642">
        <v>124.7</v>
      </c>
      <c r="X642">
        <v>380.2</v>
      </c>
      <c r="Y642">
        <v>114.4</v>
      </c>
      <c r="Z642">
        <v>3</v>
      </c>
      <c r="AA642">
        <v>284</v>
      </c>
      <c r="AB642">
        <v>129</v>
      </c>
      <c r="AC642">
        <v>0</v>
      </c>
      <c r="AD642">
        <v>0.32</v>
      </c>
      <c r="AE642">
        <v>479.5</v>
      </c>
      <c r="AF642">
        <v>113.5</v>
      </c>
      <c r="AG642">
        <v>417.6</v>
      </c>
      <c r="AH642">
        <v>120.1</v>
      </c>
      <c r="AI642">
        <v>0</v>
      </c>
      <c r="AJ642">
        <v>309</v>
      </c>
      <c r="AK642">
        <v>115</v>
      </c>
      <c r="AL642">
        <v>0</v>
      </c>
      <c r="AM642">
        <v>0.27</v>
      </c>
      <c r="AN642">
        <v>479.9</v>
      </c>
      <c r="AO642">
        <v>100.2</v>
      </c>
      <c r="AP642">
        <v>375.6</v>
      </c>
      <c r="AQ642">
        <v>110.1</v>
      </c>
      <c r="AR642">
        <v>1</v>
      </c>
      <c r="AS642">
        <v>300</v>
      </c>
      <c r="AT642">
        <v>117</v>
      </c>
      <c r="AU642">
        <v>2</v>
      </c>
      <c r="AV642">
        <v>0.28000000000000003</v>
      </c>
      <c r="AW642">
        <v>469.7</v>
      </c>
      <c r="AX642">
        <v>96.9</v>
      </c>
      <c r="AY642">
        <v>376.9</v>
      </c>
      <c r="AZ642">
        <v>109.3</v>
      </c>
      <c r="BA642">
        <v>0</v>
      </c>
      <c r="BB642">
        <v>305</v>
      </c>
      <c r="BC642">
        <v>113</v>
      </c>
      <c r="BD642">
        <v>3</v>
      </c>
      <c r="BE642">
        <v>0.27</v>
      </c>
      <c r="BF642">
        <v>483.5</v>
      </c>
      <c r="BG642">
        <v>144</v>
      </c>
      <c r="BH642">
        <v>338.4</v>
      </c>
      <c r="BI642">
        <v>110.6</v>
      </c>
      <c r="BJ642">
        <v>1</v>
      </c>
      <c r="BK642">
        <v>283</v>
      </c>
      <c r="BL642">
        <v>126</v>
      </c>
      <c r="BM642">
        <v>0</v>
      </c>
      <c r="BN642">
        <v>0.31</v>
      </c>
    </row>
    <row r="643" spans="1:66" x14ac:dyDescent="0.3">
      <c r="A643">
        <v>21</v>
      </c>
      <c r="B643" t="s">
        <v>162</v>
      </c>
      <c r="C643" t="s">
        <v>1021</v>
      </c>
      <c r="D643" t="s">
        <v>1022</v>
      </c>
      <c r="E643">
        <v>36938832</v>
      </c>
      <c r="F643">
        <v>36938994</v>
      </c>
      <c r="G643">
        <v>36946009</v>
      </c>
      <c r="H643">
        <v>36946154</v>
      </c>
      <c r="I643">
        <v>36947333</v>
      </c>
      <c r="J643">
        <v>36947503</v>
      </c>
      <c r="K643">
        <v>36962036</v>
      </c>
      <c r="L643">
        <v>36962170</v>
      </c>
      <c r="M643">
        <v>35.6</v>
      </c>
      <c r="N643">
        <v>4.8</v>
      </c>
      <c r="O643">
        <v>1.3</v>
      </c>
      <c r="P643">
        <v>23.1</v>
      </c>
      <c r="Q643">
        <v>7</v>
      </c>
      <c r="R643">
        <v>0</v>
      </c>
      <c r="S643">
        <v>2</v>
      </c>
      <c r="T643">
        <v>0</v>
      </c>
      <c r="U643" t="s">
        <v>72</v>
      </c>
      <c r="V643">
        <v>62.1</v>
      </c>
      <c r="W643">
        <v>7</v>
      </c>
      <c r="X643">
        <v>2.9</v>
      </c>
      <c r="Y643">
        <v>47.5</v>
      </c>
      <c r="Z643">
        <v>8</v>
      </c>
      <c r="AA643">
        <v>2</v>
      </c>
      <c r="AB643">
        <v>8</v>
      </c>
      <c r="AC643">
        <v>2</v>
      </c>
      <c r="AD643">
        <v>0.8</v>
      </c>
      <c r="AE643">
        <v>62.6</v>
      </c>
      <c r="AF643">
        <v>14</v>
      </c>
      <c r="AG643">
        <v>1.6</v>
      </c>
      <c r="AH643">
        <v>42.3</v>
      </c>
      <c r="AI643">
        <v>18</v>
      </c>
      <c r="AJ643">
        <v>0</v>
      </c>
      <c r="AK643">
        <v>9</v>
      </c>
      <c r="AL643">
        <v>0</v>
      </c>
      <c r="AM643">
        <v>1</v>
      </c>
      <c r="AN643">
        <v>52.3</v>
      </c>
      <c r="AO643">
        <v>10.4</v>
      </c>
      <c r="AP643">
        <v>3.6</v>
      </c>
      <c r="AQ643">
        <v>40.9</v>
      </c>
      <c r="AR643">
        <v>12</v>
      </c>
      <c r="AS643">
        <v>4</v>
      </c>
      <c r="AT643">
        <v>6</v>
      </c>
      <c r="AU643">
        <v>0</v>
      </c>
      <c r="AV643">
        <v>0.82</v>
      </c>
      <c r="AW643">
        <v>43.4</v>
      </c>
      <c r="AX643">
        <v>8.1999999999999993</v>
      </c>
      <c r="AY643">
        <v>0.7</v>
      </c>
      <c r="AZ643">
        <v>39.5</v>
      </c>
      <c r="BA643">
        <v>14</v>
      </c>
      <c r="BB643">
        <v>2</v>
      </c>
      <c r="BC643">
        <v>4</v>
      </c>
      <c r="BD643">
        <v>0</v>
      </c>
      <c r="BE643">
        <v>0.9</v>
      </c>
      <c r="BF643">
        <v>81.5</v>
      </c>
      <c r="BG643">
        <v>15.1</v>
      </c>
      <c r="BH643">
        <v>5.3</v>
      </c>
      <c r="BI643">
        <v>54.6</v>
      </c>
      <c r="BJ643">
        <v>14</v>
      </c>
      <c r="BK643">
        <v>1</v>
      </c>
      <c r="BL643">
        <v>18</v>
      </c>
      <c r="BM643">
        <v>0</v>
      </c>
      <c r="BN643">
        <v>0.97</v>
      </c>
    </row>
    <row r="644" spans="1:66" x14ac:dyDescent="0.3">
      <c r="A644">
        <v>21</v>
      </c>
      <c r="B644" t="s">
        <v>162</v>
      </c>
      <c r="C644" t="s">
        <v>1023</v>
      </c>
      <c r="D644" t="s">
        <v>1022</v>
      </c>
      <c r="E644">
        <v>36938832</v>
      </c>
      <c r="F644">
        <v>36938994</v>
      </c>
      <c r="G644">
        <v>36946009</v>
      </c>
      <c r="H644">
        <v>36946154</v>
      </c>
      <c r="I644">
        <v>36947333</v>
      </c>
      <c r="J644">
        <v>36948287</v>
      </c>
      <c r="K644">
        <v>36962036</v>
      </c>
      <c r="L644">
        <v>36962170</v>
      </c>
      <c r="M644">
        <v>35.6</v>
      </c>
      <c r="N644">
        <v>4.8</v>
      </c>
      <c r="O644">
        <v>0.7</v>
      </c>
      <c r="P644">
        <v>23.1</v>
      </c>
      <c r="Q644">
        <v>7</v>
      </c>
      <c r="R644">
        <v>0</v>
      </c>
      <c r="S644">
        <v>2</v>
      </c>
      <c r="T644">
        <v>2</v>
      </c>
      <c r="U644">
        <v>0.82</v>
      </c>
      <c r="V644">
        <v>62.1</v>
      </c>
      <c r="W644">
        <v>7</v>
      </c>
      <c r="X644">
        <v>2.5</v>
      </c>
      <c r="Y644">
        <v>47.5</v>
      </c>
      <c r="Z644">
        <v>8</v>
      </c>
      <c r="AA644">
        <v>2</v>
      </c>
      <c r="AB644">
        <v>8</v>
      </c>
      <c r="AC644">
        <v>5</v>
      </c>
      <c r="AD644">
        <v>0.7</v>
      </c>
      <c r="AE644">
        <v>62.6</v>
      </c>
      <c r="AF644">
        <v>14</v>
      </c>
      <c r="AG644">
        <v>1.7</v>
      </c>
      <c r="AH644">
        <v>42.3</v>
      </c>
      <c r="AI644">
        <v>18</v>
      </c>
      <c r="AJ644">
        <v>0</v>
      </c>
      <c r="AK644">
        <v>9</v>
      </c>
      <c r="AL644">
        <v>4</v>
      </c>
      <c r="AM644">
        <v>0.87</v>
      </c>
      <c r="AN644">
        <v>52.3</v>
      </c>
      <c r="AO644">
        <v>10.4</v>
      </c>
      <c r="AP644">
        <v>2.4</v>
      </c>
      <c r="AQ644">
        <v>40.9</v>
      </c>
      <c r="AR644">
        <v>12</v>
      </c>
      <c r="AS644">
        <v>4</v>
      </c>
      <c r="AT644">
        <v>6</v>
      </c>
      <c r="AU644">
        <v>2</v>
      </c>
      <c r="AV644">
        <v>0.75</v>
      </c>
      <c r="AW644">
        <v>43.4</v>
      </c>
      <c r="AX644">
        <v>8.1999999999999993</v>
      </c>
      <c r="AY644">
        <v>2.2000000000000002</v>
      </c>
      <c r="AZ644">
        <v>39.5</v>
      </c>
      <c r="BA644">
        <v>14</v>
      </c>
      <c r="BB644">
        <v>2</v>
      </c>
      <c r="BC644">
        <v>4</v>
      </c>
      <c r="BD644">
        <v>4</v>
      </c>
      <c r="BE644">
        <v>0.75</v>
      </c>
      <c r="BF644">
        <v>81.5</v>
      </c>
      <c r="BG644">
        <v>15.1</v>
      </c>
      <c r="BH644">
        <v>3.1</v>
      </c>
      <c r="BI644">
        <v>54.6</v>
      </c>
      <c r="BJ644">
        <v>14</v>
      </c>
      <c r="BK644">
        <v>1</v>
      </c>
      <c r="BL644">
        <v>18</v>
      </c>
      <c r="BM644">
        <v>0</v>
      </c>
      <c r="BN644">
        <v>0.97</v>
      </c>
    </row>
    <row r="645" spans="1:66" x14ac:dyDescent="0.3">
      <c r="A645">
        <v>21</v>
      </c>
      <c r="B645" t="s">
        <v>162</v>
      </c>
      <c r="C645" t="s">
        <v>1024</v>
      </c>
      <c r="D645" t="s">
        <v>1022</v>
      </c>
      <c r="E645">
        <v>36938832</v>
      </c>
      <c r="F645">
        <v>36938994</v>
      </c>
      <c r="G645">
        <v>36948166</v>
      </c>
      <c r="H645">
        <v>36948287</v>
      </c>
      <c r="I645">
        <v>36946009</v>
      </c>
      <c r="J645">
        <v>36946154</v>
      </c>
      <c r="K645">
        <v>36962036</v>
      </c>
      <c r="L645">
        <v>36962170</v>
      </c>
      <c r="M645">
        <v>35.6</v>
      </c>
      <c r="N645">
        <v>0.3</v>
      </c>
      <c r="O645">
        <v>4.8</v>
      </c>
      <c r="P645">
        <v>23.1</v>
      </c>
      <c r="Q645">
        <v>0</v>
      </c>
      <c r="R645">
        <v>7</v>
      </c>
      <c r="S645">
        <v>2</v>
      </c>
      <c r="T645">
        <v>2</v>
      </c>
      <c r="U645">
        <v>0.18</v>
      </c>
      <c r="V645">
        <v>62.1</v>
      </c>
      <c r="W645">
        <v>2.1</v>
      </c>
      <c r="X645">
        <v>7</v>
      </c>
      <c r="Y645">
        <v>47.5</v>
      </c>
      <c r="Z645">
        <v>1</v>
      </c>
      <c r="AA645">
        <v>8</v>
      </c>
      <c r="AB645">
        <v>5</v>
      </c>
      <c r="AC645">
        <v>8</v>
      </c>
      <c r="AD645">
        <v>0.27</v>
      </c>
      <c r="AE645">
        <v>62.6</v>
      </c>
      <c r="AF645">
        <v>5</v>
      </c>
      <c r="AG645">
        <v>14</v>
      </c>
      <c r="AH645">
        <v>42.3</v>
      </c>
      <c r="AI645">
        <v>3</v>
      </c>
      <c r="AJ645">
        <v>18</v>
      </c>
      <c r="AK645">
        <v>4</v>
      </c>
      <c r="AL645">
        <v>9</v>
      </c>
      <c r="AM645">
        <v>0.21</v>
      </c>
      <c r="AN645">
        <v>52.3</v>
      </c>
      <c r="AO645">
        <v>2.6</v>
      </c>
      <c r="AP645">
        <v>10.4</v>
      </c>
      <c r="AQ645">
        <v>40.9</v>
      </c>
      <c r="AR645">
        <v>4</v>
      </c>
      <c r="AS645">
        <v>12</v>
      </c>
      <c r="AT645">
        <v>2</v>
      </c>
      <c r="AU645">
        <v>6</v>
      </c>
      <c r="AV645">
        <v>0.25</v>
      </c>
      <c r="AW645">
        <v>43.4</v>
      </c>
      <c r="AX645">
        <v>4.7</v>
      </c>
      <c r="AY645">
        <v>8.1999999999999993</v>
      </c>
      <c r="AZ645">
        <v>39.5</v>
      </c>
      <c r="BA645">
        <v>4</v>
      </c>
      <c r="BB645">
        <v>14</v>
      </c>
      <c r="BC645">
        <v>4</v>
      </c>
      <c r="BD645">
        <v>4</v>
      </c>
      <c r="BE645">
        <v>0.31</v>
      </c>
      <c r="BF645">
        <v>81.5</v>
      </c>
      <c r="BG645">
        <v>1.9</v>
      </c>
      <c r="BH645">
        <v>15.1</v>
      </c>
      <c r="BI645">
        <v>54.6</v>
      </c>
      <c r="BJ645">
        <v>5</v>
      </c>
      <c r="BK645">
        <v>14</v>
      </c>
      <c r="BL645">
        <v>0</v>
      </c>
      <c r="BM645">
        <v>18</v>
      </c>
      <c r="BN645">
        <v>0.14000000000000001</v>
      </c>
    </row>
    <row r="646" spans="1:66" x14ac:dyDescent="0.3">
      <c r="A646">
        <v>21</v>
      </c>
      <c r="B646" t="s">
        <v>162</v>
      </c>
      <c r="C646" t="s">
        <v>1025</v>
      </c>
      <c r="D646" t="s">
        <v>1022</v>
      </c>
      <c r="E646">
        <v>36938832</v>
      </c>
      <c r="F646">
        <v>36938994</v>
      </c>
      <c r="G646">
        <v>36948166</v>
      </c>
      <c r="H646">
        <v>36948287</v>
      </c>
      <c r="I646">
        <v>36947333</v>
      </c>
      <c r="J646">
        <v>36947503</v>
      </c>
      <c r="K646">
        <v>36962036</v>
      </c>
      <c r="L646">
        <v>36962170</v>
      </c>
      <c r="M646">
        <v>35.6</v>
      </c>
      <c r="N646">
        <v>0.3</v>
      </c>
      <c r="O646">
        <v>1.3</v>
      </c>
      <c r="P646">
        <v>23.1</v>
      </c>
      <c r="Q646">
        <v>0</v>
      </c>
      <c r="R646">
        <v>0</v>
      </c>
      <c r="S646">
        <v>2</v>
      </c>
      <c r="T646">
        <v>0</v>
      </c>
      <c r="U646" t="s">
        <v>72</v>
      </c>
      <c r="V646">
        <v>62.1</v>
      </c>
      <c r="W646">
        <v>2.1</v>
      </c>
      <c r="X646">
        <v>2.9</v>
      </c>
      <c r="Y646">
        <v>47.5</v>
      </c>
      <c r="Z646">
        <v>1</v>
      </c>
      <c r="AA646">
        <v>2</v>
      </c>
      <c r="AB646">
        <v>5</v>
      </c>
      <c r="AC646">
        <v>2</v>
      </c>
      <c r="AD646">
        <v>0.6</v>
      </c>
      <c r="AE646">
        <v>62.6</v>
      </c>
      <c r="AF646">
        <v>5</v>
      </c>
      <c r="AG646">
        <v>1.6</v>
      </c>
      <c r="AH646">
        <v>42.3</v>
      </c>
      <c r="AI646">
        <v>3</v>
      </c>
      <c r="AJ646">
        <v>0</v>
      </c>
      <c r="AK646">
        <v>4</v>
      </c>
      <c r="AL646">
        <v>0</v>
      </c>
      <c r="AM646" t="s">
        <v>72</v>
      </c>
      <c r="AN646">
        <v>52.3</v>
      </c>
      <c r="AO646">
        <v>2.6</v>
      </c>
      <c r="AP646">
        <v>3.6</v>
      </c>
      <c r="AQ646">
        <v>40.9</v>
      </c>
      <c r="AR646">
        <v>4</v>
      </c>
      <c r="AS646">
        <v>4</v>
      </c>
      <c r="AT646">
        <v>2</v>
      </c>
      <c r="AU646">
        <v>0</v>
      </c>
      <c r="AV646">
        <v>0.6</v>
      </c>
      <c r="AW646">
        <v>43.4</v>
      </c>
      <c r="AX646">
        <v>4.7</v>
      </c>
      <c r="AY646">
        <v>0.7</v>
      </c>
      <c r="AZ646">
        <v>39.5</v>
      </c>
      <c r="BA646">
        <v>4</v>
      </c>
      <c r="BB646">
        <v>2</v>
      </c>
      <c r="BC646">
        <v>4</v>
      </c>
      <c r="BD646">
        <v>0</v>
      </c>
      <c r="BE646">
        <v>0.8</v>
      </c>
      <c r="BF646">
        <v>81.5</v>
      </c>
      <c r="BG646">
        <v>1.9</v>
      </c>
      <c r="BH646">
        <v>5.3</v>
      </c>
      <c r="BI646">
        <v>54.6</v>
      </c>
      <c r="BJ646">
        <v>5</v>
      </c>
      <c r="BK646">
        <v>1</v>
      </c>
      <c r="BL646">
        <v>0</v>
      </c>
      <c r="BM646">
        <v>0</v>
      </c>
      <c r="BN646" t="s">
        <v>72</v>
      </c>
    </row>
    <row r="647" spans="1:66" x14ac:dyDescent="0.3">
      <c r="A647">
        <v>21</v>
      </c>
      <c r="B647" t="s">
        <v>162</v>
      </c>
      <c r="C647" t="s">
        <v>1026</v>
      </c>
      <c r="D647" t="s">
        <v>1027</v>
      </c>
      <c r="E647">
        <v>39423420</v>
      </c>
      <c r="F647">
        <v>39423490</v>
      </c>
      <c r="G647">
        <v>39435420</v>
      </c>
      <c r="H647">
        <v>39435542</v>
      </c>
      <c r="I647">
        <v>39428172</v>
      </c>
      <c r="J647">
        <v>39428503</v>
      </c>
      <c r="K647">
        <v>39444135</v>
      </c>
      <c r="L647">
        <v>39444201</v>
      </c>
      <c r="M647">
        <v>171.6</v>
      </c>
      <c r="N647">
        <v>65.5</v>
      </c>
      <c r="O647">
        <v>65.5</v>
      </c>
      <c r="P647">
        <v>52.4</v>
      </c>
      <c r="Q647">
        <v>0</v>
      </c>
      <c r="R647">
        <v>67</v>
      </c>
      <c r="S647">
        <v>16</v>
      </c>
      <c r="T647">
        <v>0</v>
      </c>
      <c r="U647">
        <v>0.19</v>
      </c>
      <c r="V647">
        <v>244</v>
      </c>
      <c r="W647">
        <v>79.099999999999994</v>
      </c>
      <c r="X647">
        <v>107.5</v>
      </c>
      <c r="Y647">
        <v>72.3</v>
      </c>
      <c r="Z647">
        <v>4</v>
      </c>
      <c r="AA647">
        <v>107</v>
      </c>
      <c r="AB647">
        <v>14</v>
      </c>
      <c r="AC647">
        <v>2</v>
      </c>
      <c r="AD647">
        <v>0.14000000000000001</v>
      </c>
      <c r="AE647">
        <v>300.8</v>
      </c>
      <c r="AF647">
        <v>112.3</v>
      </c>
      <c r="AG647">
        <v>114.9</v>
      </c>
      <c r="AH647">
        <v>97</v>
      </c>
      <c r="AI647">
        <v>0</v>
      </c>
      <c r="AJ647">
        <v>121</v>
      </c>
      <c r="AK647">
        <v>43</v>
      </c>
      <c r="AL647">
        <v>0</v>
      </c>
      <c r="AM647">
        <v>0.26</v>
      </c>
      <c r="AN647">
        <v>180.5</v>
      </c>
      <c r="AO647">
        <v>77.400000000000006</v>
      </c>
      <c r="AP647">
        <v>82.4</v>
      </c>
      <c r="AQ647">
        <v>58.6</v>
      </c>
      <c r="AR647">
        <v>0</v>
      </c>
      <c r="AS647">
        <v>68</v>
      </c>
      <c r="AT647">
        <v>14</v>
      </c>
      <c r="AU647">
        <v>0</v>
      </c>
      <c r="AV647">
        <v>0.17</v>
      </c>
      <c r="AW647">
        <v>197.9</v>
      </c>
      <c r="AX647">
        <v>91</v>
      </c>
      <c r="AY647">
        <v>87.5</v>
      </c>
      <c r="AZ647">
        <v>81.5</v>
      </c>
      <c r="BA647">
        <v>6</v>
      </c>
      <c r="BB647">
        <v>81</v>
      </c>
      <c r="BC647">
        <v>35</v>
      </c>
      <c r="BD647">
        <v>0</v>
      </c>
      <c r="BE647">
        <v>0.34</v>
      </c>
      <c r="BF647">
        <v>258.7</v>
      </c>
      <c r="BG647">
        <v>113.8</v>
      </c>
      <c r="BH647">
        <v>113.5</v>
      </c>
      <c r="BI647">
        <v>97.6</v>
      </c>
      <c r="BJ647">
        <v>3</v>
      </c>
      <c r="BK647">
        <v>147</v>
      </c>
      <c r="BL647">
        <v>37</v>
      </c>
      <c r="BM647">
        <v>3</v>
      </c>
      <c r="BN647">
        <v>0.21</v>
      </c>
    </row>
    <row r="648" spans="1:66" x14ac:dyDescent="0.3">
      <c r="A648">
        <v>21</v>
      </c>
      <c r="B648" t="s">
        <v>162</v>
      </c>
      <c r="C648" t="s">
        <v>1028</v>
      </c>
      <c r="D648" t="s">
        <v>1027</v>
      </c>
      <c r="E648">
        <v>39423420</v>
      </c>
      <c r="F648">
        <v>39423490</v>
      </c>
      <c r="G648">
        <v>39435420</v>
      </c>
      <c r="H648">
        <v>39435573</v>
      </c>
      <c r="I648">
        <v>39428172</v>
      </c>
      <c r="J648">
        <v>39428503</v>
      </c>
      <c r="K648">
        <v>39444135</v>
      </c>
      <c r="L648">
        <v>39444201</v>
      </c>
      <c r="M648">
        <v>171.6</v>
      </c>
      <c r="N648">
        <v>61.7</v>
      </c>
      <c r="O648">
        <v>65.5</v>
      </c>
      <c r="P648">
        <v>52.4</v>
      </c>
      <c r="Q648">
        <v>0</v>
      </c>
      <c r="R648">
        <v>67</v>
      </c>
      <c r="S648">
        <v>39</v>
      </c>
      <c r="T648">
        <v>0</v>
      </c>
      <c r="U648">
        <v>0.37</v>
      </c>
      <c r="V648">
        <v>244</v>
      </c>
      <c r="W648">
        <v>75.400000000000006</v>
      </c>
      <c r="X648">
        <v>107.5</v>
      </c>
      <c r="Y648">
        <v>72.3</v>
      </c>
      <c r="Z648">
        <v>4</v>
      </c>
      <c r="AA648">
        <v>107</v>
      </c>
      <c r="AB648">
        <v>42</v>
      </c>
      <c r="AC648">
        <v>2</v>
      </c>
      <c r="AD648">
        <v>0.3</v>
      </c>
      <c r="AE648">
        <v>300.8</v>
      </c>
      <c r="AF648">
        <v>104.4</v>
      </c>
      <c r="AG648">
        <v>114.9</v>
      </c>
      <c r="AH648">
        <v>97</v>
      </c>
      <c r="AI648">
        <v>0</v>
      </c>
      <c r="AJ648">
        <v>121</v>
      </c>
      <c r="AK648">
        <v>56</v>
      </c>
      <c r="AL648">
        <v>0</v>
      </c>
      <c r="AM648">
        <v>0.32</v>
      </c>
      <c r="AN648">
        <v>180.5</v>
      </c>
      <c r="AO648">
        <v>74.8</v>
      </c>
      <c r="AP648">
        <v>82.4</v>
      </c>
      <c r="AQ648">
        <v>58.6</v>
      </c>
      <c r="AR648">
        <v>0</v>
      </c>
      <c r="AS648">
        <v>68</v>
      </c>
      <c r="AT648">
        <v>42</v>
      </c>
      <c r="AU648">
        <v>0</v>
      </c>
      <c r="AV648">
        <v>0.38</v>
      </c>
      <c r="AW648">
        <v>197.9</v>
      </c>
      <c r="AX648">
        <v>85.2</v>
      </c>
      <c r="AY648">
        <v>87.5</v>
      </c>
      <c r="AZ648">
        <v>81.5</v>
      </c>
      <c r="BA648">
        <v>6</v>
      </c>
      <c r="BB648">
        <v>81</v>
      </c>
      <c r="BC648">
        <v>43</v>
      </c>
      <c r="BD648">
        <v>0</v>
      </c>
      <c r="BE648">
        <v>0.38</v>
      </c>
      <c r="BF648">
        <v>258.7</v>
      </c>
      <c r="BG648">
        <v>105.5</v>
      </c>
      <c r="BH648">
        <v>113.5</v>
      </c>
      <c r="BI648">
        <v>97.6</v>
      </c>
      <c r="BJ648">
        <v>3</v>
      </c>
      <c r="BK648">
        <v>147</v>
      </c>
      <c r="BL648">
        <v>53</v>
      </c>
      <c r="BM648">
        <v>3</v>
      </c>
      <c r="BN648">
        <v>0.27</v>
      </c>
    </row>
    <row r="649" spans="1:66" x14ac:dyDescent="0.3">
      <c r="A649">
        <v>22</v>
      </c>
      <c r="B649" t="s">
        <v>66</v>
      </c>
      <c r="C649" t="s">
        <v>1029</v>
      </c>
      <c r="D649" t="s">
        <v>1030</v>
      </c>
      <c r="E649">
        <v>29243445</v>
      </c>
      <c r="F649">
        <v>29243489</v>
      </c>
      <c r="G649">
        <v>29254203</v>
      </c>
      <c r="H649">
        <v>29254287</v>
      </c>
      <c r="I649">
        <v>29255271</v>
      </c>
      <c r="J649">
        <v>29255361</v>
      </c>
      <c r="K649">
        <v>29258817</v>
      </c>
      <c r="L649">
        <v>29259597</v>
      </c>
      <c r="M649">
        <v>5.7</v>
      </c>
      <c r="N649">
        <v>3.1</v>
      </c>
      <c r="O649">
        <v>1</v>
      </c>
      <c r="P649">
        <v>1</v>
      </c>
      <c r="Q649">
        <v>4</v>
      </c>
      <c r="R649">
        <v>2</v>
      </c>
      <c r="S649">
        <v>2</v>
      </c>
      <c r="T649">
        <v>0</v>
      </c>
      <c r="U649" t="s">
        <v>72</v>
      </c>
      <c r="V649">
        <v>4.3</v>
      </c>
      <c r="W649">
        <v>2</v>
      </c>
      <c r="X649">
        <v>5.2</v>
      </c>
      <c r="Y649">
        <v>1.6</v>
      </c>
      <c r="Z649">
        <v>2</v>
      </c>
      <c r="AA649">
        <v>2</v>
      </c>
      <c r="AB649">
        <v>2</v>
      </c>
      <c r="AC649">
        <v>6</v>
      </c>
      <c r="AD649">
        <v>0.33</v>
      </c>
      <c r="AE649">
        <v>0</v>
      </c>
      <c r="AF649">
        <v>0</v>
      </c>
      <c r="AG649">
        <v>0.3</v>
      </c>
      <c r="AH649">
        <v>3.2</v>
      </c>
      <c r="AI649">
        <v>0</v>
      </c>
      <c r="AJ649">
        <v>0</v>
      </c>
      <c r="AK649">
        <v>0</v>
      </c>
      <c r="AL649">
        <v>1</v>
      </c>
      <c r="AM649" t="s">
        <v>72</v>
      </c>
      <c r="AN649">
        <v>1</v>
      </c>
      <c r="AO649">
        <v>0</v>
      </c>
      <c r="AP649">
        <v>0</v>
      </c>
      <c r="AQ649">
        <v>2.5</v>
      </c>
      <c r="AR649">
        <v>0</v>
      </c>
      <c r="AS649">
        <v>0</v>
      </c>
      <c r="AT649">
        <v>0</v>
      </c>
      <c r="AU649">
        <v>0</v>
      </c>
      <c r="AV649" t="s">
        <v>72</v>
      </c>
      <c r="AW649">
        <v>1</v>
      </c>
      <c r="AX649">
        <v>0.3</v>
      </c>
      <c r="AY649">
        <v>0</v>
      </c>
      <c r="AZ649">
        <v>2.5</v>
      </c>
      <c r="BA649">
        <v>1</v>
      </c>
      <c r="BB649">
        <v>0</v>
      </c>
      <c r="BC649">
        <v>0</v>
      </c>
      <c r="BD649">
        <v>0</v>
      </c>
      <c r="BE649" t="s">
        <v>72</v>
      </c>
      <c r="BF649">
        <v>3</v>
      </c>
      <c r="BG649">
        <v>3.2</v>
      </c>
      <c r="BH649">
        <v>3</v>
      </c>
      <c r="BI649">
        <v>1.9</v>
      </c>
      <c r="BJ649">
        <v>3</v>
      </c>
      <c r="BK649">
        <v>0</v>
      </c>
      <c r="BL649">
        <v>1</v>
      </c>
      <c r="BM649">
        <v>2</v>
      </c>
      <c r="BN649" t="s">
        <v>72</v>
      </c>
    </row>
    <row r="650" spans="1:66" x14ac:dyDescent="0.3">
      <c r="A650">
        <v>22</v>
      </c>
      <c r="B650" t="s">
        <v>66</v>
      </c>
      <c r="C650" t="s">
        <v>1031</v>
      </c>
      <c r="D650" t="s">
        <v>1032</v>
      </c>
      <c r="E650">
        <v>29286923</v>
      </c>
      <c r="F650">
        <v>29287134</v>
      </c>
      <c r="G650">
        <v>29288987</v>
      </c>
      <c r="H650">
        <v>29289062</v>
      </c>
      <c r="I650">
        <v>29288606</v>
      </c>
      <c r="J650">
        <v>29288786</v>
      </c>
      <c r="K650">
        <v>29291562</v>
      </c>
      <c r="L650">
        <v>29291599</v>
      </c>
      <c r="M650">
        <v>844.6</v>
      </c>
      <c r="N650">
        <v>35.9</v>
      </c>
      <c r="O650">
        <v>373.7</v>
      </c>
      <c r="P650">
        <v>414.9</v>
      </c>
      <c r="Q650">
        <v>2</v>
      </c>
      <c r="R650">
        <v>788</v>
      </c>
      <c r="S650">
        <v>3</v>
      </c>
      <c r="T650">
        <v>136</v>
      </c>
      <c r="U650">
        <v>0.01</v>
      </c>
      <c r="V650">
        <v>1159.8</v>
      </c>
      <c r="W650">
        <v>49.9</v>
      </c>
      <c r="X650">
        <v>529.70000000000005</v>
      </c>
      <c r="Y650">
        <v>499.7</v>
      </c>
      <c r="Z650">
        <v>0</v>
      </c>
      <c r="AA650">
        <v>1117</v>
      </c>
      <c r="AB650">
        <v>0</v>
      </c>
      <c r="AC650">
        <v>115</v>
      </c>
      <c r="AD650">
        <v>0</v>
      </c>
      <c r="AE650">
        <v>1184.5999999999999</v>
      </c>
      <c r="AF650">
        <v>31</v>
      </c>
      <c r="AG650">
        <v>495</v>
      </c>
      <c r="AH650">
        <v>475.6</v>
      </c>
      <c r="AI650">
        <v>7</v>
      </c>
      <c r="AJ650">
        <v>1112</v>
      </c>
      <c r="AK650">
        <v>0</v>
      </c>
      <c r="AL650">
        <v>115</v>
      </c>
      <c r="AM650">
        <v>0.01</v>
      </c>
      <c r="AN650">
        <v>1409.4</v>
      </c>
      <c r="AO650">
        <v>36</v>
      </c>
      <c r="AP650">
        <v>595.29999999999995</v>
      </c>
      <c r="AQ650">
        <v>576</v>
      </c>
      <c r="AR650">
        <v>0</v>
      </c>
      <c r="AS650">
        <v>1296</v>
      </c>
      <c r="AT650">
        <v>0</v>
      </c>
      <c r="AU650">
        <v>175</v>
      </c>
      <c r="AV650">
        <v>0</v>
      </c>
      <c r="AW650">
        <v>1273.3</v>
      </c>
      <c r="AX650">
        <v>42</v>
      </c>
      <c r="AY650">
        <v>510.4</v>
      </c>
      <c r="AZ650">
        <v>487.3</v>
      </c>
      <c r="BA650">
        <v>1</v>
      </c>
      <c r="BB650">
        <v>1172</v>
      </c>
      <c r="BC650">
        <v>7</v>
      </c>
      <c r="BD650">
        <v>138</v>
      </c>
      <c r="BE650">
        <v>0.01</v>
      </c>
      <c r="BF650">
        <v>1203.3</v>
      </c>
      <c r="BG650">
        <v>64.3</v>
      </c>
      <c r="BH650">
        <v>610.5</v>
      </c>
      <c r="BI650">
        <v>492.3</v>
      </c>
      <c r="BJ650">
        <v>0</v>
      </c>
      <c r="BK650">
        <v>1226</v>
      </c>
      <c r="BL650">
        <v>0</v>
      </c>
      <c r="BM650">
        <v>137</v>
      </c>
      <c r="BN650">
        <v>0</v>
      </c>
    </row>
    <row r="651" spans="1:66" x14ac:dyDescent="0.3">
      <c r="A651">
        <v>22</v>
      </c>
      <c r="B651" t="s">
        <v>66</v>
      </c>
      <c r="C651" t="s">
        <v>1033</v>
      </c>
      <c r="D651" t="s">
        <v>1032</v>
      </c>
      <c r="E651">
        <v>29286923</v>
      </c>
      <c r="F651">
        <v>29287134</v>
      </c>
      <c r="G651">
        <v>29288987</v>
      </c>
      <c r="H651">
        <v>29289062</v>
      </c>
      <c r="I651">
        <v>29288606</v>
      </c>
      <c r="J651">
        <v>29288786</v>
      </c>
      <c r="K651">
        <v>29291565</v>
      </c>
      <c r="L651">
        <v>29291599</v>
      </c>
      <c r="M651">
        <v>844.6</v>
      </c>
      <c r="N651">
        <v>35.9</v>
      </c>
      <c r="O651">
        <v>373.7</v>
      </c>
      <c r="P651">
        <v>434.4</v>
      </c>
      <c r="Q651">
        <v>2</v>
      </c>
      <c r="R651">
        <v>788</v>
      </c>
      <c r="S651">
        <v>0</v>
      </c>
      <c r="T651">
        <v>157</v>
      </c>
      <c r="U651">
        <v>0</v>
      </c>
      <c r="V651">
        <v>1159.8</v>
      </c>
      <c r="W651">
        <v>49.9</v>
      </c>
      <c r="X651">
        <v>529.70000000000005</v>
      </c>
      <c r="Y651">
        <v>526.1</v>
      </c>
      <c r="Z651">
        <v>0</v>
      </c>
      <c r="AA651">
        <v>1117</v>
      </c>
      <c r="AB651">
        <v>7</v>
      </c>
      <c r="AC651">
        <v>166</v>
      </c>
      <c r="AD651">
        <v>0.01</v>
      </c>
      <c r="AE651">
        <v>1184.5999999999999</v>
      </c>
      <c r="AF651">
        <v>31</v>
      </c>
      <c r="AG651">
        <v>495</v>
      </c>
      <c r="AH651">
        <v>499.4</v>
      </c>
      <c r="AI651">
        <v>7</v>
      </c>
      <c r="AJ651">
        <v>1112</v>
      </c>
      <c r="AK651">
        <v>8</v>
      </c>
      <c r="AL651">
        <v>181</v>
      </c>
      <c r="AM651">
        <v>0.01</v>
      </c>
      <c r="AN651">
        <v>1409.4</v>
      </c>
      <c r="AO651">
        <v>36</v>
      </c>
      <c r="AP651">
        <v>595.29999999999995</v>
      </c>
      <c r="AQ651">
        <v>603.4</v>
      </c>
      <c r="AR651">
        <v>0</v>
      </c>
      <c r="AS651">
        <v>1296</v>
      </c>
      <c r="AT651">
        <v>0</v>
      </c>
      <c r="AU651">
        <v>181</v>
      </c>
      <c r="AV651">
        <v>0</v>
      </c>
      <c r="AW651">
        <v>1273.3</v>
      </c>
      <c r="AX651">
        <v>42</v>
      </c>
      <c r="AY651">
        <v>510.4</v>
      </c>
      <c r="AZ651">
        <v>511.6</v>
      </c>
      <c r="BA651">
        <v>1</v>
      </c>
      <c r="BB651">
        <v>1172</v>
      </c>
      <c r="BC651">
        <v>0</v>
      </c>
      <c r="BD651">
        <v>160</v>
      </c>
      <c r="BE651">
        <v>0</v>
      </c>
      <c r="BF651">
        <v>1203.3</v>
      </c>
      <c r="BG651">
        <v>64.3</v>
      </c>
      <c r="BH651">
        <v>610.5</v>
      </c>
      <c r="BI651">
        <v>517.9</v>
      </c>
      <c r="BJ651">
        <v>0</v>
      </c>
      <c r="BK651">
        <v>1226</v>
      </c>
      <c r="BL651">
        <v>0</v>
      </c>
      <c r="BM651">
        <v>196</v>
      </c>
      <c r="BN651">
        <v>0</v>
      </c>
    </row>
    <row r="652" spans="1:66" x14ac:dyDescent="0.3">
      <c r="A652">
        <v>22</v>
      </c>
      <c r="B652" t="s">
        <v>66</v>
      </c>
      <c r="C652" t="s">
        <v>1034</v>
      </c>
      <c r="D652" t="s">
        <v>1035</v>
      </c>
      <c r="E652">
        <v>50372072</v>
      </c>
      <c r="F652">
        <v>50372150</v>
      </c>
      <c r="G652">
        <v>50393750</v>
      </c>
      <c r="H652">
        <v>50393799</v>
      </c>
      <c r="I652">
        <v>50388986</v>
      </c>
      <c r="J652">
        <v>50389111</v>
      </c>
      <c r="K652">
        <v>50393893</v>
      </c>
      <c r="L652">
        <v>50394135</v>
      </c>
      <c r="M652">
        <v>75</v>
      </c>
      <c r="N652">
        <v>0.6</v>
      </c>
      <c r="O652">
        <v>11.8</v>
      </c>
      <c r="P652">
        <v>108.2</v>
      </c>
      <c r="Q652">
        <v>0</v>
      </c>
      <c r="R652">
        <v>6</v>
      </c>
      <c r="S652">
        <v>2</v>
      </c>
      <c r="T652">
        <v>10</v>
      </c>
      <c r="U652">
        <v>0.11</v>
      </c>
      <c r="V652">
        <v>140</v>
      </c>
      <c r="W652">
        <v>3.2</v>
      </c>
      <c r="X652">
        <v>6.3</v>
      </c>
      <c r="Y652">
        <v>168.2</v>
      </c>
      <c r="Z652">
        <v>1</v>
      </c>
      <c r="AA652">
        <v>8</v>
      </c>
      <c r="AB652">
        <v>9</v>
      </c>
      <c r="AC652">
        <v>1</v>
      </c>
      <c r="AD652">
        <v>0.53</v>
      </c>
      <c r="AE652">
        <v>117.1</v>
      </c>
      <c r="AF652">
        <v>0.6</v>
      </c>
      <c r="AG652">
        <v>16</v>
      </c>
      <c r="AH652">
        <v>165.8</v>
      </c>
      <c r="AI652">
        <v>0</v>
      </c>
      <c r="AJ652">
        <v>5</v>
      </c>
      <c r="AK652">
        <v>2</v>
      </c>
      <c r="AL652">
        <v>25</v>
      </c>
      <c r="AM652">
        <v>0.06</v>
      </c>
      <c r="AN652">
        <v>93.8</v>
      </c>
      <c r="AO652">
        <v>6.6</v>
      </c>
      <c r="AP652">
        <v>12.8</v>
      </c>
      <c r="AQ652">
        <v>148.4</v>
      </c>
      <c r="AR652">
        <v>0</v>
      </c>
      <c r="AS652">
        <v>14</v>
      </c>
      <c r="AT652">
        <v>9</v>
      </c>
      <c r="AU652">
        <v>14</v>
      </c>
      <c r="AV652">
        <v>0.24</v>
      </c>
      <c r="AW652">
        <v>113.4</v>
      </c>
      <c r="AX652">
        <v>1.4</v>
      </c>
      <c r="AY652">
        <v>8.1999999999999993</v>
      </c>
      <c r="AZ652">
        <v>147.1</v>
      </c>
      <c r="BA652">
        <v>0</v>
      </c>
      <c r="BB652">
        <v>7</v>
      </c>
      <c r="BC652">
        <v>2</v>
      </c>
      <c r="BD652">
        <v>14</v>
      </c>
      <c r="BE652">
        <v>0.09</v>
      </c>
      <c r="BF652">
        <v>124.9</v>
      </c>
      <c r="BG652">
        <v>12.5</v>
      </c>
      <c r="BH652">
        <v>12</v>
      </c>
      <c r="BI652">
        <v>171.3</v>
      </c>
      <c r="BJ652">
        <v>7</v>
      </c>
      <c r="BK652">
        <v>10</v>
      </c>
      <c r="BL652">
        <v>15</v>
      </c>
      <c r="BM652">
        <v>12</v>
      </c>
      <c r="BN652">
        <v>0.5</v>
      </c>
    </row>
    <row r="653" spans="1:66" x14ac:dyDescent="0.3">
      <c r="A653">
        <v>22</v>
      </c>
      <c r="B653" t="s">
        <v>66</v>
      </c>
      <c r="C653" t="s">
        <v>1036</v>
      </c>
      <c r="D653" t="s">
        <v>1035</v>
      </c>
      <c r="E653">
        <v>50372072</v>
      </c>
      <c r="F653">
        <v>50372150</v>
      </c>
      <c r="G653">
        <v>50393750</v>
      </c>
      <c r="H653">
        <v>50393799</v>
      </c>
      <c r="I653">
        <v>50389034</v>
      </c>
      <c r="J653">
        <v>50389111</v>
      </c>
      <c r="K653">
        <v>50393893</v>
      </c>
      <c r="L653">
        <v>50394135</v>
      </c>
      <c r="M653">
        <v>75</v>
      </c>
      <c r="N653">
        <v>0.6</v>
      </c>
      <c r="O653">
        <v>13.7</v>
      </c>
      <c r="P653">
        <v>108.2</v>
      </c>
      <c r="Q653">
        <v>0</v>
      </c>
      <c r="R653">
        <v>7</v>
      </c>
      <c r="S653">
        <v>2</v>
      </c>
      <c r="T653">
        <v>10</v>
      </c>
      <c r="U653">
        <v>0.11</v>
      </c>
      <c r="V653">
        <v>140</v>
      </c>
      <c r="W653">
        <v>3.2</v>
      </c>
      <c r="X653">
        <v>6.1</v>
      </c>
      <c r="Y653">
        <v>168.2</v>
      </c>
      <c r="Z653">
        <v>1</v>
      </c>
      <c r="AA653">
        <v>3</v>
      </c>
      <c r="AB653">
        <v>9</v>
      </c>
      <c r="AC653">
        <v>1</v>
      </c>
      <c r="AD653">
        <v>0.71</v>
      </c>
      <c r="AE653">
        <v>117.1</v>
      </c>
      <c r="AF653">
        <v>0.6</v>
      </c>
      <c r="AG653">
        <v>21.4</v>
      </c>
      <c r="AH653">
        <v>165.8</v>
      </c>
      <c r="AI653">
        <v>0</v>
      </c>
      <c r="AJ653">
        <v>5</v>
      </c>
      <c r="AK653">
        <v>2</v>
      </c>
      <c r="AL653">
        <v>25</v>
      </c>
      <c r="AM653">
        <v>0.06</v>
      </c>
      <c r="AN653">
        <v>93.8</v>
      </c>
      <c r="AO653">
        <v>6.6</v>
      </c>
      <c r="AP653">
        <v>12.1</v>
      </c>
      <c r="AQ653">
        <v>148.4</v>
      </c>
      <c r="AR653">
        <v>0</v>
      </c>
      <c r="AS653">
        <v>2</v>
      </c>
      <c r="AT653">
        <v>9</v>
      </c>
      <c r="AU653">
        <v>14</v>
      </c>
      <c r="AV653">
        <v>0.36</v>
      </c>
      <c r="AW653">
        <v>113.4</v>
      </c>
      <c r="AX653">
        <v>1.4</v>
      </c>
      <c r="AY653">
        <v>10.3</v>
      </c>
      <c r="AZ653">
        <v>147.1</v>
      </c>
      <c r="BA653">
        <v>0</v>
      </c>
      <c r="BB653">
        <v>3</v>
      </c>
      <c r="BC653">
        <v>2</v>
      </c>
      <c r="BD653">
        <v>14</v>
      </c>
      <c r="BE653">
        <v>0.11</v>
      </c>
      <c r="BF653">
        <v>124.9</v>
      </c>
      <c r="BG653">
        <v>12.5</v>
      </c>
      <c r="BH653">
        <v>14</v>
      </c>
      <c r="BI653">
        <v>171.3</v>
      </c>
      <c r="BJ653">
        <v>7</v>
      </c>
      <c r="BK653">
        <v>4</v>
      </c>
      <c r="BL653">
        <v>15</v>
      </c>
      <c r="BM653">
        <v>12</v>
      </c>
      <c r="BN653">
        <v>0.57999999999999996</v>
      </c>
    </row>
    <row r="654" spans="1:66" x14ac:dyDescent="0.3">
      <c r="A654">
        <v>22</v>
      </c>
      <c r="B654" t="s">
        <v>162</v>
      </c>
      <c r="C654" t="s">
        <v>1037</v>
      </c>
      <c r="D654" t="s">
        <v>1038</v>
      </c>
      <c r="E654">
        <v>17148449</v>
      </c>
      <c r="F654">
        <v>17148560</v>
      </c>
      <c r="G654">
        <v>17149802</v>
      </c>
      <c r="H654">
        <v>17149849</v>
      </c>
      <c r="I654">
        <v>17149542</v>
      </c>
      <c r="J654">
        <v>17149745</v>
      </c>
      <c r="K654">
        <v>17159126</v>
      </c>
      <c r="L654">
        <v>17159255</v>
      </c>
      <c r="M654">
        <v>71.900000000000006</v>
      </c>
      <c r="N654">
        <v>0</v>
      </c>
      <c r="O654">
        <v>80.900000000000006</v>
      </c>
      <c r="P654">
        <v>8.6</v>
      </c>
      <c r="Q654">
        <v>0</v>
      </c>
      <c r="R654">
        <v>70</v>
      </c>
      <c r="S654">
        <v>0</v>
      </c>
      <c r="T654">
        <v>25</v>
      </c>
      <c r="U654">
        <v>0</v>
      </c>
      <c r="V654">
        <v>97.6</v>
      </c>
      <c r="W654">
        <v>4.5</v>
      </c>
      <c r="X654">
        <v>107.5</v>
      </c>
      <c r="Y654">
        <v>23</v>
      </c>
      <c r="Z654">
        <v>4</v>
      </c>
      <c r="AA654">
        <v>89</v>
      </c>
      <c r="AB654">
        <v>4</v>
      </c>
      <c r="AC654">
        <v>33</v>
      </c>
      <c r="AD654">
        <v>0.06</v>
      </c>
      <c r="AE654">
        <v>90.3</v>
      </c>
      <c r="AF654">
        <v>3.3</v>
      </c>
      <c r="AG654">
        <v>92.5</v>
      </c>
      <c r="AH654">
        <v>18.100000000000001</v>
      </c>
      <c r="AI654">
        <v>1</v>
      </c>
      <c r="AJ654">
        <v>96</v>
      </c>
      <c r="AK654">
        <v>0</v>
      </c>
      <c r="AL654">
        <v>34</v>
      </c>
      <c r="AM654">
        <v>0.01</v>
      </c>
      <c r="AN654">
        <v>75.3</v>
      </c>
      <c r="AO654">
        <v>1.8</v>
      </c>
      <c r="AP654">
        <v>94.1</v>
      </c>
      <c r="AQ654">
        <v>11.3</v>
      </c>
      <c r="AR654">
        <v>0</v>
      </c>
      <c r="AS654">
        <v>77</v>
      </c>
      <c r="AT654">
        <v>0</v>
      </c>
      <c r="AU654">
        <v>33</v>
      </c>
      <c r="AV654">
        <v>0</v>
      </c>
      <c r="AW654">
        <v>89.5</v>
      </c>
      <c r="AX654">
        <v>0</v>
      </c>
      <c r="AY654">
        <v>69.599999999999994</v>
      </c>
      <c r="AZ654">
        <v>9.3000000000000007</v>
      </c>
      <c r="BA654">
        <v>0</v>
      </c>
      <c r="BB654">
        <v>76</v>
      </c>
      <c r="BC654">
        <v>0</v>
      </c>
      <c r="BD654">
        <v>19</v>
      </c>
      <c r="BE654">
        <v>0</v>
      </c>
      <c r="BF654">
        <v>92.6</v>
      </c>
      <c r="BG654">
        <v>0</v>
      </c>
      <c r="BH654">
        <v>95</v>
      </c>
      <c r="BI654">
        <v>16</v>
      </c>
      <c r="BJ654">
        <v>0</v>
      </c>
      <c r="BK654">
        <v>88</v>
      </c>
      <c r="BL654">
        <v>0</v>
      </c>
      <c r="BM654">
        <v>34</v>
      </c>
      <c r="BN654">
        <v>0</v>
      </c>
    </row>
    <row r="655" spans="1:66" x14ac:dyDescent="0.3">
      <c r="A655">
        <v>22</v>
      </c>
      <c r="B655" t="s">
        <v>162</v>
      </c>
      <c r="C655" t="s">
        <v>1039</v>
      </c>
      <c r="D655" t="s">
        <v>1040</v>
      </c>
      <c r="E655">
        <v>20114965</v>
      </c>
      <c r="F655">
        <v>20115079</v>
      </c>
      <c r="G655">
        <v>20115475</v>
      </c>
      <c r="H655">
        <v>20115554</v>
      </c>
      <c r="I655">
        <v>20115266</v>
      </c>
      <c r="J655">
        <v>20115447</v>
      </c>
      <c r="K655">
        <v>20115672</v>
      </c>
      <c r="L655">
        <v>20115688</v>
      </c>
      <c r="M655">
        <v>122.6</v>
      </c>
      <c r="N655">
        <v>41.3</v>
      </c>
      <c r="O655">
        <v>101.6</v>
      </c>
      <c r="P655">
        <v>108.6</v>
      </c>
      <c r="Q655">
        <v>2</v>
      </c>
      <c r="R655">
        <v>93</v>
      </c>
      <c r="S655">
        <v>9</v>
      </c>
      <c r="T655">
        <v>63</v>
      </c>
      <c r="U655">
        <v>7.0000000000000007E-2</v>
      </c>
      <c r="V655">
        <v>149.69999999999999</v>
      </c>
      <c r="W655">
        <v>48.2</v>
      </c>
      <c r="X655">
        <v>149.1</v>
      </c>
      <c r="Y655">
        <v>158.19999999999999</v>
      </c>
      <c r="Z655">
        <v>4</v>
      </c>
      <c r="AA655">
        <v>120</v>
      </c>
      <c r="AB655">
        <v>10</v>
      </c>
      <c r="AC655">
        <v>105</v>
      </c>
      <c r="AD655">
        <v>0.06</v>
      </c>
      <c r="AE655">
        <v>188.9</v>
      </c>
      <c r="AF655">
        <v>30.3</v>
      </c>
      <c r="AG655">
        <v>144.6</v>
      </c>
      <c r="AH655">
        <v>145.6</v>
      </c>
      <c r="AI655">
        <v>1</v>
      </c>
      <c r="AJ655">
        <v>141</v>
      </c>
      <c r="AK655">
        <v>8</v>
      </c>
      <c r="AL655">
        <v>104</v>
      </c>
      <c r="AM655">
        <v>0.04</v>
      </c>
      <c r="AN655">
        <v>139.6</v>
      </c>
      <c r="AO655">
        <v>42.5</v>
      </c>
      <c r="AP655">
        <v>137.19999999999999</v>
      </c>
      <c r="AQ655">
        <v>142</v>
      </c>
      <c r="AR655">
        <v>13</v>
      </c>
      <c r="AS655">
        <v>118</v>
      </c>
      <c r="AT655">
        <v>17</v>
      </c>
      <c r="AU655">
        <v>98</v>
      </c>
      <c r="AV655">
        <v>0.12</v>
      </c>
      <c r="AW655">
        <v>156.1</v>
      </c>
      <c r="AX655">
        <v>45.8</v>
      </c>
      <c r="AY655">
        <v>142.30000000000001</v>
      </c>
      <c r="AZ655">
        <v>144.5</v>
      </c>
      <c r="BA655">
        <v>7</v>
      </c>
      <c r="BB655">
        <v>130</v>
      </c>
      <c r="BC655">
        <v>8</v>
      </c>
      <c r="BD655">
        <v>102</v>
      </c>
      <c r="BE655">
        <v>0.06</v>
      </c>
      <c r="BF655">
        <v>143.30000000000001</v>
      </c>
      <c r="BG655">
        <v>35.4</v>
      </c>
      <c r="BH655">
        <v>115.6</v>
      </c>
      <c r="BI655">
        <v>111.5</v>
      </c>
      <c r="BJ655">
        <v>3</v>
      </c>
      <c r="BK655">
        <v>108</v>
      </c>
      <c r="BL655">
        <v>4</v>
      </c>
      <c r="BM655">
        <v>84</v>
      </c>
      <c r="BN655">
        <v>0.04</v>
      </c>
    </row>
    <row r="656" spans="1:66" x14ac:dyDescent="0.3">
      <c r="A656">
        <v>22</v>
      </c>
      <c r="B656" t="s">
        <v>162</v>
      </c>
      <c r="C656" t="s">
        <v>1041</v>
      </c>
      <c r="D656" t="s">
        <v>1042</v>
      </c>
      <c r="E656">
        <v>29260702</v>
      </c>
      <c r="F656">
        <v>29260868</v>
      </c>
      <c r="G656">
        <v>29261200</v>
      </c>
      <c r="H656">
        <v>29261425</v>
      </c>
      <c r="I656">
        <v>29263835</v>
      </c>
      <c r="J656">
        <v>29264218</v>
      </c>
      <c r="K656">
        <v>29265479</v>
      </c>
      <c r="L656">
        <v>29265668</v>
      </c>
      <c r="M656">
        <v>62.4</v>
      </c>
      <c r="N656">
        <v>2.8</v>
      </c>
      <c r="O656">
        <v>53</v>
      </c>
      <c r="P656">
        <v>65.900000000000006</v>
      </c>
      <c r="Q656">
        <v>2</v>
      </c>
      <c r="R656">
        <v>9</v>
      </c>
      <c r="S656">
        <v>1</v>
      </c>
      <c r="T656">
        <v>41</v>
      </c>
      <c r="U656">
        <v>0.06</v>
      </c>
      <c r="V656">
        <v>76.3</v>
      </c>
      <c r="W656">
        <v>4.4000000000000004</v>
      </c>
      <c r="X656">
        <v>73.3</v>
      </c>
      <c r="Y656">
        <v>102.9</v>
      </c>
      <c r="Z656">
        <v>0</v>
      </c>
      <c r="AA656">
        <v>7</v>
      </c>
      <c r="AB656">
        <v>0</v>
      </c>
      <c r="AC656">
        <v>41</v>
      </c>
      <c r="AD656">
        <v>0</v>
      </c>
      <c r="AE656">
        <v>84.7</v>
      </c>
      <c r="AF656">
        <v>3.4</v>
      </c>
      <c r="AG656">
        <v>73.3</v>
      </c>
      <c r="AH656">
        <v>97.7</v>
      </c>
      <c r="AI656">
        <v>0</v>
      </c>
      <c r="AJ656">
        <v>1</v>
      </c>
      <c r="AK656">
        <v>4</v>
      </c>
      <c r="AL656">
        <v>60</v>
      </c>
      <c r="AM656">
        <v>0.06</v>
      </c>
      <c r="AN656">
        <v>69.5</v>
      </c>
      <c r="AO656">
        <v>0.5</v>
      </c>
      <c r="AP656">
        <v>65.400000000000006</v>
      </c>
      <c r="AQ656">
        <v>95.4</v>
      </c>
      <c r="AR656">
        <v>0</v>
      </c>
      <c r="AS656">
        <v>5</v>
      </c>
      <c r="AT656">
        <v>2</v>
      </c>
      <c r="AU656">
        <v>35</v>
      </c>
      <c r="AV656">
        <v>0.05</v>
      </c>
      <c r="AW656">
        <v>105.6</v>
      </c>
      <c r="AX656">
        <v>3.3</v>
      </c>
      <c r="AY656">
        <v>70.7</v>
      </c>
      <c r="AZ656">
        <v>102.7</v>
      </c>
      <c r="BA656">
        <v>0</v>
      </c>
      <c r="BB656">
        <v>10</v>
      </c>
      <c r="BC656">
        <v>1</v>
      </c>
      <c r="BD656">
        <v>51</v>
      </c>
      <c r="BE656">
        <v>0.02</v>
      </c>
      <c r="BF656">
        <v>78.900000000000006</v>
      </c>
      <c r="BG656">
        <v>6.2</v>
      </c>
      <c r="BH656">
        <v>69.8</v>
      </c>
      <c r="BI656">
        <v>112.5</v>
      </c>
      <c r="BJ656">
        <v>1</v>
      </c>
      <c r="BK656">
        <v>4</v>
      </c>
      <c r="BL656">
        <v>5</v>
      </c>
      <c r="BM656">
        <v>50</v>
      </c>
      <c r="BN656">
        <v>0.1</v>
      </c>
    </row>
    <row r="657" spans="1:66" x14ac:dyDescent="0.3">
      <c r="A657">
        <v>22</v>
      </c>
      <c r="B657" t="s">
        <v>162</v>
      </c>
      <c r="C657" t="s">
        <v>1043</v>
      </c>
      <c r="D657" t="s">
        <v>1044</v>
      </c>
      <c r="E657">
        <v>30663515</v>
      </c>
      <c r="F657">
        <v>30664080</v>
      </c>
      <c r="G657">
        <v>30664955</v>
      </c>
      <c r="H657">
        <v>30665061</v>
      </c>
      <c r="I657">
        <v>30666807</v>
      </c>
      <c r="J657">
        <v>30666938</v>
      </c>
      <c r="K657">
        <v>30667462</v>
      </c>
      <c r="L657">
        <v>30667809</v>
      </c>
      <c r="M657">
        <v>119.3</v>
      </c>
      <c r="N657">
        <v>13.8</v>
      </c>
      <c r="O657">
        <v>5.0999999999999996</v>
      </c>
      <c r="P657">
        <v>71.599999999999994</v>
      </c>
      <c r="Q657">
        <v>14</v>
      </c>
      <c r="R657">
        <v>5</v>
      </c>
      <c r="S657">
        <v>0</v>
      </c>
      <c r="T657">
        <v>1</v>
      </c>
      <c r="U657">
        <v>0.7</v>
      </c>
      <c r="V657">
        <v>173.3</v>
      </c>
      <c r="W657">
        <v>14.5</v>
      </c>
      <c r="X657">
        <v>6.8</v>
      </c>
      <c r="Y657">
        <v>100.6</v>
      </c>
      <c r="Z657">
        <v>21</v>
      </c>
      <c r="AA657">
        <v>2</v>
      </c>
      <c r="AB657">
        <v>0</v>
      </c>
      <c r="AC657">
        <v>1</v>
      </c>
      <c r="AD657">
        <v>0.88</v>
      </c>
      <c r="AE657">
        <v>172.6</v>
      </c>
      <c r="AF657">
        <v>23.4</v>
      </c>
      <c r="AG657">
        <v>9.5</v>
      </c>
      <c r="AH657">
        <v>100</v>
      </c>
      <c r="AI657">
        <v>19</v>
      </c>
      <c r="AJ657">
        <v>5</v>
      </c>
      <c r="AK657">
        <v>7</v>
      </c>
      <c r="AL657">
        <v>8</v>
      </c>
      <c r="AM657">
        <v>0.67</v>
      </c>
      <c r="AN657">
        <v>151.4</v>
      </c>
      <c r="AO657">
        <v>30.5</v>
      </c>
      <c r="AP657">
        <v>5.6</v>
      </c>
      <c r="AQ657">
        <v>74.7</v>
      </c>
      <c r="AR657">
        <v>40</v>
      </c>
      <c r="AS657">
        <v>1</v>
      </c>
      <c r="AT657">
        <v>2</v>
      </c>
      <c r="AU657">
        <v>4</v>
      </c>
      <c r="AV657">
        <v>0.89</v>
      </c>
      <c r="AW657">
        <v>144.69999999999999</v>
      </c>
      <c r="AX657">
        <v>25.1</v>
      </c>
      <c r="AY657">
        <v>7.9</v>
      </c>
      <c r="AZ657">
        <v>66.400000000000006</v>
      </c>
      <c r="BA657">
        <v>33</v>
      </c>
      <c r="BB657">
        <v>0</v>
      </c>
      <c r="BC657">
        <v>3</v>
      </c>
      <c r="BD657">
        <v>3</v>
      </c>
      <c r="BE657">
        <v>0.92</v>
      </c>
      <c r="BF657">
        <v>156.69999999999999</v>
      </c>
      <c r="BG657">
        <v>22.4</v>
      </c>
      <c r="BH657">
        <v>9.3000000000000007</v>
      </c>
      <c r="BI657">
        <v>80.599999999999994</v>
      </c>
      <c r="BJ657">
        <v>23</v>
      </c>
      <c r="BK657">
        <v>3</v>
      </c>
      <c r="BL657">
        <v>2</v>
      </c>
      <c r="BM657">
        <v>7</v>
      </c>
      <c r="BN657">
        <v>0.71</v>
      </c>
    </row>
    <row r="658" spans="1:66" x14ac:dyDescent="0.3">
      <c r="A658">
        <v>22</v>
      </c>
      <c r="B658" t="s">
        <v>162</v>
      </c>
      <c r="C658" t="s">
        <v>1045</v>
      </c>
      <c r="D658" t="s">
        <v>1044</v>
      </c>
      <c r="E658">
        <v>30663971</v>
      </c>
      <c r="F658">
        <v>30664080</v>
      </c>
      <c r="G658">
        <v>30666807</v>
      </c>
      <c r="H658">
        <v>30666938</v>
      </c>
      <c r="I658">
        <v>30664955</v>
      </c>
      <c r="J658">
        <v>30665121</v>
      </c>
      <c r="K658">
        <v>30667462</v>
      </c>
      <c r="L658">
        <v>30667809</v>
      </c>
      <c r="M658">
        <v>120.8</v>
      </c>
      <c r="N658">
        <v>5.0999999999999996</v>
      </c>
      <c r="O658">
        <v>13.3</v>
      </c>
      <c r="P658">
        <v>71.599999999999994</v>
      </c>
      <c r="Q658">
        <v>5</v>
      </c>
      <c r="R658">
        <v>14</v>
      </c>
      <c r="S658">
        <v>1</v>
      </c>
      <c r="T658">
        <v>11</v>
      </c>
      <c r="U658">
        <v>0.19</v>
      </c>
      <c r="V658">
        <v>165.9</v>
      </c>
      <c r="W658">
        <v>6.8</v>
      </c>
      <c r="X658">
        <v>15.4</v>
      </c>
      <c r="Y658">
        <v>100.6</v>
      </c>
      <c r="Z658">
        <v>2</v>
      </c>
      <c r="AA658">
        <v>21</v>
      </c>
      <c r="AB658">
        <v>1</v>
      </c>
      <c r="AC658">
        <v>17</v>
      </c>
      <c r="AD658">
        <v>7.0000000000000007E-2</v>
      </c>
      <c r="AE658">
        <v>181.1</v>
      </c>
      <c r="AF658">
        <v>9.5</v>
      </c>
      <c r="AG658">
        <v>20.5</v>
      </c>
      <c r="AH658">
        <v>100</v>
      </c>
      <c r="AI658">
        <v>5</v>
      </c>
      <c r="AJ658">
        <v>19</v>
      </c>
      <c r="AK658">
        <v>8</v>
      </c>
      <c r="AL658">
        <v>13</v>
      </c>
      <c r="AM658">
        <v>0.28999999999999998</v>
      </c>
      <c r="AN658">
        <v>150.4</v>
      </c>
      <c r="AO658">
        <v>5.6</v>
      </c>
      <c r="AP658">
        <v>25.6</v>
      </c>
      <c r="AQ658">
        <v>74.7</v>
      </c>
      <c r="AR658">
        <v>1</v>
      </c>
      <c r="AS658">
        <v>40</v>
      </c>
      <c r="AT658">
        <v>4</v>
      </c>
      <c r="AU658">
        <v>17</v>
      </c>
      <c r="AV658">
        <v>0.08</v>
      </c>
      <c r="AW658">
        <v>162.9</v>
      </c>
      <c r="AX658">
        <v>7.9</v>
      </c>
      <c r="AY658">
        <v>21</v>
      </c>
      <c r="AZ658">
        <v>66.400000000000006</v>
      </c>
      <c r="BA658">
        <v>0</v>
      </c>
      <c r="BB658">
        <v>33</v>
      </c>
      <c r="BC658">
        <v>3</v>
      </c>
      <c r="BD658">
        <v>15</v>
      </c>
      <c r="BE658">
        <v>0.06</v>
      </c>
      <c r="BF658">
        <v>137.5</v>
      </c>
      <c r="BG658">
        <v>9.3000000000000007</v>
      </c>
      <c r="BH658">
        <v>20</v>
      </c>
      <c r="BI658">
        <v>80.599999999999994</v>
      </c>
      <c r="BJ658">
        <v>3</v>
      </c>
      <c r="BK658">
        <v>23</v>
      </c>
      <c r="BL658">
        <v>7</v>
      </c>
      <c r="BM658">
        <v>17</v>
      </c>
      <c r="BN658">
        <v>0.2</v>
      </c>
    </row>
    <row r="659" spans="1:66" x14ac:dyDescent="0.3">
      <c r="A659">
        <v>22</v>
      </c>
      <c r="B659" t="s">
        <v>162</v>
      </c>
      <c r="C659" t="s">
        <v>1046</v>
      </c>
      <c r="D659" t="s">
        <v>1047</v>
      </c>
      <c r="E659">
        <v>37832676</v>
      </c>
      <c r="F659">
        <v>37832744</v>
      </c>
      <c r="G659">
        <v>37833159</v>
      </c>
      <c r="H659">
        <v>37833206</v>
      </c>
      <c r="I659">
        <v>37832958</v>
      </c>
      <c r="J659">
        <v>37833109</v>
      </c>
      <c r="K659">
        <v>37833684</v>
      </c>
      <c r="L659">
        <v>37833750</v>
      </c>
      <c r="M659">
        <v>448.5</v>
      </c>
      <c r="N659">
        <v>335.7</v>
      </c>
      <c r="O659">
        <v>352.4</v>
      </c>
      <c r="P659">
        <v>332.6</v>
      </c>
      <c r="Q659">
        <v>1</v>
      </c>
      <c r="R659">
        <v>502</v>
      </c>
      <c r="S659">
        <v>355</v>
      </c>
      <c r="T659">
        <v>4</v>
      </c>
      <c r="U659">
        <v>0.41</v>
      </c>
      <c r="V659">
        <v>496.4</v>
      </c>
      <c r="W659">
        <v>443.4</v>
      </c>
      <c r="X659">
        <v>408.9</v>
      </c>
      <c r="Y659">
        <v>407.2</v>
      </c>
      <c r="Z659">
        <v>8</v>
      </c>
      <c r="AA659">
        <v>529</v>
      </c>
      <c r="AB659">
        <v>462</v>
      </c>
      <c r="AC659">
        <v>0</v>
      </c>
      <c r="AD659">
        <v>0.47</v>
      </c>
      <c r="AE659">
        <v>615.4</v>
      </c>
      <c r="AF659">
        <v>486</v>
      </c>
      <c r="AG659">
        <v>482.7</v>
      </c>
      <c r="AH659">
        <v>447.4</v>
      </c>
      <c r="AI659">
        <v>4</v>
      </c>
      <c r="AJ659">
        <v>662</v>
      </c>
      <c r="AK659">
        <v>503</v>
      </c>
      <c r="AL659">
        <v>0</v>
      </c>
      <c r="AM659">
        <v>0.43</v>
      </c>
      <c r="AN659">
        <v>455.5</v>
      </c>
      <c r="AO659">
        <v>342</v>
      </c>
      <c r="AP659">
        <v>306.7</v>
      </c>
      <c r="AQ659">
        <v>339</v>
      </c>
      <c r="AR659">
        <v>7</v>
      </c>
      <c r="AS659">
        <v>472</v>
      </c>
      <c r="AT659">
        <v>373</v>
      </c>
      <c r="AU659">
        <v>3</v>
      </c>
      <c r="AV659">
        <v>0.44</v>
      </c>
      <c r="AW659">
        <v>447.8</v>
      </c>
      <c r="AX659">
        <v>355.1</v>
      </c>
      <c r="AY659">
        <v>364.1</v>
      </c>
      <c r="AZ659">
        <v>359.2</v>
      </c>
      <c r="BA659">
        <v>9</v>
      </c>
      <c r="BB659">
        <v>500</v>
      </c>
      <c r="BC659">
        <v>374</v>
      </c>
      <c r="BD659">
        <v>0</v>
      </c>
      <c r="BE659">
        <v>0.43</v>
      </c>
      <c r="BF659">
        <v>431.5</v>
      </c>
      <c r="BG659">
        <v>355.7</v>
      </c>
      <c r="BH659">
        <v>326.3</v>
      </c>
      <c r="BI659">
        <v>333.8</v>
      </c>
      <c r="BJ659">
        <v>3</v>
      </c>
      <c r="BK659">
        <v>455</v>
      </c>
      <c r="BL659">
        <v>379</v>
      </c>
      <c r="BM659">
        <v>0</v>
      </c>
      <c r="BN659">
        <v>0.46</v>
      </c>
    </row>
    <row r="660" spans="1:66" x14ac:dyDescent="0.3">
      <c r="A660">
        <v>22</v>
      </c>
      <c r="B660" t="s">
        <v>162</v>
      </c>
      <c r="C660" t="s">
        <v>1048</v>
      </c>
      <c r="D660" t="s">
        <v>1049</v>
      </c>
      <c r="E660">
        <v>50769905</v>
      </c>
      <c r="F660">
        <v>50770016</v>
      </c>
      <c r="G660">
        <v>50773429</v>
      </c>
      <c r="H660">
        <v>50773616</v>
      </c>
      <c r="I660">
        <v>50771084</v>
      </c>
      <c r="J660">
        <v>50773011</v>
      </c>
      <c r="K660">
        <v>50775772</v>
      </c>
      <c r="L660">
        <v>50775833</v>
      </c>
      <c r="M660">
        <v>606.5</v>
      </c>
      <c r="N660">
        <v>23.9</v>
      </c>
      <c r="O660">
        <v>24.5</v>
      </c>
      <c r="P660">
        <v>645</v>
      </c>
      <c r="Q660">
        <v>6</v>
      </c>
      <c r="R660">
        <v>3</v>
      </c>
      <c r="S660">
        <v>20</v>
      </c>
      <c r="T660">
        <v>8</v>
      </c>
      <c r="U660">
        <v>0.7</v>
      </c>
      <c r="V660">
        <v>935.8</v>
      </c>
      <c r="W660">
        <v>51.2</v>
      </c>
      <c r="X660">
        <v>51.3</v>
      </c>
      <c r="Y660">
        <v>875.4</v>
      </c>
      <c r="Z660">
        <v>0</v>
      </c>
      <c r="AA660">
        <v>21</v>
      </c>
      <c r="AB660">
        <v>24</v>
      </c>
      <c r="AC660">
        <v>6</v>
      </c>
      <c r="AD660">
        <v>0.47</v>
      </c>
      <c r="AE660">
        <v>938.5</v>
      </c>
      <c r="AF660">
        <v>39.200000000000003</v>
      </c>
      <c r="AG660">
        <v>39.799999999999997</v>
      </c>
      <c r="AH660">
        <v>983.8</v>
      </c>
      <c r="AI660">
        <v>0</v>
      </c>
      <c r="AJ660">
        <v>10</v>
      </c>
      <c r="AK660">
        <v>36</v>
      </c>
      <c r="AL660">
        <v>9</v>
      </c>
      <c r="AM660">
        <v>0.65</v>
      </c>
      <c r="AN660">
        <v>779.4</v>
      </c>
      <c r="AO660">
        <v>35.5</v>
      </c>
      <c r="AP660">
        <v>28.7</v>
      </c>
      <c r="AQ660">
        <v>777.2</v>
      </c>
      <c r="AR660">
        <v>0</v>
      </c>
      <c r="AS660">
        <v>5</v>
      </c>
      <c r="AT660">
        <v>25</v>
      </c>
      <c r="AU660">
        <v>14</v>
      </c>
      <c r="AV660">
        <v>0.56999999999999995</v>
      </c>
      <c r="AW660">
        <v>733.8</v>
      </c>
      <c r="AX660">
        <v>33</v>
      </c>
      <c r="AY660">
        <v>26.8</v>
      </c>
      <c r="AZ660">
        <v>736.7</v>
      </c>
      <c r="BA660">
        <v>1</v>
      </c>
      <c r="BB660">
        <v>0</v>
      </c>
      <c r="BC660">
        <v>24</v>
      </c>
      <c r="BD660">
        <v>9</v>
      </c>
      <c r="BE660">
        <v>0.74</v>
      </c>
      <c r="BF660">
        <v>713.4</v>
      </c>
      <c r="BG660">
        <v>43</v>
      </c>
      <c r="BH660">
        <v>40.6</v>
      </c>
      <c r="BI660">
        <v>678.6</v>
      </c>
      <c r="BJ660">
        <v>0</v>
      </c>
      <c r="BK660">
        <v>0</v>
      </c>
      <c r="BL660">
        <v>28</v>
      </c>
      <c r="BM660">
        <v>7</v>
      </c>
      <c r="BN660">
        <v>0.8</v>
      </c>
    </row>
    <row r="661" spans="1:66" x14ac:dyDescent="0.3">
      <c r="A661">
        <v>22</v>
      </c>
      <c r="B661" t="s">
        <v>162</v>
      </c>
      <c r="C661" t="s">
        <v>1050</v>
      </c>
      <c r="D661" t="s">
        <v>1049</v>
      </c>
      <c r="E661">
        <v>50769905</v>
      </c>
      <c r="F661">
        <v>50770016</v>
      </c>
      <c r="G661">
        <v>50773429</v>
      </c>
      <c r="H661">
        <v>50773616</v>
      </c>
      <c r="I661">
        <v>50771084</v>
      </c>
      <c r="J661">
        <v>50773109</v>
      </c>
      <c r="K661">
        <v>50775772</v>
      </c>
      <c r="L661">
        <v>50775851</v>
      </c>
      <c r="M661">
        <v>606.5</v>
      </c>
      <c r="N661">
        <v>23.9</v>
      </c>
      <c r="O661">
        <v>26</v>
      </c>
      <c r="P661">
        <v>644.4</v>
      </c>
      <c r="Q661">
        <v>6</v>
      </c>
      <c r="R661">
        <v>3</v>
      </c>
      <c r="S661">
        <v>20</v>
      </c>
      <c r="T661">
        <v>4</v>
      </c>
      <c r="U661">
        <v>0.79</v>
      </c>
      <c r="V661">
        <v>935.8</v>
      </c>
      <c r="W661">
        <v>51.2</v>
      </c>
      <c r="X661">
        <v>53.2</v>
      </c>
      <c r="Y661">
        <v>867.7</v>
      </c>
      <c r="Z661">
        <v>0</v>
      </c>
      <c r="AA661">
        <v>21</v>
      </c>
      <c r="AB661">
        <v>24</v>
      </c>
      <c r="AC661">
        <v>5</v>
      </c>
      <c r="AD661">
        <v>0.48</v>
      </c>
      <c r="AE661">
        <v>938.5</v>
      </c>
      <c r="AF661">
        <v>39.200000000000003</v>
      </c>
      <c r="AG661">
        <v>41.3</v>
      </c>
      <c r="AH661">
        <v>989.8</v>
      </c>
      <c r="AI661">
        <v>0</v>
      </c>
      <c r="AJ661">
        <v>10</v>
      </c>
      <c r="AK661">
        <v>36</v>
      </c>
      <c r="AL661">
        <v>2</v>
      </c>
      <c r="AM661">
        <v>0.75</v>
      </c>
      <c r="AN661">
        <v>779.4</v>
      </c>
      <c r="AO661">
        <v>35.5</v>
      </c>
      <c r="AP661">
        <v>29.5</v>
      </c>
      <c r="AQ661">
        <v>771.7</v>
      </c>
      <c r="AR661">
        <v>0</v>
      </c>
      <c r="AS661">
        <v>5</v>
      </c>
      <c r="AT661">
        <v>25</v>
      </c>
      <c r="AU661">
        <v>0</v>
      </c>
      <c r="AV661">
        <v>0.83</v>
      </c>
      <c r="AW661">
        <v>733.8</v>
      </c>
      <c r="AX661">
        <v>33</v>
      </c>
      <c r="AY661">
        <v>27.5</v>
      </c>
      <c r="AZ661">
        <v>732.6</v>
      </c>
      <c r="BA661">
        <v>1</v>
      </c>
      <c r="BB661">
        <v>0</v>
      </c>
      <c r="BC661">
        <v>24</v>
      </c>
      <c r="BD661">
        <v>2</v>
      </c>
      <c r="BE661">
        <v>0.93</v>
      </c>
      <c r="BF661">
        <v>713.4</v>
      </c>
      <c r="BG661">
        <v>43</v>
      </c>
      <c r="BH661">
        <v>41.7</v>
      </c>
      <c r="BI661">
        <v>674.6</v>
      </c>
      <c r="BJ661">
        <v>0</v>
      </c>
      <c r="BK661">
        <v>0</v>
      </c>
      <c r="BL661">
        <v>28</v>
      </c>
      <c r="BM661">
        <v>0</v>
      </c>
      <c r="BN661">
        <v>1</v>
      </c>
    </row>
    <row r="662" spans="1:66" x14ac:dyDescent="0.3">
      <c r="A662">
        <v>22</v>
      </c>
      <c r="B662" t="s">
        <v>162</v>
      </c>
      <c r="C662" t="s">
        <v>1051</v>
      </c>
      <c r="D662" t="s">
        <v>1049</v>
      </c>
      <c r="E662">
        <v>50769905</v>
      </c>
      <c r="F662">
        <v>50770016</v>
      </c>
      <c r="G662">
        <v>50773429</v>
      </c>
      <c r="H662">
        <v>50773616</v>
      </c>
      <c r="I662">
        <v>50771989</v>
      </c>
      <c r="J662">
        <v>50773109</v>
      </c>
      <c r="K662">
        <v>50775772</v>
      </c>
      <c r="L662">
        <v>50775851</v>
      </c>
      <c r="M662">
        <v>606.5</v>
      </c>
      <c r="N662">
        <v>23.9</v>
      </c>
      <c r="O662">
        <v>31.1</v>
      </c>
      <c r="P662">
        <v>644.4</v>
      </c>
      <c r="Q662">
        <v>6</v>
      </c>
      <c r="R662">
        <v>6</v>
      </c>
      <c r="S662">
        <v>20</v>
      </c>
      <c r="T662">
        <v>4</v>
      </c>
      <c r="U662">
        <v>0.72</v>
      </c>
      <c r="V662">
        <v>935.8</v>
      </c>
      <c r="W662">
        <v>51.2</v>
      </c>
      <c r="X662">
        <v>64.099999999999994</v>
      </c>
      <c r="Y662">
        <v>867.7</v>
      </c>
      <c r="Z662">
        <v>0</v>
      </c>
      <c r="AA662">
        <v>19</v>
      </c>
      <c r="AB662">
        <v>24</v>
      </c>
      <c r="AC662">
        <v>5</v>
      </c>
      <c r="AD662">
        <v>0.5</v>
      </c>
      <c r="AE662">
        <v>938.5</v>
      </c>
      <c r="AF662">
        <v>39.200000000000003</v>
      </c>
      <c r="AG662">
        <v>49.2</v>
      </c>
      <c r="AH662">
        <v>989.8</v>
      </c>
      <c r="AI662">
        <v>0</v>
      </c>
      <c r="AJ662">
        <v>3</v>
      </c>
      <c r="AK662">
        <v>36</v>
      </c>
      <c r="AL662">
        <v>2</v>
      </c>
      <c r="AM662">
        <v>0.88</v>
      </c>
      <c r="AN662">
        <v>779.4</v>
      </c>
      <c r="AO662">
        <v>35.5</v>
      </c>
      <c r="AP662">
        <v>35.5</v>
      </c>
      <c r="AQ662">
        <v>771.7</v>
      </c>
      <c r="AR662">
        <v>0</v>
      </c>
      <c r="AS662">
        <v>18</v>
      </c>
      <c r="AT662">
        <v>25</v>
      </c>
      <c r="AU662">
        <v>0</v>
      </c>
      <c r="AV662">
        <v>0.57999999999999996</v>
      </c>
      <c r="AW662">
        <v>733.8</v>
      </c>
      <c r="AX662">
        <v>33</v>
      </c>
      <c r="AY662">
        <v>31</v>
      </c>
      <c r="AZ662">
        <v>732.6</v>
      </c>
      <c r="BA662">
        <v>1</v>
      </c>
      <c r="BB662">
        <v>7</v>
      </c>
      <c r="BC662">
        <v>24</v>
      </c>
      <c r="BD662">
        <v>2</v>
      </c>
      <c r="BE662">
        <v>0.74</v>
      </c>
      <c r="BF662">
        <v>713.4</v>
      </c>
      <c r="BG662">
        <v>43</v>
      </c>
      <c r="BH662">
        <v>47</v>
      </c>
      <c r="BI662">
        <v>674.6</v>
      </c>
      <c r="BJ662">
        <v>0</v>
      </c>
      <c r="BK662">
        <v>4</v>
      </c>
      <c r="BL662">
        <v>28</v>
      </c>
      <c r="BM662">
        <v>0</v>
      </c>
      <c r="BN662">
        <v>0.88</v>
      </c>
    </row>
    <row r="663" spans="1:66" x14ac:dyDescent="0.3">
      <c r="A663">
        <v>3</v>
      </c>
      <c r="B663" t="s">
        <v>66</v>
      </c>
      <c r="C663" t="s">
        <v>1052</v>
      </c>
      <c r="D663" t="s">
        <v>1053</v>
      </c>
      <c r="E663">
        <v>39125332</v>
      </c>
      <c r="F663">
        <v>39125532</v>
      </c>
      <c r="G663">
        <v>39125774</v>
      </c>
      <c r="H663">
        <v>39125899</v>
      </c>
      <c r="I663">
        <v>39126261</v>
      </c>
      <c r="J663">
        <v>39126390</v>
      </c>
      <c r="K663">
        <v>39128331</v>
      </c>
      <c r="L663">
        <v>39128488</v>
      </c>
      <c r="M663">
        <v>115.4</v>
      </c>
      <c r="N663">
        <v>5</v>
      </c>
      <c r="O663">
        <v>106.6</v>
      </c>
      <c r="P663">
        <v>143.6</v>
      </c>
      <c r="Q663">
        <v>0</v>
      </c>
      <c r="R663">
        <v>118</v>
      </c>
      <c r="S663">
        <v>0</v>
      </c>
      <c r="T663">
        <v>83</v>
      </c>
      <c r="U663">
        <v>0</v>
      </c>
      <c r="V663">
        <v>172.5</v>
      </c>
      <c r="W663">
        <v>14.2</v>
      </c>
      <c r="X663">
        <v>181.5</v>
      </c>
      <c r="Y663">
        <v>222.9</v>
      </c>
      <c r="Z663">
        <v>2</v>
      </c>
      <c r="AA663">
        <v>194</v>
      </c>
      <c r="AB663">
        <v>2</v>
      </c>
      <c r="AC663">
        <v>107</v>
      </c>
      <c r="AD663">
        <v>0.01</v>
      </c>
      <c r="AE663">
        <v>182.3</v>
      </c>
      <c r="AF663">
        <v>16</v>
      </c>
      <c r="AG663">
        <v>217.7</v>
      </c>
      <c r="AH663">
        <v>205.4</v>
      </c>
      <c r="AI663">
        <v>0</v>
      </c>
      <c r="AJ663">
        <v>228</v>
      </c>
      <c r="AK663">
        <v>0</v>
      </c>
      <c r="AL663">
        <v>139</v>
      </c>
      <c r="AM663">
        <v>0</v>
      </c>
      <c r="AN663">
        <v>158.5</v>
      </c>
      <c r="AO663">
        <v>12.2</v>
      </c>
      <c r="AP663">
        <v>171.3</v>
      </c>
      <c r="AQ663">
        <v>200.7</v>
      </c>
      <c r="AR663">
        <v>2</v>
      </c>
      <c r="AS663">
        <v>182</v>
      </c>
      <c r="AT663">
        <v>0</v>
      </c>
      <c r="AU663">
        <v>110</v>
      </c>
      <c r="AV663">
        <v>0.01</v>
      </c>
      <c r="AW663">
        <v>162</v>
      </c>
      <c r="AX663">
        <v>6.1</v>
      </c>
      <c r="AY663">
        <v>162.80000000000001</v>
      </c>
      <c r="AZ663">
        <v>191.5</v>
      </c>
      <c r="BA663">
        <v>0</v>
      </c>
      <c r="BB663">
        <v>189</v>
      </c>
      <c r="BC663">
        <v>0</v>
      </c>
      <c r="BD663">
        <v>107</v>
      </c>
      <c r="BE663">
        <v>0</v>
      </c>
      <c r="BF663">
        <v>187.7</v>
      </c>
      <c r="BG663">
        <v>11.6</v>
      </c>
      <c r="BH663">
        <v>178.8</v>
      </c>
      <c r="BI663">
        <v>197.3</v>
      </c>
      <c r="BJ663">
        <v>2</v>
      </c>
      <c r="BK663">
        <v>193</v>
      </c>
      <c r="BL663">
        <v>0</v>
      </c>
      <c r="BM663">
        <v>108</v>
      </c>
      <c r="BN663">
        <v>0.01</v>
      </c>
    </row>
    <row r="664" spans="1:66" x14ac:dyDescent="0.3">
      <c r="A664">
        <v>3</v>
      </c>
      <c r="B664" t="s">
        <v>66</v>
      </c>
      <c r="C664" t="s">
        <v>1054</v>
      </c>
      <c r="D664" t="s">
        <v>1055</v>
      </c>
      <c r="E664">
        <v>42209767</v>
      </c>
      <c r="F664">
        <v>42209922</v>
      </c>
      <c r="G664">
        <v>42219217</v>
      </c>
      <c r="H664">
        <v>42219390</v>
      </c>
      <c r="I664">
        <v>42217120</v>
      </c>
      <c r="J664">
        <v>42217315</v>
      </c>
      <c r="K664">
        <v>42219494</v>
      </c>
      <c r="L664">
        <v>42219596</v>
      </c>
      <c r="M664">
        <v>510.8</v>
      </c>
      <c r="N664">
        <v>36.799999999999997</v>
      </c>
      <c r="O664">
        <v>37.1</v>
      </c>
      <c r="P664">
        <v>195.6</v>
      </c>
      <c r="Q664">
        <v>3</v>
      </c>
      <c r="R664">
        <v>7</v>
      </c>
      <c r="S664">
        <v>56</v>
      </c>
      <c r="T664">
        <v>51</v>
      </c>
      <c r="U664">
        <v>0.5</v>
      </c>
      <c r="V664">
        <v>764.7</v>
      </c>
      <c r="W664">
        <v>48.5</v>
      </c>
      <c r="X664">
        <v>59</v>
      </c>
      <c r="Y664">
        <v>282.2</v>
      </c>
      <c r="Z664">
        <v>13</v>
      </c>
      <c r="AA664">
        <v>4</v>
      </c>
      <c r="AB664">
        <v>56</v>
      </c>
      <c r="AC664">
        <v>86</v>
      </c>
      <c r="AD664">
        <v>0.43</v>
      </c>
      <c r="AE664">
        <v>771.6</v>
      </c>
      <c r="AF664">
        <v>30.3</v>
      </c>
      <c r="AG664">
        <v>78.8</v>
      </c>
      <c r="AH664">
        <v>284.60000000000002</v>
      </c>
      <c r="AI664">
        <v>3</v>
      </c>
      <c r="AJ664">
        <v>10</v>
      </c>
      <c r="AK664">
        <v>48</v>
      </c>
      <c r="AL664">
        <v>104</v>
      </c>
      <c r="AM664">
        <v>0.31</v>
      </c>
      <c r="AN664">
        <v>770.6</v>
      </c>
      <c r="AO664">
        <v>44.3</v>
      </c>
      <c r="AP664">
        <v>58.9</v>
      </c>
      <c r="AQ664">
        <v>311.2</v>
      </c>
      <c r="AR664">
        <v>8</v>
      </c>
      <c r="AS664">
        <v>3</v>
      </c>
      <c r="AT664">
        <v>62</v>
      </c>
      <c r="AU664">
        <v>90</v>
      </c>
      <c r="AV664">
        <v>0.43</v>
      </c>
      <c r="AW664">
        <v>767.2</v>
      </c>
      <c r="AX664">
        <v>46.7</v>
      </c>
      <c r="AY664">
        <v>60.2</v>
      </c>
      <c r="AZ664">
        <v>301.39999999999998</v>
      </c>
      <c r="BA664">
        <v>3</v>
      </c>
      <c r="BB664">
        <v>4</v>
      </c>
      <c r="BC664">
        <v>66</v>
      </c>
      <c r="BD664">
        <v>100</v>
      </c>
      <c r="BE664">
        <v>0.4</v>
      </c>
      <c r="BF664">
        <v>770.4</v>
      </c>
      <c r="BG664">
        <v>47.4</v>
      </c>
      <c r="BH664">
        <v>67</v>
      </c>
      <c r="BI664">
        <v>256.5</v>
      </c>
      <c r="BJ664">
        <v>4</v>
      </c>
      <c r="BK664">
        <v>0</v>
      </c>
      <c r="BL664">
        <v>59</v>
      </c>
      <c r="BM664">
        <v>67</v>
      </c>
      <c r="BN664">
        <v>0.48</v>
      </c>
    </row>
    <row r="665" spans="1:66" x14ac:dyDescent="0.3">
      <c r="A665">
        <v>3</v>
      </c>
      <c r="B665" t="s">
        <v>66</v>
      </c>
      <c r="C665" t="s">
        <v>1056</v>
      </c>
      <c r="D665" t="s">
        <v>1055</v>
      </c>
      <c r="E665">
        <v>42209767</v>
      </c>
      <c r="F665">
        <v>42209922</v>
      </c>
      <c r="G665">
        <v>42217247</v>
      </c>
      <c r="H665">
        <v>42217315</v>
      </c>
      <c r="I665">
        <v>42219217</v>
      </c>
      <c r="J665">
        <v>42219390</v>
      </c>
      <c r="K665">
        <v>42219494</v>
      </c>
      <c r="L665">
        <v>42219596</v>
      </c>
      <c r="M665">
        <v>510.8</v>
      </c>
      <c r="N665">
        <v>77.3</v>
      </c>
      <c r="O665">
        <v>36.799999999999997</v>
      </c>
      <c r="P665">
        <v>195.6</v>
      </c>
      <c r="Q665">
        <v>7</v>
      </c>
      <c r="R665">
        <v>3</v>
      </c>
      <c r="S665">
        <v>51</v>
      </c>
      <c r="T665">
        <v>56</v>
      </c>
      <c r="U665">
        <v>0.5</v>
      </c>
      <c r="V665">
        <v>764.7</v>
      </c>
      <c r="W665">
        <v>125.6</v>
      </c>
      <c r="X665">
        <v>48.5</v>
      </c>
      <c r="Y665">
        <v>282.2</v>
      </c>
      <c r="Z665">
        <v>9</v>
      </c>
      <c r="AA665">
        <v>13</v>
      </c>
      <c r="AB665">
        <v>86</v>
      </c>
      <c r="AC665">
        <v>56</v>
      </c>
      <c r="AD665">
        <v>0.57999999999999996</v>
      </c>
      <c r="AE665">
        <v>771.6</v>
      </c>
      <c r="AF665">
        <v>152.9</v>
      </c>
      <c r="AG665">
        <v>30.3</v>
      </c>
      <c r="AH665">
        <v>284.60000000000002</v>
      </c>
      <c r="AI665">
        <v>20</v>
      </c>
      <c r="AJ665">
        <v>3</v>
      </c>
      <c r="AK665">
        <v>104</v>
      </c>
      <c r="AL665">
        <v>48</v>
      </c>
      <c r="AM665">
        <v>0.71</v>
      </c>
      <c r="AN665">
        <v>770.6</v>
      </c>
      <c r="AO665">
        <v>126.2</v>
      </c>
      <c r="AP665">
        <v>44.3</v>
      </c>
      <c r="AQ665">
        <v>311.2</v>
      </c>
      <c r="AR665">
        <v>12</v>
      </c>
      <c r="AS665">
        <v>8</v>
      </c>
      <c r="AT665">
        <v>90</v>
      </c>
      <c r="AU665">
        <v>62</v>
      </c>
      <c r="AV665">
        <v>0.59</v>
      </c>
      <c r="AW665">
        <v>767.2</v>
      </c>
      <c r="AX665">
        <v>130.9</v>
      </c>
      <c r="AY665">
        <v>46.7</v>
      </c>
      <c r="AZ665">
        <v>301.39999999999998</v>
      </c>
      <c r="BA665">
        <v>7</v>
      </c>
      <c r="BB665">
        <v>3</v>
      </c>
      <c r="BC665">
        <v>100</v>
      </c>
      <c r="BD665">
        <v>66</v>
      </c>
      <c r="BE665">
        <v>0.61</v>
      </c>
      <c r="BF665">
        <v>770.4</v>
      </c>
      <c r="BG665">
        <v>132</v>
      </c>
      <c r="BH665">
        <v>47.4</v>
      </c>
      <c r="BI665">
        <v>256.5</v>
      </c>
      <c r="BJ665">
        <v>0</v>
      </c>
      <c r="BK665">
        <v>4</v>
      </c>
      <c r="BL665">
        <v>67</v>
      </c>
      <c r="BM665">
        <v>59</v>
      </c>
      <c r="BN665">
        <v>0.52</v>
      </c>
    </row>
    <row r="666" spans="1:66" x14ac:dyDescent="0.3">
      <c r="A666">
        <v>3</v>
      </c>
      <c r="B666" t="s">
        <v>66</v>
      </c>
      <c r="C666" t="s">
        <v>1057</v>
      </c>
      <c r="D666" t="s">
        <v>1055</v>
      </c>
      <c r="E666">
        <v>42209767</v>
      </c>
      <c r="F666">
        <v>42209985</v>
      </c>
      <c r="G666">
        <v>42219217</v>
      </c>
      <c r="H666">
        <v>42219390</v>
      </c>
      <c r="I666">
        <v>42217120</v>
      </c>
      <c r="J666">
        <v>42217315</v>
      </c>
      <c r="K666">
        <v>42219494</v>
      </c>
      <c r="L666">
        <v>42219596</v>
      </c>
      <c r="M666">
        <v>475</v>
      </c>
      <c r="N666">
        <v>36.799999999999997</v>
      </c>
      <c r="O666">
        <v>37.1</v>
      </c>
      <c r="P666">
        <v>195.6</v>
      </c>
      <c r="Q666">
        <v>0</v>
      </c>
      <c r="R666">
        <v>1</v>
      </c>
      <c r="S666">
        <v>56</v>
      </c>
      <c r="T666">
        <v>51</v>
      </c>
      <c r="U666">
        <v>0.52</v>
      </c>
      <c r="V666">
        <v>700.5</v>
      </c>
      <c r="W666">
        <v>48.5</v>
      </c>
      <c r="X666">
        <v>59</v>
      </c>
      <c r="Y666">
        <v>282.2</v>
      </c>
      <c r="Z666">
        <v>0</v>
      </c>
      <c r="AA666">
        <v>0</v>
      </c>
      <c r="AB666">
        <v>56</v>
      </c>
      <c r="AC666">
        <v>86</v>
      </c>
      <c r="AD666">
        <v>0.39</v>
      </c>
      <c r="AE666">
        <v>698.3</v>
      </c>
      <c r="AF666">
        <v>30.3</v>
      </c>
      <c r="AG666">
        <v>78.8</v>
      </c>
      <c r="AH666">
        <v>284.60000000000002</v>
      </c>
      <c r="AI666">
        <v>0</v>
      </c>
      <c r="AJ666">
        <v>4</v>
      </c>
      <c r="AK666">
        <v>48</v>
      </c>
      <c r="AL666">
        <v>104</v>
      </c>
      <c r="AM666">
        <v>0.31</v>
      </c>
      <c r="AN666">
        <v>719.8</v>
      </c>
      <c r="AO666">
        <v>44.3</v>
      </c>
      <c r="AP666">
        <v>58.9</v>
      </c>
      <c r="AQ666">
        <v>311.2</v>
      </c>
      <c r="AR666">
        <v>11</v>
      </c>
      <c r="AS666">
        <v>8</v>
      </c>
      <c r="AT666">
        <v>62</v>
      </c>
      <c r="AU666">
        <v>90</v>
      </c>
      <c r="AV666">
        <v>0.43</v>
      </c>
      <c r="AW666">
        <v>681.7</v>
      </c>
      <c r="AX666">
        <v>46.7</v>
      </c>
      <c r="AY666">
        <v>60.2</v>
      </c>
      <c r="AZ666">
        <v>301.39999999999998</v>
      </c>
      <c r="BA666">
        <v>4</v>
      </c>
      <c r="BB666">
        <v>4</v>
      </c>
      <c r="BC666">
        <v>66</v>
      </c>
      <c r="BD666">
        <v>100</v>
      </c>
      <c r="BE666">
        <v>0.4</v>
      </c>
      <c r="BF666">
        <v>707.5</v>
      </c>
      <c r="BG666">
        <v>47.4</v>
      </c>
      <c r="BH666">
        <v>67</v>
      </c>
      <c r="BI666">
        <v>256.5</v>
      </c>
      <c r="BJ666">
        <v>5</v>
      </c>
      <c r="BK666">
        <v>6</v>
      </c>
      <c r="BL666">
        <v>59</v>
      </c>
      <c r="BM666">
        <v>67</v>
      </c>
      <c r="BN666">
        <v>0.47</v>
      </c>
    </row>
    <row r="667" spans="1:66" x14ac:dyDescent="0.3">
      <c r="A667">
        <v>3</v>
      </c>
      <c r="B667" t="s">
        <v>66</v>
      </c>
      <c r="C667" t="s">
        <v>1058</v>
      </c>
      <c r="D667" t="s">
        <v>1059</v>
      </c>
      <c r="E667">
        <v>49470354</v>
      </c>
      <c r="F667">
        <v>49470433</v>
      </c>
      <c r="G667">
        <v>49476849</v>
      </c>
      <c r="H667">
        <v>49476900</v>
      </c>
      <c r="I667">
        <v>49492823</v>
      </c>
      <c r="J667">
        <v>49492973</v>
      </c>
      <c r="K667">
        <v>49510419</v>
      </c>
      <c r="L667">
        <v>49510455</v>
      </c>
      <c r="M667">
        <v>45.8</v>
      </c>
      <c r="N667">
        <v>8.6999999999999993</v>
      </c>
      <c r="O667">
        <v>7.6</v>
      </c>
      <c r="P667">
        <v>105.5</v>
      </c>
      <c r="Q667">
        <v>8</v>
      </c>
      <c r="R667">
        <v>3</v>
      </c>
      <c r="S667">
        <v>0</v>
      </c>
      <c r="T667">
        <v>2</v>
      </c>
      <c r="U667">
        <v>0.62</v>
      </c>
      <c r="V667">
        <v>53.9</v>
      </c>
      <c r="W667">
        <v>15.7</v>
      </c>
      <c r="X667">
        <v>5.7</v>
      </c>
      <c r="Y667">
        <v>159.6</v>
      </c>
      <c r="Z667">
        <v>11</v>
      </c>
      <c r="AA667">
        <v>0</v>
      </c>
      <c r="AB667">
        <v>7</v>
      </c>
      <c r="AC667">
        <v>12</v>
      </c>
      <c r="AD667">
        <v>0.6</v>
      </c>
      <c r="AE667">
        <v>65.7</v>
      </c>
      <c r="AF667">
        <v>6.4</v>
      </c>
      <c r="AG667">
        <v>11.7</v>
      </c>
      <c r="AH667">
        <v>165.2</v>
      </c>
      <c r="AI667">
        <v>7</v>
      </c>
      <c r="AJ667">
        <v>0</v>
      </c>
      <c r="AK667">
        <v>1</v>
      </c>
      <c r="AL667">
        <v>11</v>
      </c>
      <c r="AM667">
        <v>0.42</v>
      </c>
      <c r="AN667">
        <v>48.5</v>
      </c>
      <c r="AO667">
        <v>10.4</v>
      </c>
      <c r="AP667">
        <v>6.8</v>
      </c>
      <c r="AQ667">
        <v>133.80000000000001</v>
      </c>
      <c r="AR667">
        <v>8</v>
      </c>
      <c r="AS667">
        <v>0</v>
      </c>
      <c r="AT667">
        <v>1</v>
      </c>
      <c r="AU667">
        <v>5</v>
      </c>
      <c r="AV667">
        <v>0.64</v>
      </c>
      <c r="AW667">
        <v>43.9</v>
      </c>
      <c r="AX667">
        <v>10.199999999999999</v>
      </c>
      <c r="AY667">
        <v>6.4</v>
      </c>
      <c r="AZ667">
        <v>109.2</v>
      </c>
      <c r="BA667">
        <v>8</v>
      </c>
      <c r="BB667">
        <v>3</v>
      </c>
      <c r="BC667">
        <v>9</v>
      </c>
      <c r="BD667">
        <v>5</v>
      </c>
      <c r="BE667">
        <v>0.68</v>
      </c>
      <c r="BF667">
        <v>54.6</v>
      </c>
      <c r="BG667">
        <v>7.5</v>
      </c>
      <c r="BH667">
        <v>10.199999999999999</v>
      </c>
      <c r="BI667">
        <v>149.19999999999999</v>
      </c>
      <c r="BJ667">
        <v>5</v>
      </c>
      <c r="BK667">
        <v>2</v>
      </c>
      <c r="BL667">
        <v>0</v>
      </c>
      <c r="BM667">
        <v>5</v>
      </c>
      <c r="BN667">
        <v>0.42</v>
      </c>
    </row>
    <row r="668" spans="1:66" x14ac:dyDescent="0.3">
      <c r="A668">
        <v>3</v>
      </c>
      <c r="B668" t="s">
        <v>66</v>
      </c>
      <c r="C668" t="s">
        <v>1060</v>
      </c>
      <c r="D668" t="s">
        <v>1059</v>
      </c>
      <c r="E668">
        <v>49470354</v>
      </c>
      <c r="F668">
        <v>49470433</v>
      </c>
      <c r="G668">
        <v>49476849</v>
      </c>
      <c r="H668">
        <v>49476900</v>
      </c>
      <c r="I668">
        <v>49492827</v>
      </c>
      <c r="J668">
        <v>49492973</v>
      </c>
      <c r="K668">
        <v>49510419</v>
      </c>
      <c r="L668">
        <v>49510455</v>
      </c>
      <c r="M668">
        <v>45.8</v>
      </c>
      <c r="N668">
        <v>8.6999999999999993</v>
      </c>
      <c r="O668">
        <v>7.6</v>
      </c>
      <c r="P668">
        <v>105.5</v>
      </c>
      <c r="Q668">
        <v>8</v>
      </c>
      <c r="R668">
        <v>0</v>
      </c>
      <c r="S668">
        <v>0</v>
      </c>
      <c r="T668">
        <v>2</v>
      </c>
      <c r="U668">
        <v>0.8</v>
      </c>
      <c r="V668">
        <v>53.9</v>
      </c>
      <c r="W668">
        <v>15.7</v>
      </c>
      <c r="X668">
        <v>5.8</v>
      </c>
      <c r="Y668">
        <v>159.6</v>
      </c>
      <c r="Z668">
        <v>11</v>
      </c>
      <c r="AA668">
        <v>0</v>
      </c>
      <c r="AB668">
        <v>7</v>
      </c>
      <c r="AC668">
        <v>12</v>
      </c>
      <c r="AD668">
        <v>0.6</v>
      </c>
      <c r="AE668">
        <v>65.7</v>
      </c>
      <c r="AF668">
        <v>6.4</v>
      </c>
      <c r="AG668">
        <v>11.9</v>
      </c>
      <c r="AH668">
        <v>165.2</v>
      </c>
      <c r="AI668">
        <v>7</v>
      </c>
      <c r="AJ668">
        <v>4</v>
      </c>
      <c r="AK668">
        <v>1</v>
      </c>
      <c r="AL668">
        <v>11</v>
      </c>
      <c r="AM668">
        <v>0.35</v>
      </c>
      <c r="AN668">
        <v>48.5</v>
      </c>
      <c r="AO668">
        <v>10.4</v>
      </c>
      <c r="AP668">
        <v>6.9</v>
      </c>
      <c r="AQ668">
        <v>133.80000000000001</v>
      </c>
      <c r="AR668">
        <v>8</v>
      </c>
      <c r="AS668">
        <v>0</v>
      </c>
      <c r="AT668">
        <v>1</v>
      </c>
      <c r="AU668">
        <v>5</v>
      </c>
      <c r="AV668">
        <v>0.64</v>
      </c>
      <c r="AW668">
        <v>43.9</v>
      </c>
      <c r="AX668">
        <v>10.199999999999999</v>
      </c>
      <c r="AY668">
        <v>6.4</v>
      </c>
      <c r="AZ668">
        <v>109.2</v>
      </c>
      <c r="BA668">
        <v>8</v>
      </c>
      <c r="BB668">
        <v>0</v>
      </c>
      <c r="BC668">
        <v>9</v>
      </c>
      <c r="BD668">
        <v>5</v>
      </c>
      <c r="BE668">
        <v>0.77</v>
      </c>
      <c r="BF668">
        <v>54.6</v>
      </c>
      <c r="BG668">
        <v>7.5</v>
      </c>
      <c r="BH668">
        <v>10.3</v>
      </c>
      <c r="BI668">
        <v>149.19999999999999</v>
      </c>
      <c r="BJ668">
        <v>5</v>
      </c>
      <c r="BK668">
        <v>0</v>
      </c>
      <c r="BL668">
        <v>0</v>
      </c>
      <c r="BM668">
        <v>5</v>
      </c>
      <c r="BN668">
        <v>0.5</v>
      </c>
    </row>
    <row r="669" spans="1:66" x14ac:dyDescent="0.3">
      <c r="A669">
        <v>3</v>
      </c>
      <c r="B669" t="s">
        <v>66</v>
      </c>
      <c r="C669" t="s">
        <v>1061</v>
      </c>
      <c r="D669" t="s">
        <v>1059</v>
      </c>
      <c r="E669">
        <v>49470354</v>
      </c>
      <c r="F669">
        <v>49470433</v>
      </c>
      <c r="G669">
        <v>49476849</v>
      </c>
      <c r="H669">
        <v>49476905</v>
      </c>
      <c r="I669">
        <v>49492823</v>
      </c>
      <c r="J669">
        <v>49492973</v>
      </c>
      <c r="K669">
        <v>49510419</v>
      </c>
      <c r="L669">
        <v>49510455</v>
      </c>
      <c r="M669">
        <v>45.8</v>
      </c>
      <c r="N669">
        <v>8.6</v>
      </c>
      <c r="O669">
        <v>7.6</v>
      </c>
      <c r="P669">
        <v>105.5</v>
      </c>
      <c r="Q669">
        <v>8</v>
      </c>
      <c r="R669">
        <v>3</v>
      </c>
      <c r="S669">
        <v>7</v>
      </c>
      <c r="T669">
        <v>2</v>
      </c>
      <c r="U669">
        <v>0.75</v>
      </c>
      <c r="V669">
        <v>53.9</v>
      </c>
      <c r="W669">
        <v>15.1</v>
      </c>
      <c r="X669">
        <v>5.7</v>
      </c>
      <c r="Y669">
        <v>159.6</v>
      </c>
      <c r="Z669">
        <v>11</v>
      </c>
      <c r="AA669">
        <v>0</v>
      </c>
      <c r="AB669">
        <v>11</v>
      </c>
      <c r="AC669">
        <v>12</v>
      </c>
      <c r="AD669">
        <v>0.65</v>
      </c>
      <c r="AE669">
        <v>65.7</v>
      </c>
      <c r="AF669">
        <v>6.3</v>
      </c>
      <c r="AG669">
        <v>11.7</v>
      </c>
      <c r="AH669">
        <v>165.2</v>
      </c>
      <c r="AI669">
        <v>7</v>
      </c>
      <c r="AJ669">
        <v>0</v>
      </c>
      <c r="AK669">
        <v>5</v>
      </c>
      <c r="AL669">
        <v>11</v>
      </c>
      <c r="AM669">
        <v>0.52</v>
      </c>
      <c r="AN669">
        <v>48.5</v>
      </c>
      <c r="AO669">
        <v>10.7</v>
      </c>
      <c r="AP669">
        <v>6.8</v>
      </c>
      <c r="AQ669">
        <v>133.80000000000001</v>
      </c>
      <c r="AR669">
        <v>8</v>
      </c>
      <c r="AS669">
        <v>0</v>
      </c>
      <c r="AT669">
        <v>15</v>
      </c>
      <c r="AU669">
        <v>5</v>
      </c>
      <c r="AV669">
        <v>0.82</v>
      </c>
      <c r="AW669">
        <v>43.9</v>
      </c>
      <c r="AX669">
        <v>9.5</v>
      </c>
      <c r="AY669">
        <v>6.4</v>
      </c>
      <c r="AZ669">
        <v>109.2</v>
      </c>
      <c r="BA669">
        <v>8</v>
      </c>
      <c r="BB669">
        <v>3</v>
      </c>
      <c r="BC669">
        <v>1</v>
      </c>
      <c r="BD669">
        <v>5</v>
      </c>
      <c r="BE669">
        <v>0.53</v>
      </c>
      <c r="BF669">
        <v>54.6</v>
      </c>
      <c r="BG669">
        <v>7.5</v>
      </c>
      <c r="BH669">
        <v>10.199999999999999</v>
      </c>
      <c r="BI669">
        <v>149.19999999999999</v>
      </c>
      <c r="BJ669">
        <v>5</v>
      </c>
      <c r="BK669">
        <v>2</v>
      </c>
      <c r="BL669">
        <v>6</v>
      </c>
      <c r="BM669">
        <v>5</v>
      </c>
      <c r="BN669">
        <v>0.61</v>
      </c>
    </row>
    <row r="670" spans="1:66" x14ac:dyDescent="0.3">
      <c r="A670">
        <v>3</v>
      </c>
      <c r="B670" t="s">
        <v>66</v>
      </c>
      <c r="C670" t="s">
        <v>1062</v>
      </c>
      <c r="D670" t="s">
        <v>1059</v>
      </c>
      <c r="E670">
        <v>49470354</v>
      </c>
      <c r="F670">
        <v>49470433</v>
      </c>
      <c r="G670">
        <v>49476849</v>
      </c>
      <c r="H670">
        <v>49476905</v>
      </c>
      <c r="I670">
        <v>49492827</v>
      </c>
      <c r="J670">
        <v>49492973</v>
      </c>
      <c r="K670">
        <v>49510419</v>
      </c>
      <c r="L670">
        <v>49510455</v>
      </c>
      <c r="M670">
        <v>45.8</v>
      </c>
      <c r="N670">
        <v>8.6</v>
      </c>
      <c r="O670">
        <v>7.6</v>
      </c>
      <c r="P670">
        <v>105.5</v>
      </c>
      <c r="Q670">
        <v>8</v>
      </c>
      <c r="R670">
        <v>0</v>
      </c>
      <c r="S670">
        <v>7</v>
      </c>
      <c r="T670">
        <v>2</v>
      </c>
      <c r="U670">
        <v>0.88</v>
      </c>
      <c r="V670">
        <v>53.9</v>
      </c>
      <c r="W670">
        <v>15.1</v>
      </c>
      <c r="X670">
        <v>5.8</v>
      </c>
      <c r="Y670">
        <v>159.6</v>
      </c>
      <c r="Z670">
        <v>11</v>
      </c>
      <c r="AA670">
        <v>0</v>
      </c>
      <c r="AB670">
        <v>11</v>
      </c>
      <c r="AC670">
        <v>12</v>
      </c>
      <c r="AD670">
        <v>0.65</v>
      </c>
      <c r="AE670">
        <v>65.7</v>
      </c>
      <c r="AF670">
        <v>6.3</v>
      </c>
      <c r="AG670">
        <v>11.9</v>
      </c>
      <c r="AH670">
        <v>165.2</v>
      </c>
      <c r="AI670">
        <v>7</v>
      </c>
      <c r="AJ670">
        <v>4</v>
      </c>
      <c r="AK670">
        <v>5</v>
      </c>
      <c r="AL670">
        <v>11</v>
      </c>
      <c r="AM670">
        <v>0.44</v>
      </c>
      <c r="AN670">
        <v>48.5</v>
      </c>
      <c r="AO670">
        <v>10.7</v>
      </c>
      <c r="AP670">
        <v>6.9</v>
      </c>
      <c r="AQ670">
        <v>133.80000000000001</v>
      </c>
      <c r="AR670">
        <v>8</v>
      </c>
      <c r="AS670">
        <v>0</v>
      </c>
      <c r="AT670">
        <v>15</v>
      </c>
      <c r="AU670">
        <v>5</v>
      </c>
      <c r="AV670">
        <v>0.82</v>
      </c>
      <c r="AW670">
        <v>43.9</v>
      </c>
      <c r="AX670">
        <v>9.5</v>
      </c>
      <c r="AY670">
        <v>6.4</v>
      </c>
      <c r="AZ670">
        <v>109.2</v>
      </c>
      <c r="BA670">
        <v>8</v>
      </c>
      <c r="BB670">
        <v>0</v>
      </c>
      <c r="BC670">
        <v>1</v>
      </c>
      <c r="BD670">
        <v>5</v>
      </c>
      <c r="BE670">
        <v>0.64</v>
      </c>
      <c r="BF670">
        <v>54.6</v>
      </c>
      <c r="BG670">
        <v>7.5</v>
      </c>
      <c r="BH670">
        <v>10.3</v>
      </c>
      <c r="BI670">
        <v>149.19999999999999</v>
      </c>
      <c r="BJ670">
        <v>5</v>
      </c>
      <c r="BK670">
        <v>0</v>
      </c>
      <c r="BL670">
        <v>6</v>
      </c>
      <c r="BM670">
        <v>5</v>
      </c>
      <c r="BN670">
        <v>0.69</v>
      </c>
    </row>
    <row r="671" spans="1:66" x14ac:dyDescent="0.3">
      <c r="A671">
        <v>3</v>
      </c>
      <c r="B671" t="s">
        <v>66</v>
      </c>
      <c r="C671" t="s">
        <v>1063</v>
      </c>
      <c r="D671" t="s">
        <v>1059</v>
      </c>
      <c r="E671">
        <v>49470354</v>
      </c>
      <c r="F671">
        <v>49470433</v>
      </c>
      <c r="G671">
        <v>49492823</v>
      </c>
      <c r="H671">
        <v>49492973</v>
      </c>
      <c r="I671">
        <v>49487254</v>
      </c>
      <c r="J671">
        <v>49487415</v>
      </c>
      <c r="K671">
        <v>49510419</v>
      </c>
      <c r="L671">
        <v>49510455</v>
      </c>
      <c r="M671">
        <v>45.8</v>
      </c>
      <c r="N671">
        <v>7.6</v>
      </c>
      <c r="O671">
        <v>1.9</v>
      </c>
      <c r="P671">
        <v>105.5</v>
      </c>
      <c r="Q671">
        <v>3</v>
      </c>
      <c r="R671">
        <v>1</v>
      </c>
      <c r="S671">
        <v>2</v>
      </c>
      <c r="T671">
        <v>0</v>
      </c>
      <c r="U671" t="s">
        <v>72</v>
      </c>
      <c r="V671">
        <v>53.9</v>
      </c>
      <c r="W671">
        <v>5.7</v>
      </c>
      <c r="X671">
        <v>8.1999999999999993</v>
      </c>
      <c r="Y671">
        <v>159.6</v>
      </c>
      <c r="Z671">
        <v>0</v>
      </c>
      <c r="AA671">
        <v>0</v>
      </c>
      <c r="AB671">
        <v>12</v>
      </c>
      <c r="AC671">
        <v>0</v>
      </c>
      <c r="AD671">
        <v>1</v>
      </c>
      <c r="AE671">
        <v>65.7</v>
      </c>
      <c r="AF671">
        <v>11.7</v>
      </c>
      <c r="AG671">
        <v>5</v>
      </c>
      <c r="AH671">
        <v>165.2</v>
      </c>
      <c r="AI671">
        <v>0</v>
      </c>
      <c r="AJ671">
        <v>0</v>
      </c>
      <c r="AK671">
        <v>11</v>
      </c>
      <c r="AL671">
        <v>5</v>
      </c>
      <c r="AM671">
        <v>0.69</v>
      </c>
      <c r="AN671">
        <v>48.5</v>
      </c>
      <c r="AO671">
        <v>6.8</v>
      </c>
      <c r="AP671">
        <v>9.5</v>
      </c>
      <c r="AQ671">
        <v>133.80000000000001</v>
      </c>
      <c r="AR671">
        <v>0</v>
      </c>
      <c r="AS671">
        <v>4</v>
      </c>
      <c r="AT671">
        <v>5</v>
      </c>
      <c r="AU671">
        <v>0</v>
      </c>
      <c r="AV671" t="s">
        <v>72</v>
      </c>
      <c r="AW671">
        <v>43.9</v>
      </c>
      <c r="AX671">
        <v>6.4</v>
      </c>
      <c r="AY671">
        <v>15.2</v>
      </c>
      <c r="AZ671">
        <v>109.2</v>
      </c>
      <c r="BA671">
        <v>3</v>
      </c>
      <c r="BB671">
        <v>2</v>
      </c>
      <c r="BC671">
        <v>5</v>
      </c>
      <c r="BD671">
        <v>0</v>
      </c>
      <c r="BE671">
        <v>0.8</v>
      </c>
      <c r="BF671">
        <v>54.6</v>
      </c>
      <c r="BG671">
        <v>10.199999999999999</v>
      </c>
      <c r="BH671">
        <v>10.6</v>
      </c>
      <c r="BI671">
        <v>149.19999999999999</v>
      </c>
      <c r="BJ671">
        <v>2</v>
      </c>
      <c r="BK671">
        <v>1</v>
      </c>
      <c r="BL671">
        <v>5</v>
      </c>
      <c r="BM671">
        <v>0</v>
      </c>
      <c r="BN671" t="s">
        <v>72</v>
      </c>
    </row>
    <row r="672" spans="1:66" x14ac:dyDescent="0.3">
      <c r="A672">
        <v>3</v>
      </c>
      <c r="B672" t="s">
        <v>66</v>
      </c>
      <c r="C672" t="s">
        <v>1064</v>
      </c>
      <c r="D672" t="s">
        <v>1065</v>
      </c>
      <c r="E672">
        <v>51671245</v>
      </c>
      <c r="F672">
        <v>51671288</v>
      </c>
      <c r="G672">
        <v>51672341</v>
      </c>
      <c r="H672">
        <v>51672392</v>
      </c>
      <c r="I672">
        <v>51672210</v>
      </c>
      <c r="J672">
        <v>51672301</v>
      </c>
      <c r="K672">
        <v>51674271</v>
      </c>
      <c r="L672">
        <v>51674381</v>
      </c>
      <c r="M672">
        <v>46.9</v>
      </c>
      <c r="N672">
        <v>0.2</v>
      </c>
      <c r="O672">
        <v>6.6</v>
      </c>
      <c r="P672">
        <v>149.6</v>
      </c>
      <c r="Q672">
        <v>0</v>
      </c>
      <c r="R672">
        <v>1</v>
      </c>
      <c r="S672">
        <v>1</v>
      </c>
      <c r="T672">
        <v>12</v>
      </c>
      <c r="U672">
        <v>7.0000000000000007E-2</v>
      </c>
      <c r="V672">
        <v>68.7</v>
      </c>
      <c r="W672">
        <v>1.4</v>
      </c>
      <c r="X672">
        <v>16.5</v>
      </c>
      <c r="Y672">
        <v>155</v>
      </c>
      <c r="Z672">
        <v>0</v>
      </c>
      <c r="AA672">
        <v>7</v>
      </c>
      <c r="AB672">
        <v>1</v>
      </c>
      <c r="AC672">
        <v>18</v>
      </c>
      <c r="AD672">
        <v>0.04</v>
      </c>
      <c r="AE672">
        <v>76.5</v>
      </c>
      <c r="AF672">
        <v>8.6</v>
      </c>
      <c r="AG672">
        <v>13.1</v>
      </c>
      <c r="AH672">
        <v>221.5</v>
      </c>
      <c r="AI672">
        <v>3</v>
      </c>
      <c r="AJ672">
        <v>0</v>
      </c>
      <c r="AK672">
        <v>12</v>
      </c>
      <c r="AL672">
        <v>10</v>
      </c>
      <c r="AM672">
        <v>0.6</v>
      </c>
      <c r="AN672">
        <v>76</v>
      </c>
      <c r="AO672">
        <v>7.1</v>
      </c>
      <c r="AP672">
        <v>14</v>
      </c>
      <c r="AQ672">
        <v>185.9</v>
      </c>
      <c r="AR672">
        <v>2</v>
      </c>
      <c r="AS672">
        <v>4</v>
      </c>
      <c r="AT672">
        <v>6</v>
      </c>
      <c r="AU672">
        <v>13</v>
      </c>
      <c r="AV672">
        <v>0.32</v>
      </c>
      <c r="AW672">
        <v>53.8</v>
      </c>
      <c r="AX672">
        <v>1.2</v>
      </c>
      <c r="AY672">
        <v>12.2</v>
      </c>
      <c r="AZ672">
        <v>185.7</v>
      </c>
      <c r="BA672">
        <v>0</v>
      </c>
      <c r="BB672">
        <v>6</v>
      </c>
      <c r="BC672">
        <v>0</v>
      </c>
      <c r="BD672">
        <v>16</v>
      </c>
      <c r="BE672">
        <v>0</v>
      </c>
      <c r="BF672">
        <v>76</v>
      </c>
      <c r="BG672">
        <v>6.8</v>
      </c>
      <c r="BH672">
        <v>15.4</v>
      </c>
      <c r="BI672">
        <v>189</v>
      </c>
      <c r="BJ672">
        <v>1</v>
      </c>
      <c r="BK672">
        <v>8</v>
      </c>
      <c r="BL672">
        <v>9</v>
      </c>
      <c r="BM672">
        <v>17</v>
      </c>
      <c r="BN672">
        <v>0.28999999999999998</v>
      </c>
    </row>
    <row r="673" spans="1:66" x14ac:dyDescent="0.3">
      <c r="A673">
        <v>3</v>
      </c>
      <c r="B673" t="s">
        <v>66</v>
      </c>
      <c r="C673" t="s">
        <v>1066</v>
      </c>
      <c r="D673" t="s">
        <v>1067</v>
      </c>
      <c r="E673">
        <v>53666363</v>
      </c>
      <c r="F673">
        <v>53666535</v>
      </c>
      <c r="G673">
        <v>53673023</v>
      </c>
      <c r="H673">
        <v>53673126</v>
      </c>
      <c r="I673">
        <v>53673713</v>
      </c>
      <c r="J673">
        <v>53673816</v>
      </c>
      <c r="K673">
        <v>53702641</v>
      </c>
      <c r="L673">
        <v>53702810</v>
      </c>
      <c r="M673">
        <v>10.8</v>
      </c>
      <c r="N673">
        <v>9.5</v>
      </c>
      <c r="O673">
        <v>1.3</v>
      </c>
      <c r="P673">
        <v>6.6</v>
      </c>
      <c r="Q673">
        <v>10</v>
      </c>
      <c r="R673">
        <v>1</v>
      </c>
      <c r="S673">
        <v>6</v>
      </c>
      <c r="T673">
        <v>1</v>
      </c>
      <c r="U673">
        <v>0.89</v>
      </c>
      <c r="V673">
        <v>13.5</v>
      </c>
      <c r="W673">
        <v>0.7</v>
      </c>
      <c r="X673">
        <v>4.3</v>
      </c>
      <c r="Y673">
        <v>6</v>
      </c>
      <c r="Z673">
        <v>0</v>
      </c>
      <c r="AA673">
        <v>2</v>
      </c>
      <c r="AB673">
        <v>0</v>
      </c>
      <c r="AC673">
        <v>4</v>
      </c>
      <c r="AD673" t="s">
        <v>72</v>
      </c>
      <c r="AE673">
        <v>13.1</v>
      </c>
      <c r="AF673">
        <v>15.2</v>
      </c>
      <c r="AG673">
        <v>4.0999999999999996</v>
      </c>
      <c r="AH673">
        <v>9.3000000000000007</v>
      </c>
      <c r="AI673">
        <v>15</v>
      </c>
      <c r="AJ673">
        <v>3</v>
      </c>
      <c r="AK673">
        <v>6</v>
      </c>
      <c r="AL673">
        <v>3</v>
      </c>
      <c r="AM673">
        <v>0.78</v>
      </c>
      <c r="AN673">
        <v>8.5</v>
      </c>
      <c r="AO673">
        <v>4.8</v>
      </c>
      <c r="AP673">
        <v>4.5</v>
      </c>
      <c r="AQ673">
        <v>7.5</v>
      </c>
      <c r="AR673">
        <v>5</v>
      </c>
      <c r="AS673">
        <v>3</v>
      </c>
      <c r="AT673">
        <v>1</v>
      </c>
      <c r="AU673">
        <v>7</v>
      </c>
      <c r="AV673">
        <v>0.38</v>
      </c>
      <c r="AW673">
        <v>7.5</v>
      </c>
      <c r="AX673">
        <v>1</v>
      </c>
      <c r="AY673">
        <v>2.6</v>
      </c>
      <c r="AZ673">
        <v>6.8</v>
      </c>
      <c r="BA673">
        <v>1</v>
      </c>
      <c r="BB673">
        <v>3</v>
      </c>
      <c r="BC673">
        <v>1</v>
      </c>
      <c r="BD673">
        <v>3</v>
      </c>
      <c r="BE673" t="s">
        <v>72</v>
      </c>
      <c r="BF673">
        <v>11.3</v>
      </c>
      <c r="BG673">
        <v>3.7</v>
      </c>
      <c r="BH673">
        <v>0</v>
      </c>
      <c r="BI673">
        <v>4</v>
      </c>
      <c r="BJ673">
        <v>4</v>
      </c>
      <c r="BK673">
        <v>0</v>
      </c>
      <c r="BL673">
        <v>2</v>
      </c>
      <c r="BM673">
        <v>0</v>
      </c>
      <c r="BN673" t="s">
        <v>72</v>
      </c>
    </row>
    <row r="674" spans="1:66" x14ac:dyDescent="0.3">
      <c r="A674">
        <v>3</v>
      </c>
      <c r="B674" t="s">
        <v>66</v>
      </c>
      <c r="C674" t="s">
        <v>1068</v>
      </c>
      <c r="D674" t="s">
        <v>1069</v>
      </c>
      <c r="E674">
        <v>56559569</v>
      </c>
      <c r="F674">
        <v>56559594</v>
      </c>
      <c r="G674">
        <v>56561257</v>
      </c>
      <c r="H674">
        <v>56561378</v>
      </c>
      <c r="I674">
        <v>56560862</v>
      </c>
      <c r="J674">
        <v>56561012</v>
      </c>
      <c r="K674">
        <v>56563684</v>
      </c>
      <c r="L674">
        <v>56563825</v>
      </c>
      <c r="M674">
        <v>53.5</v>
      </c>
      <c r="N674">
        <v>9.3000000000000007</v>
      </c>
      <c r="O674">
        <v>4</v>
      </c>
      <c r="P674">
        <v>53.9</v>
      </c>
      <c r="Q674">
        <v>2</v>
      </c>
      <c r="R674">
        <v>0</v>
      </c>
      <c r="S674">
        <v>8</v>
      </c>
      <c r="T674">
        <v>3</v>
      </c>
      <c r="U674">
        <v>0.77</v>
      </c>
      <c r="V674">
        <v>85.6</v>
      </c>
      <c r="W674">
        <v>6</v>
      </c>
      <c r="X674">
        <v>12.1</v>
      </c>
      <c r="Y674">
        <v>80</v>
      </c>
      <c r="Z674">
        <v>2</v>
      </c>
      <c r="AA674">
        <v>9</v>
      </c>
      <c r="AB674">
        <v>0</v>
      </c>
      <c r="AC674">
        <v>6</v>
      </c>
      <c r="AD674">
        <v>0.12</v>
      </c>
      <c r="AE674">
        <v>71</v>
      </c>
      <c r="AF674">
        <v>9.6999999999999993</v>
      </c>
      <c r="AG674">
        <v>7.2</v>
      </c>
      <c r="AH674">
        <v>78.2</v>
      </c>
      <c r="AI674">
        <v>5</v>
      </c>
      <c r="AJ674">
        <v>3</v>
      </c>
      <c r="AK674">
        <v>9</v>
      </c>
      <c r="AL674">
        <v>3</v>
      </c>
      <c r="AM674">
        <v>0.7</v>
      </c>
      <c r="AN674">
        <v>73.400000000000006</v>
      </c>
      <c r="AO674">
        <v>7.5</v>
      </c>
      <c r="AP674">
        <v>3</v>
      </c>
      <c r="AQ674">
        <v>58.2</v>
      </c>
      <c r="AR674">
        <v>0</v>
      </c>
      <c r="AS674">
        <v>1</v>
      </c>
      <c r="AT674">
        <v>6</v>
      </c>
      <c r="AU674">
        <v>4</v>
      </c>
      <c r="AV674">
        <v>0.55000000000000004</v>
      </c>
      <c r="AW674">
        <v>48.1</v>
      </c>
      <c r="AX674">
        <v>4.7</v>
      </c>
      <c r="AY674">
        <v>3.4</v>
      </c>
      <c r="AZ674">
        <v>37.799999999999997</v>
      </c>
      <c r="BA674">
        <v>0</v>
      </c>
      <c r="BB674">
        <v>1</v>
      </c>
      <c r="BC674">
        <v>0</v>
      </c>
      <c r="BD674">
        <v>2</v>
      </c>
      <c r="BE674" t="s">
        <v>72</v>
      </c>
      <c r="BF674">
        <v>69.2</v>
      </c>
      <c r="BG674">
        <v>6.4</v>
      </c>
      <c r="BH674">
        <v>11</v>
      </c>
      <c r="BI674">
        <v>62.4</v>
      </c>
      <c r="BJ674">
        <v>2</v>
      </c>
      <c r="BK674">
        <v>8</v>
      </c>
      <c r="BL674">
        <v>1</v>
      </c>
      <c r="BM674">
        <v>6</v>
      </c>
      <c r="BN674">
        <v>0.18</v>
      </c>
    </row>
    <row r="675" spans="1:66" x14ac:dyDescent="0.3">
      <c r="A675">
        <v>3</v>
      </c>
      <c r="B675" t="s">
        <v>66</v>
      </c>
      <c r="C675" t="s">
        <v>1070</v>
      </c>
      <c r="D675" t="s">
        <v>1071</v>
      </c>
      <c r="E675">
        <v>93995878</v>
      </c>
      <c r="F675">
        <v>93995944</v>
      </c>
      <c r="G675">
        <v>93996548</v>
      </c>
      <c r="H675">
        <v>93996684</v>
      </c>
      <c r="I675">
        <v>93997080</v>
      </c>
      <c r="J675">
        <v>93997301</v>
      </c>
      <c r="K675">
        <v>94003659</v>
      </c>
      <c r="L675">
        <v>94003902</v>
      </c>
      <c r="M675">
        <v>52</v>
      </c>
      <c r="N675">
        <v>12.6</v>
      </c>
      <c r="O675">
        <v>1.7</v>
      </c>
      <c r="P675">
        <v>63.2</v>
      </c>
      <c r="Q675">
        <v>5</v>
      </c>
      <c r="R675">
        <v>1</v>
      </c>
      <c r="S675">
        <v>3</v>
      </c>
      <c r="T675">
        <v>2</v>
      </c>
      <c r="U675">
        <v>0.73</v>
      </c>
      <c r="V675">
        <v>54.3</v>
      </c>
      <c r="W675">
        <v>12.9</v>
      </c>
      <c r="X675">
        <v>0.1</v>
      </c>
      <c r="Y675">
        <v>115.3</v>
      </c>
      <c r="Z675">
        <v>4</v>
      </c>
      <c r="AA675">
        <v>0</v>
      </c>
      <c r="AB675">
        <v>13</v>
      </c>
      <c r="AC675">
        <v>2</v>
      </c>
      <c r="AD675">
        <v>0.89</v>
      </c>
      <c r="AE675">
        <v>81.400000000000006</v>
      </c>
      <c r="AF675">
        <v>18.600000000000001</v>
      </c>
      <c r="AG675">
        <v>3.6</v>
      </c>
      <c r="AH675">
        <v>98.8</v>
      </c>
      <c r="AI675">
        <v>3</v>
      </c>
      <c r="AJ675">
        <v>0</v>
      </c>
      <c r="AK675">
        <v>26</v>
      </c>
      <c r="AL675">
        <v>6</v>
      </c>
      <c r="AM675">
        <v>0.83</v>
      </c>
      <c r="AN675">
        <v>49.4</v>
      </c>
      <c r="AO675">
        <v>11.1</v>
      </c>
      <c r="AP675">
        <v>3.2</v>
      </c>
      <c r="AQ675">
        <v>92.3</v>
      </c>
      <c r="AR675">
        <v>3</v>
      </c>
      <c r="AS675">
        <v>0</v>
      </c>
      <c r="AT675">
        <v>7</v>
      </c>
      <c r="AU675">
        <v>7</v>
      </c>
      <c r="AV675">
        <v>0.59</v>
      </c>
      <c r="AW675">
        <v>47</v>
      </c>
      <c r="AX675">
        <v>11.9</v>
      </c>
      <c r="AY675">
        <v>5.9</v>
      </c>
      <c r="AZ675">
        <v>81.599999999999994</v>
      </c>
      <c r="BA675">
        <v>4</v>
      </c>
      <c r="BB675">
        <v>5</v>
      </c>
      <c r="BC675">
        <v>7</v>
      </c>
      <c r="BD675">
        <v>13</v>
      </c>
      <c r="BE675">
        <v>0.38</v>
      </c>
      <c r="BF675">
        <v>67.3</v>
      </c>
      <c r="BG675">
        <v>19.600000000000001</v>
      </c>
      <c r="BH675">
        <v>2.2000000000000002</v>
      </c>
      <c r="BI675">
        <v>87.5</v>
      </c>
      <c r="BJ675">
        <v>5</v>
      </c>
      <c r="BK675">
        <v>0</v>
      </c>
      <c r="BL675">
        <v>12</v>
      </c>
      <c r="BM675">
        <v>0</v>
      </c>
      <c r="BN675">
        <v>1</v>
      </c>
    </row>
    <row r="676" spans="1:66" x14ac:dyDescent="0.3">
      <c r="A676">
        <v>3</v>
      </c>
      <c r="B676" t="s">
        <v>66</v>
      </c>
      <c r="C676" t="s">
        <v>1072</v>
      </c>
      <c r="D676" t="s">
        <v>1071</v>
      </c>
      <c r="E676">
        <v>93995878</v>
      </c>
      <c r="F676">
        <v>93995944</v>
      </c>
      <c r="G676">
        <v>93996563</v>
      </c>
      <c r="H676">
        <v>93996684</v>
      </c>
      <c r="I676">
        <v>93997080</v>
      </c>
      <c r="J676">
        <v>93997301</v>
      </c>
      <c r="K676">
        <v>94003659</v>
      </c>
      <c r="L676">
        <v>94003902</v>
      </c>
      <c r="M676">
        <v>52</v>
      </c>
      <c r="N676">
        <v>13.5</v>
      </c>
      <c r="O676">
        <v>1.7</v>
      </c>
      <c r="P676">
        <v>63.2</v>
      </c>
      <c r="Q676">
        <v>12</v>
      </c>
      <c r="R676">
        <v>1</v>
      </c>
      <c r="S676">
        <v>3</v>
      </c>
      <c r="T676">
        <v>2</v>
      </c>
      <c r="U676">
        <v>0.83</v>
      </c>
      <c r="V676">
        <v>54.3</v>
      </c>
      <c r="W676">
        <v>14</v>
      </c>
      <c r="X676">
        <v>0.1</v>
      </c>
      <c r="Y676">
        <v>115.3</v>
      </c>
      <c r="Z676">
        <v>8</v>
      </c>
      <c r="AA676">
        <v>0</v>
      </c>
      <c r="AB676">
        <v>13</v>
      </c>
      <c r="AC676">
        <v>2</v>
      </c>
      <c r="AD676">
        <v>0.91</v>
      </c>
      <c r="AE676">
        <v>81.400000000000006</v>
      </c>
      <c r="AF676">
        <v>20.5</v>
      </c>
      <c r="AG676">
        <v>3.6</v>
      </c>
      <c r="AH676">
        <v>98.8</v>
      </c>
      <c r="AI676">
        <v>14</v>
      </c>
      <c r="AJ676">
        <v>0</v>
      </c>
      <c r="AK676">
        <v>26</v>
      </c>
      <c r="AL676">
        <v>6</v>
      </c>
      <c r="AM676">
        <v>0.87</v>
      </c>
      <c r="AN676">
        <v>49.4</v>
      </c>
      <c r="AO676">
        <v>12.1</v>
      </c>
      <c r="AP676">
        <v>3.2</v>
      </c>
      <c r="AQ676">
        <v>92.3</v>
      </c>
      <c r="AR676">
        <v>12</v>
      </c>
      <c r="AS676">
        <v>0</v>
      </c>
      <c r="AT676">
        <v>7</v>
      </c>
      <c r="AU676">
        <v>7</v>
      </c>
      <c r="AV676">
        <v>0.73</v>
      </c>
      <c r="AW676">
        <v>47</v>
      </c>
      <c r="AX676">
        <v>12.9</v>
      </c>
      <c r="AY676">
        <v>5.9</v>
      </c>
      <c r="AZ676">
        <v>81.599999999999994</v>
      </c>
      <c r="BA676">
        <v>8</v>
      </c>
      <c r="BB676">
        <v>5</v>
      </c>
      <c r="BC676">
        <v>7</v>
      </c>
      <c r="BD676">
        <v>13</v>
      </c>
      <c r="BE676">
        <v>0.45</v>
      </c>
      <c r="BF676">
        <v>67.3</v>
      </c>
      <c r="BG676">
        <v>21.5</v>
      </c>
      <c r="BH676">
        <v>2.2000000000000002</v>
      </c>
      <c r="BI676">
        <v>87.5</v>
      </c>
      <c r="BJ676">
        <v>10</v>
      </c>
      <c r="BK676">
        <v>0</v>
      </c>
      <c r="BL676">
        <v>12</v>
      </c>
      <c r="BM676">
        <v>0</v>
      </c>
      <c r="BN676">
        <v>1</v>
      </c>
    </row>
    <row r="677" spans="1:66" x14ac:dyDescent="0.3">
      <c r="A677">
        <v>3</v>
      </c>
      <c r="B677" t="s">
        <v>66</v>
      </c>
      <c r="C677" t="s">
        <v>1073</v>
      </c>
      <c r="D677" t="s">
        <v>1074</v>
      </c>
      <c r="E677">
        <v>98801549</v>
      </c>
      <c r="F677">
        <v>98801617</v>
      </c>
      <c r="G677">
        <v>98818854</v>
      </c>
      <c r="H677">
        <v>98818928</v>
      </c>
      <c r="I677">
        <v>98807401</v>
      </c>
      <c r="J677">
        <v>98807545</v>
      </c>
      <c r="K677">
        <v>98820788</v>
      </c>
      <c r="L677">
        <v>98820935</v>
      </c>
      <c r="M677">
        <v>281.8</v>
      </c>
      <c r="N677">
        <v>18.100000000000001</v>
      </c>
      <c r="O677">
        <v>12.5</v>
      </c>
      <c r="P677">
        <v>185.6</v>
      </c>
      <c r="Q677">
        <v>11</v>
      </c>
      <c r="R677">
        <v>0</v>
      </c>
      <c r="S677">
        <v>12</v>
      </c>
      <c r="T677">
        <v>4</v>
      </c>
      <c r="U677">
        <v>0.85</v>
      </c>
      <c r="V677">
        <v>402.8</v>
      </c>
      <c r="W677">
        <v>34.6</v>
      </c>
      <c r="X677">
        <v>13.8</v>
      </c>
      <c r="Y677">
        <v>267.3</v>
      </c>
      <c r="Z677">
        <v>20</v>
      </c>
      <c r="AA677">
        <v>0</v>
      </c>
      <c r="AB677">
        <v>19</v>
      </c>
      <c r="AC677">
        <v>6</v>
      </c>
      <c r="AD677">
        <v>0.87</v>
      </c>
      <c r="AE677">
        <v>409.7</v>
      </c>
      <c r="AF677">
        <v>30.5</v>
      </c>
      <c r="AG677">
        <v>12.7</v>
      </c>
      <c r="AH677">
        <v>303.60000000000002</v>
      </c>
      <c r="AI677">
        <v>11</v>
      </c>
      <c r="AJ677">
        <v>0</v>
      </c>
      <c r="AK677">
        <v>12</v>
      </c>
      <c r="AL677">
        <v>6</v>
      </c>
      <c r="AM677">
        <v>0.79</v>
      </c>
      <c r="AN677">
        <v>356.4</v>
      </c>
      <c r="AO677">
        <v>12.6</v>
      </c>
      <c r="AP677">
        <v>9.8000000000000007</v>
      </c>
      <c r="AQ677">
        <v>208.8</v>
      </c>
      <c r="AR677">
        <v>4</v>
      </c>
      <c r="AS677">
        <v>5</v>
      </c>
      <c r="AT677">
        <v>6</v>
      </c>
      <c r="AU677">
        <v>4</v>
      </c>
      <c r="AV677">
        <v>0.53</v>
      </c>
      <c r="AW677">
        <v>275.5</v>
      </c>
      <c r="AX677">
        <v>15.8</v>
      </c>
      <c r="AY677">
        <v>12.8</v>
      </c>
      <c r="AZ677">
        <v>190.6</v>
      </c>
      <c r="BA677">
        <v>4</v>
      </c>
      <c r="BB677">
        <v>5</v>
      </c>
      <c r="BC677">
        <v>8</v>
      </c>
      <c r="BD677">
        <v>6</v>
      </c>
      <c r="BE677">
        <v>0.52</v>
      </c>
      <c r="BF677">
        <v>290.8</v>
      </c>
      <c r="BG677">
        <v>25.1</v>
      </c>
      <c r="BH677">
        <v>7.5</v>
      </c>
      <c r="BI677">
        <v>191.6</v>
      </c>
      <c r="BJ677">
        <v>8</v>
      </c>
      <c r="BK677">
        <v>4</v>
      </c>
      <c r="BL677">
        <v>12</v>
      </c>
      <c r="BM677">
        <v>3</v>
      </c>
      <c r="BN677">
        <v>0.74</v>
      </c>
    </row>
    <row r="678" spans="1:66" x14ac:dyDescent="0.3">
      <c r="A678">
        <v>3</v>
      </c>
      <c r="B678" t="s">
        <v>66</v>
      </c>
      <c r="C678" t="s">
        <v>1075</v>
      </c>
      <c r="D678" t="s">
        <v>1074</v>
      </c>
      <c r="E678">
        <v>98805694</v>
      </c>
      <c r="F678">
        <v>98805864</v>
      </c>
      <c r="G678">
        <v>98818854</v>
      </c>
      <c r="H678">
        <v>98818928</v>
      </c>
      <c r="I678">
        <v>98807401</v>
      </c>
      <c r="J678">
        <v>98807545</v>
      </c>
      <c r="K678">
        <v>98820788</v>
      </c>
      <c r="L678">
        <v>98820935</v>
      </c>
      <c r="M678">
        <v>35.9</v>
      </c>
      <c r="N678">
        <v>18.100000000000001</v>
      </c>
      <c r="O678">
        <v>12.5</v>
      </c>
      <c r="P678">
        <v>185.6</v>
      </c>
      <c r="Q678">
        <v>3</v>
      </c>
      <c r="R678">
        <v>5</v>
      </c>
      <c r="S678">
        <v>12</v>
      </c>
      <c r="T678">
        <v>4</v>
      </c>
      <c r="U678">
        <v>0.62</v>
      </c>
      <c r="V678">
        <v>43.3</v>
      </c>
      <c r="W678">
        <v>34.6</v>
      </c>
      <c r="X678">
        <v>13.8</v>
      </c>
      <c r="Y678">
        <v>267.3</v>
      </c>
      <c r="Z678">
        <v>0</v>
      </c>
      <c r="AA678">
        <v>5</v>
      </c>
      <c r="AB678">
        <v>19</v>
      </c>
      <c r="AC678">
        <v>6</v>
      </c>
      <c r="AD678">
        <v>0.63</v>
      </c>
      <c r="AE678">
        <v>54.8</v>
      </c>
      <c r="AF678">
        <v>30.5</v>
      </c>
      <c r="AG678">
        <v>12.7</v>
      </c>
      <c r="AH678">
        <v>303.60000000000002</v>
      </c>
      <c r="AI678">
        <v>2</v>
      </c>
      <c r="AJ678">
        <v>4</v>
      </c>
      <c r="AK678">
        <v>12</v>
      </c>
      <c r="AL678">
        <v>6</v>
      </c>
      <c r="AM678">
        <v>0.57999999999999996</v>
      </c>
      <c r="AN678">
        <v>21.5</v>
      </c>
      <c r="AO678">
        <v>12.6</v>
      </c>
      <c r="AP678">
        <v>9.8000000000000007</v>
      </c>
      <c r="AQ678">
        <v>208.8</v>
      </c>
      <c r="AR678">
        <v>0</v>
      </c>
      <c r="AS678">
        <v>4</v>
      </c>
      <c r="AT678">
        <v>6</v>
      </c>
      <c r="AU678">
        <v>4</v>
      </c>
      <c r="AV678">
        <v>0.43</v>
      </c>
      <c r="AW678">
        <v>39.700000000000003</v>
      </c>
      <c r="AX678">
        <v>15.8</v>
      </c>
      <c r="AY678">
        <v>12.8</v>
      </c>
      <c r="AZ678">
        <v>190.6</v>
      </c>
      <c r="BA678">
        <v>2</v>
      </c>
      <c r="BB678">
        <v>8</v>
      </c>
      <c r="BC678">
        <v>8</v>
      </c>
      <c r="BD678">
        <v>6</v>
      </c>
      <c r="BE678">
        <v>0.42</v>
      </c>
      <c r="BF678">
        <v>24.4</v>
      </c>
      <c r="BG678">
        <v>25.1</v>
      </c>
      <c r="BH678">
        <v>7.5</v>
      </c>
      <c r="BI678">
        <v>191.6</v>
      </c>
      <c r="BJ678">
        <v>0</v>
      </c>
      <c r="BK678">
        <v>2</v>
      </c>
      <c r="BL678">
        <v>12</v>
      </c>
      <c r="BM678">
        <v>3</v>
      </c>
      <c r="BN678">
        <v>0.71</v>
      </c>
    </row>
    <row r="679" spans="1:66" x14ac:dyDescent="0.3">
      <c r="A679">
        <v>3</v>
      </c>
      <c r="B679" t="s">
        <v>66</v>
      </c>
      <c r="C679" t="s">
        <v>1076</v>
      </c>
      <c r="D679" t="s">
        <v>1077</v>
      </c>
      <c r="E679">
        <v>112802596</v>
      </c>
      <c r="F679">
        <v>112802648</v>
      </c>
      <c r="G679">
        <v>112809318</v>
      </c>
      <c r="H679">
        <v>112809394</v>
      </c>
      <c r="I679">
        <v>112803291</v>
      </c>
      <c r="J679">
        <v>112803964</v>
      </c>
      <c r="K679">
        <v>112812760</v>
      </c>
      <c r="L679">
        <v>112812819</v>
      </c>
      <c r="M679">
        <v>180.4</v>
      </c>
      <c r="N679">
        <v>27.6</v>
      </c>
      <c r="O679">
        <v>106.8</v>
      </c>
      <c r="P679">
        <v>34.4</v>
      </c>
      <c r="Q679">
        <v>5</v>
      </c>
      <c r="R679">
        <v>15</v>
      </c>
      <c r="S679">
        <v>0</v>
      </c>
      <c r="T679">
        <v>0</v>
      </c>
      <c r="U679">
        <v>0.25</v>
      </c>
      <c r="V679">
        <v>175.1</v>
      </c>
      <c r="W679">
        <v>51</v>
      </c>
      <c r="X679">
        <v>139.19999999999999</v>
      </c>
      <c r="Y679">
        <v>65.099999999999994</v>
      </c>
      <c r="Z679">
        <v>10</v>
      </c>
      <c r="AA679">
        <v>13</v>
      </c>
      <c r="AB679">
        <v>17</v>
      </c>
      <c r="AC679">
        <v>0</v>
      </c>
      <c r="AD679">
        <v>0.68</v>
      </c>
      <c r="AE679">
        <v>203.6</v>
      </c>
      <c r="AF679">
        <v>33.799999999999997</v>
      </c>
      <c r="AG679">
        <v>150.19999999999999</v>
      </c>
      <c r="AH679">
        <v>60.5</v>
      </c>
      <c r="AI679">
        <v>2</v>
      </c>
      <c r="AJ679">
        <v>24</v>
      </c>
      <c r="AK679">
        <v>0</v>
      </c>
      <c r="AL679">
        <v>0</v>
      </c>
      <c r="AM679">
        <v>0.08</v>
      </c>
      <c r="AN679">
        <v>411.3</v>
      </c>
      <c r="AO679">
        <v>66.400000000000006</v>
      </c>
      <c r="AP679">
        <v>266.39999999999998</v>
      </c>
      <c r="AQ679">
        <v>94.4</v>
      </c>
      <c r="AR679">
        <v>9</v>
      </c>
      <c r="AS679">
        <v>47</v>
      </c>
      <c r="AT679">
        <v>6</v>
      </c>
      <c r="AU679">
        <v>0</v>
      </c>
      <c r="AV679">
        <v>0.24</v>
      </c>
      <c r="AW679">
        <v>335.2</v>
      </c>
      <c r="AX679">
        <v>50.8</v>
      </c>
      <c r="AY679">
        <v>237.1</v>
      </c>
      <c r="AZ679">
        <v>96.5</v>
      </c>
      <c r="BA679">
        <v>4</v>
      </c>
      <c r="BB679">
        <v>36</v>
      </c>
      <c r="BC679">
        <v>5</v>
      </c>
      <c r="BD679">
        <v>13</v>
      </c>
      <c r="BE679">
        <v>0.16</v>
      </c>
      <c r="BF679">
        <v>386.7</v>
      </c>
      <c r="BG679">
        <v>62.7</v>
      </c>
      <c r="BH679">
        <v>270.8</v>
      </c>
      <c r="BI679">
        <v>116.5</v>
      </c>
      <c r="BJ679">
        <v>8</v>
      </c>
      <c r="BK679">
        <v>32</v>
      </c>
      <c r="BL679">
        <v>11</v>
      </c>
      <c r="BM679">
        <v>3</v>
      </c>
      <c r="BN679">
        <v>0.35</v>
      </c>
    </row>
    <row r="680" spans="1:66" x14ac:dyDescent="0.3">
      <c r="A680">
        <v>3</v>
      </c>
      <c r="B680" t="s">
        <v>66</v>
      </c>
      <c r="C680" t="s">
        <v>1078</v>
      </c>
      <c r="D680" t="s">
        <v>1077</v>
      </c>
      <c r="E680">
        <v>112803066</v>
      </c>
      <c r="F680">
        <v>112803161</v>
      </c>
      <c r="G680">
        <v>112809318</v>
      </c>
      <c r="H680">
        <v>112809394</v>
      </c>
      <c r="I680">
        <v>112803291</v>
      </c>
      <c r="J680">
        <v>112803964</v>
      </c>
      <c r="K680">
        <v>112812760</v>
      </c>
      <c r="L680">
        <v>112812819</v>
      </c>
      <c r="M680">
        <v>187.4</v>
      </c>
      <c r="N680">
        <v>27.6</v>
      </c>
      <c r="O680">
        <v>106.8</v>
      </c>
      <c r="P680">
        <v>34.4</v>
      </c>
      <c r="Q680">
        <v>1</v>
      </c>
      <c r="R680">
        <v>75</v>
      </c>
      <c r="S680">
        <v>0</v>
      </c>
      <c r="T680">
        <v>0</v>
      </c>
      <c r="U680">
        <v>0.01</v>
      </c>
      <c r="V680">
        <v>196.9</v>
      </c>
      <c r="W680">
        <v>51</v>
      </c>
      <c r="X680">
        <v>139.19999999999999</v>
      </c>
      <c r="Y680">
        <v>65.099999999999994</v>
      </c>
      <c r="Z680">
        <v>8</v>
      </c>
      <c r="AA680">
        <v>90</v>
      </c>
      <c r="AB680">
        <v>17</v>
      </c>
      <c r="AC680">
        <v>0</v>
      </c>
      <c r="AD680">
        <v>0.22</v>
      </c>
      <c r="AE680">
        <v>226.7</v>
      </c>
      <c r="AF680">
        <v>33.799999999999997</v>
      </c>
      <c r="AG680">
        <v>150.19999999999999</v>
      </c>
      <c r="AH680">
        <v>60.5</v>
      </c>
      <c r="AI680">
        <v>3</v>
      </c>
      <c r="AJ680">
        <v>117</v>
      </c>
      <c r="AK680">
        <v>0</v>
      </c>
      <c r="AL680">
        <v>0</v>
      </c>
      <c r="AM680">
        <v>0.03</v>
      </c>
      <c r="AN680">
        <v>405.3</v>
      </c>
      <c r="AO680">
        <v>66.400000000000006</v>
      </c>
      <c r="AP680">
        <v>266.39999999999998</v>
      </c>
      <c r="AQ680">
        <v>94.4</v>
      </c>
      <c r="AR680">
        <v>3</v>
      </c>
      <c r="AS680">
        <v>199</v>
      </c>
      <c r="AT680">
        <v>6</v>
      </c>
      <c r="AU680">
        <v>0</v>
      </c>
      <c r="AV680">
        <v>0.04</v>
      </c>
      <c r="AW680">
        <v>352.8</v>
      </c>
      <c r="AX680">
        <v>50.8</v>
      </c>
      <c r="AY680">
        <v>237.1</v>
      </c>
      <c r="AZ680">
        <v>96.5</v>
      </c>
      <c r="BA680">
        <v>0</v>
      </c>
      <c r="BB680">
        <v>183</v>
      </c>
      <c r="BC680">
        <v>5</v>
      </c>
      <c r="BD680">
        <v>13</v>
      </c>
      <c r="BE680">
        <v>0.02</v>
      </c>
      <c r="BF680">
        <v>397.4</v>
      </c>
      <c r="BG680">
        <v>62.7</v>
      </c>
      <c r="BH680">
        <v>270.8</v>
      </c>
      <c r="BI680">
        <v>116.5</v>
      </c>
      <c r="BJ680">
        <v>2</v>
      </c>
      <c r="BK680">
        <v>192</v>
      </c>
      <c r="BL680">
        <v>11</v>
      </c>
      <c r="BM680">
        <v>3</v>
      </c>
      <c r="BN680">
        <v>0.06</v>
      </c>
    </row>
    <row r="681" spans="1:66" x14ac:dyDescent="0.3">
      <c r="A681">
        <v>3</v>
      </c>
      <c r="B681" t="s">
        <v>66</v>
      </c>
      <c r="C681" t="s">
        <v>1079</v>
      </c>
      <c r="D681" t="s">
        <v>1077</v>
      </c>
      <c r="E681">
        <v>112803066</v>
      </c>
      <c r="F681">
        <v>112803161</v>
      </c>
      <c r="G681">
        <v>112812628</v>
      </c>
      <c r="H681">
        <v>112812819</v>
      </c>
      <c r="I681">
        <v>112803291</v>
      </c>
      <c r="J681">
        <v>112803964</v>
      </c>
      <c r="K681">
        <v>112814663</v>
      </c>
      <c r="L681">
        <v>112814862</v>
      </c>
      <c r="M681">
        <v>187.4</v>
      </c>
      <c r="N681">
        <v>19.3</v>
      </c>
      <c r="O681">
        <v>106.8</v>
      </c>
      <c r="P681">
        <v>70.900000000000006</v>
      </c>
      <c r="Q681">
        <v>0</v>
      </c>
      <c r="R681">
        <v>75</v>
      </c>
      <c r="S681">
        <v>16</v>
      </c>
      <c r="T681">
        <v>11</v>
      </c>
      <c r="U681">
        <v>0.16</v>
      </c>
      <c r="V681">
        <v>196.9</v>
      </c>
      <c r="W681">
        <v>41.9</v>
      </c>
      <c r="X681">
        <v>139.19999999999999</v>
      </c>
      <c r="Y681">
        <v>63.5</v>
      </c>
      <c r="Z681">
        <v>0</v>
      </c>
      <c r="AA681">
        <v>90</v>
      </c>
      <c r="AB681">
        <v>19</v>
      </c>
      <c r="AC681">
        <v>9</v>
      </c>
      <c r="AD681">
        <v>0.16</v>
      </c>
      <c r="AE681">
        <v>226.7</v>
      </c>
      <c r="AF681">
        <v>36.5</v>
      </c>
      <c r="AG681">
        <v>150.19999999999999</v>
      </c>
      <c r="AH681">
        <v>64.099999999999994</v>
      </c>
      <c r="AI681">
        <v>0</v>
      </c>
      <c r="AJ681">
        <v>117</v>
      </c>
      <c r="AK681">
        <v>24</v>
      </c>
      <c r="AL681">
        <v>7</v>
      </c>
      <c r="AM681">
        <v>0.16</v>
      </c>
      <c r="AN681">
        <v>405.3</v>
      </c>
      <c r="AO681">
        <v>51.2</v>
      </c>
      <c r="AP681">
        <v>266.39999999999998</v>
      </c>
      <c r="AQ681">
        <v>108.9</v>
      </c>
      <c r="AR681">
        <v>0</v>
      </c>
      <c r="AS681">
        <v>199</v>
      </c>
      <c r="AT681">
        <v>53</v>
      </c>
      <c r="AU681">
        <v>21</v>
      </c>
      <c r="AV681">
        <v>0.19</v>
      </c>
      <c r="AW681">
        <v>352.8</v>
      </c>
      <c r="AX681">
        <v>62.8</v>
      </c>
      <c r="AY681">
        <v>237.1</v>
      </c>
      <c r="AZ681">
        <v>92.1</v>
      </c>
      <c r="BA681">
        <v>0</v>
      </c>
      <c r="BB681">
        <v>183</v>
      </c>
      <c r="BC681">
        <v>49</v>
      </c>
      <c r="BD681">
        <v>8</v>
      </c>
      <c r="BE681">
        <v>0.2</v>
      </c>
      <c r="BF681">
        <v>397.4</v>
      </c>
      <c r="BG681">
        <v>72.7</v>
      </c>
      <c r="BH681">
        <v>270.8</v>
      </c>
      <c r="BI681">
        <v>103.1</v>
      </c>
      <c r="BJ681">
        <v>4</v>
      </c>
      <c r="BK681">
        <v>192</v>
      </c>
      <c r="BL681">
        <v>53</v>
      </c>
      <c r="BM681">
        <v>23</v>
      </c>
      <c r="BN681">
        <v>0.21</v>
      </c>
    </row>
    <row r="682" spans="1:66" x14ac:dyDescent="0.3">
      <c r="A682">
        <v>3</v>
      </c>
      <c r="B682" t="s">
        <v>66</v>
      </c>
      <c r="C682" t="s">
        <v>1080</v>
      </c>
      <c r="D682" t="s">
        <v>1081</v>
      </c>
      <c r="E682">
        <v>119498581</v>
      </c>
      <c r="F682">
        <v>119498927</v>
      </c>
      <c r="G682">
        <v>119513641</v>
      </c>
      <c r="H682">
        <v>119513719</v>
      </c>
      <c r="I682">
        <v>119500695</v>
      </c>
      <c r="J682">
        <v>119500860</v>
      </c>
      <c r="K682">
        <v>119517205</v>
      </c>
      <c r="L682">
        <v>119517315</v>
      </c>
      <c r="M682">
        <v>211.6</v>
      </c>
      <c r="N682">
        <v>320.10000000000002</v>
      </c>
      <c r="O682">
        <v>340</v>
      </c>
      <c r="P682">
        <v>365.3</v>
      </c>
      <c r="Q682">
        <v>1</v>
      </c>
      <c r="R682">
        <v>349</v>
      </c>
      <c r="S682">
        <v>353</v>
      </c>
      <c r="T682">
        <v>2</v>
      </c>
      <c r="U682">
        <v>0.5</v>
      </c>
      <c r="V682">
        <v>264.39999999999998</v>
      </c>
      <c r="W682">
        <v>443.5</v>
      </c>
      <c r="X682">
        <v>442.9</v>
      </c>
      <c r="Y682">
        <v>544.5</v>
      </c>
      <c r="Z682">
        <v>1</v>
      </c>
      <c r="AA682">
        <v>440</v>
      </c>
      <c r="AB682">
        <v>502</v>
      </c>
      <c r="AC682">
        <v>0</v>
      </c>
      <c r="AD682">
        <v>0.53</v>
      </c>
      <c r="AE682">
        <v>298</v>
      </c>
      <c r="AF682">
        <v>433.8</v>
      </c>
      <c r="AG682">
        <v>487.6</v>
      </c>
      <c r="AH682">
        <v>505.4</v>
      </c>
      <c r="AI682">
        <v>0</v>
      </c>
      <c r="AJ682">
        <v>436</v>
      </c>
      <c r="AK682">
        <v>454</v>
      </c>
      <c r="AL682">
        <v>0</v>
      </c>
      <c r="AM682">
        <v>0.51</v>
      </c>
      <c r="AN682">
        <v>296.10000000000002</v>
      </c>
      <c r="AO682">
        <v>384.3</v>
      </c>
      <c r="AP682">
        <v>452.3</v>
      </c>
      <c r="AQ682">
        <v>423</v>
      </c>
      <c r="AR682">
        <v>2</v>
      </c>
      <c r="AS682">
        <v>454</v>
      </c>
      <c r="AT682">
        <v>391</v>
      </c>
      <c r="AU682">
        <v>0</v>
      </c>
      <c r="AV682">
        <v>0.46</v>
      </c>
      <c r="AW682">
        <v>240.8</v>
      </c>
      <c r="AX682">
        <v>389.1</v>
      </c>
      <c r="AY682">
        <v>429.8</v>
      </c>
      <c r="AZ682">
        <v>454.2</v>
      </c>
      <c r="BA682">
        <v>1</v>
      </c>
      <c r="BB682">
        <v>422</v>
      </c>
      <c r="BC682">
        <v>405</v>
      </c>
      <c r="BD682">
        <v>0</v>
      </c>
      <c r="BE682">
        <v>0.49</v>
      </c>
      <c r="BF682">
        <v>287</v>
      </c>
      <c r="BG682">
        <v>402.7</v>
      </c>
      <c r="BH682">
        <v>473</v>
      </c>
      <c r="BI682">
        <v>476</v>
      </c>
      <c r="BJ682">
        <v>4</v>
      </c>
      <c r="BK682">
        <v>468</v>
      </c>
      <c r="BL682">
        <v>393</v>
      </c>
      <c r="BM682">
        <v>2</v>
      </c>
      <c r="BN682">
        <v>0.46</v>
      </c>
    </row>
    <row r="683" spans="1:66" x14ac:dyDescent="0.3">
      <c r="A683">
        <v>3</v>
      </c>
      <c r="B683" t="s">
        <v>66</v>
      </c>
      <c r="C683" t="s">
        <v>1082</v>
      </c>
      <c r="D683" t="s">
        <v>1083</v>
      </c>
      <c r="E683">
        <v>140963127</v>
      </c>
      <c r="F683">
        <v>140963227</v>
      </c>
      <c r="G683">
        <v>140967000</v>
      </c>
      <c r="H683">
        <v>140967036</v>
      </c>
      <c r="I683">
        <v>140966348</v>
      </c>
      <c r="J683">
        <v>140966434</v>
      </c>
      <c r="K683">
        <v>140970927</v>
      </c>
      <c r="L683">
        <v>140970970</v>
      </c>
      <c r="M683">
        <v>56.2</v>
      </c>
      <c r="N683">
        <v>37.1</v>
      </c>
      <c r="O683">
        <v>14.9</v>
      </c>
      <c r="P683">
        <v>65</v>
      </c>
      <c r="Q683">
        <v>1</v>
      </c>
      <c r="R683">
        <v>2</v>
      </c>
      <c r="S683">
        <v>12</v>
      </c>
      <c r="T683">
        <v>0</v>
      </c>
      <c r="U683">
        <v>0.87</v>
      </c>
      <c r="V683">
        <v>115.4</v>
      </c>
      <c r="W683">
        <v>100.1</v>
      </c>
      <c r="X683">
        <v>39.6</v>
      </c>
      <c r="Y683">
        <v>115.6</v>
      </c>
      <c r="Z683">
        <v>9</v>
      </c>
      <c r="AA683">
        <v>7</v>
      </c>
      <c r="AB683">
        <v>31</v>
      </c>
      <c r="AC683">
        <v>5</v>
      </c>
      <c r="AD683">
        <v>0.77</v>
      </c>
      <c r="AE683">
        <v>109.4</v>
      </c>
      <c r="AF683">
        <v>75.599999999999994</v>
      </c>
      <c r="AG683">
        <v>36.1</v>
      </c>
      <c r="AH683">
        <v>115</v>
      </c>
      <c r="AI683">
        <v>9</v>
      </c>
      <c r="AJ683">
        <v>4</v>
      </c>
      <c r="AK683">
        <v>42</v>
      </c>
      <c r="AL683">
        <v>0</v>
      </c>
      <c r="AM683">
        <v>0.93</v>
      </c>
      <c r="AN683">
        <v>70.599999999999994</v>
      </c>
      <c r="AO683">
        <v>76</v>
      </c>
      <c r="AP683">
        <v>51.3</v>
      </c>
      <c r="AQ683">
        <v>79.2</v>
      </c>
      <c r="AR683">
        <v>0</v>
      </c>
      <c r="AS683">
        <v>14</v>
      </c>
      <c r="AT683">
        <v>35</v>
      </c>
      <c r="AU683">
        <v>0</v>
      </c>
      <c r="AV683">
        <v>0.71</v>
      </c>
      <c r="AW683">
        <v>61.6</v>
      </c>
      <c r="AX683">
        <v>63.4</v>
      </c>
      <c r="AY683">
        <v>28.7</v>
      </c>
      <c r="AZ683">
        <v>74.7</v>
      </c>
      <c r="BA683">
        <v>0</v>
      </c>
      <c r="BB683">
        <v>7</v>
      </c>
      <c r="BC683">
        <v>28</v>
      </c>
      <c r="BD683">
        <v>2</v>
      </c>
      <c r="BE683">
        <v>0.76</v>
      </c>
      <c r="BF683">
        <v>81.900000000000006</v>
      </c>
      <c r="BG683">
        <v>78.7</v>
      </c>
      <c r="BH683">
        <v>34.9</v>
      </c>
      <c r="BI683">
        <v>103.5</v>
      </c>
      <c r="BJ683">
        <v>3</v>
      </c>
      <c r="BK683">
        <v>7</v>
      </c>
      <c r="BL683">
        <v>30</v>
      </c>
      <c r="BM683">
        <v>0</v>
      </c>
      <c r="BN683">
        <v>0.82</v>
      </c>
    </row>
    <row r="684" spans="1:66" x14ac:dyDescent="0.3">
      <c r="A684">
        <v>3</v>
      </c>
      <c r="B684" t="s">
        <v>66</v>
      </c>
      <c r="C684" t="s">
        <v>1084</v>
      </c>
      <c r="D684" t="s">
        <v>1085</v>
      </c>
      <c r="E684">
        <v>142596455</v>
      </c>
      <c r="F684">
        <v>142596509</v>
      </c>
      <c r="G684">
        <v>142597237</v>
      </c>
      <c r="H684">
        <v>142597348</v>
      </c>
      <c r="I684">
        <v>142645296</v>
      </c>
      <c r="J684">
        <v>142645580</v>
      </c>
      <c r="K684">
        <v>142664202</v>
      </c>
      <c r="L684">
        <v>142664307</v>
      </c>
      <c r="M684">
        <v>137.1</v>
      </c>
      <c r="N684">
        <v>11.8</v>
      </c>
      <c r="O684">
        <v>10.6</v>
      </c>
      <c r="P684">
        <v>202.2</v>
      </c>
      <c r="Q684">
        <v>13</v>
      </c>
      <c r="R684">
        <v>10</v>
      </c>
      <c r="S684">
        <v>4</v>
      </c>
      <c r="T684">
        <v>14</v>
      </c>
      <c r="U684">
        <v>0.41</v>
      </c>
      <c r="V684">
        <v>207.1</v>
      </c>
      <c r="W684">
        <v>19.3</v>
      </c>
      <c r="X684">
        <v>8.4</v>
      </c>
      <c r="Y684">
        <v>359.2</v>
      </c>
      <c r="Z684">
        <v>14</v>
      </c>
      <c r="AA684">
        <v>2</v>
      </c>
      <c r="AB684">
        <v>12</v>
      </c>
      <c r="AC684">
        <v>14</v>
      </c>
      <c r="AD684">
        <v>0.62</v>
      </c>
      <c r="AE684">
        <v>178.8</v>
      </c>
      <c r="AF684">
        <v>20.100000000000001</v>
      </c>
      <c r="AG684">
        <v>7.3</v>
      </c>
      <c r="AH684">
        <v>311.7</v>
      </c>
      <c r="AI684">
        <v>19</v>
      </c>
      <c r="AJ684">
        <v>4</v>
      </c>
      <c r="AK684">
        <v>11</v>
      </c>
      <c r="AL684">
        <v>10</v>
      </c>
      <c r="AM684">
        <v>0.68</v>
      </c>
      <c r="AN684">
        <v>225.2</v>
      </c>
      <c r="AO684">
        <v>20.6</v>
      </c>
      <c r="AP684">
        <v>14.8</v>
      </c>
      <c r="AQ684">
        <v>368.5</v>
      </c>
      <c r="AR684">
        <v>12</v>
      </c>
      <c r="AS684">
        <v>6</v>
      </c>
      <c r="AT684">
        <v>18</v>
      </c>
      <c r="AU684">
        <v>12</v>
      </c>
      <c r="AV684">
        <v>0.62</v>
      </c>
      <c r="AW684">
        <v>159.6</v>
      </c>
      <c r="AX684">
        <v>17.8</v>
      </c>
      <c r="AY684">
        <v>10.1</v>
      </c>
      <c r="AZ684">
        <v>247.7</v>
      </c>
      <c r="BA684">
        <v>15</v>
      </c>
      <c r="BB684">
        <v>3</v>
      </c>
      <c r="BC684">
        <v>15</v>
      </c>
      <c r="BD684">
        <v>10</v>
      </c>
      <c r="BE684">
        <v>0.7</v>
      </c>
      <c r="BF684">
        <v>222</v>
      </c>
      <c r="BG684">
        <v>15.5</v>
      </c>
      <c r="BH684">
        <v>5.7</v>
      </c>
      <c r="BI684">
        <v>375</v>
      </c>
      <c r="BJ684">
        <v>5</v>
      </c>
      <c r="BK684">
        <v>0</v>
      </c>
      <c r="BL684">
        <v>15</v>
      </c>
      <c r="BM684">
        <v>0</v>
      </c>
      <c r="BN684">
        <v>1</v>
      </c>
    </row>
    <row r="685" spans="1:66" x14ac:dyDescent="0.3">
      <c r="A685">
        <v>3</v>
      </c>
      <c r="B685" t="s">
        <v>66</v>
      </c>
      <c r="C685" t="s">
        <v>1086</v>
      </c>
      <c r="D685" t="s">
        <v>1087</v>
      </c>
      <c r="E685">
        <v>190374528</v>
      </c>
      <c r="F685">
        <v>190374603</v>
      </c>
      <c r="G685">
        <v>190398800</v>
      </c>
      <c r="H685">
        <v>190398824</v>
      </c>
      <c r="I685">
        <v>190388237</v>
      </c>
      <c r="J685">
        <v>190388443</v>
      </c>
      <c r="K685">
        <v>190402337</v>
      </c>
      <c r="L685">
        <v>190402439</v>
      </c>
      <c r="M685">
        <v>68.400000000000006</v>
      </c>
      <c r="N685">
        <v>5.8</v>
      </c>
      <c r="O685">
        <v>52</v>
      </c>
      <c r="P685">
        <v>73.3</v>
      </c>
      <c r="Q685">
        <v>5</v>
      </c>
      <c r="R685">
        <v>43</v>
      </c>
      <c r="S685">
        <v>4</v>
      </c>
      <c r="T685">
        <v>32</v>
      </c>
      <c r="U685">
        <v>0.11</v>
      </c>
      <c r="V685">
        <v>99.3</v>
      </c>
      <c r="W685">
        <v>0</v>
      </c>
      <c r="X685">
        <v>80.400000000000006</v>
      </c>
      <c r="Y685">
        <v>102.7</v>
      </c>
      <c r="Z685">
        <v>0</v>
      </c>
      <c r="AA685">
        <v>84</v>
      </c>
      <c r="AB685">
        <v>0</v>
      </c>
      <c r="AC685">
        <v>48</v>
      </c>
      <c r="AD685">
        <v>0</v>
      </c>
      <c r="AE685">
        <v>97.5</v>
      </c>
      <c r="AF685">
        <v>2</v>
      </c>
      <c r="AG685">
        <v>93.4</v>
      </c>
      <c r="AH685">
        <v>113.6</v>
      </c>
      <c r="AI685">
        <v>2</v>
      </c>
      <c r="AJ685">
        <v>75</v>
      </c>
      <c r="AK685">
        <v>0</v>
      </c>
      <c r="AL685">
        <v>48</v>
      </c>
      <c r="AM685">
        <v>0.02</v>
      </c>
      <c r="AN685">
        <v>60.6</v>
      </c>
      <c r="AO685">
        <v>0</v>
      </c>
      <c r="AP685">
        <v>48.1</v>
      </c>
      <c r="AQ685">
        <v>68.099999999999994</v>
      </c>
      <c r="AR685">
        <v>0</v>
      </c>
      <c r="AS685">
        <v>45</v>
      </c>
      <c r="AT685">
        <v>0</v>
      </c>
      <c r="AU685">
        <v>22</v>
      </c>
      <c r="AV685">
        <v>0</v>
      </c>
      <c r="AW685">
        <v>54.2</v>
      </c>
      <c r="AX685">
        <v>1</v>
      </c>
      <c r="AY685">
        <v>59.4</v>
      </c>
      <c r="AZ685">
        <v>73.900000000000006</v>
      </c>
      <c r="BA685">
        <v>0</v>
      </c>
      <c r="BB685">
        <v>43</v>
      </c>
      <c r="BC685">
        <v>0</v>
      </c>
      <c r="BD685">
        <v>43</v>
      </c>
      <c r="BE685">
        <v>0</v>
      </c>
      <c r="BF685">
        <v>45.9</v>
      </c>
      <c r="BG685">
        <v>1</v>
      </c>
      <c r="BH685">
        <v>44.6</v>
      </c>
      <c r="BI685">
        <v>51.5</v>
      </c>
      <c r="BJ685">
        <v>1</v>
      </c>
      <c r="BK685">
        <v>36</v>
      </c>
      <c r="BL685">
        <v>1</v>
      </c>
      <c r="BM685">
        <v>15</v>
      </c>
      <c r="BN685">
        <v>0.04</v>
      </c>
    </row>
    <row r="686" spans="1:66" x14ac:dyDescent="0.3">
      <c r="A686">
        <v>3</v>
      </c>
      <c r="B686" t="s">
        <v>162</v>
      </c>
      <c r="C686" t="s">
        <v>1088</v>
      </c>
      <c r="D686" t="s">
        <v>1089</v>
      </c>
      <c r="E686">
        <v>25733920</v>
      </c>
      <c r="F686">
        <v>25733982</v>
      </c>
      <c r="G686">
        <v>25736309</v>
      </c>
      <c r="H686">
        <v>25736400</v>
      </c>
      <c r="I686">
        <v>25736004</v>
      </c>
      <c r="J686">
        <v>25736149</v>
      </c>
      <c r="K686">
        <v>25737334</v>
      </c>
      <c r="L686">
        <v>25737455</v>
      </c>
      <c r="M686">
        <v>107.3</v>
      </c>
      <c r="N686">
        <v>11.3</v>
      </c>
      <c r="O686">
        <v>68.3</v>
      </c>
      <c r="P686">
        <v>62.8</v>
      </c>
      <c r="Q686">
        <v>15</v>
      </c>
      <c r="R686">
        <v>75</v>
      </c>
      <c r="S686">
        <v>3</v>
      </c>
      <c r="T686">
        <v>59</v>
      </c>
      <c r="U686">
        <v>0.12</v>
      </c>
      <c r="V686">
        <v>150.30000000000001</v>
      </c>
      <c r="W686">
        <v>6.2</v>
      </c>
      <c r="X686">
        <v>85.9</v>
      </c>
      <c r="Y686">
        <v>90.6</v>
      </c>
      <c r="Z686">
        <v>5</v>
      </c>
      <c r="AA686">
        <v>122</v>
      </c>
      <c r="AB686">
        <v>6</v>
      </c>
      <c r="AC686">
        <v>54</v>
      </c>
      <c r="AD686">
        <v>0.06</v>
      </c>
      <c r="AE686">
        <v>122.1</v>
      </c>
      <c r="AF686">
        <v>7.4</v>
      </c>
      <c r="AG686">
        <v>94.5</v>
      </c>
      <c r="AH686">
        <v>92.7</v>
      </c>
      <c r="AI686">
        <v>10</v>
      </c>
      <c r="AJ686">
        <v>94</v>
      </c>
      <c r="AK686">
        <v>3</v>
      </c>
      <c r="AL686">
        <v>78</v>
      </c>
      <c r="AM686">
        <v>7.0000000000000007E-2</v>
      </c>
      <c r="AN686">
        <v>142.9</v>
      </c>
      <c r="AO686">
        <v>15.8</v>
      </c>
      <c r="AP686">
        <v>103.1</v>
      </c>
      <c r="AQ686">
        <v>116.5</v>
      </c>
      <c r="AR686">
        <v>13</v>
      </c>
      <c r="AS686">
        <v>114</v>
      </c>
      <c r="AT686">
        <v>10</v>
      </c>
      <c r="AU686">
        <v>93</v>
      </c>
      <c r="AV686">
        <v>0.1</v>
      </c>
      <c r="AW686">
        <v>122.9</v>
      </c>
      <c r="AX686">
        <v>19.8</v>
      </c>
      <c r="AY686">
        <v>77.3</v>
      </c>
      <c r="AZ686">
        <v>109.4</v>
      </c>
      <c r="BA686">
        <v>17</v>
      </c>
      <c r="BB686">
        <v>93</v>
      </c>
      <c r="BC686">
        <v>17</v>
      </c>
      <c r="BD686">
        <v>72</v>
      </c>
      <c r="BE686">
        <v>0.17</v>
      </c>
      <c r="BF686">
        <v>125.7</v>
      </c>
      <c r="BG686">
        <v>3.6</v>
      </c>
      <c r="BH686">
        <v>101</v>
      </c>
      <c r="BI686">
        <v>108</v>
      </c>
      <c r="BJ686">
        <v>0</v>
      </c>
      <c r="BK686">
        <v>109</v>
      </c>
      <c r="BL686">
        <v>0</v>
      </c>
      <c r="BM686">
        <v>78</v>
      </c>
      <c r="BN686">
        <v>0</v>
      </c>
    </row>
    <row r="687" spans="1:66" x14ac:dyDescent="0.3">
      <c r="A687">
        <v>3</v>
      </c>
      <c r="B687" t="s">
        <v>162</v>
      </c>
      <c r="C687" t="s">
        <v>1090</v>
      </c>
      <c r="D687" t="s">
        <v>1089</v>
      </c>
      <c r="E687">
        <v>25733920</v>
      </c>
      <c r="F687">
        <v>25733982</v>
      </c>
      <c r="G687">
        <v>25736004</v>
      </c>
      <c r="H687">
        <v>25736149</v>
      </c>
      <c r="I687">
        <v>25736309</v>
      </c>
      <c r="J687">
        <v>25737455</v>
      </c>
      <c r="K687">
        <v>25739577</v>
      </c>
      <c r="L687">
        <v>25739799</v>
      </c>
      <c r="M687">
        <v>107.3</v>
      </c>
      <c r="N687">
        <v>68.3</v>
      </c>
      <c r="O687">
        <v>8.1</v>
      </c>
      <c r="P687">
        <v>78.2</v>
      </c>
      <c r="Q687">
        <v>75</v>
      </c>
      <c r="R687">
        <v>15</v>
      </c>
      <c r="S687">
        <v>0</v>
      </c>
      <c r="T687">
        <v>72</v>
      </c>
      <c r="U687">
        <v>0.46</v>
      </c>
      <c r="V687">
        <v>150.30000000000001</v>
      </c>
      <c r="W687">
        <v>85.9</v>
      </c>
      <c r="X687">
        <v>12.1</v>
      </c>
      <c r="Y687">
        <v>113.2</v>
      </c>
      <c r="Z687">
        <v>122</v>
      </c>
      <c r="AA687">
        <v>5</v>
      </c>
      <c r="AB687">
        <v>3</v>
      </c>
      <c r="AC687">
        <v>107</v>
      </c>
      <c r="AD687">
        <v>0.53</v>
      </c>
      <c r="AE687">
        <v>122.1</v>
      </c>
      <c r="AF687">
        <v>94.5</v>
      </c>
      <c r="AG687">
        <v>12.1</v>
      </c>
      <c r="AH687">
        <v>97</v>
      </c>
      <c r="AI687">
        <v>94</v>
      </c>
      <c r="AJ687">
        <v>10</v>
      </c>
      <c r="AK687">
        <v>0</v>
      </c>
      <c r="AL687">
        <v>93</v>
      </c>
      <c r="AM687">
        <v>0.48</v>
      </c>
      <c r="AN687">
        <v>142.9</v>
      </c>
      <c r="AO687">
        <v>103.1</v>
      </c>
      <c r="AP687">
        <v>14.7</v>
      </c>
      <c r="AQ687">
        <v>106.6</v>
      </c>
      <c r="AR687">
        <v>114</v>
      </c>
      <c r="AS687">
        <v>13</v>
      </c>
      <c r="AT687">
        <v>0</v>
      </c>
      <c r="AU687">
        <v>123</v>
      </c>
      <c r="AV687">
        <v>0.46</v>
      </c>
      <c r="AW687">
        <v>122.9</v>
      </c>
      <c r="AX687">
        <v>77.3</v>
      </c>
      <c r="AY687">
        <v>15.3</v>
      </c>
      <c r="AZ687">
        <v>104.9</v>
      </c>
      <c r="BA687">
        <v>93</v>
      </c>
      <c r="BB687">
        <v>17</v>
      </c>
      <c r="BC687">
        <v>0</v>
      </c>
      <c r="BD687">
        <v>130</v>
      </c>
      <c r="BE687">
        <v>0.39</v>
      </c>
      <c r="BF687">
        <v>125.7</v>
      </c>
      <c r="BG687">
        <v>101</v>
      </c>
      <c r="BH687">
        <v>12.9</v>
      </c>
      <c r="BI687">
        <v>135.1</v>
      </c>
      <c r="BJ687">
        <v>109</v>
      </c>
      <c r="BK687">
        <v>0</v>
      </c>
      <c r="BL687">
        <v>0</v>
      </c>
      <c r="BM687">
        <v>138</v>
      </c>
      <c r="BN687">
        <v>0.44</v>
      </c>
    </row>
    <row r="688" spans="1:66" x14ac:dyDescent="0.3">
      <c r="A688">
        <v>3</v>
      </c>
      <c r="B688" t="s">
        <v>162</v>
      </c>
      <c r="C688" t="s">
        <v>1091</v>
      </c>
      <c r="D688" t="s">
        <v>1092</v>
      </c>
      <c r="E688">
        <v>48694175</v>
      </c>
      <c r="F688">
        <v>48694240</v>
      </c>
      <c r="G688">
        <v>48694459</v>
      </c>
      <c r="H688">
        <v>48694525</v>
      </c>
      <c r="I688">
        <v>48694694</v>
      </c>
      <c r="J688">
        <v>48694824</v>
      </c>
      <c r="K688">
        <v>48695090</v>
      </c>
      <c r="L688">
        <v>48695418</v>
      </c>
      <c r="M688">
        <v>90</v>
      </c>
      <c r="N688">
        <v>25.2</v>
      </c>
      <c r="O688">
        <v>61.3</v>
      </c>
      <c r="P688">
        <v>291.7</v>
      </c>
      <c r="Q688">
        <v>3</v>
      </c>
      <c r="R688">
        <v>18</v>
      </c>
      <c r="S688">
        <v>0</v>
      </c>
      <c r="T688">
        <v>19</v>
      </c>
      <c r="U688">
        <v>7.0000000000000007E-2</v>
      </c>
      <c r="V688">
        <v>135.1</v>
      </c>
      <c r="W688">
        <v>42.6</v>
      </c>
      <c r="X688">
        <v>117.2</v>
      </c>
      <c r="Y688">
        <v>387.9</v>
      </c>
      <c r="Z688">
        <v>2</v>
      </c>
      <c r="AA688">
        <v>18</v>
      </c>
      <c r="AB688">
        <v>0</v>
      </c>
      <c r="AC688">
        <v>35</v>
      </c>
      <c r="AD688">
        <v>0.04</v>
      </c>
      <c r="AE688">
        <v>129.30000000000001</v>
      </c>
      <c r="AF688">
        <v>28.6</v>
      </c>
      <c r="AG688">
        <v>88.4</v>
      </c>
      <c r="AH688">
        <v>367</v>
      </c>
      <c r="AI688">
        <v>1</v>
      </c>
      <c r="AJ688">
        <v>18</v>
      </c>
      <c r="AK688">
        <v>1</v>
      </c>
      <c r="AL688">
        <v>28</v>
      </c>
      <c r="AM688">
        <v>0.04</v>
      </c>
      <c r="AN688">
        <v>144.69999999999999</v>
      </c>
      <c r="AO688">
        <v>38.200000000000003</v>
      </c>
      <c r="AP688">
        <v>95.3</v>
      </c>
      <c r="AQ688">
        <v>365.1</v>
      </c>
      <c r="AR688">
        <v>7</v>
      </c>
      <c r="AS688">
        <v>17</v>
      </c>
      <c r="AT688">
        <v>4</v>
      </c>
      <c r="AU688">
        <v>22</v>
      </c>
      <c r="AV688">
        <v>0.22</v>
      </c>
      <c r="AW688">
        <v>125.9</v>
      </c>
      <c r="AX688">
        <v>29.5</v>
      </c>
      <c r="AY688">
        <v>95</v>
      </c>
      <c r="AZ688">
        <v>353.6</v>
      </c>
      <c r="BA688">
        <v>10</v>
      </c>
      <c r="BB688">
        <v>23</v>
      </c>
      <c r="BC688">
        <v>7</v>
      </c>
      <c r="BD688">
        <v>21</v>
      </c>
      <c r="BE688">
        <v>0.28000000000000003</v>
      </c>
      <c r="BF688">
        <v>129.19999999999999</v>
      </c>
      <c r="BG688">
        <v>28.4</v>
      </c>
      <c r="BH688">
        <v>98.7</v>
      </c>
      <c r="BI688">
        <v>331.5</v>
      </c>
      <c r="BJ688">
        <v>1</v>
      </c>
      <c r="BK688">
        <v>23</v>
      </c>
      <c r="BL688">
        <v>0</v>
      </c>
      <c r="BM688">
        <v>26</v>
      </c>
      <c r="BN688">
        <v>0.02</v>
      </c>
    </row>
    <row r="689" spans="1:66" x14ac:dyDescent="0.3">
      <c r="A689">
        <v>3</v>
      </c>
      <c r="B689" t="s">
        <v>162</v>
      </c>
      <c r="C689" t="s">
        <v>1093</v>
      </c>
      <c r="D689" t="s">
        <v>1092</v>
      </c>
      <c r="E689">
        <v>48694175</v>
      </c>
      <c r="F689">
        <v>48694240</v>
      </c>
      <c r="G689">
        <v>48694459</v>
      </c>
      <c r="H689">
        <v>48694525</v>
      </c>
      <c r="I689">
        <v>48694702</v>
      </c>
      <c r="J689">
        <v>48694824</v>
      </c>
      <c r="K689">
        <v>48695090</v>
      </c>
      <c r="L689">
        <v>48695418</v>
      </c>
      <c r="M689">
        <v>90</v>
      </c>
      <c r="N689">
        <v>25.2</v>
      </c>
      <c r="O689">
        <v>61.1</v>
      </c>
      <c r="P689">
        <v>291.7</v>
      </c>
      <c r="Q689">
        <v>3</v>
      </c>
      <c r="R689">
        <v>5</v>
      </c>
      <c r="S689">
        <v>0</v>
      </c>
      <c r="T689">
        <v>19</v>
      </c>
      <c r="U689">
        <v>0.11</v>
      </c>
      <c r="V689">
        <v>135.1</v>
      </c>
      <c r="W689">
        <v>42.6</v>
      </c>
      <c r="X689">
        <v>118.6</v>
      </c>
      <c r="Y689">
        <v>387.9</v>
      </c>
      <c r="Z689">
        <v>2</v>
      </c>
      <c r="AA689">
        <v>4</v>
      </c>
      <c r="AB689">
        <v>0</v>
      </c>
      <c r="AC689">
        <v>35</v>
      </c>
      <c r="AD689">
        <v>0.05</v>
      </c>
      <c r="AE689">
        <v>129.30000000000001</v>
      </c>
      <c r="AF689">
        <v>28.6</v>
      </c>
      <c r="AG689">
        <v>90.1</v>
      </c>
      <c r="AH689">
        <v>367</v>
      </c>
      <c r="AI689">
        <v>1</v>
      </c>
      <c r="AJ689">
        <v>2</v>
      </c>
      <c r="AK689">
        <v>1</v>
      </c>
      <c r="AL689">
        <v>28</v>
      </c>
      <c r="AM689">
        <v>0.06</v>
      </c>
      <c r="AN689">
        <v>144.69999999999999</v>
      </c>
      <c r="AO689">
        <v>38.200000000000003</v>
      </c>
      <c r="AP689">
        <v>96.5</v>
      </c>
      <c r="AQ689">
        <v>365.1</v>
      </c>
      <c r="AR689">
        <v>7</v>
      </c>
      <c r="AS689">
        <v>3</v>
      </c>
      <c r="AT689">
        <v>4</v>
      </c>
      <c r="AU689">
        <v>22</v>
      </c>
      <c r="AV689">
        <v>0.31</v>
      </c>
      <c r="AW689">
        <v>125.9</v>
      </c>
      <c r="AX689">
        <v>29.5</v>
      </c>
      <c r="AY689">
        <v>96</v>
      </c>
      <c r="AZ689">
        <v>353.6</v>
      </c>
      <c r="BA689">
        <v>10</v>
      </c>
      <c r="BB689">
        <v>1</v>
      </c>
      <c r="BC689">
        <v>7</v>
      </c>
      <c r="BD689">
        <v>21</v>
      </c>
      <c r="BE689">
        <v>0.44</v>
      </c>
      <c r="BF689">
        <v>129.19999999999999</v>
      </c>
      <c r="BG689">
        <v>28.4</v>
      </c>
      <c r="BH689">
        <v>100.2</v>
      </c>
      <c r="BI689">
        <v>331.5</v>
      </c>
      <c r="BJ689">
        <v>1</v>
      </c>
      <c r="BK689">
        <v>4</v>
      </c>
      <c r="BL689">
        <v>0</v>
      </c>
      <c r="BM689">
        <v>26</v>
      </c>
      <c r="BN689">
        <v>0.03</v>
      </c>
    </row>
    <row r="690" spans="1:66" x14ac:dyDescent="0.3">
      <c r="A690">
        <v>3</v>
      </c>
      <c r="B690" t="s">
        <v>162</v>
      </c>
      <c r="C690" t="s">
        <v>1094</v>
      </c>
      <c r="D690" t="s">
        <v>1092</v>
      </c>
      <c r="E690">
        <v>48694175</v>
      </c>
      <c r="F690">
        <v>48694240</v>
      </c>
      <c r="G690">
        <v>48694903</v>
      </c>
      <c r="H690">
        <v>48694936</v>
      </c>
      <c r="I690">
        <v>48694459</v>
      </c>
      <c r="J690">
        <v>48694525</v>
      </c>
      <c r="K690">
        <v>48695090</v>
      </c>
      <c r="L690">
        <v>48695418</v>
      </c>
      <c r="M690">
        <v>90</v>
      </c>
      <c r="N690">
        <v>36.200000000000003</v>
      </c>
      <c r="O690">
        <v>25.2</v>
      </c>
      <c r="P690">
        <v>291.7</v>
      </c>
      <c r="Q690">
        <v>3</v>
      </c>
      <c r="R690">
        <v>3</v>
      </c>
      <c r="S690">
        <v>3</v>
      </c>
      <c r="T690">
        <v>0</v>
      </c>
      <c r="U690" t="s">
        <v>72</v>
      </c>
      <c r="V690">
        <v>135.1</v>
      </c>
      <c r="W690">
        <v>86.6</v>
      </c>
      <c r="X690">
        <v>42.6</v>
      </c>
      <c r="Y690">
        <v>387.9</v>
      </c>
      <c r="Z690">
        <v>0</v>
      </c>
      <c r="AA690">
        <v>2</v>
      </c>
      <c r="AB690">
        <v>0</v>
      </c>
      <c r="AC690">
        <v>0</v>
      </c>
      <c r="AD690" t="s">
        <v>72</v>
      </c>
      <c r="AE690">
        <v>129.30000000000001</v>
      </c>
      <c r="AF690">
        <v>55.2</v>
      </c>
      <c r="AG690">
        <v>28.6</v>
      </c>
      <c r="AH690">
        <v>367</v>
      </c>
      <c r="AI690">
        <v>0</v>
      </c>
      <c r="AJ690">
        <v>1</v>
      </c>
      <c r="AK690">
        <v>2</v>
      </c>
      <c r="AL690">
        <v>1</v>
      </c>
      <c r="AM690" t="s">
        <v>72</v>
      </c>
      <c r="AN690">
        <v>144.69999999999999</v>
      </c>
      <c r="AO690">
        <v>66.400000000000006</v>
      </c>
      <c r="AP690">
        <v>38.200000000000003</v>
      </c>
      <c r="AQ690">
        <v>365.1</v>
      </c>
      <c r="AR690">
        <v>2</v>
      </c>
      <c r="AS690">
        <v>7</v>
      </c>
      <c r="AT690">
        <v>3</v>
      </c>
      <c r="AU690">
        <v>4</v>
      </c>
      <c r="AV690">
        <v>0.31</v>
      </c>
      <c r="AW690">
        <v>125.9</v>
      </c>
      <c r="AX690">
        <v>68.900000000000006</v>
      </c>
      <c r="AY690">
        <v>29.5</v>
      </c>
      <c r="AZ690">
        <v>353.6</v>
      </c>
      <c r="BA690">
        <v>0</v>
      </c>
      <c r="BB690">
        <v>10</v>
      </c>
      <c r="BC690">
        <v>0</v>
      </c>
      <c r="BD690">
        <v>7</v>
      </c>
      <c r="BE690">
        <v>0</v>
      </c>
      <c r="BF690">
        <v>129.19999999999999</v>
      </c>
      <c r="BG690">
        <v>75.400000000000006</v>
      </c>
      <c r="BH690">
        <v>28.4</v>
      </c>
      <c r="BI690">
        <v>331.5</v>
      </c>
      <c r="BJ690">
        <v>0</v>
      </c>
      <c r="BK690">
        <v>1</v>
      </c>
      <c r="BL690">
        <v>0</v>
      </c>
      <c r="BM690">
        <v>0</v>
      </c>
      <c r="BN690" t="s">
        <v>72</v>
      </c>
    </row>
    <row r="691" spans="1:66" x14ac:dyDescent="0.3">
      <c r="A691">
        <v>3</v>
      </c>
      <c r="B691" t="s">
        <v>162</v>
      </c>
      <c r="C691" t="s">
        <v>1095</v>
      </c>
      <c r="D691" t="s">
        <v>1092</v>
      </c>
      <c r="E691">
        <v>48694175</v>
      </c>
      <c r="F691">
        <v>48694240</v>
      </c>
      <c r="G691">
        <v>48694903</v>
      </c>
      <c r="H691">
        <v>48694936</v>
      </c>
      <c r="I691">
        <v>48694694</v>
      </c>
      <c r="J691">
        <v>48694824</v>
      </c>
      <c r="K691">
        <v>48695090</v>
      </c>
      <c r="L691">
        <v>48695418</v>
      </c>
      <c r="M691">
        <v>90</v>
      </c>
      <c r="N691">
        <v>36.200000000000003</v>
      </c>
      <c r="O691">
        <v>61.3</v>
      </c>
      <c r="P691">
        <v>291.7</v>
      </c>
      <c r="Q691">
        <v>3</v>
      </c>
      <c r="R691">
        <v>18</v>
      </c>
      <c r="S691">
        <v>3</v>
      </c>
      <c r="T691">
        <v>19</v>
      </c>
      <c r="U691">
        <v>0.14000000000000001</v>
      </c>
      <c r="V691">
        <v>135.1</v>
      </c>
      <c r="W691">
        <v>86.6</v>
      </c>
      <c r="X691">
        <v>117.2</v>
      </c>
      <c r="Y691">
        <v>387.9</v>
      </c>
      <c r="Z691">
        <v>0</v>
      </c>
      <c r="AA691">
        <v>18</v>
      </c>
      <c r="AB691">
        <v>0</v>
      </c>
      <c r="AC691">
        <v>35</v>
      </c>
      <c r="AD691">
        <v>0</v>
      </c>
      <c r="AE691">
        <v>129.30000000000001</v>
      </c>
      <c r="AF691">
        <v>55.2</v>
      </c>
      <c r="AG691">
        <v>88.4</v>
      </c>
      <c r="AH691">
        <v>367</v>
      </c>
      <c r="AI691">
        <v>0</v>
      </c>
      <c r="AJ691">
        <v>18</v>
      </c>
      <c r="AK691">
        <v>2</v>
      </c>
      <c r="AL691">
        <v>28</v>
      </c>
      <c r="AM691">
        <v>0.04</v>
      </c>
      <c r="AN691">
        <v>144.69999999999999</v>
      </c>
      <c r="AO691">
        <v>66.400000000000006</v>
      </c>
      <c r="AP691">
        <v>95.3</v>
      </c>
      <c r="AQ691">
        <v>365.1</v>
      </c>
      <c r="AR691">
        <v>2</v>
      </c>
      <c r="AS691">
        <v>17</v>
      </c>
      <c r="AT691">
        <v>3</v>
      </c>
      <c r="AU691">
        <v>22</v>
      </c>
      <c r="AV691">
        <v>0.11</v>
      </c>
      <c r="AW691">
        <v>125.9</v>
      </c>
      <c r="AX691">
        <v>68.900000000000006</v>
      </c>
      <c r="AY691">
        <v>95</v>
      </c>
      <c r="AZ691">
        <v>353.6</v>
      </c>
      <c r="BA691">
        <v>0</v>
      </c>
      <c r="BB691">
        <v>23</v>
      </c>
      <c r="BC691">
        <v>0</v>
      </c>
      <c r="BD691">
        <v>21</v>
      </c>
      <c r="BE691">
        <v>0</v>
      </c>
      <c r="BF691">
        <v>129.19999999999999</v>
      </c>
      <c r="BG691">
        <v>75.400000000000006</v>
      </c>
      <c r="BH691">
        <v>98.7</v>
      </c>
      <c r="BI691">
        <v>331.5</v>
      </c>
      <c r="BJ691">
        <v>0</v>
      </c>
      <c r="BK691">
        <v>23</v>
      </c>
      <c r="BL691">
        <v>0</v>
      </c>
      <c r="BM691">
        <v>26</v>
      </c>
      <c r="BN691">
        <v>0</v>
      </c>
    </row>
    <row r="692" spans="1:66" x14ac:dyDescent="0.3">
      <c r="A692">
        <v>3</v>
      </c>
      <c r="B692" t="s">
        <v>162</v>
      </c>
      <c r="C692" t="s">
        <v>1096</v>
      </c>
      <c r="D692" t="s">
        <v>1092</v>
      </c>
      <c r="E692">
        <v>48694175</v>
      </c>
      <c r="F692">
        <v>48694240</v>
      </c>
      <c r="G692">
        <v>48694903</v>
      </c>
      <c r="H692">
        <v>48694936</v>
      </c>
      <c r="I692">
        <v>48694694</v>
      </c>
      <c r="J692">
        <v>48694841</v>
      </c>
      <c r="K692">
        <v>48695090</v>
      </c>
      <c r="L692">
        <v>48695418</v>
      </c>
      <c r="M692">
        <v>90</v>
      </c>
      <c r="N692">
        <v>36.200000000000003</v>
      </c>
      <c r="O692">
        <v>57.3</v>
      </c>
      <c r="P692">
        <v>291.7</v>
      </c>
      <c r="Q692">
        <v>3</v>
      </c>
      <c r="R692">
        <v>18</v>
      </c>
      <c r="S692">
        <v>3</v>
      </c>
      <c r="T692">
        <v>4</v>
      </c>
      <c r="U692">
        <v>0.21</v>
      </c>
      <c r="V692">
        <v>135.1</v>
      </c>
      <c r="W692">
        <v>86.6</v>
      </c>
      <c r="X692">
        <v>113.7</v>
      </c>
      <c r="Y692">
        <v>387.9</v>
      </c>
      <c r="Z692">
        <v>0</v>
      </c>
      <c r="AA692">
        <v>18</v>
      </c>
      <c r="AB692">
        <v>0</v>
      </c>
      <c r="AC692">
        <v>0</v>
      </c>
      <c r="AD692">
        <v>0</v>
      </c>
      <c r="AE692">
        <v>129.30000000000001</v>
      </c>
      <c r="AF692">
        <v>55.2</v>
      </c>
      <c r="AG692">
        <v>85.2</v>
      </c>
      <c r="AH692">
        <v>367</v>
      </c>
      <c r="AI692">
        <v>0</v>
      </c>
      <c r="AJ692">
        <v>18</v>
      </c>
      <c r="AK692">
        <v>2</v>
      </c>
      <c r="AL692">
        <v>3</v>
      </c>
      <c r="AM692">
        <v>0.09</v>
      </c>
      <c r="AN692">
        <v>144.69999999999999</v>
      </c>
      <c r="AO692">
        <v>66.400000000000006</v>
      </c>
      <c r="AP692">
        <v>93.6</v>
      </c>
      <c r="AQ692">
        <v>365.1</v>
      </c>
      <c r="AR692">
        <v>2</v>
      </c>
      <c r="AS692">
        <v>17</v>
      </c>
      <c r="AT692">
        <v>3</v>
      </c>
      <c r="AU692">
        <v>1</v>
      </c>
      <c r="AV692">
        <v>0.22</v>
      </c>
      <c r="AW692">
        <v>125.9</v>
      </c>
      <c r="AX692">
        <v>68.900000000000006</v>
      </c>
      <c r="AY692">
        <v>91.4</v>
      </c>
      <c r="AZ692">
        <v>353.6</v>
      </c>
      <c r="BA692">
        <v>0</v>
      </c>
      <c r="BB692">
        <v>23</v>
      </c>
      <c r="BC692">
        <v>0</v>
      </c>
      <c r="BD692">
        <v>0</v>
      </c>
      <c r="BE692">
        <v>0</v>
      </c>
      <c r="BF692">
        <v>129.19999999999999</v>
      </c>
      <c r="BG692">
        <v>75.400000000000006</v>
      </c>
      <c r="BH692">
        <v>95.1</v>
      </c>
      <c r="BI692">
        <v>331.5</v>
      </c>
      <c r="BJ692">
        <v>0</v>
      </c>
      <c r="BK692">
        <v>23</v>
      </c>
      <c r="BL692">
        <v>0</v>
      </c>
      <c r="BM692">
        <v>5</v>
      </c>
      <c r="BN692">
        <v>0</v>
      </c>
    </row>
    <row r="693" spans="1:66" x14ac:dyDescent="0.3">
      <c r="A693">
        <v>3</v>
      </c>
      <c r="B693" t="s">
        <v>162</v>
      </c>
      <c r="C693" t="s">
        <v>1097</v>
      </c>
      <c r="D693" t="s">
        <v>1092</v>
      </c>
      <c r="E693">
        <v>48694175</v>
      </c>
      <c r="F693">
        <v>48694240</v>
      </c>
      <c r="G693">
        <v>48694903</v>
      </c>
      <c r="H693">
        <v>48694936</v>
      </c>
      <c r="I693">
        <v>48694702</v>
      </c>
      <c r="J693">
        <v>48694824</v>
      </c>
      <c r="K693">
        <v>48695090</v>
      </c>
      <c r="L693">
        <v>48695418</v>
      </c>
      <c r="M693">
        <v>90</v>
      </c>
      <c r="N693">
        <v>36.200000000000003</v>
      </c>
      <c r="O693">
        <v>61.1</v>
      </c>
      <c r="P693">
        <v>291.7</v>
      </c>
      <c r="Q693">
        <v>3</v>
      </c>
      <c r="R693">
        <v>5</v>
      </c>
      <c r="S693">
        <v>3</v>
      </c>
      <c r="T693">
        <v>19</v>
      </c>
      <c r="U693">
        <v>0.2</v>
      </c>
      <c r="V693">
        <v>135.1</v>
      </c>
      <c r="W693">
        <v>86.6</v>
      </c>
      <c r="X693">
        <v>118.6</v>
      </c>
      <c r="Y693">
        <v>387.9</v>
      </c>
      <c r="Z693">
        <v>0</v>
      </c>
      <c r="AA693">
        <v>4</v>
      </c>
      <c r="AB693">
        <v>0</v>
      </c>
      <c r="AC693">
        <v>35</v>
      </c>
      <c r="AD693">
        <v>0</v>
      </c>
      <c r="AE693">
        <v>129.30000000000001</v>
      </c>
      <c r="AF693">
        <v>55.2</v>
      </c>
      <c r="AG693">
        <v>90.1</v>
      </c>
      <c r="AH693">
        <v>367</v>
      </c>
      <c r="AI693">
        <v>0</v>
      </c>
      <c r="AJ693">
        <v>2</v>
      </c>
      <c r="AK693">
        <v>2</v>
      </c>
      <c r="AL693">
        <v>28</v>
      </c>
      <c r="AM693">
        <v>0.06</v>
      </c>
      <c r="AN693">
        <v>144.69999999999999</v>
      </c>
      <c r="AO693">
        <v>66.400000000000006</v>
      </c>
      <c r="AP693">
        <v>96.5</v>
      </c>
      <c r="AQ693">
        <v>365.1</v>
      </c>
      <c r="AR693">
        <v>2</v>
      </c>
      <c r="AS693">
        <v>3</v>
      </c>
      <c r="AT693">
        <v>3</v>
      </c>
      <c r="AU693">
        <v>22</v>
      </c>
      <c r="AV693">
        <v>0.17</v>
      </c>
      <c r="AW693">
        <v>125.9</v>
      </c>
      <c r="AX693">
        <v>68.900000000000006</v>
      </c>
      <c r="AY693">
        <v>96</v>
      </c>
      <c r="AZ693">
        <v>353.6</v>
      </c>
      <c r="BA693">
        <v>0</v>
      </c>
      <c r="BB693">
        <v>1</v>
      </c>
      <c r="BC693">
        <v>0</v>
      </c>
      <c r="BD693">
        <v>21</v>
      </c>
      <c r="BE693">
        <v>0</v>
      </c>
      <c r="BF693">
        <v>129.19999999999999</v>
      </c>
      <c r="BG693">
        <v>75.400000000000006</v>
      </c>
      <c r="BH693">
        <v>100.2</v>
      </c>
      <c r="BI693">
        <v>331.5</v>
      </c>
      <c r="BJ693">
        <v>0</v>
      </c>
      <c r="BK693">
        <v>4</v>
      </c>
      <c r="BL693">
        <v>0</v>
      </c>
      <c r="BM693">
        <v>26</v>
      </c>
      <c r="BN693">
        <v>0</v>
      </c>
    </row>
    <row r="694" spans="1:66" x14ac:dyDescent="0.3">
      <c r="A694">
        <v>3</v>
      </c>
      <c r="B694" t="s">
        <v>162</v>
      </c>
      <c r="C694" t="s">
        <v>1098</v>
      </c>
      <c r="D694" t="s">
        <v>1099</v>
      </c>
      <c r="E694">
        <v>49421492</v>
      </c>
      <c r="F694">
        <v>49421572</v>
      </c>
      <c r="G694">
        <v>49421982</v>
      </c>
      <c r="H694">
        <v>49422049</v>
      </c>
      <c r="I694">
        <v>49422104</v>
      </c>
      <c r="J694">
        <v>49422257</v>
      </c>
      <c r="K694">
        <v>49422361</v>
      </c>
      <c r="L694">
        <v>49422454</v>
      </c>
      <c r="M694">
        <v>67</v>
      </c>
      <c r="N694">
        <v>8.1999999999999993</v>
      </c>
      <c r="O694">
        <v>55.5</v>
      </c>
      <c r="P694">
        <v>28.4</v>
      </c>
      <c r="Q694">
        <v>4</v>
      </c>
      <c r="R694">
        <v>58</v>
      </c>
      <c r="S694">
        <v>4</v>
      </c>
      <c r="T694">
        <v>6</v>
      </c>
      <c r="U694">
        <v>0.11</v>
      </c>
      <c r="V694">
        <v>98.3</v>
      </c>
      <c r="W694">
        <v>19.399999999999999</v>
      </c>
      <c r="X694">
        <v>100.2</v>
      </c>
      <c r="Y694">
        <v>39.299999999999997</v>
      </c>
      <c r="Z694">
        <v>5</v>
      </c>
      <c r="AA694">
        <v>92</v>
      </c>
      <c r="AB694">
        <v>0</v>
      </c>
      <c r="AC694">
        <v>15</v>
      </c>
      <c r="AD694">
        <v>0.04</v>
      </c>
      <c r="AE694">
        <v>109.4</v>
      </c>
      <c r="AF694">
        <v>9.4</v>
      </c>
      <c r="AG694">
        <v>93.8</v>
      </c>
      <c r="AH694">
        <v>31.9</v>
      </c>
      <c r="AI694">
        <v>2</v>
      </c>
      <c r="AJ694">
        <v>100</v>
      </c>
      <c r="AK694">
        <v>2</v>
      </c>
      <c r="AL694">
        <v>9</v>
      </c>
      <c r="AM694">
        <v>0.04</v>
      </c>
      <c r="AN694">
        <v>103.6</v>
      </c>
      <c r="AO694">
        <v>16.399999999999999</v>
      </c>
      <c r="AP694">
        <v>78.7</v>
      </c>
      <c r="AQ694">
        <v>34.9</v>
      </c>
      <c r="AR694">
        <v>8</v>
      </c>
      <c r="AS694">
        <v>94</v>
      </c>
      <c r="AT694">
        <v>7</v>
      </c>
      <c r="AU694">
        <v>8</v>
      </c>
      <c r="AV694">
        <v>0.13</v>
      </c>
      <c r="AW694">
        <v>98</v>
      </c>
      <c r="AX694">
        <v>15.9</v>
      </c>
      <c r="AY694">
        <v>78.5</v>
      </c>
      <c r="AZ694">
        <v>43.5</v>
      </c>
      <c r="BA694">
        <v>7</v>
      </c>
      <c r="BB694">
        <v>90</v>
      </c>
      <c r="BC694">
        <v>3</v>
      </c>
      <c r="BD694">
        <v>4</v>
      </c>
      <c r="BE694">
        <v>0.1</v>
      </c>
      <c r="BF694">
        <v>70.3</v>
      </c>
      <c r="BG694">
        <v>16.5</v>
      </c>
      <c r="BH694">
        <v>62.9</v>
      </c>
      <c r="BI694">
        <v>32</v>
      </c>
      <c r="BJ694">
        <v>2</v>
      </c>
      <c r="BK694">
        <v>64</v>
      </c>
      <c r="BL694">
        <v>1</v>
      </c>
      <c r="BM694">
        <v>6</v>
      </c>
      <c r="BN694">
        <v>0.04</v>
      </c>
    </row>
    <row r="695" spans="1:66" x14ac:dyDescent="0.3">
      <c r="A695">
        <v>3</v>
      </c>
      <c r="B695" t="s">
        <v>162</v>
      </c>
      <c r="C695" t="s">
        <v>1100</v>
      </c>
      <c r="D695" t="s">
        <v>1099</v>
      </c>
      <c r="E695">
        <v>49421492</v>
      </c>
      <c r="F695">
        <v>49421572</v>
      </c>
      <c r="G695">
        <v>49421982</v>
      </c>
      <c r="H695">
        <v>49422049</v>
      </c>
      <c r="I695">
        <v>49422104</v>
      </c>
      <c r="J695">
        <v>49422271</v>
      </c>
      <c r="K695">
        <v>49422361</v>
      </c>
      <c r="L695">
        <v>49422451</v>
      </c>
      <c r="M695">
        <v>67</v>
      </c>
      <c r="N695">
        <v>8.1999999999999993</v>
      </c>
      <c r="O695">
        <v>52.9</v>
      </c>
      <c r="P695">
        <v>28.6</v>
      </c>
      <c r="Q695">
        <v>4</v>
      </c>
      <c r="R695">
        <v>58</v>
      </c>
      <c r="S695">
        <v>4</v>
      </c>
      <c r="T695">
        <v>21</v>
      </c>
      <c r="U695">
        <v>0.09</v>
      </c>
      <c r="V695">
        <v>98.3</v>
      </c>
      <c r="W695">
        <v>19.399999999999999</v>
      </c>
      <c r="X695">
        <v>96.4</v>
      </c>
      <c r="Y695">
        <v>39.299999999999997</v>
      </c>
      <c r="Z695">
        <v>5</v>
      </c>
      <c r="AA695">
        <v>92</v>
      </c>
      <c r="AB695">
        <v>0</v>
      </c>
      <c r="AC695">
        <v>23</v>
      </c>
      <c r="AD695">
        <v>0.04</v>
      </c>
      <c r="AE695">
        <v>109.4</v>
      </c>
      <c r="AF695">
        <v>9.4</v>
      </c>
      <c r="AG695">
        <v>89.8</v>
      </c>
      <c r="AH695">
        <v>32.299999999999997</v>
      </c>
      <c r="AI695">
        <v>2</v>
      </c>
      <c r="AJ695">
        <v>100</v>
      </c>
      <c r="AK695">
        <v>2</v>
      </c>
      <c r="AL695">
        <v>30</v>
      </c>
      <c r="AM695">
        <v>0.03</v>
      </c>
      <c r="AN695">
        <v>103.6</v>
      </c>
      <c r="AO695">
        <v>16.399999999999999</v>
      </c>
      <c r="AP695">
        <v>76.099999999999994</v>
      </c>
      <c r="AQ695">
        <v>35.5</v>
      </c>
      <c r="AR695">
        <v>8</v>
      </c>
      <c r="AS695">
        <v>94</v>
      </c>
      <c r="AT695">
        <v>7</v>
      </c>
      <c r="AU695">
        <v>40</v>
      </c>
      <c r="AV695">
        <v>0.1</v>
      </c>
      <c r="AW695">
        <v>98</v>
      </c>
      <c r="AX695">
        <v>15.9</v>
      </c>
      <c r="AY695">
        <v>76.099999999999994</v>
      </c>
      <c r="AZ695">
        <v>43.8</v>
      </c>
      <c r="BA695">
        <v>7</v>
      </c>
      <c r="BB695">
        <v>90</v>
      </c>
      <c r="BC695">
        <v>3</v>
      </c>
      <c r="BD695">
        <v>43</v>
      </c>
      <c r="BE695">
        <v>7.0000000000000007E-2</v>
      </c>
      <c r="BF695">
        <v>70.3</v>
      </c>
      <c r="BG695">
        <v>16.5</v>
      </c>
      <c r="BH695">
        <v>61.1</v>
      </c>
      <c r="BI695">
        <v>32.200000000000003</v>
      </c>
      <c r="BJ695">
        <v>2</v>
      </c>
      <c r="BK695">
        <v>64</v>
      </c>
      <c r="BL695">
        <v>1</v>
      </c>
      <c r="BM695">
        <v>26</v>
      </c>
      <c r="BN695">
        <v>0.03</v>
      </c>
    </row>
    <row r="696" spans="1:66" x14ac:dyDescent="0.3">
      <c r="A696">
        <v>3</v>
      </c>
      <c r="B696" t="s">
        <v>162</v>
      </c>
      <c r="C696" t="s">
        <v>1101</v>
      </c>
      <c r="D696" t="s">
        <v>1102</v>
      </c>
      <c r="E696">
        <v>49809978</v>
      </c>
      <c r="F696">
        <v>49810183</v>
      </c>
      <c r="G696">
        <v>49810549</v>
      </c>
      <c r="H696">
        <v>49810672</v>
      </c>
      <c r="I696">
        <v>49810263</v>
      </c>
      <c r="J696">
        <v>49810428</v>
      </c>
      <c r="K696">
        <v>49810752</v>
      </c>
      <c r="L696">
        <v>49810832</v>
      </c>
      <c r="M696">
        <v>137.1</v>
      </c>
      <c r="N696">
        <v>82.1</v>
      </c>
      <c r="O696">
        <v>113.5</v>
      </c>
      <c r="P696">
        <v>71.2</v>
      </c>
      <c r="Q696">
        <v>4</v>
      </c>
      <c r="R696">
        <v>87</v>
      </c>
      <c r="S696">
        <v>71</v>
      </c>
      <c r="T696">
        <v>3</v>
      </c>
      <c r="U696">
        <v>0.45</v>
      </c>
      <c r="V696">
        <v>188.1</v>
      </c>
      <c r="W696">
        <v>108.7</v>
      </c>
      <c r="X696">
        <v>140.1</v>
      </c>
      <c r="Y696">
        <v>93.9</v>
      </c>
      <c r="Z696">
        <v>0</v>
      </c>
      <c r="AA696">
        <v>113</v>
      </c>
      <c r="AB696">
        <v>83</v>
      </c>
      <c r="AC696">
        <v>0</v>
      </c>
      <c r="AD696">
        <v>0.42</v>
      </c>
      <c r="AE696">
        <v>202</v>
      </c>
      <c r="AF696">
        <v>91.8</v>
      </c>
      <c r="AG696">
        <v>128.9</v>
      </c>
      <c r="AH696">
        <v>99.6</v>
      </c>
      <c r="AI696">
        <v>9</v>
      </c>
      <c r="AJ696">
        <v>115</v>
      </c>
      <c r="AK696">
        <v>80</v>
      </c>
      <c r="AL696">
        <v>4</v>
      </c>
      <c r="AM696">
        <v>0.43</v>
      </c>
      <c r="AN696">
        <v>366.7</v>
      </c>
      <c r="AO696">
        <v>168.3</v>
      </c>
      <c r="AP696">
        <v>210.5</v>
      </c>
      <c r="AQ696">
        <v>180.1</v>
      </c>
      <c r="AR696">
        <v>8</v>
      </c>
      <c r="AS696">
        <v>201</v>
      </c>
      <c r="AT696">
        <v>159</v>
      </c>
      <c r="AU696">
        <v>7</v>
      </c>
      <c r="AV696">
        <v>0.45</v>
      </c>
      <c r="AW696">
        <v>324.60000000000002</v>
      </c>
      <c r="AX696">
        <v>184.2</v>
      </c>
      <c r="AY696">
        <v>183.8</v>
      </c>
      <c r="AZ696">
        <v>164.2</v>
      </c>
      <c r="BA696">
        <v>4</v>
      </c>
      <c r="BB696">
        <v>198</v>
      </c>
      <c r="BC696">
        <v>156</v>
      </c>
      <c r="BD696">
        <v>1</v>
      </c>
      <c r="BE696">
        <v>0.45</v>
      </c>
      <c r="BF696">
        <v>314.3</v>
      </c>
      <c r="BG696">
        <v>172.1</v>
      </c>
      <c r="BH696">
        <v>212.7</v>
      </c>
      <c r="BI696">
        <v>183.5</v>
      </c>
      <c r="BJ696">
        <v>3</v>
      </c>
      <c r="BK696">
        <v>192</v>
      </c>
      <c r="BL696">
        <v>158</v>
      </c>
      <c r="BM696">
        <v>6</v>
      </c>
      <c r="BN696">
        <v>0.45</v>
      </c>
    </row>
    <row r="697" spans="1:66" x14ac:dyDescent="0.3">
      <c r="A697">
        <v>3</v>
      </c>
      <c r="B697" t="s">
        <v>162</v>
      </c>
      <c r="C697" t="s">
        <v>1103</v>
      </c>
      <c r="D697" t="s">
        <v>1102</v>
      </c>
      <c r="E697">
        <v>49809978</v>
      </c>
      <c r="F697">
        <v>49810183</v>
      </c>
      <c r="G697">
        <v>49810372</v>
      </c>
      <c r="H697">
        <v>49810428</v>
      </c>
      <c r="I697">
        <v>49810549</v>
      </c>
      <c r="J697">
        <v>49810672</v>
      </c>
      <c r="K697">
        <v>49810752</v>
      </c>
      <c r="L697">
        <v>49810832</v>
      </c>
      <c r="M697">
        <v>137.1</v>
      </c>
      <c r="N697">
        <v>102.4</v>
      </c>
      <c r="O697">
        <v>82.1</v>
      </c>
      <c r="P697">
        <v>71.2</v>
      </c>
      <c r="Q697">
        <v>6</v>
      </c>
      <c r="R697">
        <v>4</v>
      </c>
      <c r="S697">
        <v>3</v>
      </c>
      <c r="T697">
        <v>71</v>
      </c>
      <c r="U697">
        <v>0.11</v>
      </c>
      <c r="V697">
        <v>188.1</v>
      </c>
      <c r="W697">
        <v>149.19999999999999</v>
      </c>
      <c r="X697">
        <v>108.7</v>
      </c>
      <c r="Y697">
        <v>93.9</v>
      </c>
      <c r="Z697">
        <v>5</v>
      </c>
      <c r="AA697">
        <v>0</v>
      </c>
      <c r="AB697">
        <v>0</v>
      </c>
      <c r="AC697">
        <v>83</v>
      </c>
      <c r="AD697">
        <v>0.06</v>
      </c>
      <c r="AE697">
        <v>202</v>
      </c>
      <c r="AF697">
        <v>122.9</v>
      </c>
      <c r="AG697">
        <v>91.8</v>
      </c>
      <c r="AH697">
        <v>99.6</v>
      </c>
      <c r="AI697">
        <v>1</v>
      </c>
      <c r="AJ697">
        <v>9</v>
      </c>
      <c r="AK697">
        <v>4</v>
      </c>
      <c r="AL697">
        <v>80</v>
      </c>
      <c r="AM697">
        <v>0.05</v>
      </c>
      <c r="AN697">
        <v>366.7</v>
      </c>
      <c r="AO697">
        <v>192.4</v>
      </c>
      <c r="AP697">
        <v>168.3</v>
      </c>
      <c r="AQ697">
        <v>180.1</v>
      </c>
      <c r="AR697">
        <v>8</v>
      </c>
      <c r="AS697">
        <v>8</v>
      </c>
      <c r="AT697">
        <v>7</v>
      </c>
      <c r="AU697">
        <v>159</v>
      </c>
      <c r="AV697">
        <v>0.08</v>
      </c>
      <c r="AW697">
        <v>324.60000000000002</v>
      </c>
      <c r="AX697">
        <v>194.4</v>
      </c>
      <c r="AY697">
        <v>184.2</v>
      </c>
      <c r="AZ697">
        <v>164.2</v>
      </c>
      <c r="BA697">
        <v>9</v>
      </c>
      <c r="BB697">
        <v>4</v>
      </c>
      <c r="BC697">
        <v>1</v>
      </c>
      <c r="BD697">
        <v>156</v>
      </c>
      <c r="BE697">
        <v>0.06</v>
      </c>
      <c r="BF697">
        <v>314.3</v>
      </c>
      <c r="BG697">
        <v>216.6</v>
      </c>
      <c r="BH697">
        <v>172.1</v>
      </c>
      <c r="BI697">
        <v>183.5</v>
      </c>
      <c r="BJ697">
        <v>3</v>
      </c>
      <c r="BK697">
        <v>3</v>
      </c>
      <c r="BL697">
        <v>6</v>
      </c>
      <c r="BM697">
        <v>158</v>
      </c>
      <c r="BN697">
        <v>0.05</v>
      </c>
    </row>
    <row r="698" spans="1:66" x14ac:dyDescent="0.3">
      <c r="A698">
        <v>3</v>
      </c>
      <c r="B698" t="s">
        <v>162</v>
      </c>
      <c r="C698" t="s">
        <v>1104</v>
      </c>
      <c r="D698" t="s">
        <v>1102</v>
      </c>
      <c r="E698">
        <v>49809978</v>
      </c>
      <c r="F698">
        <v>49810183</v>
      </c>
      <c r="G698">
        <v>49810517</v>
      </c>
      <c r="H698">
        <v>49810532</v>
      </c>
      <c r="I698">
        <v>49810549</v>
      </c>
      <c r="J698">
        <v>49810672</v>
      </c>
      <c r="K698">
        <v>49810752</v>
      </c>
      <c r="L698">
        <v>49810832</v>
      </c>
      <c r="M698">
        <v>137.1</v>
      </c>
      <c r="N698">
        <v>84.4</v>
      </c>
      <c r="O698">
        <v>82.1</v>
      </c>
      <c r="P698">
        <v>71.2</v>
      </c>
      <c r="Q698">
        <v>0</v>
      </c>
      <c r="R698">
        <v>4</v>
      </c>
      <c r="S698">
        <v>5</v>
      </c>
      <c r="T698">
        <v>71</v>
      </c>
      <c r="U698">
        <v>0.06</v>
      </c>
      <c r="V698">
        <v>188.1</v>
      </c>
      <c r="W698">
        <v>151.9</v>
      </c>
      <c r="X698">
        <v>108.7</v>
      </c>
      <c r="Y698">
        <v>93.9</v>
      </c>
      <c r="Z698">
        <v>2</v>
      </c>
      <c r="AA698">
        <v>0</v>
      </c>
      <c r="AB698">
        <v>4</v>
      </c>
      <c r="AC698">
        <v>83</v>
      </c>
      <c r="AD698">
        <v>7.0000000000000007E-2</v>
      </c>
      <c r="AE698">
        <v>202</v>
      </c>
      <c r="AF698">
        <v>128.9</v>
      </c>
      <c r="AG698">
        <v>91.8</v>
      </c>
      <c r="AH698">
        <v>99.6</v>
      </c>
      <c r="AI698">
        <v>0</v>
      </c>
      <c r="AJ698">
        <v>9</v>
      </c>
      <c r="AK698">
        <v>2</v>
      </c>
      <c r="AL698">
        <v>80</v>
      </c>
      <c r="AM698">
        <v>0.02</v>
      </c>
      <c r="AN698">
        <v>366.7</v>
      </c>
      <c r="AO698">
        <v>209.3</v>
      </c>
      <c r="AP698">
        <v>168.3</v>
      </c>
      <c r="AQ698">
        <v>180.1</v>
      </c>
      <c r="AR698">
        <v>2</v>
      </c>
      <c r="AS698">
        <v>8</v>
      </c>
      <c r="AT698">
        <v>9</v>
      </c>
      <c r="AU698">
        <v>159</v>
      </c>
      <c r="AV698">
        <v>0.06</v>
      </c>
      <c r="AW698">
        <v>324.60000000000002</v>
      </c>
      <c r="AX698">
        <v>216.2</v>
      </c>
      <c r="AY698">
        <v>184.2</v>
      </c>
      <c r="AZ698">
        <v>164.2</v>
      </c>
      <c r="BA698">
        <v>2</v>
      </c>
      <c r="BB698">
        <v>4</v>
      </c>
      <c r="BC698">
        <v>2</v>
      </c>
      <c r="BD698">
        <v>156</v>
      </c>
      <c r="BE698">
        <v>0.02</v>
      </c>
      <c r="BF698">
        <v>314.3</v>
      </c>
      <c r="BG698">
        <v>231.4</v>
      </c>
      <c r="BH698">
        <v>172.1</v>
      </c>
      <c r="BI698">
        <v>183.5</v>
      </c>
      <c r="BJ698">
        <v>0</v>
      </c>
      <c r="BK698">
        <v>3</v>
      </c>
      <c r="BL698">
        <v>6</v>
      </c>
      <c r="BM698">
        <v>158</v>
      </c>
      <c r="BN698">
        <v>0.04</v>
      </c>
    </row>
    <row r="699" spans="1:66" x14ac:dyDescent="0.3">
      <c r="A699">
        <v>3</v>
      </c>
      <c r="B699" t="s">
        <v>162</v>
      </c>
      <c r="C699" t="s">
        <v>1105</v>
      </c>
      <c r="D699" t="s">
        <v>1102</v>
      </c>
      <c r="E699">
        <v>49809978</v>
      </c>
      <c r="F699">
        <v>49810183</v>
      </c>
      <c r="G699">
        <v>49810517</v>
      </c>
      <c r="H699">
        <v>49810543</v>
      </c>
      <c r="I699">
        <v>49810549</v>
      </c>
      <c r="J699">
        <v>49810672</v>
      </c>
      <c r="K699">
        <v>49810752</v>
      </c>
      <c r="L699">
        <v>49810832</v>
      </c>
      <c r="M699">
        <v>137.1</v>
      </c>
      <c r="N699">
        <v>83.1</v>
      </c>
      <c r="O699">
        <v>82.1</v>
      </c>
      <c r="P699">
        <v>71.2</v>
      </c>
      <c r="Q699">
        <v>0</v>
      </c>
      <c r="R699">
        <v>4</v>
      </c>
      <c r="S699">
        <v>2</v>
      </c>
      <c r="T699">
        <v>71</v>
      </c>
      <c r="U699">
        <v>0.03</v>
      </c>
      <c r="V699">
        <v>188.1</v>
      </c>
      <c r="W699">
        <v>148.4</v>
      </c>
      <c r="X699">
        <v>108.7</v>
      </c>
      <c r="Y699">
        <v>93.9</v>
      </c>
      <c r="Z699">
        <v>2</v>
      </c>
      <c r="AA699">
        <v>0</v>
      </c>
      <c r="AB699">
        <v>7</v>
      </c>
      <c r="AC699">
        <v>83</v>
      </c>
      <c r="AD699">
        <v>0.1</v>
      </c>
      <c r="AE699">
        <v>202</v>
      </c>
      <c r="AF699">
        <v>125.9</v>
      </c>
      <c r="AG699">
        <v>91.8</v>
      </c>
      <c r="AH699">
        <v>99.6</v>
      </c>
      <c r="AI699">
        <v>0</v>
      </c>
      <c r="AJ699">
        <v>9</v>
      </c>
      <c r="AK699">
        <v>2</v>
      </c>
      <c r="AL699">
        <v>80</v>
      </c>
      <c r="AM699">
        <v>0.02</v>
      </c>
      <c r="AN699">
        <v>366.7</v>
      </c>
      <c r="AO699">
        <v>203.2</v>
      </c>
      <c r="AP699">
        <v>168.3</v>
      </c>
      <c r="AQ699">
        <v>180.1</v>
      </c>
      <c r="AR699">
        <v>2</v>
      </c>
      <c r="AS699">
        <v>8</v>
      </c>
      <c r="AT699">
        <v>5</v>
      </c>
      <c r="AU699">
        <v>159</v>
      </c>
      <c r="AV699">
        <v>0.04</v>
      </c>
      <c r="AW699">
        <v>324.60000000000002</v>
      </c>
      <c r="AX699">
        <v>214.7</v>
      </c>
      <c r="AY699">
        <v>184.2</v>
      </c>
      <c r="AZ699">
        <v>164.2</v>
      </c>
      <c r="BA699">
        <v>2</v>
      </c>
      <c r="BB699">
        <v>4</v>
      </c>
      <c r="BC699">
        <v>10</v>
      </c>
      <c r="BD699">
        <v>156</v>
      </c>
      <c r="BE699">
        <v>7.0000000000000007E-2</v>
      </c>
      <c r="BF699">
        <v>314.3</v>
      </c>
      <c r="BG699">
        <v>224.1</v>
      </c>
      <c r="BH699">
        <v>172.1</v>
      </c>
      <c r="BI699">
        <v>183.5</v>
      </c>
      <c r="BJ699">
        <v>0</v>
      </c>
      <c r="BK699">
        <v>3</v>
      </c>
      <c r="BL699">
        <v>1</v>
      </c>
      <c r="BM699">
        <v>158</v>
      </c>
      <c r="BN699">
        <v>0.01</v>
      </c>
    </row>
    <row r="700" spans="1:66" x14ac:dyDescent="0.3">
      <c r="A700">
        <v>3</v>
      </c>
      <c r="B700" t="s">
        <v>162</v>
      </c>
      <c r="C700" t="s">
        <v>1106</v>
      </c>
      <c r="D700" t="s">
        <v>1107</v>
      </c>
      <c r="E700">
        <v>52700445</v>
      </c>
      <c r="F700">
        <v>52700496</v>
      </c>
      <c r="G700">
        <v>52703742</v>
      </c>
      <c r="H700">
        <v>52703928</v>
      </c>
      <c r="I700">
        <v>52703504</v>
      </c>
      <c r="J700">
        <v>52703698</v>
      </c>
      <c r="K700">
        <v>52705447</v>
      </c>
      <c r="L700">
        <v>52705654</v>
      </c>
      <c r="M700">
        <v>220</v>
      </c>
      <c r="N700">
        <v>11.1</v>
      </c>
      <c r="O700">
        <v>15.9</v>
      </c>
      <c r="P700">
        <v>136.30000000000001</v>
      </c>
      <c r="Q700">
        <v>0</v>
      </c>
      <c r="R700">
        <v>20</v>
      </c>
      <c r="S700">
        <v>3</v>
      </c>
      <c r="T700">
        <v>11</v>
      </c>
      <c r="U700">
        <v>0.09</v>
      </c>
      <c r="V700">
        <v>314.8</v>
      </c>
      <c r="W700">
        <v>14.8</v>
      </c>
      <c r="X700">
        <v>30.7</v>
      </c>
      <c r="Y700">
        <v>191.8</v>
      </c>
      <c r="Z700">
        <v>2</v>
      </c>
      <c r="AA700">
        <v>22</v>
      </c>
      <c r="AB700">
        <v>9</v>
      </c>
      <c r="AC700">
        <v>26</v>
      </c>
      <c r="AD700">
        <v>0.19</v>
      </c>
      <c r="AE700">
        <v>361.5</v>
      </c>
      <c r="AF700">
        <v>22.7</v>
      </c>
      <c r="AG700">
        <v>32.9</v>
      </c>
      <c r="AH700">
        <v>196.5</v>
      </c>
      <c r="AI700">
        <v>0</v>
      </c>
      <c r="AJ700">
        <v>30</v>
      </c>
      <c r="AK700">
        <v>11</v>
      </c>
      <c r="AL700">
        <v>14</v>
      </c>
      <c r="AM700">
        <v>0.2</v>
      </c>
      <c r="AN700">
        <v>286.5</v>
      </c>
      <c r="AO700">
        <v>14.3</v>
      </c>
      <c r="AP700">
        <v>16.600000000000001</v>
      </c>
      <c r="AQ700">
        <v>140.80000000000001</v>
      </c>
      <c r="AR700">
        <v>0</v>
      </c>
      <c r="AS700">
        <v>13</v>
      </c>
      <c r="AT700">
        <v>13</v>
      </c>
      <c r="AU700">
        <v>16</v>
      </c>
      <c r="AV700">
        <v>0.31</v>
      </c>
      <c r="AW700">
        <v>264.3</v>
      </c>
      <c r="AX700">
        <v>11.1</v>
      </c>
      <c r="AY700">
        <v>28.7</v>
      </c>
      <c r="AZ700">
        <v>139.5</v>
      </c>
      <c r="BA700">
        <v>0</v>
      </c>
      <c r="BB700">
        <v>18</v>
      </c>
      <c r="BC700">
        <v>6</v>
      </c>
      <c r="BD700">
        <v>16</v>
      </c>
      <c r="BE700">
        <v>0.15</v>
      </c>
      <c r="BF700">
        <v>305.89999999999998</v>
      </c>
      <c r="BG700">
        <v>28.5</v>
      </c>
      <c r="BH700">
        <v>22</v>
      </c>
      <c r="BI700">
        <v>160</v>
      </c>
      <c r="BJ700">
        <v>0</v>
      </c>
      <c r="BK700">
        <v>16</v>
      </c>
      <c r="BL700">
        <v>15</v>
      </c>
      <c r="BM700">
        <v>5</v>
      </c>
      <c r="BN700">
        <v>0.42</v>
      </c>
    </row>
    <row r="701" spans="1:66" x14ac:dyDescent="0.3">
      <c r="A701">
        <v>3</v>
      </c>
      <c r="B701" t="s">
        <v>162</v>
      </c>
      <c r="C701" t="s">
        <v>1108</v>
      </c>
      <c r="D701" t="s">
        <v>1107</v>
      </c>
      <c r="E701">
        <v>52700445</v>
      </c>
      <c r="F701">
        <v>52700496</v>
      </c>
      <c r="G701">
        <v>52703799</v>
      </c>
      <c r="H701">
        <v>52703928</v>
      </c>
      <c r="I701">
        <v>52703504</v>
      </c>
      <c r="J701">
        <v>52703698</v>
      </c>
      <c r="K701">
        <v>52705447</v>
      </c>
      <c r="L701">
        <v>52705654</v>
      </c>
      <c r="M701">
        <v>220</v>
      </c>
      <c r="N701">
        <v>15.9</v>
      </c>
      <c r="O701">
        <v>15.9</v>
      </c>
      <c r="P701">
        <v>136.30000000000001</v>
      </c>
      <c r="Q701">
        <v>16</v>
      </c>
      <c r="R701">
        <v>20</v>
      </c>
      <c r="S701">
        <v>3</v>
      </c>
      <c r="T701">
        <v>11</v>
      </c>
      <c r="U701">
        <v>0.38</v>
      </c>
      <c r="V701">
        <v>314.8</v>
      </c>
      <c r="W701">
        <v>18.8</v>
      </c>
      <c r="X701">
        <v>30.7</v>
      </c>
      <c r="Y701">
        <v>191.8</v>
      </c>
      <c r="Z701">
        <v>16</v>
      </c>
      <c r="AA701">
        <v>22</v>
      </c>
      <c r="AB701">
        <v>9</v>
      </c>
      <c r="AC701">
        <v>26</v>
      </c>
      <c r="AD701">
        <v>0.34</v>
      </c>
      <c r="AE701">
        <v>361.5</v>
      </c>
      <c r="AF701">
        <v>30.4</v>
      </c>
      <c r="AG701">
        <v>32.9</v>
      </c>
      <c r="AH701">
        <v>196.5</v>
      </c>
      <c r="AI701">
        <v>14</v>
      </c>
      <c r="AJ701">
        <v>30</v>
      </c>
      <c r="AK701">
        <v>11</v>
      </c>
      <c r="AL701">
        <v>14</v>
      </c>
      <c r="AM701">
        <v>0.36</v>
      </c>
      <c r="AN701">
        <v>286.5</v>
      </c>
      <c r="AO701">
        <v>19.7</v>
      </c>
      <c r="AP701">
        <v>16.600000000000001</v>
      </c>
      <c r="AQ701">
        <v>140.80000000000001</v>
      </c>
      <c r="AR701">
        <v>11</v>
      </c>
      <c r="AS701">
        <v>13</v>
      </c>
      <c r="AT701">
        <v>13</v>
      </c>
      <c r="AU701">
        <v>16</v>
      </c>
      <c r="AV701">
        <v>0.45</v>
      </c>
      <c r="AW701">
        <v>264.3</v>
      </c>
      <c r="AX701">
        <v>13.7</v>
      </c>
      <c r="AY701">
        <v>28.7</v>
      </c>
      <c r="AZ701">
        <v>139.5</v>
      </c>
      <c r="BA701">
        <v>7</v>
      </c>
      <c r="BB701">
        <v>18</v>
      </c>
      <c r="BC701">
        <v>6</v>
      </c>
      <c r="BD701">
        <v>16</v>
      </c>
      <c r="BE701">
        <v>0.28000000000000003</v>
      </c>
      <c r="BF701">
        <v>305.89999999999998</v>
      </c>
      <c r="BG701">
        <v>35.799999999999997</v>
      </c>
      <c r="BH701">
        <v>22</v>
      </c>
      <c r="BI701">
        <v>160</v>
      </c>
      <c r="BJ701">
        <v>21</v>
      </c>
      <c r="BK701">
        <v>16</v>
      </c>
      <c r="BL701">
        <v>15</v>
      </c>
      <c r="BM701">
        <v>5</v>
      </c>
      <c r="BN701">
        <v>0.63</v>
      </c>
    </row>
    <row r="702" spans="1:66" x14ac:dyDescent="0.3">
      <c r="A702">
        <v>3</v>
      </c>
      <c r="B702" t="s">
        <v>162</v>
      </c>
      <c r="C702" t="s">
        <v>1109</v>
      </c>
      <c r="D702" t="s">
        <v>1107</v>
      </c>
      <c r="E702">
        <v>52700445</v>
      </c>
      <c r="F702">
        <v>52700496</v>
      </c>
      <c r="G702">
        <v>52703504</v>
      </c>
      <c r="H702">
        <v>52703698</v>
      </c>
      <c r="I702">
        <v>52704724</v>
      </c>
      <c r="J702">
        <v>52704948</v>
      </c>
      <c r="K702">
        <v>52705447</v>
      </c>
      <c r="L702">
        <v>52705654</v>
      </c>
      <c r="M702">
        <v>220</v>
      </c>
      <c r="N702">
        <v>15.9</v>
      </c>
      <c r="O702">
        <v>100.5</v>
      </c>
      <c r="P702">
        <v>136.30000000000001</v>
      </c>
      <c r="Q702">
        <v>20</v>
      </c>
      <c r="R702">
        <v>49</v>
      </c>
      <c r="S702">
        <v>11</v>
      </c>
      <c r="T702">
        <v>13</v>
      </c>
      <c r="U702">
        <v>0.33</v>
      </c>
      <c r="V702">
        <v>314.8</v>
      </c>
      <c r="W702">
        <v>30.7</v>
      </c>
      <c r="X702">
        <v>138.30000000000001</v>
      </c>
      <c r="Y702">
        <v>191.8</v>
      </c>
      <c r="Z702">
        <v>22</v>
      </c>
      <c r="AA702">
        <v>60</v>
      </c>
      <c r="AB702">
        <v>26</v>
      </c>
      <c r="AC702">
        <v>33</v>
      </c>
      <c r="AD702">
        <v>0.34</v>
      </c>
      <c r="AE702">
        <v>361.5</v>
      </c>
      <c r="AF702">
        <v>32.9</v>
      </c>
      <c r="AG702">
        <v>162.6</v>
      </c>
      <c r="AH702">
        <v>196.5</v>
      </c>
      <c r="AI702">
        <v>30</v>
      </c>
      <c r="AJ702">
        <v>84</v>
      </c>
      <c r="AK702">
        <v>14</v>
      </c>
      <c r="AL702">
        <v>46</v>
      </c>
      <c r="AM702">
        <v>0.25</v>
      </c>
      <c r="AN702">
        <v>286.5</v>
      </c>
      <c r="AO702">
        <v>16.600000000000001</v>
      </c>
      <c r="AP702">
        <v>120</v>
      </c>
      <c r="AQ702">
        <v>140.80000000000001</v>
      </c>
      <c r="AR702">
        <v>13</v>
      </c>
      <c r="AS702">
        <v>60</v>
      </c>
      <c r="AT702">
        <v>16</v>
      </c>
      <c r="AU702">
        <v>39</v>
      </c>
      <c r="AV702">
        <v>0.23</v>
      </c>
      <c r="AW702">
        <v>264.3</v>
      </c>
      <c r="AX702">
        <v>28.7</v>
      </c>
      <c r="AY702">
        <v>86.9</v>
      </c>
      <c r="AZ702">
        <v>139.5</v>
      </c>
      <c r="BA702">
        <v>18</v>
      </c>
      <c r="BB702">
        <v>58</v>
      </c>
      <c r="BC702">
        <v>16</v>
      </c>
      <c r="BD702">
        <v>29</v>
      </c>
      <c r="BE702">
        <v>0.28000000000000003</v>
      </c>
      <c r="BF702">
        <v>305.89999999999998</v>
      </c>
      <c r="BG702">
        <v>22</v>
      </c>
      <c r="BH702">
        <v>116.6</v>
      </c>
      <c r="BI702">
        <v>160</v>
      </c>
      <c r="BJ702">
        <v>16</v>
      </c>
      <c r="BK702">
        <v>62</v>
      </c>
      <c r="BL702">
        <v>5</v>
      </c>
      <c r="BM702">
        <v>37</v>
      </c>
      <c r="BN702">
        <v>0.17</v>
      </c>
    </row>
    <row r="703" spans="1:66" x14ac:dyDescent="0.3">
      <c r="A703">
        <v>3</v>
      </c>
      <c r="B703" t="s">
        <v>162</v>
      </c>
      <c r="C703" t="s">
        <v>1110</v>
      </c>
      <c r="D703" t="s">
        <v>1107</v>
      </c>
      <c r="E703">
        <v>52700445</v>
      </c>
      <c r="F703">
        <v>52700496</v>
      </c>
      <c r="G703">
        <v>52703504</v>
      </c>
      <c r="H703">
        <v>52703698</v>
      </c>
      <c r="I703">
        <v>52704724</v>
      </c>
      <c r="J703">
        <v>52704952</v>
      </c>
      <c r="K703">
        <v>52705447</v>
      </c>
      <c r="L703">
        <v>52705654</v>
      </c>
      <c r="M703">
        <v>220</v>
      </c>
      <c r="N703">
        <v>15.9</v>
      </c>
      <c r="O703">
        <v>100.5</v>
      </c>
      <c r="P703">
        <v>136.30000000000001</v>
      </c>
      <c r="Q703">
        <v>20</v>
      </c>
      <c r="R703">
        <v>49</v>
      </c>
      <c r="S703">
        <v>11</v>
      </c>
      <c r="T703">
        <v>90</v>
      </c>
      <c r="U703">
        <v>0.18</v>
      </c>
      <c r="V703">
        <v>314.8</v>
      </c>
      <c r="W703">
        <v>30.7</v>
      </c>
      <c r="X703">
        <v>137.80000000000001</v>
      </c>
      <c r="Y703">
        <v>191.8</v>
      </c>
      <c r="Z703">
        <v>22</v>
      </c>
      <c r="AA703">
        <v>60</v>
      </c>
      <c r="AB703">
        <v>26</v>
      </c>
      <c r="AC703">
        <v>91</v>
      </c>
      <c r="AD703">
        <v>0.24</v>
      </c>
      <c r="AE703">
        <v>361.5</v>
      </c>
      <c r="AF703">
        <v>32.9</v>
      </c>
      <c r="AG703">
        <v>161.9</v>
      </c>
      <c r="AH703">
        <v>196.5</v>
      </c>
      <c r="AI703">
        <v>30</v>
      </c>
      <c r="AJ703">
        <v>84</v>
      </c>
      <c r="AK703">
        <v>14</v>
      </c>
      <c r="AL703">
        <v>105</v>
      </c>
      <c r="AM703">
        <v>0.19</v>
      </c>
      <c r="AN703">
        <v>286.5</v>
      </c>
      <c r="AO703">
        <v>16.600000000000001</v>
      </c>
      <c r="AP703">
        <v>119.6</v>
      </c>
      <c r="AQ703">
        <v>140.80000000000001</v>
      </c>
      <c r="AR703">
        <v>13</v>
      </c>
      <c r="AS703">
        <v>60</v>
      </c>
      <c r="AT703">
        <v>16</v>
      </c>
      <c r="AU703">
        <v>84</v>
      </c>
      <c r="AV703">
        <v>0.17</v>
      </c>
      <c r="AW703">
        <v>264.3</v>
      </c>
      <c r="AX703">
        <v>28.7</v>
      </c>
      <c r="AY703">
        <v>86.4</v>
      </c>
      <c r="AZ703">
        <v>139.5</v>
      </c>
      <c r="BA703">
        <v>18</v>
      </c>
      <c r="BB703">
        <v>58</v>
      </c>
      <c r="BC703">
        <v>16</v>
      </c>
      <c r="BD703">
        <v>53</v>
      </c>
      <c r="BE703">
        <v>0.23</v>
      </c>
      <c r="BF703">
        <v>305.89999999999998</v>
      </c>
      <c r="BG703">
        <v>22</v>
      </c>
      <c r="BH703">
        <v>115.8</v>
      </c>
      <c r="BI703">
        <v>160</v>
      </c>
      <c r="BJ703">
        <v>16</v>
      </c>
      <c r="BK703">
        <v>62</v>
      </c>
      <c r="BL703">
        <v>5</v>
      </c>
      <c r="BM703">
        <v>62</v>
      </c>
      <c r="BN703">
        <v>0.14000000000000001</v>
      </c>
    </row>
    <row r="704" spans="1:66" x14ac:dyDescent="0.3">
      <c r="A704">
        <v>3</v>
      </c>
      <c r="B704" t="s">
        <v>162</v>
      </c>
      <c r="C704" t="s">
        <v>1111</v>
      </c>
      <c r="D704" t="s">
        <v>1107</v>
      </c>
      <c r="E704">
        <v>52700445</v>
      </c>
      <c r="F704">
        <v>52700496</v>
      </c>
      <c r="G704">
        <v>52703742</v>
      </c>
      <c r="H704">
        <v>52703928</v>
      </c>
      <c r="I704">
        <v>52704724</v>
      </c>
      <c r="J704">
        <v>52704948</v>
      </c>
      <c r="K704">
        <v>52705447</v>
      </c>
      <c r="L704">
        <v>52705654</v>
      </c>
      <c r="M704">
        <v>220</v>
      </c>
      <c r="N704">
        <v>11.1</v>
      </c>
      <c r="O704">
        <v>100.5</v>
      </c>
      <c r="P704">
        <v>136.30000000000001</v>
      </c>
      <c r="Q704">
        <v>0</v>
      </c>
      <c r="R704">
        <v>49</v>
      </c>
      <c r="S704">
        <v>3</v>
      </c>
      <c r="T704">
        <v>13</v>
      </c>
      <c r="U704">
        <v>0.05</v>
      </c>
      <c r="V704">
        <v>314.8</v>
      </c>
      <c r="W704">
        <v>14.8</v>
      </c>
      <c r="X704">
        <v>138.30000000000001</v>
      </c>
      <c r="Y704">
        <v>191.8</v>
      </c>
      <c r="Z704">
        <v>2</v>
      </c>
      <c r="AA704">
        <v>60</v>
      </c>
      <c r="AB704">
        <v>9</v>
      </c>
      <c r="AC704">
        <v>33</v>
      </c>
      <c r="AD704">
        <v>0.11</v>
      </c>
      <c r="AE704">
        <v>361.5</v>
      </c>
      <c r="AF704">
        <v>22.7</v>
      </c>
      <c r="AG704">
        <v>162.6</v>
      </c>
      <c r="AH704">
        <v>196.5</v>
      </c>
      <c r="AI704">
        <v>0</v>
      </c>
      <c r="AJ704">
        <v>84</v>
      </c>
      <c r="AK704">
        <v>11</v>
      </c>
      <c r="AL704">
        <v>46</v>
      </c>
      <c r="AM704">
        <v>0.08</v>
      </c>
      <c r="AN704">
        <v>286.5</v>
      </c>
      <c r="AO704">
        <v>14.3</v>
      </c>
      <c r="AP704">
        <v>120</v>
      </c>
      <c r="AQ704">
        <v>140.80000000000001</v>
      </c>
      <c r="AR704">
        <v>0</v>
      </c>
      <c r="AS704">
        <v>60</v>
      </c>
      <c r="AT704">
        <v>13</v>
      </c>
      <c r="AU704">
        <v>39</v>
      </c>
      <c r="AV704">
        <v>0.12</v>
      </c>
      <c r="AW704">
        <v>264.3</v>
      </c>
      <c r="AX704">
        <v>11.1</v>
      </c>
      <c r="AY704">
        <v>86.9</v>
      </c>
      <c r="AZ704">
        <v>139.5</v>
      </c>
      <c r="BA704">
        <v>0</v>
      </c>
      <c r="BB704">
        <v>58</v>
      </c>
      <c r="BC704">
        <v>6</v>
      </c>
      <c r="BD704">
        <v>29</v>
      </c>
      <c r="BE704">
        <v>0.06</v>
      </c>
      <c r="BF704">
        <v>305.89999999999998</v>
      </c>
      <c r="BG704">
        <v>28.5</v>
      </c>
      <c r="BH704">
        <v>116.6</v>
      </c>
      <c r="BI704">
        <v>160</v>
      </c>
      <c r="BJ704">
        <v>0</v>
      </c>
      <c r="BK704">
        <v>62</v>
      </c>
      <c r="BL704">
        <v>15</v>
      </c>
      <c r="BM704">
        <v>37</v>
      </c>
      <c r="BN704">
        <v>0.13</v>
      </c>
    </row>
    <row r="705" spans="1:66" x14ac:dyDescent="0.3">
      <c r="A705">
        <v>3</v>
      </c>
      <c r="B705" t="s">
        <v>162</v>
      </c>
      <c r="C705" t="s">
        <v>1112</v>
      </c>
      <c r="D705" t="s">
        <v>1107</v>
      </c>
      <c r="E705">
        <v>52700445</v>
      </c>
      <c r="F705">
        <v>52700496</v>
      </c>
      <c r="G705">
        <v>52703742</v>
      </c>
      <c r="H705">
        <v>52703928</v>
      </c>
      <c r="I705">
        <v>52704724</v>
      </c>
      <c r="J705">
        <v>52704952</v>
      </c>
      <c r="K705">
        <v>52705447</v>
      </c>
      <c r="L705">
        <v>52705654</v>
      </c>
      <c r="M705">
        <v>220</v>
      </c>
      <c r="N705">
        <v>11.1</v>
      </c>
      <c r="O705">
        <v>100.5</v>
      </c>
      <c r="P705">
        <v>136.30000000000001</v>
      </c>
      <c r="Q705">
        <v>0</v>
      </c>
      <c r="R705">
        <v>49</v>
      </c>
      <c r="S705">
        <v>3</v>
      </c>
      <c r="T705">
        <v>90</v>
      </c>
      <c r="U705">
        <v>0.02</v>
      </c>
      <c r="V705">
        <v>314.8</v>
      </c>
      <c r="W705">
        <v>14.8</v>
      </c>
      <c r="X705">
        <v>137.80000000000001</v>
      </c>
      <c r="Y705">
        <v>191.8</v>
      </c>
      <c r="Z705">
        <v>2</v>
      </c>
      <c r="AA705">
        <v>60</v>
      </c>
      <c r="AB705">
        <v>9</v>
      </c>
      <c r="AC705">
        <v>91</v>
      </c>
      <c r="AD705">
        <v>7.0000000000000007E-2</v>
      </c>
      <c r="AE705">
        <v>361.5</v>
      </c>
      <c r="AF705">
        <v>22.7</v>
      </c>
      <c r="AG705">
        <v>161.9</v>
      </c>
      <c r="AH705">
        <v>196.5</v>
      </c>
      <c r="AI705">
        <v>0</v>
      </c>
      <c r="AJ705">
        <v>84</v>
      </c>
      <c r="AK705">
        <v>11</v>
      </c>
      <c r="AL705">
        <v>105</v>
      </c>
      <c r="AM705">
        <v>0.06</v>
      </c>
      <c r="AN705">
        <v>286.5</v>
      </c>
      <c r="AO705">
        <v>14.3</v>
      </c>
      <c r="AP705">
        <v>119.6</v>
      </c>
      <c r="AQ705">
        <v>140.80000000000001</v>
      </c>
      <c r="AR705">
        <v>0</v>
      </c>
      <c r="AS705">
        <v>60</v>
      </c>
      <c r="AT705">
        <v>13</v>
      </c>
      <c r="AU705">
        <v>84</v>
      </c>
      <c r="AV705">
        <v>0.08</v>
      </c>
      <c r="AW705">
        <v>264.3</v>
      </c>
      <c r="AX705">
        <v>11.1</v>
      </c>
      <c r="AY705">
        <v>86.4</v>
      </c>
      <c r="AZ705">
        <v>139.5</v>
      </c>
      <c r="BA705">
        <v>0</v>
      </c>
      <c r="BB705">
        <v>58</v>
      </c>
      <c r="BC705">
        <v>6</v>
      </c>
      <c r="BD705">
        <v>53</v>
      </c>
      <c r="BE705">
        <v>0.05</v>
      </c>
      <c r="BF705">
        <v>305.89999999999998</v>
      </c>
      <c r="BG705">
        <v>28.5</v>
      </c>
      <c r="BH705">
        <v>115.8</v>
      </c>
      <c r="BI705">
        <v>160</v>
      </c>
      <c r="BJ705">
        <v>0</v>
      </c>
      <c r="BK705">
        <v>62</v>
      </c>
      <c r="BL705">
        <v>15</v>
      </c>
      <c r="BM705">
        <v>62</v>
      </c>
      <c r="BN705">
        <v>0.11</v>
      </c>
    </row>
    <row r="706" spans="1:66" x14ac:dyDescent="0.3">
      <c r="A706">
        <v>3</v>
      </c>
      <c r="B706" t="s">
        <v>162</v>
      </c>
      <c r="C706" t="s">
        <v>1113</v>
      </c>
      <c r="D706" t="s">
        <v>1107</v>
      </c>
      <c r="E706">
        <v>52700445</v>
      </c>
      <c r="F706">
        <v>52700496</v>
      </c>
      <c r="G706">
        <v>52703799</v>
      </c>
      <c r="H706">
        <v>52703928</v>
      </c>
      <c r="I706">
        <v>52704724</v>
      </c>
      <c r="J706">
        <v>52704952</v>
      </c>
      <c r="K706">
        <v>52705447</v>
      </c>
      <c r="L706">
        <v>52705654</v>
      </c>
      <c r="M706">
        <v>220</v>
      </c>
      <c r="N706">
        <v>15.9</v>
      </c>
      <c r="O706">
        <v>100.5</v>
      </c>
      <c r="P706">
        <v>136.30000000000001</v>
      </c>
      <c r="Q706">
        <v>16</v>
      </c>
      <c r="R706">
        <v>49</v>
      </c>
      <c r="S706">
        <v>3</v>
      </c>
      <c r="T706">
        <v>90</v>
      </c>
      <c r="U706">
        <v>0.12</v>
      </c>
      <c r="V706">
        <v>314.8</v>
      </c>
      <c r="W706">
        <v>18.8</v>
      </c>
      <c r="X706">
        <v>137.80000000000001</v>
      </c>
      <c r="Y706">
        <v>191.8</v>
      </c>
      <c r="Z706">
        <v>16</v>
      </c>
      <c r="AA706">
        <v>60</v>
      </c>
      <c r="AB706">
        <v>9</v>
      </c>
      <c r="AC706">
        <v>91</v>
      </c>
      <c r="AD706">
        <v>0.14000000000000001</v>
      </c>
      <c r="AE706">
        <v>361.5</v>
      </c>
      <c r="AF706">
        <v>30.4</v>
      </c>
      <c r="AG706">
        <v>161.9</v>
      </c>
      <c r="AH706">
        <v>196.5</v>
      </c>
      <c r="AI706">
        <v>14</v>
      </c>
      <c r="AJ706">
        <v>84</v>
      </c>
      <c r="AK706">
        <v>11</v>
      </c>
      <c r="AL706">
        <v>105</v>
      </c>
      <c r="AM706">
        <v>0.12</v>
      </c>
      <c r="AN706">
        <v>286.5</v>
      </c>
      <c r="AO706">
        <v>19.7</v>
      </c>
      <c r="AP706">
        <v>119.6</v>
      </c>
      <c r="AQ706">
        <v>140.80000000000001</v>
      </c>
      <c r="AR706">
        <v>11</v>
      </c>
      <c r="AS706">
        <v>60</v>
      </c>
      <c r="AT706">
        <v>13</v>
      </c>
      <c r="AU706">
        <v>84</v>
      </c>
      <c r="AV706">
        <v>0.14000000000000001</v>
      </c>
      <c r="AW706">
        <v>264.3</v>
      </c>
      <c r="AX706">
        <v>13.7</v>
      </c>
      <c r="AY706">
        <v>86.4</v>
      </c>
      <c r="AZ706">
        <v>139.5</v>
      </c>
      <c r="BA706">
        <v>7</v>
      </c>
      <c r="BB706">
        <v>58</v>
      </c>
      <c r="BC706">
        <v>6</v>
      </c>
      <c r="BD706">
        <v>53</v>
      </c>
      <c r="BE706">
        <v>0.1</v>
      </c>
      <c r="BF706">
        <v>305.89999999999998</v>
      </c>
      <c r="BG706">
        <v>35.799999999999997</v>
      </c>
      <c r="BH706">
        <v>115.8</v>
      </c>
      <c r="BI706">
        <v>160</v>
      </c>
      <c r="BJ706">
        <v>21</v>
      </c>
      <c r="BK706">
        <v>62</v>
      </c>
      <c r="BL706">
        <v>15</v>
      </c>
      <c r="BM706">
        <v>62</v>
      </c>
      <c r="BN706">
        <v>0.23</v>
      </c>
    </row>
    <row r="707" spans="1:66" x14ac:dyDescent="0.3">
      <c r="A707">
        <v>3</v>
      </c>
      <c r="B707" t="s">
        <v>162</v>
      </c>
      <c r="C707" t="s">
        <v>1114</v>
      </c>
      <c r="D707" t="s">
        <v>1115</v>
      </c>
      <c r="E707">
        <v>57296847</v>
      </c>
      <c r="F707">
        <v>57296984</v>
      </c>
      <c r="G707">
        <v>57297815</v>
      </c>
      <c r="H707">
        <v>57297867</v>
      </c>
      <c r="I707">
        <v>57297133</v>
      </c>
      <c r="J707">
        <v>57297231</v>
      </c>
      <c r="K707">
        <v>57301735</v>
      </c>
      <c r="L707">
        <v>57301939</v>
      </c>
      <c r="M707">
        <v>278.10000000000002</v>
      </c>
      <c r="N707">
        <v>10.9</v>
      </c>
      <c r="O707">
        <v>18.899999999999999</v>
      </c>
      <c r="P707">
        <v>269.5</v>
      </c>
      <c r="Q707">
        <v>0</v>
      </c>
      <c r="R707">
        <v>14</v>
      </c>
      <c r="S707">
        <v>3</v>
      </c>
      <c r="T707">
        <v>6</v>
      </c>
      <c r="U707">
        <v>0.13</v>
      </c>
      <c r="V707">
        <v>567.29999999999995</v>
      </c>
      <c r="W707">
        <v>64.099999999999994</v>
      </c>
      <c r="X707">
        <v>48.7</v>
      </c>
      <c r="Y707">
        <v>482.7</v>
      </c>
      <c r="Z707">
        <v>7</v>
      </c>
      <c r="AA707">
        <v>17</v>
      </c>
      <c r="AB707">
        <v>13</v>
      </c>
      <c r="AC707">
        <v>17</v>
      </c>
      <c r="AD707">
        <v>0.37</v>
      </c>
      <c r="AE707">
        <v>499.6</v>
      </c>
      <c r="AF707">
        <v>29.2</v>
      </c>
      <c r="AG707">
        <v>18.7</v>
      </c>
      <c r="AH707">
        <v>448.1</v>
      </c>
      <c r="AI707">
        <v>5</v>
      </c>
      <c r="AJ707">
        <v>3</v>
      </c>
      <c r="AK707">
        <v>9</v>
      </c>
      <c r="AL707">
        <v>4</v>
      </c>
      <c r="AM707">
        <v>0.67</v>
      </c>
      <c r="AN707">
        <v>289.5</v>
      </c>
      <c r="AO707">
        <v>16.600000000000001</v>
      </c>
      <c r="AP707">
        <v>26.8</v>
      </c>
      <c r="AQ707">
        <v>268.2</v>
      </c>
      <c r="AR707">
        <v>3</v>
      </c>
      <c r="AS707">
        <v>10</v>
      </c>
      <c r="AT707">
        <v>3</v>
      </c>
      <c r="AU707">
        <v>11</v>
      </c>
      <c r="AV707">
        <v>0.22</v>
      </c>
      <c r="AW707">
        <v>285.60000000000002</v>
      </c>
      <c r="AX707">
        <v>25.2</v>
      </c>
      <c r="AY707">
        <v>19.899999999999999</v>
      </c>
      <c r="AZ707">
        <v>272.39999999999998</v>
      </c>
      <c r="BA707">
        <v>9</v>
      </c>
      <c r="BB707">
        <v>11</v>
      </c>
      <c r="BC707">
        <v>4</v>
      </c>
      <c r="BD707">
        <v>6</v>
      </c>
      <c r="BE707">
        <v>0.43</v>
      </c>
      <c r="BF707">
        <v>358.6</v>
      </c>
      <c r="BG707">
        <v>29.9</v>
      </c>
      <c r="BH707">
        <v>46.9</v>
      </c>
      <c r="BI707">
        <v>297.5</v>
      </c>
      <c r="BJ707">
        <v>0</v>
      </c>
      <c r="BK707">
        <v>22</v>
      </c>
      <c r="BL707">
        <v>8</v>
      </c>
      <c r="BM707">
        <v>17</v>
      </c>
      <c r="BN707">
        <v>0.17</v>
      </c>
    </row>
    <row r="708" spans="1:66" x14ac:dyDescent="0.3">
      <c r="A708">
        <v>3</v>
      </c>
      <c r="B708" t="s">
        <v>162</v>
      </c>
      <c r="C708" t="s">
        <v>1116</v>
      </c>
      <c r="D708" t="s">
        <v>1115</v>
      </c>
      <c r="E708">
        <v>57296847</v>
      </c>
      <c r="F708">
        <v>57296984</v>
      </c>
      <c r="G708">
        <v>57297815</v>
      </c>
      <c r="H708">
        <v>57297867</v>
      </c>
      <c r="I708">
        <v>57297147</v>
      </c>
      <c r="J708">
        <v>57297231</v>
      </c>
      <c r="K708">
        <v>57301735</v>
      </c>
      <c r="L708">
        <v>57301939</v>
      </c>
      <c r="M708">
        <v>278.10000000000002</v>
      </c>
      <c r="N708">
        <v>10.9</v>
      </c>
      <c r="O708">
        <v>18.399999999999999</v>
      </c>
      <c r="P708">
        <v>269.5</v>
      </c>
      <c r="Q708">
        <v>0</v>
      </c>
      <c r="R708">
        <v>0</v>
      </c>
      <c r="S708">
        <v>3</v>
      </c>
      <c r="T708">
        <v>6</v>
      </c>
      <c r="U708" t="s">
        <v>72</v>
      </c>
      <c r="V708">
        <v>567.29999999999995</v>
      </c>
      <c r="W708">
        <v>64.099999999999994</v>
      </c>
      <c r="X708">
        <v>49.5</v>
      </c>
      <c r="Y708">
        <v>482.7</v>
      </c>
      <c r="Z708">
        <v>7</v>
      </c>
      <c r="AA708">
        <v>3</v>
      </c>
      <c r="AB708">
        <v>13</v>
      </c>
      <c r="AC708">
        <v>17</v>
      </c>
      <c r="AD708">
        <v>0.5</v>
      </c>
      <c r="AE708">
        <v>499.6</v>
      </c>
      <c r="AF708">
        <v>29.2</v>
      </c>
      <c r="AG708">
        <v>19.100000000000001</v>
      </c>
      <c r="AH708">
        <v>448.1</v>
      </c>
      <c r="AI708">
        <v>5</v>
      </c>
      <c r="AJ708">
        <v>2</v>
      </c>
      <c r="AK708">
        <v>9</v>
      </c>
      <c r="AL708">
        <v>4</v>
      </c>
      <c r="AM708">
        <v>0.7</v>
      </c>
      <c r="AN708">
        <v>289.5</v>
      </c>
      <c r="AO708">
        <v>16.600000000000001</v>
      </c>
      <c r="AP708">
        <v>27</v>
      </c>
      <c r="AQ708">
        <v>268.2</v>
      </c>
      <c r="AR708">
        <v>3</v>
      </c>
      <c r="AS708">
        <v>2</v>
      </c>
      <c r="AT708">
        <v>3</v>
      </c>
      <c r="AU708">
        <v>11</v>
      </c>
      <c r="AV708">
        <v>0.32</v>
      </c>
      <c r="AW708">
        <v>285.60000000000002</v>
      </c>
      <c r="AX708">
        <v>25.2</v>
      </c>
      <c r="AY708">
        <v>19.899999999999999</v>
      </c>
      <c r="AZ708">
        <v>272.39999999999998</v>
      </c>
      <c r="BA708">
        <v>9</v>
      </c>
      <c r="BB708">
        <v>4</v>
      </c>
      <c r="BC708">
        <v>4</v>
      </c>
      <c r="BD708">
        <v>6</v>
      </c>
      <c r="BE708">
        <v>0.56999999999999995</v>
      </c>
      <c r="BF708">
        <v>358.6</v>
      </c>
      <c r="BG708">
        <v>29.9</v>
      </c>
      <c r="BH708">
        <v>49.5</v>
      </c>
      <c r="BI708">
        <v>297.5</v>
      </c>
      <c r="BJ708">
        <v>0</v>
      </c>
      <c r="BK708">
        <v>4</v>
      </c>
      <c r="BL708">
        <v>8</v>
      </c>
      <c r="BM708">
        <v>17</v>
      </c>
      <c r="BN708">
        <v>0.28000000000000003</v>
      </c>
    </row>
    <row r="709" spans="1:66" x14ac:dyDescent="0.3">
      <c r="A709">
        <v>3</v>
      </c>
      <c r="B709" t="s">
        <v>162</v>
      </c>
      <c r="C709" t="s">
        <v>1117</v>
      </c>
      <c r="D709" t="s">
        <v>1118</v>
      </c>
      <c r="E709">
        <v>63426713</v>
      </c>
      <c r="F709">
        <v>63426806</v>
      </c>
      <c r="G709">
        <v>63498819</v>
      </c>
      <c r="H709">
        <v>63498946</v>
      </c>
      <c r="I709">
        <v>63427433</v>
      </c>
      <c r="J709">
        <v>63427583</v>
      </c>
      <c r="K709">
        <v>63549978</v>
      </c>
      <c r="L709">
        <v>63550051</v>
      </c>
      <c r="M709">
        <v>33.200000000000003</v>
      </c>
      <c r="N709">
        <v>4.8</v>
      </c>
      <c r="O709">
        <v>4.9000000000000004</v>
      </c>
      <c r="P709">
        <v>44</v>
      </c>
      <c r="Q709">
        <v>2</v>
      </c>
      <c r="R709">
        <v>0</v>
      </c>
      <c r="S709">
        <v>3</v>
      </c>
      <c r="T709">
        <v>3</v>
      </c>
      <c r="U709" t="s">
        <v>72</v>
      </c>
      <c r="V709">
        <v>42</v>
      </c>
      <c r="W709">
        <v>2.2000000000000002</v>
      </c>
      <c r="X709">
        <v>9.5</v>
      </c>
      <c r="Y709">
        <v>67</v>
      </c>
      <c r="Z709">
        <v>1</v>
      </c>
      <c r="AA709">
        <v>11</v>
      </c>
      <c r="AB709">
        <v>0</v>
      </c>
      <c r="AC709">
        <v>9</v>
      </c>
      <c r="AD709">
        <v>0.05</v>
      </c>
      <c r="AE709">
        <v>52.9</v>
      </c>
      <c r="AF709">
        <v>13.9</v>
      </c>
      <c r="AG709">
        <v>8.9</v>
      </c>
      <c r="AH709">
        <v>87.8</v>
      </c>
      <c r="AI709">
        <v>9</v>
      </c>
      <c r="AJ709">
        <v>2</v>
      </c>
      <c r="AK709">
        <v>8</v>
      </c>
      <c r="AL709">
        <v>0</v>
      </c>
      <c r="AM709">
        <v>0.89</v>
      </c>
      <c r="AN709">
        <v>43.6</v>
      </c>
      <c r="AO709">
        <v>6.5</v>
      </c>
      <c r="AP709">
        <v>6.9</v>
      </c>
      <c r="AQ709">
        <v>59.7</v>
      </c>
      <c r="AR709">
        <v>0</v>
      </c>
      <c r="AS709">
        <v>4</v>
      </c>
      <c r="AT709">
        <v>0</v>
      </c>
      <c r="AU709">
        <v>0</v>
      </c>
      <c r="AV709" t="s">
        <v>72</v>
      </c>
      <c r="AW709">
        <v>27.3</v>
      </c>
      <c r="AX709">
        <v>5.2</v>
      </c>
      <c r="AY709">
        <v>1.1000000000000001</v>
      </c>
      <c r="AZ709">
        <v>51.5</v>
      </c>
      <c r="BA709">
        <v>1</v>
      </c>
      <c r="BB709">
        <v>0</v>
      </c>
      <c r="BC709">
        <v>6</v>
      </c>
      <c r="BD709">
        <v>0</v>
      </c>
      <c r="BE709" t="s">
        <v>72</v>
      </c>
      <c r="BF709">
        <v>42.3</v>
      </c>
      <c r="BG709">
        <v>5.7</v>
      </c>
      <c r="BH709">
        <v>3.7</v>
      </c>
      <c r="BI709">
        <v>73.099999999999994</v>
      </c>
      <c r="BJ709">
        <v>3</v>
      </c>
      <c r="BK709">
        <v>6</v>
      </c>
      <c r="BL709">
        <v>10</v>
      </c>
      <c r="BM709">
        <v>0</v>
      </c>
      <c r="BN709">
        <v>0.68</v>
      </c>
    </row>
    <row r="710" spans="1:66" x14ac:dyDescent="0.3">
      <c r="A710">
        <v>3</v>
      </c>
      <c r="B710" t="s">
        <v>162</v>
      </c>
      <c r="C710" t="s">
        <v>1119</v>
      </c>
      <c r="D710" t="s">
        <v>1118</v>
      </c>
      <c r="E710">
        <v>63426713</v>
      </c>
      <c r="F710">
        <v>63426806</v>
      </c>
      <c r="G710">
        <v>63498819</v>
      </c>
      <c r="H710">
        <v>63498946</v>
      </c>
      <c r="I710">
        <v>63427454</v>
      </c>
      <c r="J710">
        <v>63427583</v>
      </c>
      <c r="K710">
        <v>63549978</v>
      </c>
      <c r="L710">
        <v>63550051</v>
      </c>
      <c r="M710">
        <v>33.200000000000003</v>
      </c>
      <c r="N710">
        <v>4.8</v>
      </c>
      <c r="O710">
        <v>5.7</v>
      </c>
      <c r="P710">
        <v>44</v>
      </c>
      <c r="Q710">
        <v>2</v>
      </c>
      <c r="R710">
        <v>6</v>
      </c>
      <c r="S710">
        <v>3</v>
      </c>
      <c r="T710">
        <v>3</v>
      </c>
      <c r="U710">
        <v>0.36</v>
      </c>
      <c r="V710">
        <v>42</v>
      </c>
      <c r="W710">
        <v>2.2000000000000002</v>
      </c>
      <c r="X710">
        <v>9.6999999999999993</v>
      </c>
      <c r="Y710">
        <v>67</v>
      </c>
      <c r="Z710">
        <v>1</v>
      </c>
      <c r="AA710">
        <v>5</v>
      </c>
      <c r="AB710">
        <v>0</v>
      </c>
      <c r="AC710">
        <v>9</v>
      </c>
      <c r="AD710">
        <v>7.0000000000000007E-2</v>
      </c>
      <c r="AE710">
        <v>52.9</v>
      </c>
      <c r="AF710">
        <v>13.9</v>
      </c>
      <c r="AG710">
        <v>9.6</v>
      </c>
      <c r="AH710">
        <v>87.8</v>
      </c>
      <c r="AI710">
        <v>9</v>
      </c>
      <c r="AJ710">
        <v>10</v>
      </c>
      <c r="AK710">
        <v>8</v>
      </c>
      <c r="AL710">
        <v>0</v>
      </c>
      <c r="AM710">
        <v>0.63</v>
      </c>
      <c r="AN710">
        <v>43.6</v>
      </c>
      <c r="AO710">
        <v>6.5</v>
      </c>
      <c r="AP710">
        <v>7.4</v>
      </c>
      <c r="AQ710">
        <v>59.7</v>
      </c>
      <c r="AR710">
        <v>0</v>
      </c>
      <c r="AS710">
        <v>2</v>
      </c>
      <c r="AT710">
        <v>0</v>
      </c>
      <c r="AU710">
        <v>0</v>
      </c>
      <c r="AV710" t="s">
        <v>72</v>
      </c>
      <c r="AW710">
        <v>27.3</v>
      </c>
      <c r="AX710">
        <v>5.2</v>
      </c>
      <c r="AY710">
        <v>1.2</v>
      </c>
      <c r="AZ710">
        <v>51.5</v>
      </c>
      <c r="BA710">
        <v>1</v>
      </c>
      <c r="BB710">
        <v>4</v>
      </c>
      <c r="BC710">
        <v>6</v>
      </c>
      <c r="BD710">
        <v>0</v>
      </c>
      <c r="BE710">
        <v>0.64</v>
      </c>
      <c r="BF710">
        <v>42.3</v>
      </c>
      <c r="BG710">
        <v>5.7</v>
      </c>
      <c r="BH710">
        <v>3.5</v>
      </c>
      <c r="BI710">
        <v>73.099999999999994</v>
      </c>
      <c r="BJ710">
        <v>3</v>
      </c>
      <c r="BK710">
        <v>4</v>
      </c>
      <c r="BL710">
        <v>10</v>
      </c>
      <c r="BM710">
        <v>0</v>
      </c>
      <c r="BN710">
        <v>0.76</v>
      </c>
    </row>
    <row r="711" spans="1:66" x14ac:dyDescent="0.3">
      <c r="A711">
        <v>3</v>
      </c>
      <c r="B711" t="s">
        <v>162</v>
      </c>
      <c r="C711" t="s">
        <v>1120</v>
      </c>
      <c r="D711" t="s">
        <v>1118</v>
      </c>
      <c r="E711">
        <v>63426713</v>
      </c>
      <c r="F711">
        <v>63426806</v>
      </c>
      <c r="G711">
        <v>63444271</v>
      </c>
      <c r="H711">
        <v>63444339</v>
      </c>
      <c r="I711">
        <v>63498819</v>
      </c>
      <c r="J711">
        <v>63498946</v>
      </c>
      <c r="K711">
        <v>63549978</v>
      </c>
      <c r="L711">
        <v>63550051</v>
      </c>
      <c r="M711">
        <v>33.200000000000003</v>
      </c>
      <c r="N711">
        <v>5.3</v>
      </c>
      <c r="O711">
        <v>4.8</v>
      </c>
      <c r="P711">
        <v>44</v>
      </c>
      <c r="Q711">
        <v>4</v>
      </c>
      <c r="R711">
        <v>2</v>
      </c>
      <c r="S711">
        <v>1</v>
      </c>
      <c r="T711">
        <v>3</v>
      </c>
      <c r="U711">
        <v>0.5</v>
      </c>
      <c r="V711">
        <v>42</v>
      </c>
      <c r="W711">
        <v>15.8</v>
      </c>
      <c r="X711">
        <v>2.2000000000000002</v>
      </c>
      <c r="Y711">
        <v>67</v>
      </c>
      <c r="Z711">
        <v>11</v>
      </c>
      <c r="AA711">
        <v>1</v>
      </c>
      <c r="AB711">
        <v>4</v>
      </c>
      <c r="AC711">
        <v>0</v>
      </c>
      <c r="AD711">
        <v>0.94</v>
      </c>
      <c r="AE711">
        <v>52.9</v>
      </c>
      <c r="AF711">
        <v>11.2</v>
      </c>
      <c r="AG711">
        <v>13.9</v>
      </c>
      <c r="AH711">
        <v>87.8</v>
      </c>
      <c r="AI711">
        <v>6</v>
      </c>
      <c r="AJ711">
        <v>9</v>
      </c>
      <c r="AK711">
        <v>7</v>
      </c>
      <c r="AL711">
        <v>8</v>
      </c>
      <c r="AM711">
        <v>0.43</v>
      </c>
      <c r="AN711">
        <v>43.6</v>
      </c>
      <c r="AO711">
        <v>5.2</v>
      </c>
      <c r="AP711">
        <v>6.5</v>
      </c>
      <c r="AQ711">
        <v>59.7</v>
      </c>
      <c r="AR711">
        <v>7</v>
      </c>
      <c r="AS711">
        <v>0</v>
      </c>
      <c r="AT711">
        <v>3</v>
      </c>
      <c r="AU711">
        <v>0</v>
      </c>
      <c r="AV711">
        <v>1</v>
      </c>
      <c r="AW711">
        <v>27.3</v>
      </c>
      <c r="AX711">
        <v>5</v>
      </c>
      <c r="AY711">
        <v>5.2</v>
      </c>
      <c r="AZ711">
        <v>51.5</v>
      </c>
      <c r="BA711">
        <v>3</v>
      </c>
      <c r="BB711">
        <v>1</v>
      </c>
      <c r="BC711">
        <v>1</v>
      </c>
      <c r="BD711">
        <v>6</v>
      </c>
      <c r="BE711">
        <v>0.36</v>
      </c>
      <c r="BF711">
        <v>42.3</v>
      </c>
      <c r="BG711">
        <v>3.8</v>
      </c>
      <c r="BH711">
        <v>5.7</v>
      </c>
      <c r="BI711">
        <v>73.099999999999994</v>
      </c>
      <c r="BJ711">
        <v>2</v>
      </c>
      <c r="BK711">
        <v>3</v>
      </c>
      <c r="BL711">
        <v>0</v>
      </c>
      <c r="BM711">
        <v>10</v>
      </c>
      <c r="BN711">
        <v>0.13</v>
      </c>
    </row>
    <row r="712" spans="1:66" x14ac:dyDescent="0.3">
      <c r="A712">
        <v>3</v>
      </c>
      <c r="B712" t="s">
        <v>162</v>
      </c>
      <c r="C712" t="s">
        <v>1121</v>
      </c>
      <c r="D712" t="s">
        <v>1122</v>
      </c>
      <c r="E712">
        <v>122362968</v>
      </c>
      <c r="F712">
        <v>122363027</v>
      </c>
      <c r="G712">
        <v>122365336</v>
      </c>
      <c r="H712">
        <v>122365466</v>
      </c>
      <c r="I712">
        <v>122366336</v>
      </c>
      <c r="J712">
        <v>122366467</v>
      </c>
      <c r="K712">
        <v>122368176</v>
      </c>
      <c r="L712">
        <v>122368322</v>
      </c>
      <c r="M712">
        <v>121.6</v>
      </c>
      <c r="N712">
        <v>4.7</v>
      </c>
      <c r="O712">
        <v>17.100000000000001</v>
      </c>
      <c r="P712">
        <v>124.9</v>
      </c>
      <c r="Q712">
        <v>12</v>
      </c>
      <c r="R712">
        <v>19</v>
      </c>
      <c r="S712">
        <v>0</v>
      </c>
      <c r="T712">
        <v>0</v>
      </c>
      <c r="U712">
        <v>0.39</v>
      </c>
      <c r="V712">
        <v>188</v>
      </c>
      <c r="W712">
        <v>30.8</v>
      </c>
      <c r="X712">
        <v>32.799999999999997</v>
      </c>
      <c r="Y712">
        <v>184.9</v>
      </c>
      <c r="Z712">
        <v>28</v>
      </c>
      <c r="AA712">
        <v>28</v>
      </c>
      <c r="AB712">
        <v>3</v>
      </c>
      <c r="AC712">
        <v>0</v>
      </c>
      <c r="AD712">
        <v>0.53</v>
      </c>
      <c r="AE712">
        <v>175.2</v>
      </c>
      <c r="AF712">
        <v>25.8</v>
      </c>
      <c r="AG712">
        <v>30.7</v>
      </c>
      <c r="AH712">
        <v>202</v>
      </c>
      <c r="AI712">
        <v>25</v>
      </c>
      <c r="AJ712">
        <v>34</v>
      </c>
      <c r="AK712">
        <v>8</v>
      </c>
      <c r="AL712">
        <v>0</v>
      </c>
      <c r="AM712">
        <v>0.49</v>
      </c>
      <c r="AN712">
        <v>180.7</v>
      </c>
      <c r="AO712">
        <v>26</v>
      </c>
      <c r="AP712">
        <v>31.3</v>
      </c>
      <c r="AQ712">
        <v>176</v>
      </c>
      <c r="AR712">
        <v>24</v>
      </c>
      <c r="AS712">
        <v>24</v>
      </c>
      <c r="AT712">
        <v>4</v>
      </c>
      <c r="AU712">
        <v>0</v>
      </c>
      <c r="AV712">
        <v>0.54</v>
      </c>
      <c r="AW712">
        <v>123.9</v>
      </c>
      <c r="AX712">
        <v>22.9</v>
      </c>
      <c r="AY712">
        <v>18.899999999999999</v>
      </c>
      <c r="AZ712">
        <v>154</v>
      </c>
      <c r="BA712">
        <v>14</v>
      </c>
      <c r="BB712">
        <v>15</v>
      </c>
      <c r="BC712">
        <v>4</v>
      </c>
      <c r="BD712">
        <v>8</v>
      </c>
      <c r="BE712">
        <v>0.44</v>
      </c>
      <c r="BF712">
        <v>167.7</v>
      </c>
      <c r="BG712">
        <v>21.7</v>
      </c>
      <c r="BH712">
        <v>20.9</v>
      </c>
      <c r="BI712">
        <v>205.9</v>
      </c>
      <c r="BJ712">
        <v>25</v>
      </c>
      <c r="BK712">
        <v>19</v>
      </c>
      <c r="BL712">
        <v>5</v>
      </c>
      <c r="BM712">
        <v>0</v>
      </c>
      <c r="BN712">
        <v>0.61</v>
      </c>
    </row>
    <row r="713" spans="1:66" x14ac:dyDescent="0.3">
      <c r="A713">
        <v>3</v>
      </c>
      <c r="B713" t="s">
        <v>162</v>
      </c>
      <c r="C713" t="s">
        <v>1123</v>
      </c>
      <c r="D713" t="s">
        <v>1122</v>
      </c>
      <c r="E713">
        <v>122362968</v>
      </c>
      <c r="F713">
        <v>122363027</v>
      </c>
      <c r="G713">
        <v>122365565</v>
      </c>
      <c r="H713">
        <v>122365633</v>
      </c>
      <c r="I713">
        <v>122366336</v>
      </c>
      <c r="J713">
        <v>122366467</v>
      </c>
      <c r="K713">
        <v>122368176</v>
      </c>
      <c r="L713">
        <v>122368322</v>
      </c>
      <c r="M713">
        <v>121.6</v>
      </c>
      <c r="N713">
        <v>10.9</v>
      </c>
      <c r="O713">
        <v>17.100000000000001</v>
      </c>
      <c r="P713">
        <v>124.9</v>
      </c>
      <c r="Q713">
        <v>2</v>
      </c>
      <c r="R713">
        <v>19</v>
      </c>
      <c r="S713">
        <v>5</v>
      </c>
      <c r="T713">
        <v>0</v>
      </c>
      <c r="U713">
        <v>0.27</v>
      </c>
      <c r="V713">
        <v>188</v>
      </c>
      <c r="W713">
        <v>30.7</v>
      </c>
      <c r="X713">
        <v>32.799999999999997</v>
      </c>
      <c r="Y713">
        <v>184.9</v>
      </c>
      <c r="Z713">
        <v>4</v>
      </c>
      <c r="AA713">
        <v>28</v>
      </c>
      <c r="AB713">
        <v>3</v>
      </c>
      <c r="AC713">
        <v>0</v>
      </c>
      <c r="AD713">
        <v>0.2</v>
      </c>
      <c r="AE713">
        <v>175.2</v>
      </c>
      <c r="AF713">
        <v>16</v>
      </c>
      <c r="AG713">
        <v>30.7</v>
      </c>
      <c r="AH713">
        <v>202</v>
      </c>
      <c r="AI713">
        <v>1</v>
      </c>
      <c r="AJ713">
        <v>34</v>
      </c>
      <c r="AK713">
        <v>3</v>
      </c>
      <c r="AL713">
        <v>0</v>
      </c>
      <c r="AM713">
        <v>0.11</v>
      </c>
      <c r="AN713">
        <v>180.7</v>
      </c>
      <c r="AO713">
        <v>17.100000000000001</v>
      </c>
      <c r="AP713">
        <v>31.3</v>
      </c>
      <c r="AQ713">
        <v>176</v>
      </c>
      <c r="AR713">
        <v>0</v>
      </c>
      <c r="AS713">
        <v>24</v>
      </c>
      <c r="AT713">
        <v>3</v>
      </c>
      <c r="AU713">
        <v>0</v>
      </c>
      <c r="AV713">
        <v>0.11</v>
      </c>
      <c r="AW713">
        <v>123.9</v>
      </c>
      <c r="AX713">
        <v>19.3</v>
      </c>
      <c r="AY713">
        <v>18.899999999999999</v>
      </c>
      <c r="AZ713">
        <v>154</v>
      </c>
      <c r="BA713">
        <v>0</v>
      </c>
      <c r="BB713">
        <v>15</v>
      </c>
      <c r="BC713">
        <v>6</v>
      </c>
      <c r="BD713">
        <v>8</v>
      </c>
      <c r="BE713">
        <v>0.21</v>
      </c>
      <c r="BF713">
        <v>167.7</v>
      </c>
      <c r="BG713">
        <v>20.8</v>
      </c>
      <c r="BH713">
        <v>20.9</v>
      </c>
      <c r="BI713">
        <v>205.9</v>
      </c>
      <c r="BJ713">
        <v>0</v>
      </c>
      <c r="BK713">
        <v>19</v>
      </c>
      <c r="BL713">
        <v>4</v>
      </c>
      <c r="BM713">
        <v>0</v>
      </c>
      <c r="BN713">
        <v>0.17</v>
      </c>
    </row>
    <row r="714" spans="1:66" x14ac:dyDescent="0.3">
      <c r="A714">
        <v>3</v>
      </c>
      <c r="B714" t="s">
        <v>162</v>
      </c>
      <c r="C714" t="s">
        <v>1124</v>
      </c>
      <c r="D714" t="s">
        <v>1125</v>
      </c>
      <c r="E714">
        <v>122528005</v>
      </c>
      <c r="F714">
        <v>122528743</v>
      </c>
      <c r="G714">
        <v>122534620</v>
      </c>
      <c r="H714">
        <v>122534705</v>
      </c>
      <c r="I714">
        <v>122530755</v>
      </c>
      <c r="J714">
        <v>122530895</v>
      </c>
      <c r="K714">
        <v>122536168</v>
      </c>
      <c r="L714">
        <v>122536342</v>
      </c>
      <c r="M714">
        <v>114.6</v>
      </c>
      <c r="N714">
        <v>6.2</v>
      </c>
      <c r="O714">
        <v>9.6999999999999993</v>
      </c>
      <c r="P714">
        <v>123.9</v>
      </c>
      <c r="Q714">
        <v>4</v>
      </c>
      <c r="R714">
        <v>5</v>
      </c>
      <c r="S714">
        <v>2</v>
      </c>
      <c r="T714">
        <v>14</v>
      </c>
      <c r="U714">
        <v>0.24</v>
      </c>
      <c r="V714">
        <v>153.6</v>
      </c>
      <c r="W714">
        <v>7.2</v>
      </c>
      <c r="X714">
        <v>11</v>
      </c>
      <c r="Y714">
        <v>168.6</v>
      </c>
      <c r="Z714">
        <v>3</v>
      </c>
      <c r="AA714">
        <v>7</v>
      </c>
      <c r="AB714">
        <v>0</v>
      </c>
      <c r="AC714">
        <v>12</v>
      </c>
      <c r="AD714">
        <v>0.14000000000000001</v>
      </c>
      <c r="AE714">
        <v>161</v>
      </c>
      <c r="AF714">
        <v>2.5</v>
      </c>
      <c r="AG714">
        <v>16</v>
      </c>
      <c r="AH714">
        <v>187.2</v>
      </c>
      <c r="AI714">
        <v>4</v>
      </c>
      <c r="AJ714">
        <v>9</v>
      </c>
      <c r="AK714">
        <v>0</v>
      </c>
      <c r="AL714">
        <v>16</v>
      </c>
      <c r="AM714">
        <v>0.14000000000000001</v>
      </c>
      <c r="AN714">
        <v>1051.0999999999999</v>
      </c>
      <c r="AO714">
        <v>39.799999999999997</v>
      </c>
      <c r="AP714">
        <v>81.599999999999994</v>
      </c>
      <c r="AQ714">
        <v>1177.7</v>
      </c>
      <c r="AR714">
        <v>16</v>
      </c>
      <c r="AS714">
        <v>76</v>
      </c>
      <c r="AT714">
        <v>4</v>
      </c>
      <c r="AU714">
        <v>70</v>
      </c>
      <c r="AV714">
        <v>0.12</v>
      </c>
      <c r="AW714">
        <v>878.5</v>
      </c>
      <c r="AX714">
        <v>26.7</v>
      </c>
      <c r="AY714">
        <v>63</v>
      </c>
      <c r="AZ714">
        <v>961</v>
      </c>
      <c r="BA714">
        <v>12</v>
      </c>
      <c r="BB714">
        <v>58</v>
      </c>
      <c r="BC714">
        <v>6</v>
      </c>
      <c r="BD714">
        <v>55</v>
      </c>
      <c r="BE714">
        <v>0.14000000000000001</v>
      </c>
      <c r="BF714">
        <v>972.4</v>
      </c>
      <c r="BG714">
        <v>52.7</v>
      </c>
      <c r="BH714">
        <v>68.400000000000006</v>
      </c>
      <c r="BI714">
        <v>978.5</v>
      </c>
      <c r="BJ714">
        <v>32</v>
      </c>
      <c r="BK714">
        <v>53</v>
      </c>
      <c r="BL714">
        <v>10</v>
      </c>
      <c r="BM714">
        <v>62</v>
      </c>
      <c r="BN714">
        <v>0.27</v>
      </c>
    </row>
    <row r="715" spans="1:66" x14ac:dyDescent="0.3">
      <c r="A715">
        <v>3</v>
      </c>
      <c r="B715" t="s">
        <v>162</v>
      </c>
      <c r="C715" t="s">
        <v>1126</v>
      </c>
      <c r="D715" t="s">
        <v>1125</v>
      </c>
      <c r="E715">
        <v>122528005</v>
      </c>
      <c r="F715">
        <v>122528743</v>
      </c>
      <c r="G715">
        <v>122534620</v>
      </c>
      <c r="H715">
        <v>122534708</v>
      </c>
      <c r="I715">
        <v>122530755</v>
      </c>
      <c r="J715">
        <v>122530895</v>
      </c>
      <c r="K715">
        <v>122536168</v>
      </c>
      <c r="L715">
        <v>122536342</v>
      </c>
      <c r="M715">
        <v>114.6</v>
      </c>
      <c r="N715">
        <v>6.1</v>
      </c>
      <c r="O715">
        <v>9.6999999999999993</v>
      </c>
      <c r="P715">
        <v>123.9</v>
      </c>
      <c r="Q715">
        <v>4</v>
      </c>
      <c r="R715">
        <v>5</v>
      </c>
      <c r="S715">
        <v>2</v>
      </c>
      <c r="T715">
        <v>14</v>
      </c>
      <c r="U715">
        <v>0.24</v>
      </c>
      <c r="V715">
        <v>153.6</v>
      </c>
      <c r="W715">
        <v>7.2</v>
      </c>
      <c r="X715">
        <v>11</v>
      </c>
      <c r="Y715">
        <v>168.6</v>
      </c>
      <c r="Z715">
        <v>3</v>
      </c>
      <c r="AA715">
        <v>7</v>
      </c>
      <c r="AB715">
        <v>2</v>
      </c>
      <c r="AC715">
        <v>12</v>
      </c>
      <c r="AD715">
        <v>0.21</v>
      </c>
      <c r="AE715">
        <v>161</v>
      </c>
      <c r="AF715">
        <v>2.5</v>
      </c>
      <c r="AG715">
        <v>16</v>
      </c>
      <c r="AH715">
        <v>187.2</v>
      </c>
      <c r="AI715">
        <v>4</v>
      </c>
      <c r="AJ715">
        <v>9</v>
      </c>
      <c r="AK715">
        <v>0</v>
      </c>
      <c r="AL715">
        <v>16</v>
      </c>
      <c r="AM715">
        <v>0.14000000000000001</v>
      </c>
      <c r="AN715">
        <v>1051.0999999999999</v>
      </c>
      <c r="AO715">
        <v>39.9</v>
      </c>
      <c r="AP715">
        <v>81.599999999999994</v>
      </c>
      <c r="AQ715">
        <v>1177.7</v>
      </c>
      <c r="AR715">
        <v>16</v>
      </c>
      <c r="AS715">
        <v>76</v>
      </c>
      <c r="AT715">
        <v>11</v>
      </c>
      <c r="AU715">
        <v>70</v>
      </c>
      <c r="AV715">
        <v>0.16</v>
      </c>
      <c r="AW715">
        <v>878.5</v>
      </c>
      <c r="AX715">
        <v>26.6</v>
      </c>
      <c r="AY715">
        <v>63</v>
      </c>
      <c r="AZ715">
        <v>961</v>
      </c>
      <c r="BA715">
        <v>12</v>
      </c>
      <c r="BB715">
        <v>58</v>
      </c>
      <c r="BC715">
        <v>7</v>
      </c>
      <c r="BD715">
        <v>55</v>
      </c>
      <c r="BE715">
        <v>0.14000000000000001</v>
      </c>
      <c r="BF715">
        <v>972.4</v>
      </c>
      <c r="BG715">
        <v>52.4</v>
      </c>
      <c r="BH715">
        <v>68.400000000000006</v>
      </c>
      <c r="BI715">
        <v>978.5</v>
      </c>
      <c r="BJ715">
        <v>32</v>
      </c>
      <c r="BK715">
        <v>53</v>
      </c>
      <c r="BL715">
        <v>7</v>
      </c>
      <c r="BM715">
        <v>62</v>
      </c>
      <c r="BN715">
        <v>0.25</v>
      </c>
    </row>
    <row r="716" spans="1:66" x14ac:dyDescent="0.3">
      <c r="A716">
        <v>3</v>
      </c>
      <c r="B716" t="s">
        <v>162</v>
      </c>
      <c r="C716" t="s">
        <v>1127</v>
      </c>
      <c r="D716" t="s">
        <v>1125</v>
      </c>
      <c r="E716">
        <v>122555864</v>
      </c>
      <c r="F716">
        <v>122556121</v>
      </c>
      <c r="G716">
        <v>122558434</v>
      </c>
      <c r="H716">
        <v>122558467</v>
      </c>
      <c r="I716">
        <v>122558329</v>
      </c>
      <c r="J716">
        <v>122558401</v>
      </c>
      <c r="K716">
        <v>122559606</v>
      </c>
      <c r="L716">
        <v>122559706</v>
      </c>
      <c r="M716">
        <v>87.5</v>
      </c>
      <c r="N716">
        <v>70.099999999999994</v>
      </c>
      <c r="O716">
        <v>5.6</v>
      </c>
      <c r="P716">
        <v>48.3</v>
      </c>
      <c r="Q716">
        <v>63</v>
      </c>
      <c r="R716">
        <v>4</v>
      </c>
      <c r="S716">
        <v>65</v>
      </c>
      <c r="T716">
        <v>0</v>
      </c>
      <c r="U716">
        <v>0.97</v>
      </c>
      <c r="V716">
        <v>87.2</v>
      </c>
      <c r="W716">
        <v>77.8</v>
      </c>
      <c r="X716">
        <v>6.3</v>
      </c>
      <c r="Y716">
        <v>66.400000000000006</v>
      </c>
      <c r="Z716">
        <v>67</v>
      </c>
      <c r="AA716">
        <v>4</v>
      </c>
      <c r="AB716">
        <v>78</v>
      </c>
      <c r="AC716">
        <v>0</v>
      </c>
      <c r="AD716">
        <v>0.97</v>
      </c>
      <c r="AE716">
        <v>102.7</v>
      </c>
      <c r="AF716">
        <v>111.4</v>
      </c>
      <c r="AG716">
        <v>2.1</v>
      </c>
      <c r="AH716">
        <v>84.6</v>
      </c>
      <c r="AI716">
        <v>97</v>
      </c>
      <c r="AJ716">
        <v>1</v>
      </c>
      <c r="AK716">
        <v>111</v>
      </c>
      <c r="AL716">
        <v>0</v>
      </c>
      <c r="AM716">
        <v>1</v>
      </c>
      <c r="AN716">
        <v>618</v>
      </c>
      <c r="AO716">
        <v>677.6</v>
      </c>
      <c r="AP716">
        <v>41.4</v>
      </c>
      <c r="AQ716">
        <v>572.9</v>
      </c>
      <c r="AR716">
        <v>597</v>
      </c>
      <c r="AS716">
        <v>51</v>
      </c>
      <c r="AT716">
        <v>640</v>
      </c>
      <c r="AU716">
        <v>0</v>
      </c>
      <c r="AV716">
        <v>0.96</v>
      </c>
      <c r="AW716">
        <v>501.4</v>
      </c>
      <c r="AX716">
        <v>558.1</v>
      </c>
      <c r="AY716">
        <v>47</v>
      </c>
      <c r="AZ716">
        <v>433.4</v>
      </c>
      <c r="BA716">
        <v>479</v>
      </c>
      <c r="BB716">
        <v>50</v>
      </c>
      <c r="BC716">
        <v>544</v>
      </c>
      <c r="BD716">
        <v>0</v>
      </c>
      <c r="BE716">
        <v>0.95</v>
      </c>
      <c r="BF716">
        <v>604.5</v>
      </c>
      <c r="BG716">
        <v>638.29999999999995</v>
      </c>
      <c r="BH716">
        <v>48.8</v>
      </c>
      <c r="BI716">
        <v>510.2</v>
      </c>
      <c r="BJ716">
        <v>565</v>
      </c>
      <c r="BK716">
        <v>60</v>
      </c>
      <c r="BL716">
        <v>623</v>
      </c>
      <c r="BM716">
        <v>4</v>
      </c>
      <c r="BN716">
        <v>0.95</v>
      </c>
    </row>
    <row r="717" spans="1:66" x14ac:dyDescent="0.3">
      <c r="A717">
        <v>3</v>
      </c>
      <c r="B717" t="s">
        <v>162</v>
      </c>
      <c r="C717" t="s">
        <v>1128</v>
      </c>
      <c r="D717" t="s">
        <v>1129</v>
      </c>
      <c r="E717">
        <v>129383415</v>
      </c>
      <c r="F717">
        <v>129384218</v>
      </c>
      <c r="G717">
        <v>129393168</v>
      </c>
      <c r="H717">
        <v>129393296</v>
      </c>
      <c r="I717">
        <v>129385296</v>
      </c>
      <c r="J717">
        <v>129386065</v>
      </c>
      <c r="K717">
        <v>129393635</v>
      </c>
      <c r="L717">
        <v>129393795</v>
      </c>
      <c r="M717">
        <v>67.599999999999994</v>
      </c>
      <c r="N717">
        <v>40.799999999999997</v>
      </c>
      <c r="O717">
        <v>10.4</v>
      </c>
      <c r="P717">
        <v>131.9</v>
      </c>
      <c r="Q717">
        <v>5</v>
      </c>
      <c r="R717">
        <v>8</v>
      </c>
      <c r="S717">
        <v>46</v>
      </c>
      <c r="T717">
        <v>3</v>
      </c>
      <c r="U717">
        <v>0.82</v>
      </c>
      <c r="V717">
        <v>117.9</v>
      </c>
      <c r="W717">
        <v>79.8</v>
      </c>
      <c r="X717">
        <v>30.7</v>
      </c>
      <c r="Y717">
        <v>219.6</v>
      </c>
      <c r="Z717">
        <v>0</v>
      </c>
      <c r="AA717">
        <v>10</v>
      </c>
      <c r="AB717">
        <v>65</v>
      </c>
      <c r="AC717">
        <v>14</v>
      </c>
      <c r="AD717">
        <v>0.73</v>
      </c>
      <c r="AE717">
        <v>110.6</v>
      </c>
      <c r="AF717">
        <v>79.5</v>
      </c>
      <c r="AG717">
        <v>19.7</v>
      </c>
      <c r="AH717">
        <v>202.6</v>
      </c>
      <c r="AI717">
        <v>0</v>
      </c>
      <c r="AJ717">
        <v>8</v>
      </c>
      <c r="AK717">
        <v>76</v>
      </c>
      <c r="AL717">
        <v>11</v>
      </c>
      <c r="AM717">
        <v>0.8</v>
      </c>
      <c r="AN717">
        <v>86.6</v>
      </c>
      <c r="AO717">
        <v>56.7</v>
      </c>
      <c r="AP717">
        <v>14.9</v>
      </c>
      <c r="AQ717">
        <v>151.80000000000001</v>
      </c>
      <c r="AR717">
        <v>0</v>
      </c>
      <c r="AS717">
        <v>12</v>
      </c>
      <c r="AT717">
        <v>47</v>
      </c>
      <c r="AU717">
        <v>5</v>
      </c>
      <c r="AV717">
        <v>0.73</v>
      </c>
      <c r="AW717">
        <v>92.3</v>
      </c>
      <c r="AX717">
        <v>83.4</v>
      </c>
      <c r="AY717">
        <v>15</v>
      </c>
      <c r="AZ717">
        <v>178.4</v>
      </c>
      <c r="BA717">
        <v>3</v>
      </c>
      <c r="BB717">
        <v>8</v>
      </c>
      <c r="BC717">
        <v>83</v>
      </c>
      <c r="BD717">
        <v>13</v>
      </c>
      <c r="BE717">
        <v>0.8</v>
      </c>
      <c r="BF717">
        <v>91.7</v>
      </c>
      <c r="BG717">
        <v>86.5</v>
      </c>
      <c r="BH717">
        <v>20.9</v>
      </c>
      <c r="BI717">
        <v>142.9</v>
      </c>
      <c r="BJ717">
        <v>5</v>
      </c>
      <c r="BK717">
        <v>13</v>
      </c>
      <c r="BL717">
        <v>70</v>
      </c>
      <c r="BM717">
        <v>8</v>
      </c>
      <c r="BN717">
        <v>0.78</v>
      </c>
    </row>
    <row r="718" spans="1:66" x14ac:dyDescent="0.3">
      <c r="A718">
        <v>3</v>
      </c>
      <c r="B718" t="s">
        <v>162</v>
      </c>
      <c r="C718" t="s">
        <v>1130</v>
      </c>
      <c r="D718" t="s">
        <v>1129</v>
      </c>
      <c r="E718">
        <v>129383415</v>
      </c>
      <c r="F718">
        <v>129384218</v>
      </c>
      <c r="G718">
        <v>129393168</v>
      </c>
      <c r="H718">
        <v>129393296</v>
      </c>
      <c r="I718">
        <v>129385905</v>
      </c>
      <c r="J718">
        <v>129386065</v>
      </c>
      <c r="K718">
        <v>129393635</v>
      </c>
      <c r="L718">
        <v>129393795</v>
      </c>
      <c r="M718">
        <v>67.599999999999994</v>
      </c>
      <c r="N718">
        <v>40.799999999999997</v>
      </c>
      <c r="O718">
        <v>16.899999999999999</v>
      </c>
      <c r="P718">
        <v>131.9</v>
      </c>
      <c r="Q718">
        <v>5</v>
      </c>
      <c r="R718">
        <v>7</v>
      </c>
      <c r="S718">
        <v>46</v>
      </c>
      <c r="T718">
        <v>3</v>
      </c>
      <c r="U718">
        <v>0.84</v>
      </c>
      <c r="V718">
        <v>117.9</v>
      </c>
      <c r="W718">
        <v>79.8</v>
      </c>
      <c r="X718">
        <v>53.5</v>
      </c>
      <c r="Y718">
        <v>219.6</v>
      </c>
      <c r="Z718">
        <v>0</v>
      </c>
      <c r="AA718">
        <v>20</v>
      </c>
      <c r="AB718">
        <v>65</v>
      </c>
      <c r="AC718">
        <v>14</v>
      </c>
      <c r="AD718">
        <v>0.66</v>
      </c>
      <c r="AE718">
        <v>110.6</v>
      </c>
      <c r="AF718">
        <v>79.5</v>
      </c>
      <c r="AG718">
        <v>38.1</v>
      </c>
      <c r="AH718">
        <v>202.6</v>
      </c>
      <c r="AI718">
        <v>0</v>
      </c>
      <c r="AJ718">
        <v>19</v>
      </c>
      <c r="AK718">
        <v>76</v>
      </c>
      <c r="AL718">
        <v>11</v>
      </c>
      <c r="AM718">
        <v>0.72</v>
      </c>
      <c r="AN718">
        <v>86.6</v>
      </c>
      <c r="AO718">
        <v>56.7</v>
      </c>
      <c r="AP718">
        <v>18.5</v>
      </c>
      <c r="AQ718">
        <v>151.80000000000001</v>
      </c>
      <c r="AR718">
        <v>0</v>
      </c>
      <c r="AS718">
        <v>8</v>
      </c>
      <c r="AT718">
        <v>47</v>
      </c>
      <c r="AU718">
        <v>5</v>
      </c>
      <c r="AV718">
        <v>0.78</v>
      </c>
      <c r="AW718">
        <v>92.3</v>
      </c>
      <c r="AX718">
        <v>83.4</v>
      </c>
      <c r="AY718">
        <v>27.8</v>
      </c>
      <c r="AZ718">
        <v>178.4</v>
      </c>
      <c r="BA718">
        <v>3</v>
      </c>
      <c r="BB718">
        <v>11</v>
      </c>
      <c r="BC718">
        <v>83</v>
      </c>
      <c r="BD718">
        <v>13</v>
      </c>
      <c r="BE718">
        <v>0.78</v>
      </c>
      <c r="BF718">
        <v>91.7</v>
      </c>
      <c r="BG718">
        <v>86.5</v>
      </c>
      <c r="BH718">
        <v>35.5</v>
      </c>
      <c r="BI718">
        <v>142.9</v>
      </c>
      <c r="BJ718">
        <v>5</v>
      </c>
      <c r="BK718">
        <v>21</v>
      </c>
      <c r="BL718">
        <v>70</v>
      </c>
      <c r="BM718">
        <v>8</v>
      </c>
      <c r="BN718">
        <v>0.72</v>
      </c>
    </row>
    <row r="719" spans="1:66" x14ac:dyDescent="0.3">
      <c r="A719">
        <v>3</v>
      </c>
      <c r="B719" t="s">
        <v>162</v>
      </c>
      <c r="C719" t="s">
        <v>1131</v>
      </c>
      <c r="D719" t="s">
        <v>1132</v>
      </c>
      <c r="E719">
        <v>150566901</v>
      </c>
      <c r="F719">
        <v>150567106</v>
      </c>
      <c r="G719">
        <v>150583117</v>
      </c>
      <c r="H719">
        <v>150583202</v>
      </c>
      <c r="I719">
        <v>150573909</v>
      </c>
      <c r="J719">
        <v>150574045</v>
      </c>
      <c r="K719">
        <v>150602944</v>
      </c>
      <c r="L719">
        <v>150603168</v>
      </c>
      <c r="M719">
        <v>61.5</v>
      </c>
      <c r="N719">
        <v>11</v>
      </c>
      <c r="O719">
        <v>5.4</v>
      </c>
      <c r="P719">
        <v>39.299999999999997</v>
      </c>
      <c r="Q719">
        <v>11</v>
      </c>
      <c r="R719">
        <v>3</v>
      </c>
      <c r="S719">
        <v>2</v>
      </c>
      <c r="T719">
        <v>1</v>
      </c>
      <c r="U719">
        <v>0.76</v>
      </c>
      <c r="V719">
        <v>99.4</v>
      </c>
      <c r="W719">
        <v>26</v>
      </c>
      <c r="X719">
        <v>7.7</v>
      </c>
      <c r="Y719">
        <v>76.3</v>
      </c>
      <c r="Z719">
        <v>35</v>
      </c>
      <c r="AA719">
        <v>10</v>
      </c>
      <c r="AB719">
        <v>8</v>
      </c>
      <c r="AC719">
        <v>2</v>
      </c>
      <c r="AD719">
        <v>0.78</v>
      </c>
      <c r="AE719">
        <v>89.4</v>
      </c>
      <c r="AF719">
        <v>12.7</v>
      </c>
      <c r="AG719">
        <v>6.5</v>
      </c>
      <c r="AH719">
        <v>59.8</v>
      </c>
      <c r="AI719">
        <v>8</v>
      </c>
      <c r="AJ719">
        <v>7</v>
      </c>
      <c r="AK719">
        <v>6</v>
      </c>
      <c r="AL719">
        <v>2</v>
      </c>
      <c r="AM719">
        <v>0.61</v>
      </c>
      <c r="AN719">
        <v>75.400000000000006</v>
      </c>
      <c r="AO719">
        <v>18.7</v>
      </c>
      <c r="AP719">
        <v>8.6999999999999993</v>
      </c>
      <c r="AQ719">
        <v>60.8</v>
      </c>
      <c r="AR719">
        <v>20</v>
      </c>
      <c r="AS719">
        <v>10</v>
      </c>
      <c r="AT719">
        <v>10</v>
      </c>
      <c r="AU719">
        <v>0</v>
      </c>
      <c r="AV719">
        <v>0.75</v>
      </c>
      <c r="AW719">
        <v>62.9</v>
      </c>
      <c r="AX719">
        <v>15.6</v>
      </c>
      <c r="AY719">
        <v>4.3</v>
      </c>
      <c r="AZ719">
        <v>45</v>
      </c>
      <c r="BA719">
        <v>11</v>
      </c>
      <c r="BB719">
        <v>6</v>
      </c>
      <c r="BC719">
        <v>14</v>
      </c>
      <c r="BD719">
        <v>1</v>
      </c>
      <c r="BE719">
        <v>0.78</v>
      </c>
      <c r="BF719">
        <v>75</v>
      </c>
      <c r="BG719">
        <v>15.1</v>
      </c>
      <c r="BH719">
        <v>3.1</v>
      </c>
      <c r="BI719">
        <v>56.4</v>
      </c>
      <c r="BJ719">
        <v>13</v>
      </c>
      <c r="BK719">
        <v>5</v>
      </c>
      <c r="BL719">
        <v>16</v>
      </c>
      <c r="BM719">
        <v>0</v>
      </c>
      <c r="BN719">
        <v>0.85</v>
      </c>
    </row>
    <row r="720" spans="1:66" x14ac:dyDescent="0.3">
      <c r="A720">
        <v>3</v>
      </c>
      <c r="B720" t="s">
        <v>162</v>
      </c>
      <c r="C720" t="s">
        <v>1133</v>
      </c>
      <c r="D720" t="s">
        <v>1132</v>
      </c>
      <c r="E720">
        <v>150566901</v>
      </c>
      <c r="F720">
        <v>150567106</v>
      </c>
      <c r="G720">
        <v>150583117</v>
      </c>
      <c r="H720">
        <v>150583220</v>
      </c>
      <c r="I720">
        <v>150573909</v>
      </c>
      <c r="J720">
        <v>150574045</v>
      </c>
      <c r="K720">
        <v>150602944</v>
      </c>
      <c r="L720">
        <v>150603168</v>
      </c>
      <c r="M720">
        <v>61.5</v>
      </c>
      <c r="N720">
        <v>9.6</v>
      </c>
      <c r="O720">
        <v>5.4</v>
      </c>
      <c r="P720">
        <v>39.299999999999997</v>
      </c>
      <c r="Q720">
        <v>11</v>
      </c>
      <c r="R720">
        <v>3</v>
      </c>
      <c r="S720">
        <v>0</v>
      </c>
      <c r="T720">
        <v>1</v>
      </c>
      <c r="U720">
        <v>0.73</v>
      </c>
      <c r="V720">
        <v>99.4</v>
      </c>
      <c r="W720">
        <v>23.3</v>
      </c>
      <c r="X720">
        <v>7.7</v>
      </c>
      <c r="Y720">
        <v>76.3</v>
      </c>
      <c r="Z720">
        <v>35</v>
      </c>
      <c r="AA720">
        <v>10</v>
      </c>
      <c r="AB720">
        <v>0</v>
      </c>
      <c r="AC720">
        <v>2</v>
      </c>
      <c r="AD720">
        <v>0.74</v>
      </c>
      <c r="AE720">
        <v>89.4</v>
      </c>
      <c r="AF720">
        <v>12.7</v>
      </c>
      <c r="AG720">
        <v>6.5</v>
      </c>
      <c r="AH720">
        <v>59.8</v>
      </c>
      <c r="AI720">
        <v>8</v>
      </c>
      <c r="AJ720">
        <v>7</v>
      </c>
      <c r="AK720">
        <v>6</v>
      </c>
      <c r="AL720">
        <v>2</v>
      </c>
      <c r="AM720">
        <v>0.61</v>
      </c>
      <c r="AN720">
        <v>75.400000000000006</v>
      </c>
      <c r="AO720">
        <v>16.2</v>
      </c>
      <c r="AP720">
        <v>8.6999999999999993</v>
      </c>
      <c r="AQ720">
        <v>60.8</v>
      </c>
      <c r="AR720">
        <v>20</v>
      </c>
      <c r="AS720">
        <v>10</v>
      </c>
      <c r="AT720">
        <v>2</v>
      </c>
      <c r="AU720">
        <v>0</v>
      </c>
      <c r="AV720">
        <v>0.69</v>
      </c>
      <c r="AW720">
        <v>62.9</v>
      </c>
      <c r="AX720">
        <v>13.9</v>
      </c>
      <c r="AY720">
        <v>4.3</v>
      </c>
      <c r="AZ720">
        <v>45</v>
      </c>
      <c r="BA720">
        <v>11</v>
      </c>
      <c r="BB720">
        <v>6</v>
      </c>
      <c r="BC720">
        <v>2</v>
      </c>
      <c r="BD720">
        <v>1</v>
      </c>
      <c r="BE720">
        <v>0.65</v>
      </c>
      <c r="BF720">
        <v>75</v>
      </c>
      <c r="BG720">
        <v>12.5</v>
      </c>
      <c r="BH720">
        <v>3.1</v>
      </c>
      <c r="BI720">
        <v>56.4</v>
      </c>
      <c r="BJ720">
        <v>13</v>
      </c>
      <c r="BK720">
        <v>5</v>
      </c>
      <c r="BL720">
        <v>0</v>
      </c>
      <c r="BM720">
        <v>0</v>
      </c>
      <c r="BN720">
        <v>0.72</v>
      </c>
    </row>
    <row r="721" spans="1:66" x14ac:dyDescent="0.3">
      <c r="A721">
        <v>3</v>
      </c>
      <c r="B721" t="s">
        <v>162</v>
      </c>
      <c r="C721" t="s">
        <v>1134</v>
      </c>
      <c r="D721" t="s">
        <v>1132</v>
      </c>
      <c r="E721">
        <v>150566901</v>
      </c>
      <c r="F721">
        <v>150567106</v>
      </c>
      <c r="G721">
        <v>150583117</v>
      </c>
      <c r="H721">
        <v>150583250</v>
      </c>
      <c r="I721">
        <v>150573909</v>
      </c>
      <c r="J721">
        <v>150574045</v>
      </c>
      <c r="K721">
        <v>150602944</v>
      </c>
      <c r="L721">
        <v>150603168</v>
      </c>
      <c r="M721">
        <v>61.5</v>
      </c>
      <c r="N721">
        <v>8.1999999999999993</v>
      </c>
      <c r="O721">
        <v>5.4</v>
      </c>
      <c r="P721">
        <v>39.299999999999997</v>
      </c>
      <c r="Q721">
        <v>11</v>
      </c>
      <c r="R721">
        <v>3</v>
      </c>
      <c r="S721">
        <v>4</v>
      </c>
      <c r="T721">
        <v>1</v>
      </c>
      <c r="U721">
        <v>0.79</v>
      </c>
      <c r="V721">
        <v>99.4</v>
      </c>
      <c r="W721">
        <v>20</v>
      </c>
      <c r="X721">
        <v>7.7</v>
      </c>
      <c r="Y721">
        <v>76.3</v>
      </c>
      <c r="Z721">
        <v>35</v>
      </c>
      <c r="AA721">
        <v>10</v>
      </c>
      <c r="AB721">
        <v>7</v>
      </c>
      <c r="AC721">
        <v>2</v>
      </c>
      <c r="AD721">
        <v>0.78</v>
      </c>
      <c r="AE721">
        <v>89.4</v>
      </c>
      <c r="AF721">
        <v>11.7</v>
      </c>
      <c r="AG721">
        <v>6.5</v>
      </c>
      <c r="AH721">
        <v>59.8</v>
      </c>
      <c r="AI721">
        <v>8</v>
      </c>
      <c r="AJ721">
        <v>7</v>
      </c>
      <c r="AK721">
        <v>6</v>
      </c>
      <c r="AL721">
        <v>2</v>
      </c>
      <c r="AM721">
        <v>0.61</v>
      </c>
      <c r="AN721">
        <v>75.400000000000006</v>
      </c>
      <c r="AO721">
        <v>13.2</v>
      </c>
      <c r="AP721">
        <v>8.6999999999999993</v>
      </c>
      <c r="AQ721">
        <v>60.8</v>
      </c>
      <c r="AR721">
        <v>20</v>
      </c>
      <c r="AS721">
        <v>10</v>
      </c>
      <c r="AT721">
        <v>5</v>
      </c>
      <c r="AU721">
        <v>0</v>
      </c>
      <c r="AV721">
        <v>0.71</v>
      </c>
      <c r="AW721">
        <v>62.9</v>
      </c>
      <c r="AX721">
        <v>11.4</v>
      </c>
      <c r="AY721">
        <v>4.3</v>
      </c>
      <c r="AZ721">
        <v>45</v>
      </c>
      <c r="BA721">
        <v>11</v>
      </c>
      <c r="BB721">
        <v>6</v>
      </c>
      <c r="BC721">
        <v>2</v>
      </c>
      <c r="BD721">
        <v>1</v>
      </c>
      <c r="BE721">
        <v>0.65</v>
      </c>
      <c r="BF721">
        <v>75</v>
      </c>
      <c r="BG721">
        <v>9.6999999999999993</v>
      </c>
      <c r="BH721">
        <v>3.1</v>
      </c>
      <c r="BI721">
        <v>56.4</v>
      </c>
      <c r="BJ721">
        <v>13</v>
      </c>
      <c r="BK721">
        <v>5</v>
      </c>
      <c r="BL721">
        <v>0</v>
      </c>
      <c r="BM721">
        <v>0</v>
      </c>
      <c r="BN721">
        <v>0.72</v>
      </c>
    </row>
    <row r="722" spans="1:66" x14ac:dyDescent="0.3">
      <c r="A722">
        <v>3</v>
      </c>
      <c r="B722" t="s">
        <v>162</v>
      </c>
      <c r="C722" t="s">
        <v>1135</v>
      </c>
      <c r="D722" t="s">
        <v>1132</v>
      </c>
      <c r="E722">
        <v>150566799</v>
      </c>
      <c r="F722">
        <v>150567106</v>
      </c>
      <c r="G722">
        <v>150585394</v>
      </c>
      <c r="H722">
        <v>150585492</v>
      </c>
      <c r="I722">
        <v>150573909</v>
      </c>
      <c r="J722">
        <v>150574045</v>
      </c>
      <c r="K722">
        <v>150602944</v>
      </c>
      <c r="L722">
        <v>150603168</v>
      </c>
      <c r="M722">
        <v>55.2</v>
      </c>
      <c r="N722">
        <v>1.4</v>
      </c>
      <c r="O722">
        <v>5.4</v>
      </c>
      <c r="P722">
        <v>39.299999999999997</v>
      </c>
      <c r="Q722">
        <v>0</v>
      </c>
      <c r="R722">
        <v>3</v>
      </c>
      <c r="S722">
        <v>2</v>
      </c>
      <c r="T722">
        <v>1</v>
      </c>
      <c r="U722" t="s">
        <v>72</v>
      </c>
      <c r="V722">
        <v>85.9</v>
      </c>
      <c r="W722">
        <v>4.3</v>
      </c>
      <c r="X722">
        <v>7.7</v>
      </c>
      <c r="Y722">
        <v>76.3</v>
      </c>
      <c r="Z722">
        <v>1</v>
      </c>
      <c r="AA722">
        <v>10</v>
      </c>
      <c r="AB722">
        <v>5</v>
      </c>
      <c r="AC722">
        <v>2</v>
      </c>
      <c r="AD722">
        <v>0.33</v>
      </c>
      <c r="AE722">
        <v>86.3</v>
      </c>
      <c r="AF722">
        <v>1.4</v>
      </c>
      <c r="AG722">
        <v>6.5</v>
      </c>
      <c r="AH722">
        <v>59.8</v>
      </c>
      <c r="AI722">
        <v>3</v>
      </c>
      <c r="AJ722">
        <v>7</v>
      </c>
      <c r="AK722">
        <v>0</v>
      </c>
      <c r="AL722">
        <v>2</v>
      </c>
      <c r="AM722">
        <v>0.25</v>
      </c>
      <c r="AN722">
        <v>69.099999999999994</v>
      </c>
      <c r="AO722">
        <v>0</v>
      </c>
      <c r="AP722">
        <v>8.6999999999999993</v>
      </c>
      <c r="AQ722">
        <v>60.8</v>
      </c>
      <c r="AR722">
        <v>0</v>
      </c>
      <c r="AS722">
        <v>10</v>
      </c>
      <c r="AT722">
        <v>0</v>
      </c>
      <c r="AU722">
        <v>0</v>
      </c>
      <c r="AV722">
        <v>0</v>
      </c>
      <c r="AW722">
        <v>57.6</v>
      </c>
      <c r="AX722">
        <v>0.5</v>
      </c>
      <c r="AY722">
        <v>4.3</v>
      </c>
      <c r="AZ722">
        <v>45</v>
      </c>
      <c r="BA722">
        <v>1</v>
      </c>
      <c r="BB722">
        <v>6</v>
      </c>
      <c r="BC722">
        <v>0</v>
      </c>
      <c r="BD722">
        <v>1</v>
      </c>
      <c r="BE722" t="s">
        <v>72</v>
      </c>
      <c r="BF722">
        <v>68.5</v>
      </c>
      <c r="BG722">
        <v>1</v>
      </c>
      <c r="BH722">
        <v>3.1</v>
      </c>
      <c r="BI722">
        <v>56.4</v>
      </c>
      <c r="BJ722">
        <v>1</v>
      </c>
      <c r="BK722">
        <v>5</v>
      </c>
      <c r="BL722">
        <v>0</v>
      </c>
      <c r="BM722">
        <v>0</v>
      </c>
      <c r="BN722" t="s">
        <v>72</v>
      </c>
    </row>
    <row r="723" spans="1:66" x14ac:dyDescent="0.3">
      <c r="A723">
        <v>3</v>
      </c>
      <c r="B723" t="s">
        <v>162</v>
      </c>
      <c r="C723" t="s">
        <v>1136</v>
      </c>
      <c r="D723" t="s">
        <v>1132</v>
      </c>
      <c r="E723">
        <v>150566901</v>
      </c>
      <c r="F723">
        <v>150567106</v>
      </c>
      <c r="G723">
        <v>150583117</v>
      </c>
      <c r="H723">
        <v>150583202</v>
      </c>
      <c r="I723">
        <v>150573909</v>
      </c>
      <c r="J723">
        <v>150574159</v>
      </c>
      <c r="K723">
        <v>150602944</v>
      </c>
      <c r="L723">
        <v>150603168</v>
      </c>
      <c r="M723">
        <v>61.5</v>
      </c>
      <c r="N723">
        <v>11</v>
      </c>
      <c r="O723">
        <v>6</v>
      </c>
      <c r="P723">
        <v>39.299999999999997</v>
      </c>
      <c r="Q723">
        <v>11</v>
      </c>
      <c r="R723">
        <v>3</v>
      </c>
      <c r="S723">
        <v>2</v>
      </c>
      <c r="T723">
        <v>1</v>
      </c>
      <c r="U723">
        <v>0.76</v>
      </c>
      <c r="V723">
        <v>99.4</v>
      </c>
      <c r="W723">
        <v>26</v>
      </c>
      <c r="X723">
        <v>6</v>
      </c>
      <c r="Y723">
        <v>76.3</v>
      </c>
      <c r="Z723">
        <v>35</v>
      </c>
      <c r="AA723">
        <v>10</v>
      </c>
      <c r="AB723">
        <v>8</v>
      </c>
      <c r="AC723">
        <v>8</v>
      </c>
      <c r="AD723">
        <v>0.7</v>
      </c>
      <c r="AE723">
        <v>89.4</v>
      </c>
      <c r="AF723">
        <v>12.7</v>
      </c>
      <c r="AG723">
        <v>5.7</v>
      </c>
      <c r="AH723">
        <v>59.8</v>
      </c>
      <c r="AI723">
        <v>8</v>
      </c>
      <c r="AJ723">
        <v>7</v>
      </c>
      <c r="AK723">
        <v>6</v>
      </c>
      <c r="AL723">
        <v>0</v>
      </c>
      <c r="AM723">
        <v>0.67</v>
      </c>
      <c r="AN723">
        <v>75.400000000000006</v>
      </c>
      <c r="AO723">
        <v>18.7</v>
      </c>
      <c r="AP723">
        <v>7</v>
      </c>
      <c r="AQ723">
        <v>60.8</v>
      </c>
      <c r="AR723">
        <v>20</v>
      </c>
      <c r="AS723">
        <v>10</v>
      </c>
      <c r="AT723">
        <v>10</v>
      </c>
      <c r="AU723">
        <v>5</v>
      </c>
      <c r="AV723">
        <v>0.67</v>
      </c>
      <c r="AW723">
        <v>62.9</v>
      </c>
      <c r="AX723">
        <v>15.6</v>
      </c>
      <c r="AY723">
        <v>3</v>
      </c>
      <c r="AZ723">
        <v>45</v>
      </c>
      <c r="BA723">
        <v>11</v>
      </c>
      <c r="BB723">
        <v>6</v>
      </c>
      <c r="BC723">
        <v>14</v>
      </c>
      <c r="BD723">
        <v>2</v>
      </c>
      <c r="BE723">
        <v>0.76</v>
      </c>
      <c r="BF723">
        <v>75</v>
      </c>
      <c r="BG723">
        <v>15.1</v>
      </c>
      <c r="BH723">
        <v>2.9</v>
      </c>
      <c r="BI723">
        <v>56.4</v>
      </c>
      <c r="BJ723">
        <v>13</v>
      </c>
      <c r="BK723">
        <v>5</v>
      </c>
      <c r="BL723">
        <v>16</v>
      </c>
      <c r="BM723">
        <v>2</v>
      </c>
      <c r="BN723">
        <v>0.81</v>
      </c>
    </row>
    <row r="724" spans="1:66" x14ac:dyDescent="0.3">
      <c r="A724">
        <v>3</v>
      </c>
      <c r="B724" t="s">
        <v>162</v>
      </c>
      <c r="C724" t="s">
        <v>1137</v>
      </c>
      <c r="D724" t="s">
        <v>1132</v>
      </c>
      <c r="E724">
        <v>150566901</v>
      </c>
      <c r="F724">
        <v>150567106</v>
      </c>
      <c r="G724">
        <v>150583117</v>
      </c>
      <c r="H724">
        <v>150583220</v>
      </c>
      <c r="I724">
        <v>150573909</v>
      </c>
      <c r="J724">
        <v>150574159</v>
      </c>
      <c r="K724">
        <v>150602944</v>
      </c>
      <c r="L724">
        <v>150603168</v>
      </c>
      <c r="M724">
        <v>61.5</v>
      </c>
      <c r="N724">
        <v>9.6</v>
      </c>
      <c r="O724">
        <v>6</v>
      </c>
      <c r="P724">
        <v>39.299999999999997</v>
      </c>
      <c r="Q724">
        <v>11</v>
      </c>
      <c r="R724">
        <v>3</v>
      </c>
      <c r="S724">
        <v>0</v>
      </c>
      <c r="T724">
        <v>1</v>
      </c>
      <c r="U724">
        <v>0.73</v>
      </c>
      <c r="V724">
        <v>99.4</v>
      </c>
      <c r="W724">
        <v>23.3</v>
      </c>
      <c r="X724">
        <v>6</v>
      </c>
      <c r="Y724">
        <v>76.3</v>
      </c>
      <c r="Z724">
        <v>35</v>
      </c>
      <c r="AA724">
        <v>10</v>
      </c>
      <c r="AB724">
        <v>0</v>
      </c>
      <c r="AC724">
        <v>8</v>
      </c>
      <c r="AD724">
        <v>0.66</v>
      </c>
      <c r="AE724">
        <v>89.4</v>
      </c>
      <c r="AF724">
        <v>12.7</v>
      </c>
      <c r="AG724">
        <v>5.7</v>
      </c>
      <c r="AH724">
        <v>59.8</v>
      </c>
      <c r="AI724">
        <v>8</v>
      </c>
      <c r="AJ724">
        <v>7</v>
      </c>
      <c r="AK724">
        <v>6</v>
      </c>
      <c r="AL724">
        <v>0</v>
      </c>
      <c r="AM724">
        <v>0.67</v>
      </c>
      <c r="AN724">
        <v>75.400000000000006</v>
      </c>
      <c r="AO724">
        <v>16.2</v>
      </c>
      <c r="AP724">
        <v>7</v>
      </c>
      <c r="AQ724">
        <v>60.8</v>
      </c>
      <c r="AR724">
        <v>20</v>
      </c>
      <c r="AS724">
        <v>10</v>
      </c>
      <c r="AT724">
        <v>2</v>
      </c>
      <c r="AU724">
        <v>5</v>
      </c>
      <c r="AV724">
        <v>0.59</v>
      </c>
      <c r="AW724">
        <v>62.9</v>
      </c>
      <c r="AX724">
        <v>13.9</v>
      </c>
      <c r="AY724">
        <v>3</v>
      </c>
      <c r="AZ724">
        <v>45</v>
      </c>
      <c r="BA724">
        <v>11</v>
      </c>
      <c r="BB724">
        <v>6</v>
      </c>
      <c r="BC724">
        <v>2</v>
      </c>
      <c r="BD724">
        <v>2</v>
      </c>
      <c r="BE724">
        <v>0.62</v>
      </c>
      <c r="BF724">
        <v>75</v>
      </c>
      <c r="BG724">
        <v>12.5</v>
      </c>
      <c r="BH724">
        <v>2.9</v>
      </c>
      <c r="BI724">
        <v>56.4</v>
      </c>
      <c r="BJ724">
        <v>13</v>
      </c>
      <c r="BK724">
        <v>5</v>
      </c>
      <c r="BL724">
        <v>0</v>
      </c>
      <c r="BM724">
        <v>2</v>
      </c>
      <c r="BN724">
        <v>0.65</v>
      </c>
    </row>
    <row r="725" spans="1:66" x14ac:dyDescent="0.3">
      <c r="A725">
        <v>3</v>
      </c>
      <c r="B725" t="s">
        <v>162</v>
      </c>
      <c r="C725" t="s">
        <v>1138</v>
      </c>
      <c r="D725" t="s">
        <v>1132</v>
      </c>
      <c r="E725">
        <v>150566901</v>
      </c>
      <c r="F725">
        <v>150567106</v>
      </c>
      <c r="G725">
        <v>150583117</v>
      </c>
      <c r="H725">
        <v>150583250</v>
      </c>
      <c r="I725">
        <v>150573909</v>
      </c>
      <c r="J725">
        <v>150574159</v>
      </c>
      <c r="K725">
        <v>150602944</v>
      </c>
      <c r="L725">
        <v>150603168</v>
      </c>
      <c r="M725">
        <v>61.5</v>
      </c>
      <c r="N725">
        <v>8.1999999999999993</v>
      </c>
      <c r="O725">
        <v>6</v>
      </c>
      <c r="P725">
        <v>39.299999999999997</v>
      </c>
      <c r="Q725">
        <v>11</v>
      </c>
      <c r="R725">
        <v>3</v>
      </c>
      <c r="S725">
        <v>4</v>
      </c>
      <c r="T725">
        <v>1</v>
      </c>
      <c r="U725">
        <v>0.79</v>
      </c>
      <c r="V725">
        <v>99.4</v>
      </c>
      <c r="W725">
        <v>20</v>
      </c>
      <c r="X725">
        <v>6</v>
      </c>
      <c r="Y725">
        <v>76.3</v>
      </c>
      <c r="Z725">
        <v>35</v>
      </c>
      <c r="AA725">
        <v>10</v>
      </c>
      <c r="AB725">
        <v>7</v>
      </c>
      <c r="AC725">
        <v>8</v>
      </c>
      <c r="AD725">
        <v>0.7</v>
      </c>
      <c r="AE725">
        <v>89.4</v>
      </c>
      <c r="AF725">
        <v>11.7</v>
      </c>
      <c r="AG725">
        <v>5.7</v>
      </c>
      <c r="AH725">
        <v>59.8</v>
      </c>
      <c r="AI725">
        <v>8</v>
      </c>
      <c r="AJ725">
        <v>7</v>
      </c>
      <c r="AK725">
        <v>6</v>
      </c>
      <c r="AL725">
        <v>0</v>
      </c>
      <c r="AM725">
        <v>0.67</v>
      </c>
      <c r="AN725">
        <v>75.400000000000006</v>
      </c>
      <c r="AO725">
        <v>13.2</v>
      </c>
      <c r="AP725">
        <v>7</v>
      </c>
      <c r="AQ725">
        <v>60.8</v>
      </c>
      <c r="AR725">
        <v>20</v>
      </c>
      <c r="AS725">
        <v>10</v>
      </c>
      <c r="AT725">
        <v>5</v>
      </c>
      <c r="AU725">
        <v>5</v>
      </c>
      <c r="AV725">
        <v>0.62</v>
      </c>
      <c r="AW725">
        <v>62.9</v>
      </c>
      <c r="AX725">
        <v>11.4</v>
      </c>
      <c r="AY725">
        <v>3</v>
      </c>
      <c r="AZ725">
        <v>45</v>
      </c>
      <c r="BA725">
        <v>11</v>
      </c>
      <c r="BB725">
        <v>6</v>
      </c>
      <c r="BC725">
        <v>2</v>
      </c>
      <c r="BD725">
        <v>2</v>
      </c>
      <c r="BE725">
        <v>0.62</v>
      </c>
      <c r="BF725">
        <v>75</v>
      </c>
      <c r="BG725">
        <v>9.6999999999999993</v>
      </c>
      <c r="BH725">
        <v>2.9</v>
      </c>
      <c r="BI725">
        <v>56.4</v>
      </c>
      <c r="BJ725">
        <v>13</v>
      </c>
      <c r="BK725">
        <v>5</v>
      </c>
      <c r="BL725">
        <v>0</v>
      </c>
      <c r="BM725">
        <v>2</v>
      </c>
      <c r="BN725">
        <v>0.65</v>
      </c>
    </row>
    <row r="726" spans="1:66" x14ac:dyDescent="0.3">
      <c r="A726">
        <v>3</v>
      </c>
      <c r="B726" t="s">
        <v>162</v>
      </c>
      <c r="C726" t="s">
        <v>1139</v>
      </c>
      <c r="D726" t="s">
        <v>1132</v>
      </c>
      <c r="E726">
        <v>150566799</v>
      </c>
      <c r="F726">
        <v>150567106</v>
      </c>
      <c r="G726">
        <v>150585394</v>
      </c>
      <c r="H726">
        <v>150585492</v>
      </c>
      <c r="I726">
        <v>150573909</v>
      </c>
      <c r="J726">
        <v>150574159</v>
      </c>
      <c r="K726">
        <v>150602944</v>
      </c>
      <c r="L726">
        <v>150603168</v>
      </c>
      <c r="M726">
        <v>55.2</v>
      </c>
      <c r="N726">
        <v>1.4</v>
      </c>
      <c r="O726">
        <v>6</v>
      </c>
      <c r="P726">
        <v>39.299999999999997</v>
      </c>
      <c r="Q726">
        <v>0</v>
      </c>
      <c r="R726">
        <v>3</v>
      </c>
      <c r="S726">
        <v>2</v>
      </c>
      <c r="T726">
        <v>1</v>
      </c>
      <c r="U726" t="s">
        <v>72</v>
      </c>
      <c r="V726">
        <v>85.9</v>
      </c>
      <c r="W726">
        <v>4.3</v>
      </c>
      <c r="X726">
        <v>6</v>
      </c>
      <c r="Y726">
        <v>76.3</v>
      </c>
      <c r="Z726">
        <v>1</v>
      </c>
      <c r="AA726">
        <v>10</v>
      </c>
      <c r="AB726">
        <v>5</v>
      </c>
      <c r="AC726">
        <v>8</v>
      </c>
      <c r="AD726">
        <v>0.25</v>
      </c>
      <c r="AE726">
        <v>86.3</v>
      </c>
      <c r="AF726">
        <v>1.4</v>
      </c>
      <c r="AG726">
        <v>5.7</v>
      </c>
      <c r="AH726">
        <v>59.8</v>
      </c>
      <c r="AI726">
        <v>3</v>
      </c>
      <c r="AJ726">
        <v>7</v>
      </c>
      <c r="AK726">
        <v>0</v>
      </c>
      <c r="AL726">
        <v>0</v>
      </c>
      <c r="AM726">
        <v>0.3</v>
      </c>
      <c r="AN726">
        <v>69.099999999999994</v>
      </c>
      <c r="AO726">
        <v>0</v>
      </c>
      <c r="AP726">
        <v>7</v>
      </c>
      <c r="AQ726">
        <v>60.8</v>
      </c>
      <c r="AR726">
        <v>0</v>
      </c>
      <c r="AS726">
        <v>10</v>
      </c>
      <c r="AT726">
        <v>0</v>
      </c>
      <c r="AU726">
        <v>5</v>
      </c>
      <c r="AV726">
        <v>0</v>
      </c>
      <c r="AW726">
        <v>57.6</v>
      </c>
      <c r="AX726">
        <v>0.5</v>
      </c>
      <c r="AY726">
        <v>3</v>
      </c>
      <c r="AZ726">
        <v>45</v>
      </c>
      <c r="BA726">
        <v>1</v>
      </c>
      <c r="BB726">
        <v>6</v>
      </c>
      <c r="BC726">
        <v>0</v>
      </c>
      <c r="BD726">
        <v>2</v>
      </c>
      <c r="BE726" t="s">
        <v>72</v>
      </c>
      <c r="BF726">
        <v>68.5</v>
      </c>
      <c r="BG726">
        <v>1</v>
      </c>
      <c r="BH726">
        <v>2.9</v>
      </c>
      <c r="BI726">
        <v>56.4</v>
      </c>
      <c r="BJ726">
        <v>1</v>
      </c>
      <c r="BK726">
        <v>5</v>
      </c>
      <c r="BL726">
        <v>0</v>
      </c>
      <c r="BM726">
        <v>2</v>
      </c>
      <c r="BN726" t="s">
        <v>72</v>
      </c>
    </row>
    <row r="727" spans="1:66" x14ac:dyDescent="0.3">
      <c r="A727">
        <v>3</v>
      </c>
      <c r="B727" t="s">
        <v>162</v>
      </c>
      <c r="C727" t="s">
        <v>1140</v>
      </c>
      <c r="D727" t="s">
        <v>1132</v>
      </c>
      <c r="E727">
        <v>150566799</v>
      </c>
      <c r="F727">
        <v>150567106</v>
      </c>
      <c r="G727">
        <v>150583117</v>
      </c>
      <c r="H727">
        <v>150583202</v>
      </c>
      <c r="I727">
        <v>150585394</v>
      </c>
      <c r="J727">
        <v>150585492</v>
      </c>
      <c r="K727">
        <v>150602944</v>
      </c>
      <c r="L727">
        <v>150603168</v>
      </c>
      <c r="M727">
        <v>55.2</v>
      </c>
      <c r="N727">
        <v>11</v>
      </c>
      <c r="O727">
        <v>1.4</v>
      </c>
      <c r="P727">
        <v>39.299999999999997</v>
      </c>
      <c r="Q727">
        <v>11</v>
      </c>
      <c r="R727">
        <v>0</v>
      </c>
      <c r="S727">
        <v>2</v>
      </c>
      <c r="T727">
        <v>2</v>
      </c>
      <c r="U727">
        <v>0.87</v>
      </c>
      <c r="V727">
        <v>85.9</v>
      </c>
      <c r="W727">
        <v>26</v>
      </c>
      <c r="X727">
        <v>4.3</v>
      </c>
      <c r="Y727">
        <v>76.3</v>
      </c>
      <c r="Z727">
        <v>35</v>
      </c>
      <c r="AA727">
        <v>1</v>
      </c>
      <c r="AB727">
        <v>8</v>
      </c>
      <c r="AC727">
        <v>5</v>
      </c>
      <c r="AD727">
        <v>0.88</v>
      </c>
      <c r="AE727">
        <v>86.3</v>
      </c>
      <c r="AF727">
        <v>12.7</v>
      </c>
      <c r="AG727">
        <v>1.4</v>
      </c>
      <c r="AH727">
        <v>59.8</v>
      </c>
      <c r="AI727">
        <v>8</v>
      </c>
      <c r="AJ727">
        <v>3</v>
      </c>
      <c r="AK727">
        <v>6</v>
      </c>
      <c r="AL727">
        <v>0</v>
      </c>
      <c r="AM727">
        <v>0.82</v>
      </c>
      <c r="AN727">
        <v>69.099999999999994</v>
      </c>
      <c r="AO727">
        <v>18.7</v>
      </c>
      <c r="AP727">
        <v>0</v>
      </c>
      <c r="AQ727">
        <v>60.8</v>
      </c>
      <c r="AR727">
        <v>20</v>
      </c>
      <c r="AS727">
        <v>0</v>
      </c>
      <c r="AT727">
        <v>10</v>
      </c>
      <c r="AU727">
        <v>0</v>
      </c>
      <c r="AV727">
        <v>1</v>
      </c>
      <c r="AW727">
        <v>57.6</v>
      </c>
      <c r="AX727">
        <v>15.6</v>
      </c>
      <c r="AY727">
        <v>0.5</v>
      </c>
      <c r="AZ727">
        <v>45</v>
      </c>
      <c r="BA727">
        <v>11</v>
      </c>
      <c r="BB727">
        <v>1</v>
      </c>
      <c r="BC727">
        <v>14</v>
      </c>
      <c r="BD727">
        <v>0</v>
      </c>
      <c r="BE727">
        <v>0.96</v>
      </c>
      <c r="BF727">
        <v>68.5</v>
      </c>
      <c r="BG727">
        <v>15.1</v>
      </c>
      <c r="BH727">
        <v>1</v>
      </c>
      <c r="BI727">
        <v>56.4</v>
      </c>
      <c r="BJ727">
        <v>13</v>
      </c>
      <c r="BK727">
        <v>1</v>
      </c>
      <c r="BL727">
        <v>16</v>
      </c>
      <c r="BM727">
        <v>0</v>
      </c>
      <c r="BN727">
        <v>0.97</v>
      </c>
    </row>
    <row r="728" spans="1:66" x14ac:dyDescent="0.3">
      <c r="A728">
        <v>3</v>
      </c>
      <c r="B728" t="s">
        <v>162</v>
      </c>
      <c r="C728" t="s">
        <v>1141</v>
      </c>
      <c r="D728" t="s">
        <v>1132</v>
      </c>
      <c r="E728">
        <v>150566799</v>
      </c>
      <c r="F728">
        <v>150567106</v>
      </c>
      <c r="G728">
        <v>150585394</v>
      </c>
      <c r="H728">
        <v>150585492</v>
      </c>
      <c r="I728">
        <v>150583117</v>
      </c>
      <c r="J728">
        <v>150583250</v>
      </c>
      <c r="K728">
        <v>150602944</v>
      </c>
      <c r="L728">
        <v>150603168</v>
      </c>
      <c r="M728">
        <v>55.2</v>
      </c>
      <c r="N728">
        <v>1.4</v>
      </c>
      <c r="O728">
        <v>8.1999999999999993</v>
      </c>
      <c r="P728">
        <v>39.299999999999997</v>
      </c>
      <c r="Q728">
        <v>0</v>
      </c>
      <c r="R728">
        <v>11</v>
      </c>
      <c r="S728">
        <v>2</v>
      </c>
      <c r="T728">
        <v>4</v>
      </c>
      <c r="U728">
        <v>0.12</v>
      </c>
      <c r="V728">
        <v>85.9</v>
      </c>
      <c r="W728">
        <v>4.3</v>
      </c>
      <c r="X728">
        <v>20</v>
      </c>
      <c r="Y728">
        <v>76.3</v>
      </c>
      <c r="Z728">
        <v>1</v>
      </c>
      <c r="AA728">
        <v>35</v>
      </c>
      <c r="AB728">
        <v>5</v>
      </c>
      <c r="AC728">
        <v>7</v>
      </c>
      <c r="AD728">
        <v>0.12</v>
      </c>
      <c r="AE728">
        <v>86.3</v>
      </c>
      <c r="AF728">
        <v>1.4</v>
      </c>
      <c r="AG728">
        <v>11.7</v>
      </c>
      <c r="AH728">
        <v>59.8</v>
      </c>
      <c r="AI728">
        <v>3</v>
      </c>
      <c r="AJ728">
        <v>8</v>
      </c>
      <c r="AK728">
        <v>0</v>
      </c>
      <c r="AL728">
        <v>6</v>
      </c>
      <c r="AM728">
        <v>0.18</v>
      </c>
      <c r="AN728">
        <v>69.099999999999994</v>
      </c>
      <c r="AO728">
        <v>0</v>
      </c>
      <c r="AP728">
        <v>13.2</v>
      </c>
      <c r="AQ728">
        <v>60.8</v>
      </c>
      <c r="AR728">
        <v>0</v>
      </c>
      <c r="AS728">
        <v>20</v>
      </c>
      <c r="AT728">
        <v>0</v>
      </c>
      <c r="AU728">
        <v>5</v>
      </c>
      <c r="AV728">
        <v>0</v>
      </c>
      <c r="AW728">
        <v>57.6</v>
      </c>
      <c r="AX728">
        <v>0.5</v>
      </c>
      <c r="AY728">
        <v>11.4</v>
      </c>
      <c r="AZ728">
        <v>45</v>
      </c>
      <c r="BA728">
        <v>1</v>
      </c>
      <c r="BB728">
        <v>11</v>
      </c>
      <c r="BC728">
        <v>0</v>
      </c>
      <c r="BD728">
        <v>2</v>
      </c>
      <c r="BE728">
        <v>7.0000000000000007E-2</v>
      </c>
      <c r="BF728">
        <v>68.5</v>
      </c>
      <c r="BG728">
        <v>1</v>
      </c>
      <c r="BH728">
        <v>9.6999999999999993</v>
      </c>
      <c r="BI728">
        <v>56.4</v>
      </c>
      <c r="BJ728">
        <v>1</v>
      </c>
      <c r="BK728">
        <v>13</v>
      </c>
      <c r="BL728">
        <v>0</v>
      </c>
      <c r="BM728">
        <v>0</v>
      </c>
      <c r="BN728">
        <v>7.0000000000000007E-2</v>
      </c>
    </row>
    <row r="729" spans="1:66" x14ac:dyDescent="0.3">
      <c r="A729">
        <v>3</v>
      </c>
      <c r="B729" t="s">
        <v>162</v>
      </c>
      <c r="C729" t="s">
        <v>1142</v>
      </c>
      <c r="D729" t="s">
        <v>1143</v>
      </c>
      <c r="E729">
        <v>154030277</v>
      </c>
      <c r="F729">
        <v>154030379</v>
      </c>
      <c r="G729">
        <v>154108669</v>
      </c>
      <c r="H729">
        <v>154108785</v>
      </c>
      <c r="I729">
        <v>154119686</v>
      </c>
      <c r="J729">
        <v>154119808</v>
      </c>
      <c r="K729">
        <v>154121072</v>
      </c>
      <c r="L729">
        <v>154121210</v>
      </c>
      <c r="M729">
        <v>54</v>
      </c>
      <c r="N729">
        <v>22.1</v>
      </c>
      <c r="O729">
        <v>21.8</v>
      </c>
      <c r="P729">
        <v>26.7</v>
      </c>
      <c r="Q729">
        <v>17</v>
      </c>
      <c r="R729">
        <v>0</v>
      </c>
      <c r="S729">
        <v>6</v>
      </c>
      <c r="T729">
        <v>24</v>
      </c>
      <c r="U729">
        <v>0.49</v>
      </c>
      <c r="V729">
        <v>79.7</v>
      </c>
      <c r="W729">
        <v>23.3</v>
      </c>
      <c r="X729">
        <v>19.399999999999999</v>
      </c>
      <c r="Y729">
        <v>38.9</v>
      </c>
      <c r="Z729">
        <v>21</v>
      </c>
      <c r="AA729">
        <v>3</v>
      </c>
      <c r="AB729">
        <v>15</v>
      </c>
      <c r="AC729">
        <v>24</v>
      </c>
      <c r="AD729">
        <v>0.56999999999999995</v>
      </c>
      <c r="AE729">
        <v>62.5</v>
      </c>
      <c r="AF729">
        <v>24.7</v>
      </c>
      <c r="AG729">
        <v>27.9</v>
      </c>
      <c r="AH729">
        <v>49.9</v>
      </c>
      <c r="AI729">
        <v>18</v>
      </c>
      <c r="AJ729">
        <v>7</v>
      </c>
      <c r="AK729">
        <v>10</v>
      </c>
      <c r="AL729">
        <v>34</v>
      </c>
      <c r="AM729">
        <v>0.41</v>
      </c>
      <c r="AN729">
        <v>40.9</v>
      </c>
      <c r="AO729">
        <v>17</v>
      </c>
      <c r="AP729">
        <v>7.3</v>
      </c>
      <c r="AQ729">
        <v>25.7</v>
      </c>
      <c r="AR729">
        <v>10</v>
      </c>
      <c r="AS729">
        <v>0</v>
      </c>
      <c r="AT729">
        <v>9</v>
      </c>
      <c r="AU729">
        <v>11</v>
      </c>
      <c r="AV729">
        <v>0.63</v>
      </c>
      <c r="AW729">
        <v>33.5</v>
      </c>
      <c r="AX729">
        <v>8.6</v>
      </c>
      <c r="AY729">
        <v>7.3</v>
      </c>
      <c r="AZ729">
        <v>18.8</v>
      </c>
      <c r="BA729">
        <v>1</v>
      </c>
      <c r="BB729">
        <v>0</v>
      </c>
      <c r="BC729">
        <v>4</v>
      </c>
      <c r="BD729">
        <v>15</v>
      </c>
      <c r="BE729">
        <v>0.25</v>
      </c>
      <c r="BF729">
        <v>44.8</v>
      </c>
      <c r="BG729">
        <v>22.4</v>
      </c>
      <c r="BH729">
        <v>15.5</v>
      </c>
      <c r="BI729">
        <v>36.9</v>
      </c>
      <c r="BJ729">
        <v>16</v>
      </c>
      <c r="BK729">
        <v>0</v>
      </c>
      <c r="BL729">
        <v>12</v>
      </c>
      <c r="BM729">
        <v>23</v>
      </c>
      <c r="BN729">
        <v>0.55000000000000004</v>
      </c>
    </row>
    <row r="730" spans="1:66" x14ac:dyDescent="0.3">
      <c r="A730">
        <v>3</v>
      </c>
      <c r="B730" t="s">
        <v>162</v>
      </c>
      <c r="C730" t="s">
        <v>1144</v>
      </c>
      <c r="D730" t="s">
        <v>1145</v>
      </c>
      <c r="E730">
        <v>167720205</v>
      </c>
      <c r="F730">
        <v>167720273</v>
      </c>
      <c r="G730">
        <v>167725401</v>
      </c>
      <c r="H730">
        <v>167725473</v>
      </c>
      <c r="I730">
        <v>167734214</v>
      </c>
      <c r="J730">
        <v>167734350</v>
      </c>
      <c r="K730">
        <v>167734806</v>
      </c>
      <c r="L730">
        <v>167734836</v>
      </c>
      <c r="M730">
        <v>202.3</v>
      </c>
      <c r="N730">
        <v>61.4</v>
      </c>
      <c r="O730">
        <v>12.1</v>
      </c>
      <c r="P730">
        <v>102.2</v>
      </c>
      <c r="Q730">
        <v>87</v>
      </c>
      <c r="R730">
        <v>5</v>
      </c>
      <c r="S730">
        <v>43</v>
      </c>
      <c r="T730">
        <v>0</v>
      </c>
      <c r="U730">
        <v>0.96</v>
      </c>
      <c r="V730">
        <v>328.9</v>
      </c>
      <c r="W730">
        <v>92.4</v>
      </c>
      <c r="X730">
        <v>8.5</v>
      </c>
      <c r="Y730">
        <v>179.3</v>
      </c>
      <c r="Z730">
        <v>119</v>
      </c>
      <c r="AA730">
        <v>8</v>
      </c>
      <c r="AB730">
        <v>74</v>
      </c>
      <c r="AC730">
        <v>2</v>
      </c>
      <c r="AD730">
        <v>0.95</v>
      </c>
      <c r="AE730">
        <v>277.39999999999998</v>
      </c>
      <c r="AF730">
        <v>91.6</v>
      </c>
      <c r="AG730">
        <v>12.4</v>
      </c>
      <c r="AH730">
        <v>180.7</v>
      </c>
      <c r="AI730">
        <v>108</v>
      </c>
      <c r="AJ730">
        <v>14</v>
      </c>
      <c r="AK730">
        <v>81</v>
      </c>
      <c r="AL730">
        <v>2</v>
      </c>
      <c r="AM730">
        <v>0.92</v>
      </c>
      <c r="AN730">
        <v>343.2</v>
      </c>
      <c r="AO730">
        <v>98.5</v>
      </c>
      <c r="AP730">
        <v>8.1999999999999993</v>
      </c>
      <c r="AQ730">
        <v>197.5</v>
      </c>
      <c r="AR730">
        <v>116</v>
      </c>
      <c r="AS730">
        <v>13</v>
      </c>
      <c r="AT730">
        <v>79</v>
      </c>
      <c r="AU730">
        <v>5</v>
      </c>
      <c r="AV730">
        <v>0.92</v>
      </c>
      <c r="AW730">
        <v>249.4</v>
      </c>
      <c r="AX730">
        <v>100.4</v>
      </c>
      <c r="AY730">
        <v>5.5</v>
      </c>
      <c r="AZ730">
        <v>170.9</v>
      </c>
      <c r="BA730">
        <v>104</v>
      </c>
      <c r="BB730">
        <v>2</v>
      </c>
      <c r="BC730">
        <v>83</v>
      </c>
      <c r="BD730">
        <v>2</v>
      </c>
      <c r="BE730">
        <v>0.98</v>
      </c>
      <c r="BF730">
        <v>337.8</v>
      </c>
      <c r="BG730">
        <v>111.7</v>
      </c>
      <c r="BH730">
        <v>6.8</v>
      </c>
      <c r="BI730">
        <v>172.5</v>
      </c>
      <c r="BJ730">
        <v>136</v>
      </c>
      <c r="BK730">
        <v>11</v>
      </c>
      <c r="BL730">
        <v>79</v>
      </c>
      <c r="BM730">
        <v>4</v>
      </c>
      <c r="BN730">
        <v>0.93</v>
      </c>
    </row>
    <row r="731" spans="1:66" x14ac:dyDescent="0.3">
      <c r="A731">
        <v>3</v>
      </c>
      <c r="B731" t="s">
        <v>162</v>
      </c>
      <c r="C731" t="s">
        <v>1146</v>
      </c>
      <c r="D731" t="s">
        <v>1147</v>
      </c>
      <c r="E731">
        <v>177098466</v>
      </c>
      <c r="F731">
        <v>177098541</v>
      </c>
      <c r="G731">
        <v>177110809</v>
      </c>
      <c r="H731">
        <v>177110887</v>
      </c>
      <c r="I731">
        <v>177160871</v>
      </c>
      <c r="J731">
        <v>177160988</v>
      </c>
      <c r="K731">
        <v>177197121</v>
      </c>
      <c r="L731">
        <v>177197227</v>
      </c>
      <c r="M731">
        <v>58.5</v>
      </c>
      <c r="N731">
        <v>6.3</v>
      </c>
      <c r="O731">
        <v>2.9</v>
      </c>
      <c r="P731">
        <v>17</v>
      </c>
      <c r="Q731">
        <v>3</v>
      </c>
      <c r="R731">
        <v>6</v>
      </c>
      <c r="S731">
        <v>4</v>
      </c>
      <c r="T731">
        <v>1</v>
      </c>
      <c r="U731">
        <v>0.5</v>
      </c>
      <c r="V731">
        <v>101.6</v>
      </c>
      <c r="W731">
        <v>1</v>
      </c>
      <c r="X731">
        <v>14.8</v>
      </c>
      <c r="Y731">
        <v>18.100000000000001</v>
      </c>
      <c r="Z731">
        <v>1</v>
      </c>
      <c r="AA731">
        <v>22</v>
      </c>
      <c r="AB731">
        <v>0</v>
      </c>
      <c r="AC731">
        <v>5</v>
      </c>
      <c r="AD731">
        <v>0.04</v>
      </c>
      <c r="AE731">
        <v>102.3</v>
      </c>
      <c r="AF731">
        <v>6.5</v>
      </c>
      <c r="AG731">
        <v>13.7</v>
      </c>
      <c r="AH731">
        <v>23.3</v>
      </c>
      <c r="AI731">
        <v>6</v>
      </c>
      <c r="AJ731">
        <v>18</v>
      </c>
      <c r="AK731">
        <v>0</v>
      </c>
      <c r="AL731">
        <v>5</v>
      </c>
      <c r="AM731">
        <v>0.21</v>
      </c>
      <c r="AN731">
        <v>125.5</v>
      </c>
      <c r="AO731">
        <v>8</v>
      </c>
      <c r="AP731">
        <v>17.5</v>
      </c>
      <c r="AQ731">
        <v>28.4</v>
      </c>
      <c r="AR731">
        <v>12</v>
      </c>
      <c r="AS731">
        <v>20</v>
      </c>
      <c r="AT731">
        <v>2</v>
      </c>
      <c r="AU731">
        <v>5</v>
      </c>
      <c r="AV731">
        <v>0.36</v>
      </c>
      <c r="AW731">
        <v>63.8</v>
      </c>
      <c r="AX731">
        <v>1.9</v>
      </c>
      <c r="AY731">
        <v>7.8</v>
      </c>
      <c r="AZ731">
        <v>17</v>
      </c>
      <c r="BA731">
        <v>1</v>
      </c>
      <c r="BB731">
        <v>6</v>
      </c>
      <c r="BC731">
        <v>0</v>
      </c>
      <c r="BD731">
        <v>6</v>
      </c>
      <c r="BE731">
        <v>0.08</v>
      </c>
      <c r="BF731">
        <v>92.7</v>
      </c>
      <c r="BG731">
        <v>6.1</v>
      </c>
      <c r="BH731">
        <v>24.4</v>
      </c>
      <c r="BI731">
        <v>18.399999999999999</v>
      </c>
      <c r="BJ731">
        <v>5</v>
      </c>
      <c r="BK731">
        <v>18</v>
      </c>
      <c r="BL731">
        <v>0</v>
      </c>
      <c r="BM731">
        <v>12</v>
      </c>
      <c r="BN731">
        <v>0.14000000000000001</v>
      </c>
    </row>
    <row r="732" spans="1:66" x14ac:dyDescent="0.3">
      <c r="A732">
        <v>3</v>
      </c>
      <c r="B732" t="s">
        <v>162</v>
      </c>
      <c r="C732" t="s">
        <v>1148</v>
      </c>
      <c r="D732" t="s">
        <v>1147</v>
      </c>
      <c r="E732">
        <v>177098466</v>
      </c>
      <c r="F732">
        <v>177098541</v>
      </c>
      <c r="G732">
        <v>177131363</v>
      </c>
      <c r="H732">
        <v>177131449</v>
      </c>
      <c r="I732">
        <v>177160871</v>
      </c>
      <c r="J732">
        <v>177160988</v>
      </c>
      <c r="K732">
        <v>177197121</v>
      </c>
      <c r="L732">
        <v>177197163</v>
      </c>
      <c r="M732">
        <v>58.5</v>
      </c>
      <c r="N732">
        <v>2.9</v>
      </c>
      <c r="O732">
        <v>2.9</v>
      </c>
      <c r="P732">
        <v>27</v>
      </c>
      <c r="Q732">
        <v>1</v>
      </c>
      <c r="R732">
        <v>6</v>
      </c>
      <c r="S732">
        <v>1</v>
      </c>
      <c r="T732">
        <v>1</v>
      </c>
      <c r="U732" t="s">
        <v>72</v>
      </c>
      <c r="V732">
        <v>101.6</v>
      </c>
      <c r="W732">
        <v>5.8</v>
      </c>
      <c r="X732">
        <v>14.8</v>
      </c>
      <c r="Y732">
        <v>33.299999999999997</v>
      </c>
      <c r="Z732">
        <v>4</v>
      </c>
      <c r="AA732">
        <v>22</v>
      </c>
      <c r="AB732">
        <v>0</v>
      </c>
      <c r="AC732">
        <v>5</v>
      </c>
      <c r="AD732">
        <v>0.13</v>
      </c>
      <c r="AE732">
        <v>102.3</v>
      </c>
      <c r="AF732">
        <v>1.9</v>
      </c>
      <c r="AG732">
        <v>13.7</v>
      </c>
      <c r="AH732">
        <v>37.9</v>
      </c>
      <c r="AI732">
        <v>0</v>
      </c>
      <c r="AJ732">
        <v>18</v>
      </c>
      <c r="AK732">
        <v>1</v>
      </c>
      <c r="AL732">
        <v>5</v>
      </c>
      <c r="AM732">
        <v>0.04</v>
      </c>
      <c r="AN732">
        <v>125.5</v>
      </c>
      <c r="AO732">
        <v>5.4</v>
      </c>
      <c r="AP732">
        <v>17.5</v>
      </c>
      <c r="AQ732">
        <v>46.5</v>
      </c>
      <c r="AR732">
        <v>0</v>
      </c>
      <c r="AS732">
        <v>20</v>
      </c>
      <c r="AT732">
        <v>3</v>
      </c>
      <c r="AU732">
        <v>5</v>
      </c>
      <c r="AV732">
        <v>0.11</v>
      </c>
      <c r="AW732">
        <v>63.8</v>
      </c>
      <c r="AX732">
        <v>0</v>
      </c>
      <c r="AY732">
        <v>7.8</v>
      </c>
      <c r="AZ732">
        <v>24</v>
      </c>
      <c r="BA732">
        <v>0</v>
      </c>
      <c r="BB732">
        <v>6</v>
      </c>
      <c r="BC732">
        <v>0</v>
      </c>
      <c r="BD732">
        <v>6</v>
      </c>
      <c r="BE732">
        <v>0</v>
      </c>
      <c r="BF732">
        <v>92.7</v>
      </c>
      <c r="BG732">
        <v>5.7</v>
      </c>
      <c r="BH732">
        <v>24.4</v>
      </c>
      <c r="BI732">
        <v>32.6</v>
      </c>
      <c r="BJ732">
        <v>3</v>
      </c>
      <c r="BK732">
        <v>18</v>
      </c>
      <c r="BL732">
        <v>0</v>
      </c>
      <c r="BM732">
        <v>12</v>
      </c>
      <c r="BN732">
        <v>0.09</v>
      </c>
    </row>
    <row r="733" spans="1:66" x14ac:dyDescent="0.3">
      <c r="A733">
        <v>3</v>
      </c>
      <c r="B733" t="s">
        <v>162</v>
      </c>
      <c r="C733" t="s">
        <v>1149</v>
      </c>
      <c r="D733" t="s">
        <v>1150</v>
      </c>
      <c r="E733">
        <v>194615569</v>
      </c>
      <c r="F733">
        <v>194615697</v>
      </c>
      <c r="G733">
        <v>194616481</v>
      </c>
      <c r="H733">
        <v>194616587</v>
      </c>
      <c r="I733">
        <v>194617099</v>
      </c>
      <c r="J733">
        <v>194617269</v>
      </c>
      <c r="K733">
        <v>194623224</v>
      </c>
      <c r="L733">
        <v>194623310</v>
      </c>
      <c r="M733">
        <v>97</v>
      </c>
      <c r="N733">
        <v>3.1</v>
      </c>
      <c r="O733">
        <v>89.9</v>
      </c>
      <c r="P733">
        <v>62.5</v>
      </c>
      <c r="Q733">
        <v>6</v>
      </c>
      <c r="R733">
        <v>99</v>
      </c>
      <c r="S733">
        <v>0</v>
      </c>
      <c r="T733">
        <v>51</v>
      </c>
      <c r="U733">
        <v>0.04</v>
      </c>
      <c r="V733">
        <v>152.9</v>
      </c>
      <c r="W733">
        <v>6.6</v>
      </c>
      <c r="X733">
        <v>113.4</v>
      </c>
      <c r="Y733">
        <v>86.1</v>
      </c>
      <c r="Z733">
        <v>8</v>
      </c>
      <c r="AA733">
        <v>157</v>
      </c>
      <c r="AB733">
        <v>2</v>
      </c>
      <c r="AC733">
        <v>57</v>
      </c>
      <c r="AD733">
        <v>0.04</v>
      </c>
      <c r="AE733">
        <v>135.19999999999999</v>
      </c>
      <c r="AF733">
        <v>5.9</v>
      </c>
      <c r="AG733">
        <v>101.6</v>
      </c>
      <c r="AH733">
        <v>87.8</v>
      </c>
      <c r="AI733">
        <v>6</v>
      </c>
      <c r="AJ733">
        <v>113</v>
      </c>
      <c r="AK733">
        <v>2</v>
      </c>
      <c r="AL733">
        <v>65</v>
      </c>
      <c r="AM733">
        <v>0.04</v>
      </c>
      <c r="AN733">
        <v>121</v>
      </c>
      <c r="AO733">
        <v>14.5</v>
      </c>
      <c r="AP733">
        <v>89.3</v>
      </c>
      <c r="AQ733">
        <v>92.8</v>
      </c>
      <c r="AR733">
        <v>14</v>
      </c>
      <c r="AS733">
        <v>107</v>
      </c>
      <c r="AT733">
        <v>2</v>
      </c>
      <c r="AU733">
        <v>56</v>
      </c>
      <c r="AV733">
        <v>0.09</v>
      </c>
      <c r="AW733">
        <v>142.9</v>
      </c>
      <c r="AX733">
        <v>15.4</v>
      </c>
      <c r="AY733">
        <v>104.8</v>
      </c>
      <c r="AZ733">
        <v>80.900000000000006</v>
      </c>
      <c r="BA733">
        <v>12</v>
      </c>
      <c r="BB733">
        <v>120</v>
      </c>
      <c r="BC733">
        <v>2</v>
      </c>
      <c r="BD733">
        <v>59</v>
      </c>
      <c r="BE733">
        <v>7.0000000000000007E-2</v>
      </c>
      <c r="BF733">
        <v>176.5</v>
      </c>
      <c r="BG733">
        <v>16.100000000000001</v>
      </c>
      <c r="BH733">
        <v>142.19999999999999</v>
      </c>
      <c r="BI733">
        <v>87.8</v>
      </c>
      <c r="BJ733">
        <v>17</v>
      </c>
      <c r="BK733">
        <v>159</v>
      </c>
      <c r="BL733">
        <v>2</v>
      </c>
      <c r="BM733">
        <v>88</v>
      </c>
      <c r="BN733">
        <v>7.0000000000000007E-2</v>
      </c>
    </row>
    <row r="734" spans="1:66" x14ac:dyDescent="0.3">
      <c r="A734">
        <v>3</v>
      </c>
      <c r="B734" t="s">
        <v>162</v>
      </c>
      <c r="C734" t="s">
        <v>1151</v>
      </c>
      <c r="D734" t="s">
        <v>1150</v>
      </c>
      <c r="E734">
        <v>194615569</v>
      </c>
      <c r="F734">
        <v>194615697</v>
      </c>
      <c r="G734">
        <v>194616481</v>
      </c>
      <c r="H734">
        <v>194616587</v>
      </c>
      <c r="I734">
        <v>194617099</v>
      </c>
      <c r="J734">
        <v>194617290</v>
      </c>
      <c r="K734">
        <v>194623224</v>
      </c>
      <c r="L734">
        <v>194623310</v>
      </c>
      <c r="M734">
        <v>97</v>
      </c>
      <c r="N734">
        <v>3.1</v>
      </c>
      <c r="O734">
        <v>80.400000000000006</v>
      </c>
      <c r="P734">
        <v>62.5</v>
      </c>
      <c r="Q734">
        <v>6</v>
      </c>
      <c r="R734">
        <v>99</v>
      </c>
      <c r="S734">
        <v>0</v>
      </c>
      <c r="T734">
        <v>0</v>
      </c>
      <c r="U734">
        <v>0.06</v>
      </c>
      <c r="V734">
        <v>152.9</v>
      </c>
      <c r="W734">
        <v>6.6</v>
      </c>
      <c r="X734">
        <v>101.6</v>
      </c>
      <c r="Y734">
        <v>86.1</v>
      </c>
      <c r="Z734">
        <v>8</v>
      </c>
      <c r="AA734">
        <v>157</v>
      </c>
      <c r="AB734">
        <v>2</v>
      </c>
      <c r="AC734">
        <v>3</v>
      </c>
      <c r="AD734">
        <v>0.06</v>
      </c>
      <c r="AE734">
        <v>135.19999999999999</v>
      </c>
      <c r="AF734">
        <v>5.9</v>
      </c>
      <c r="AG734">
        <v>90.7</v>
      </c>
      <c r="AH734">
        <v>87.8</v>
      </c>
      <c r="AI734">
        <v>6</v>
      </c>
      <c r="AJ734">
        <v>113</v>
      </c>
      <c r="AK734">
        <v>2</v>
      </c>
      <c r="AL734">
        <v>0</v>
      </c>
      <c r="AM734">
        <v>7.0000000000000007E-2</v>
      </c>
      <c r="AN734">
        <v>121</v>
      </c>
      <c r="AO734">
        <v>14.5</v>
      </c>
      <c r="AP734">
        <v>79.8</v>
      </c>
      <c r="AQ734">
        <v>92.8</v>
      </c>
      <c r="AR734">
        <v>14</v>
      </c>
      <c r="AS734">
        <v>107</v>
      </c>
      <c r="AT734">
        <v>2</v>
      </c>
      <c r="AU734">
        <v>0</v>
      </c>
      <c r="AV734">
        <v>0.13</v>
      </c>
      <c r="AW734">
        <v>142.9</v>
      </c>
      <c r="AX734">
        <v>15.4</v>
      </c>
      <c r="AY734">
        <v>93.6</v>
      </c>
      <c r="AZ734">
        <v>80.900000000000006</v>
      </c>
      <c r="BA734">
        <v>12</v>
      </c>
      <c r="BB734">
        <v>120</v>
      </c>
      <c r="BC734">
        <v>2</v>
      </c>
      <c r="BD734">
        <v>0</v>
      </c>
      <c r="BE734">
        <v>0.1</v>
      </c>
      <c r="BF734">
        <v>176.5</v>
      </c>
      <c r="BG734">
        <v>16.100000000000001</v>
      </c>
      <c r="BH734">
        <v>127.3</v>
      </c>
      <c r="BI734">
        <v>87.8</v>
      </c>
      <c r="BJ734">
        <v>17</v>
      </c>
      <c r="BK734">
        <v>159</v>
      </c>
      <c r="BL734">
        <v>2</v>
      </c>
      <c r="BM734">
        <v>0</v>
      </c>
      <c r="BN734">
        <v>0.11</v>
      </c>
    </row>
    <row r="735" spans="1:66" x14ac:dyDescent="0.3">
      <c r="A735">
        <v>4</v>
      </c>
      <c r="B735" t="s">
        <v>66</v>
      </c>
      <c r="C735" t="s">
        <v>1152</v>
      </c>
      <c r="D735" t="s">
        <v>1153</v>
      </c>
      <c r="E735">
        <v>1801835</v>
      </c>
      <c r="F735">
        <v>1802025</v>
      </c>
      <c r="G735">
        <v>1803692</v>
      </c>
      <c r="H735">
        <v>1803836</v>
      </c>
      <c r="I735">
        <v>1802914</v>
      </c>
      <c r="J735">
        <v>1803327</v>
      </c>
      <c r="K735">
        <v>1804330</v>
      </c>
      <c r="L735">
        <v>1804520</v>
      </c>
      <c r="M735">
        <v>354.8</v>
      </c>
      <c r="N735">
        <v>82.5</v>
      </c>
      <c r="O735">
        <v>127.9</v>
      </c>
      <c r="P735">
        <v>290.8</v>
      </c>
      <c r="Q735">
        <v>2</v>
      </c>
      <c r="R735">
        <v>240</v>
      </c>
      <c r="S735">
        <v>8</v>
      </c>
      <c r="T735">
        <v>0</v>
      </c>
      <c r="U735">
        <v>0.04</v>
      </c>
      <c r="V735">
        <v>476.6</v>
      </c>
      <c r="W735">
        <v>169.1</v>
      </c>
      <c r="X735">
        <v>235.6</v>
      </c>
      <c r="Y735">
        <v>406.1</v>
      </c>
      <c r="Z735">
        <v>4</v>
      </c>
      <c r="AA735">
        <v>380</v>
      </c>
      <c r="AB735">
        <v>9</v>
      </c>
      <c r="AC735">
        <v>3</v>
      </c>
      <c r="AD735">
        <v>0.03</v>
      </c>
      <c r="AE735">
        <v>506</v>
      </c>
      <c r="AF735">
        <v>128.1</v>
      </c>
      <c r="AG735">
        <v>258.5</v>
      </c>
      <c r="AH735">
        <v>409.6</v>
      </c>
      <c r="AI735">
        <v>4</v>
      </c>
      <c r="AJ735">
        <v>356</v>
      </c>
      <c r="AK735">
        <v>9</v>
      </c>
      <c r="AL735">
        <v>4</v>
      </c>
      <c r="AM735">
        <v>0.03</v>
      </c>
      <c r="AN735">
        <v>451.8</v>
      </c>
      <c r="AO735">
        <v>111.5</v>
      </c>
      <c r="AP735">
        <v>209.9</v>
      </c>
      <c r="AQ735">
        <v>433.4</v>
      </c>
      <c r="AR735">
        <v>0</v>
      </c>
      <c r="AS735">
        <v>340</v>
      </c>
      <c r="AT735">
        <v>15</v>
      </c>
      <c r="AU735">
        <v>2</v>
      </c>
      <c r="AV735">
        <v>0.04</v>
      </c>
      <c r="AW735">
        <v>512.29999999999995</v>
      </c>
      <c r="AX735">
        <v>127.6</v>
      </c>
      <c r="AY735">
        <v>234.4</v>
      </c>
      <c r="AZ735">
        <v>453.1</v>
      </c>
      <c r="BA735">
        <v>10</v>
      </c>
      <c r="BB735">
        <v>400</v>
      </c>
      <c r="BC735">
        <v>10</v>
      </c>
      <c r="BD735">
        <v>5</v>
      </c>
      <c r="BE735">
        <v>0.05</v>
      </c>
      <c r="BF735">
        <v>523.79999999999995</v>
      </c>
      <c r="BG735">
        <v>144.19999999999999</v>
      </c>
      <c r="BH735">
        <v>207.3</v>
      </c>
      <c r="BI735">
        <v>393.9</v>
      </c>
      <c r="BJ735">
        <v>2</v>
      </c>
      <c r="BK735">
        <v>353</v>
      </c>
      <c r="BL735">
        <v>15</v>
      </c>
      <c r="BM735">
        <v>5</v>
      </c>
      <c r="BN735">
        <v>0.05</v>
      </c>
    </row>
    <row r="736" spans="1:66" x14ac:dyDescent="0.3">
      <c r="A736">
        <v>4</v>
      </c>
      <c r="B736" t="s">
        <v>66</v>
      </c>
      <c r="C736" t="s">
        <v>1154</v>
      </c>
      <c r="D736" t="s">
        <v>1155</v>
      </c>
      <c r="E736">
        <v>36294795</v>
      </c>
      <c r="F736">
        <v>36295039</v>
      </c>
      <c r="G736">
        <v>36295168</v>
      </c>
      <c r="H736">
        <v>36295194</v>
      </c>
      <c r="I736">
        <v>36305511</v>
      </c>
      <c r="J736">
        <v>36305624</v>
      </c>
      <c r="K736">
        <v>36306191</v>
      </c>
      <c r="L736">
        <v>36306352</v>
      </c>
      <c r="M736">
        <v>343.2</v>
      </c>
      <c r="N736">
        <v>17.399999999999999</v>
      </c>
      <c r="O736">
        <v>17.7</v>
      </c>
      <c r="P736">
        <v>283.10000000000002</v>
      </c>
      <c r="Q736">
        <v>14</v>
      </c>
      <c r="R736">
        <v>13</v>
      </c>
      <c r="S736">
        <v>16</v>
      </c>
      <c r="T736">
        <v>8</v>
      </c>
      <c r="U736">
        <v>0.59</v>
      </c>
      <c r="V736">
        <v>541</v>
      </c>
      <c r="W736">
        <v>44.5</v>
      </c>
      <c r="X736">
        <v>28.1</v>
      </c>
      <c r="Y736">
        <v>423.8</v>
      </c>
      <c r="Z736">
        <v>41</v>
      </c>
      <c r="AA736">
        <v>17</v>
      </c>
      <c r="AB736">
        <v>46</v>
      </c>
      <c r="AC736">
        <v>9</v>
      </c>
      <c r="AD736">
        <v>0.77</v>
      </c>
      <c r="AE736">
        <v>592.6</v>
      </c>
      <c r="AF736">
        <v>44.5</v>
      </c>
      <c r="AG736">
        <v>39.4</v>
      </c>
      <c r="AH736">
        <v>408.4</v>
      </c>
      <c r="AI736">
        <v>38</v>
      </c>
      <c r="AJ736">
        <v>24</v>
      </c>
      <c r="AK736">
        <v>33</v>
      </c>
      <c r="AL736">
        <v>9</v>
      </c>
      <c r="AM736">
        <v>0.68</v>
      </c>
      <c r="AN736">
        <v>514.4</v>
      </c>
      <c r="AO736">
        <v>29.8</v>
      </c>
      <c r="AP736">
        <v>27.1</v>
      </c>
      <c r="AQ736">
        <v>345.9</v>
      </c>
      <c r="AR736">
        <v>23</v>
      </c>
      <c r="AS736">
        <v>26</v>
      </c>
      <c r="AT736">
        <v>26</v>
      </c>
      <c r="AU736">
        <v>10</v>
      </c>
      <c r="AV736">
        <v>0.57999999999999996</v>
      </c>
      <c r="AW736">
        <v>410</v>
      </c>
      <c r="AX736">
        <v>16.5</v>
      </c>
      <c r="AY736">
        <v>20.9</v>
      </c>
      <c r="AZ736">
        <v>277.7</v>
      </c>
      <c r="BA736">
        <v>14</v>
      </c>
      <c r="BB736">
        <v>6</v>
      </c>
      <c r="BC736">
        <v>14</v>
      </c>
      <c r="BD736">
        <v>7</v>
      </c>
      <c r="BE736">
        <v>0.68</v>
      </c>
      <c r="BF736">
        <v>483.3</v>
      </c>
      <c r="BG736">
        <v>38.200000000000003</v>
      </c>
      <c r="BH736">
        <v>33.299999999999997</v>
      </c>
      <c r="BI736">
        <v>371.9</v>
      </c>
      <c r="BJ736">
        <v>32</v>
      </c>
      <c r="BK736">
        <v>20</v>
      </c>
      <c r="BL736">
        <v>30</v>
      </c>
      <c r="BM736">
        <v>11</v>
      </c>
      <c r="BN736">
        <v>0.67</v>
      </c>
    </row>
    <row r="737" spans="1:66" x14ac:dyDescent="0.3">
      <c r="A737">
        <v>4</v>
      </c>
      <c r="B737" t="s">
        <v>66</v>
      </c>
      <c r="C737" t="s">
        <v>1156</v>
      </c>
      <c r="D737" t="s">
        <v>1157</v>
      </c>
      <c r="E737">
        <v>40097227</v>
      </c>
      <c r="F737">
        <v>40097569</v>
      </c>
      <c r="G737">
        <v>40100036</v>
      </c>
      <c r="H737">
        <v>40100126</v>
      </c>
      <c r="I737">
        <v>40098592</v>
      </c>
      <c r="J737">
        <v>40098696</v>
      </c>
      <c r="K737">
        <v>40102075</v>
      </c>
      <c r="L737">
        <v>40102606</v>
      </c>
      <c r="M737">
        <v>8.1999999999999993</v>
      </c>
      <c r="N737">
        <v>1.7</v>
      </c>
      <c r="O737">
        <v>1.2</v>
      </c>
      <c r="P737">
        <v>11.9</v>
      </c>
      <c r="Q737">
        <v>0</v>
      </c>
      <c r="R737">
        <v>0</v>
      </c>
      <c r="S737">
        <v>2</v>
      </c>
      <c r="T737">
        <v>2</v>
      </c>
      <c r="U737" t="s">
        <v>72</v>
      </c>
      <c r="V737">
        <v>18.2</v>
      </c>
      <c r="W737">
        <v>3.8</v>
      </c>
      <c r="X737">
        <v>3.4</v>
      </c>
      <c r="Y737">
        <v>23.7</v>
      </c>
      <c r="Z737">
        <v>3</v>
      </c>
      <c r="AA737">
        <v>4</v>
      </c>
      <c r="AB737">
        <v>5</v>
      </c>
      <c r="AC737">
        <v>2</v>
      </c>
      <c r="AD737">
        <v>0.56999999999999995</v>
      </c>
      <c r="AE737">
        <v>13.8</v>
      </c>
      <c r="AF737">
        <v>6.4</v>
      </c>
      <c r="AG737">
        <v>5.5</v>
      </c>
      <c r="AH737">
        <v>18.8</v>
      </c>
      <c r="AI737">
        <v>7</v>
      </c>
      <c r="AJ737">
        <v>8</v>
      </c>
      <c r="AK737">
        <v>8</v>
      </c>
      <c r="AL737">
        <v>3</v>
      </c>
      <c r="AM737">
        <v>0.57999999999999996</v>
      </c>
      <c r="AN737">
        <v>14.1</v>
      </c>
      <c r="AO737">
        <v>2</v>
      </c>
      <c r="AP737">
        <v>2.6</v>
      </c>
      <c r="AQ737">
        <v>19.100000000000001</v>
      </c>
      <c r="AR737">
        <v>1</v>
      </c>
      <c r="AS737">
        <v>2</v>
      </c>
      <c r="AT737">
        <v>2</v>
      </c>
      <c r="AU737">
        <v>0</v>
      </c>
      <c r="AV737" t="s">
        <v>72</v>
      </c>
      <c r="AW737">
        <v>9.5</v>
      </c>
      <c r="AX737">
        <v>3</v>
      </c>
      <c r="AY737">
        <v>1</v>
      </c>
      <c r="AZ737">
        <v>20.6</v>
      </c>
      <c r="BA737">
        <v>0</v>
      </c>
      <c r="BB737">
        <v>0</v>
      </c>
      <c r="BC737">
        <v>2</v>
      </c>
      <c r="BD737">
        <v>0</v>
      </c>
      <c r="BE737" t="s">
        <v>72</v>
      </c>
      <c r="BF737">
        <v>15.6</v>
      </c>
      <c r="BG737">
        <v>2.9</v>
      </c>
      <c r="BH737">
        <v>1.6</v>
      </c>
      <c r="BI737">
        <v>18.899999999999999</v>
      </c>
      <c r="BJ737">
        <v>4</v>
      </c>
      <c r="BK737">
        <v>2</v>
      </c>
      <c r="BL737">
        <v>1</v>
      </c>
      <c r="BM737">
        <v>0</v>
      </c>
      <c r="BN737" t="s">
        <v>72</v>
      </c>
    </row>
    <row r="738" spans="1:66" x14ac:dyDescent="0.3">
      <c r="A738">
        <v>4</v>
      </c>
      <c r="B738" t="s">
        <v>66</v>
      </c>
      <c r="C738" t="s">
        <v>1158</v>
      </c>
      <c r="D738" t="s">
        <v>1159</v>
      </c>
      <c r="E738">
        <v>52051416</v>
      </c>
      <c r="F738">
        <v>52051791</v>
      </c>
      <c r="G738">
        <v>52069821</v>
      </c>
      <c r="H738">
        <v>52069916</v>
      </c>
      <c r="I738">
        <v>52060419</v>
      </c>
      <c r="J738">
        <v>52060524</v>
      </c>
      <c r="K738">
        <v>52071917</v>
      </c>
      <c r="L738">
        <v>52072013</v>
      </c>
      <c r="M738">
        <v>387.1</v>
      </c>
      <c r="N738">
        <v>347.6</v>
      </c>
      <c r="O738">
        <v>539.6</v>
      </c>
      <c r="P738">
        <v>678.2</v>
      </c>
      <c r="Q738">
        <v>0</v>
      </c>
      <c r="R738">
        <v>499</v>
      </c>
      <c r="S738">
        <v>372</v>
      </c>
      <c r="T738">
        <v>0</v>
      </c>
      <c r="U738">
        <v>0.43</v>
      </c>
      <c r="V738">
        <v>539.79999999999995</v>
      </c>
      <c r="W738">
        <v>555.79999999999995</v>
      </c>
      <c r="X738">
        <v>743.1</v>
      </c>
      <c r="Y738">
        <v>1053.3</v>
      </c>
      <c r="Z738">
        <v>0</v>
      </c>
      <c r="AA738">
        <v>683</v>
      </c>
      <c r="AB738">
        <v>600</v>
      </c>
      <c r="AC738">
        <v>0</v>
      </c>
      <c r="AD738">
        <v>0.47</v>
      </c>
      <c r="AE738">
        <v>630.5</v>
      </c>
      <c r="AF738">
        <v>564.20000000000005</v>
      </c>
      <c r="AG738">
        <v>834.8</v>
      </c>
      <c r="AH738">
        <v>1053.3</v>
      </c>
      <c r="AI738">
        <v>0</v>
      </c>
      <c r="AJ738">
        <v>807</v>
      </c>
      <c r="AK738">
        <v>565</v>
      </c>
      <c r="AL738">
        <v>4</v>
      </c>
      <c r="AM738">
        <v>0.41</v>
      </c>
      <c r="AN738">
        <v>506.2</v>
      </c>
      <c r="AO738">
        <v>466.9</v>
      </c>
      <c r="AP738">
        <v>708.8</v>
      </c>
      <c r="AQ738">
        <v>870.2</v>
      </c>
      <c r="AR738">
        <v>2</v>
      </c>
      <c r="AS738">
        <v>666</v>
      </c>
      <c r="AT738">
        <v>499</v>
      </c>
      <c r="AU738">
        <v>0</v>
      </c>
      <c r="AV738">
        <v>0.43</v>
      </c>
      <c r="AW738">
        <v>496.8</v>
      </c>
      <c r="AX738">
        <v>424.8</v>
      </c>
      <c r="AY738">
        <v>680.2</v>
      </c>
      <c r="AZ738">
        <v>800</v>
      </c>
      <c r="BA738">
        <v>0</v>
      </c>
      <c r="BB738">
        <v>619</v>
      </c>
      <c r="BC738">
        <v>444</v>
      </c>
      <c r="BD738">
        <v>1</v>
      </c>
      <c r="BE738">
        <v>0.42</v>
      </c>
      <c r="BF738">
        <v>505.9</v>
      </c>
      <c r="BG738">
        <v>471.7</v>
      </c>
      <c r="BH738">
        <v>718.8</v>
      </c>
      <c r="BI738">
        <v>985.7</v>
      </c>
      <c r="BJ738">
        <v>0</v>
      </c>
      <c r="BK738">
        <v>673</v>
      </c>
      <c r="BL738">
        <v>504</v>
      </c>
      <c r="BM738">
        <v>1</v>
      </c>
      <c r="BN738">
        <v>0.43</v>
      </c>
    </row>
    <row r="739" spans="1:66" x14ac:dyDescent="0.3">
      <c r="A739">
        <v>4</v>
      </c>
      <c r="B739" t="s">
        <v>66</v>
      </c>
      <c r="C739" t="s">
        <v>1160</v>
      </c>
      <c r="D739" t="s">
        <v>1161</v>
      </c>
      <c r="E739">
        <v>80583093</v>
      </c>
      <c r="F739">
        <v>80583183</v>
      </c>
      <c r="G739">
        <v>80608333</v>
      </c>
      <c r="H739">
        <v>80608383</v>
      </c>
      <c r="I739">
        <v>80639718</v>
      </c>
      <c r="J739">
        <v>80639835</v>
      </c>
      <c r="K739">
        <v>80869993</v>
      </c>
      <c r="L739">
        <v>80870135</v>
      </c>
      <c r="M739">
        <v>223.4</v>
      </c>
      <c r="N739">
        <v>15.7</v>
      </c>
      <c r="O739">
        <v>39.700000000000003</v>
      </c>
      <c r="P739">
        <v>116.8</v>
      </c>
      <c r="Q739">
        <v>19</v>
      </c>
      <c r="R739">
        <v>25</v>
      </c>
      <c r="S739">
        <v>8</v>
      </c>
      <c r="T739">
        <v>1</v>
      </c>
      <c r="U739">
        <v>0.51</v>
      </c>
      <c r="V739">
        <v>327.10000000000002</v>
      </c>
      <c r="W739">
        <v>33.1</v>
      </c>
      <c r="X739">
        <v>71.400000000000006</v>
      </c>
      <c r="Y739">
        <v>193</v>
      </c>
      <c r="Z739">
        <v>29</v>
      </c>
      <c r="AA739">
        <v>56</v>
      </c>
      <c r="AB739">
        <v>25</v>
      </c>
      <c r="AC739">
        <v>2</v>
      </c>
      <c r="AD739">
        <v>0.48</v>
      </c>
      <c r="AE739">
        <v>327.39999999999998</v>
      </c>
      <c r="AF739">
        <v>23.1</v>
      </c>
      <c r="AG739">
        <v>38.4</v>
      </c>
      <c r="AH739">
        <v>201.9</v>
      </c>
      <c r="AI739">
        <v>21</v>
      </c>
      <c r="AJ739">
        <v>33</v>
      </c>
      <c r="AK739">
        <v>15</v>
      </c>
      <c r="AL739">
        <v>0</v>
      </c>
      <c r="AM739">
        <v>0.52</v>
      </c>
      <c r="AN739">
        <v>203.5</v>
      </c>
      <c r="AO739">
        <v>11.5</v>
      </c>
      <c r="AP739">
        <v>56.7</v>
      </c>
      <c r="AQ739">
        <v>113.5</v>
      </c>
      <c r="AR739">
        <v>11</v>
      </c>
      <c r="AS739">
        <v>45</v>
      </c>
      <c r="AT739">
        <v>10</v>
      </c>
      <c r="AU739">
        <v>4</v>
      </c>
      <c r="AV739">
        <v>0.3</v>
      </c>
      <c r="AW739">
        <v>249.8</v>
      </c>
      <c r="AX739">
        <v>18.5</v>
      </c>
      <c r="AY739">
        <v>52.3</v>
      </c>
      <c r="AZ739">
        <v>128.19999999999999</v>
      </c>
      <c r="BA739">
        <v>18</v>
      </c>
      <c r="BB739">
        <v>34</v>
      </c>
      <c r="BC739">
        <v>13</v>
      </c>
      <c r="BD739">
        <v>4</v>
      </c>
      <c r="BE739">
        <v>0.45</v>
      </c>
      <c r="BF739">
        <v>231.7</v>
      </c>
      <c r="BG739">
        <v>16.8</v>
      </c>
      <c r="BH739">
        <v>57.5</v>
      </c>
      <c r="BI739">
        <v>132.1</v>
      </c>
      <c r="BJ739">
        <v>16</v>
      </c>
      <c r="BK739">
        <v>51</v>
      </c>
      <c r="BL739">
        <v>8</v>
      </c>
      <c r="BM739">
        <v>6</v>
      </c>
      <c r="BN739">
        <v>0.3</v>
      </c>
    </row>
    <row r="740" spans="1:66" x14ac:dyDescent="0.3">
      <c r="A740">
        <v>4</v>
      </c>
      <c r="B740" t="s">
        <v>66</v>
      </c>
      <c r="C740" t="s">
        <v>1162</v>
      </c>
      <c r="D740" t="s">
        <v>1163</v>
      </c>
      <c r="E740">
        <v>99035400</v>
      </c>
      <c r="F740">
        <v>99035460</v>
      </c>
      <c r="G740">
        <v>99036043</v>
      </c>
      <c r="H740">
        <v>99036089</v>
      </c>
      <c r="I740">
        <v>99035954</v>
      </c>
      <c r="J740">
        <v>99036011</v>
      </c>
      <c r="K740">
        <v>99039374</v>
      </c>
      <c r="L740">
        <v>99039465</v>
      </c>
      <c r="M740">
        <v>183.5</v>
      </c>
      <c r="N740">
        <v>10.8</v>
      </c>
      <c r="O740">
        <v>10.199999999999999</v>
      </c>
      <c r="P740">
        <v>210.6</v>
      </c>
      <c r="Q740">
        <v>2</v>
      </c>
      <c r="R740">
        <v>1</v>
      </c>
      <c r="S740">
        <v>1</v>
      </c>
      <c r="T740">
        <v>0</v>
      </c>
      <c r="U740" t="s">
        <v>72</v>
      </c>
      <c r="V740">
        <v>273.10000000000002</v>
      </c>
      <c r="W740">
        <v>27.7</v>
      </c>
      <c r="X740">
        <v>19.600000000000001</v>
      </c>
      <c r="Y740">
        <v>385</v>
      </c>
      <c r="Z740">
        <v>9</v>
      </c>
      <c r="AA740">
        <v>5</v>
      </c>
      <c r="AB740">
        <v>4</v>
      </c>
      <c r="AC740">
        <v>3</v>
      </c>
      <c r="AD740">
        <v>0.62</v>
      </c>
      <c r="AE740">
        <v>284.3</v>
      </c>
      <c r="AF740">
        <v>12.5</v>
      </c>
      <c r="AG740">
        <v>10.199999999999999</v>
      </c>
      <c r="AH740">
        <v>355.1</v>
      </c>
      <c r="AI740">
        <v>0</v>
      </c>
      <c r="AJ740">
        <v>4</v>
      </c>
      <c r="AK740">
        <v>5</v>
      </c>
      <c r="AL740">
        <v>5</v>
      </c>
      <c r="AM740">
        <v>0.36</v>
      </c>
      <c r="AN740">
        <v>290.3</v>
      </c>
      <c r="AO740">
        <v>10.8</v>
      </c>
      <c r="AP740">
        <v>10.199999999999999</v>
      </c>
      <c r="AQ740">
        <v>372.8</v>
      </c>
      <c r="AR740">
        <v>2</v>
      </c>
      <c r="AS740">
        <v>3</v>
      </c>
      <c r="AT740">
        <v>5</v>
      </c>
      <c r="AU740">
        <v>0</v>
      </c>
      <c r="AV740">
        <v>0.7</v>
      </c>
      <c r="AW740">
        <v>258.39999999999998</v>
      </c>
      <c r="AX740">
        <v>24.1</v>
      </c>
      <c r="AY740">
        <v>17.8</v>
      </c>
      <c r="AZ740">
        <v>326.60000000000002</v>
      </c>
      <c r="BA740">
        <v>6</v>
      </c>
      <c r="BB740">
        <v>9</v>
      </c>
      <c r="BC740">
        <v>6</v>
      </c>
      <c r="BD740">
        <v>0</v>
      </c>
      <c r="BE740">
        <v>0.56999999999999995</v>
      </c>
      <c r="BF740">
        <v>232.6</v>
      </c>
      <c r="BG740">
        <v>24</v>
      </c>
      <c r="BH740">
        <v>29.4</v>
      </c>
      <c r="BI740">
        <v>347.3</v>
      </c>
      <c r="BJ740">
        <v>3</v>
      </c>
      <c r="BK740">
        <v>8</v>
      </c>
      <c r="BL740">
        <v>4</v>
      </c>
      <c r="BM740">
        <v>7</v>
      </c>
      <c r="BN740">
        <v>0.32</v>
      </c>
    </row>
    <row r="741" spans="1:66" x14ac:dyDescent="0.3">
      <c r="A741">
        <v>4</v>
      </c>
      <c r="B741" t="s">
        <v>66</v>
      </c>
      <c r="C741" t="s">
        <v>1164</v>
      </c>
      <c r="D741" t="s">
        <v>1163</v>
      </c>
      <c r="E741">
        <v>99035400</v>
      </c>
      <c r="F741">
        <v>99035460</v>
      </c>
      <c r="G741">
        <v>99035954</v>
      </c>
      <c r="H741">
        <v>99036011</v>
      </c>
      <c r="I741">
        <v>99037767</v>
      </c>
      <c r="J741">
        <v>99037941</v>
      </c>
      <c r="K741">
        <v>99039374</v>
      </c>
      <c r="L741">
        <v>99039465</v>
      </c>
      <c r="M741">
        <v>183.5</v>
      </c>
      <c r="N741">
        <v>10.199999999999999</v>
      </c>
      <c r="O741">
        <v>3.4</v>
      </c>
      <c r="P741">
        <v>210.6</v>
      </c>
      <c r="Q741">
        <v>1</v>
      </c>
      <c r="R741">
        <v>0</v>
      </c>
      <c r="S741">
        <v>0</v>
      </c>
      <c r="T741">
        <v>6</v>
      </c>
      <c r="U741" t="s">
        <v>72</v>
      </c>
      <c r="V741">
        <v>273.10000000000002</v>
      </c>
      <c r="W741">
        <v>19.600000000000001</v>
      </c>
      <c r="X741">
        <v>19.899999999999999</v>
      </c>
      <c r="Y741">
        <v>385</v>
      </c>
      <c r="Z741">
        <v>5</v>
      </c>
      <c r="AA741">
        <v>4</v>
      </c>
      <c r="AB741">
        <v>3</v>
      </c>
      <c r="AC741">
        <v>3</v>
      </c>
      <c r="AD741">
        <v>0.53</v>
      </c>
      <c r="AE741">
        <v>284.3</v>
      </c>
      <c r="AF741">
        <v>10.199999999999999</v>
      </c>
      <c r="AG741">
        <v>5.7</v>
      </c>
      <c r="AH741">
        <v>355.1</v>
      </c>
      <c r="AI741">
        <v>4</v>
      </c>
      <c r="AJ741">
        <v>0</v>
      </c>
      <c r="AK741">
        <v>5</v>
      </c>
      <c r="AL741">
        <v>4</v>
      </c>
      <c r="AM741">
        <v>0.69</v>
      </c>
      <c r="AN741">
        <v>290.3</v>
      </c>
      <c r="AO741">
        <v>10.199999999999999</v>
      </c>
      <c r="AP741">
        <v>15.3</v>
      </c>
      <c r="AQ741">
        <v>372.8</v>
      </c>
      <c r="AR741">
        <v>3</v>
      </c>
      <c r="AS741">
        <v>0</v>
      </c>
      <c r="AT741">
        <v>0</v>
      </c>
      <c r="AU741">
        <v>2</v>
      </c>
      <c r="AV741" t="s">
        <v>72</v>
      </c>
      <c r="AW741">
        <v>258.39999999999998</v>
      </c>
      <c r="AX741">
        <v>17.8</v>
      </c>
      <c r="AY741">
        <v>12.2</v>
      </c>
      <c r="AZ741">
        <v>326.60000000000002</v>
      </c>
      <c r="BA741">
        <v>9</v>
      </c>
      <c r="BB741">
        <v>0</v>
      </c>
      <c r="BC741">
        <v>0</v>
      </c>
      <c r="BD741">
        <v>6</v>
      </c>
      <c r="BE741">
        <v>0.6</v>
      </c>
      <c r="BF741">
        <v>232.6</v>
      </c>
      <c r="BG741">
        <v>29.4</v>
      </c>
      <c r="BH741">
        <v>6.2</v>
      </c>
      <c r="BI741">
        <v>347.3</v>
      </c>
      <c r="BJ741">
        <v>8</v>
      </c>
      <c r="BK741">
        <v>0</v>
      </c>
      <c r="BL741">
        <v>7</v>
      </c>
      <c r="BM741">
        <v>6</v>
      </c>
      <c r="BN741">
        <v>0.71</v>
      </c>
    </row>
    <row r="742" spans="1:66" x14ac:dyDescent="0.3">
      <c r="A742">
        <v>4</v>
      </c>
      <c r="B742" t="s">
        <v>66</v>
      </c>
      <c r="C742" t="s">
        <v>1165</v>
      </c>
      <c r="D742" t="s">
        <v>1163</v>
      </c>
      <c r="E742">
        <v>99035400</v>
      </c>
      <c r="F742">
        <v>99035460</v>
      </c>
      <c r="G742">
        <v>99036043</v>
      </c>
      <c r="H742">
        <v>99036089</v>
      </c>
      <c r="I742">
        <v>99037767</v>
      </c>
      <c r="J742">
        <v>99037941</v>
      </c>
      <c r="K742">
        <v>99039374</v>
      </c>
      <c r="L742">
        <v>99039446</v>
      </c>
      <c r="M742">
        <v>183.5</v>
      </c>
      <c r="N742">
        <v>10.8</v>
      </c>
      <c r="O742">
        <v>3.4</v>
      </c>
      <c r="P742">
        <v>205.5</v>
      </c>
      <c r="Q742">
        <v>2</v>
      </c>
      <c r="R742">
        <v>0</v>
      </c>
      <c r="S742">
        <v>1</v>
      </c>
      <c r="T742">
        <v>6</v>
      </c>
      <c r="U742" t="s">
        <v>72</v>
      </c>
      <c r="V742">
        <v>273.10000000000002</v>
      </c>
      <c r="W742">
        <v>27.7</v>
      </c>
      <c r="X742">
        <v>19.899999999999999</v>
      </c>
      <c r="Y742">
        <v>377.2</v>
      </c>
      <c r="Z742">
        <v>9</v>
      </c>
      <c r="AA742">
        <v>4</v>
      </c>
      <c r="AB742">
        <v>4</v>
      </c>
      <c r="AC742">
        <v>3</v>
      </c>
      <c r="AD742">
        <v>0.65</v>
      </c>
      <c r="AE742">
        <v>284.3</v>
      </c>
      <c r="AF742">
        <v>12.5</v>
      </c>
      <c r="AG742">
        <v>5.7</v>
      </c>
      <c r="AH742">
        <v>351</v>
      </c>
      <c r="AI742">
        <v>0</v>
      </c>
      <c r="AJ742">
        <v>0</v>
      </c>
      <c r="AK742">
        <v>5</v>
      </c>
      <c r="AL742">
        <v>4</v>
      </c>
      <c r="AM742" t="s">
        <v>72</v>
      </c>
      <c r="AN742">
        <v>290.3</v>
      </c>
      <c r="AO742">
        <v>10.8</v>
      </c>
      <c r="AP742">
        <v>15.3</v>
      </c>
      <c r="AQ742">
        <v>367.9</v>
      </c>
      <c r="AR742">
        <v>2</v>
      </c>
      <c r="AS742">
        <v>0</v>
      </c>
      <c r="AT742">
        <v>5</v>
      </c>
      <c r="AU742">
        <v>2</v>
      </c>
      <c r="AV742" t="s">
        <v>72</v>
      </c>
      <c r="AW742">
        <v>258.39999999999998</v>
      </c>
      <c r="AX742">
        <v>24.1</v>
      </c>
      <c r="AY742">
        <v>12.2</v>
      </c>
      <c r="AZ742">
        <v>326.5</v>
      </c>
      <c r="BA742">
        <v>6</v>
      </c>
      <c r="BB742">
        <v>0</v>
      </c>
      <c r="BC742">
        <v>6</v>
      </c>
      <c r="BD742">
        <v>6</v>
      </c>
      <c r="BE742">
        <v>0.67</v>
      </c>
      <c r="BF742">
        <v>232.6</v>
      </c>
      <c r="BG742">
        <v>24</v>
      </c>
      <c r="BH742">
        <v>6.2</v>
      </c>
      <c r="BI742">
        <v>336.8</v>
      </c>
      <c r="BJ742">
        <v>3</v>
      </c>
      <c r="BK742">
        <v>0</v>
      </c>
      <c r="BL742">
        <v>4</v>
      </c>
      <c r="BM742">
        <v>6</v>
      </c>
      <c r="BN742">
        <v>0.54</v>
      </c>
    </row>
    <row r="743" spans="1:66" x14ac:dyDescent="0.3">
      <c r="A743">
        <v>4</v>
      </c>
      <c r="B743" t="s">
        <v>66</v>
      </c>
      <c r="C743" t="s">
        <v>1166</v>
      </c>
      <c r="D743" t="s">
        <v>1167</v>
      </c>
      <c r="E743">
        <v>152779993</v>
      </c>
      <c r="F743">
        <v>152780091</v>
      </c>
      <c r="G743">
        <v>152807204</v>
      </c>
      <c r="H743">
        <v>152807248</v>
      </c>
      <c r="I743">
        <v>152790759</v>
      </c>
      <c r="J743">
        <v>152790875</v>
      </c>
      <c r="K743">
        <v>152829625</v>
      </c>
      <c r="L743">
        <v>152829726</v>
      </c>
      <c r="M743">
        <v>87</v>
      </c>
      <c r="N743">
        <v>7</v>
      </c>
      <c r="O743">
        <v>1.2</v>
      </c>
      <c r="P743">
        <v>106</v>
      </c>
      <c r="Q743">
        <v>0</v>
      </c>
      <c r="R743">
        <v>4</v>
      </c>
      <c r="S743">
        <v>3</v>
      </c>
      <c r="T743">
        <v>0</v>
      </c>
      <c r="U743" t="s">
        <v>72</v>
      </c>
      <c r="V743">
        <v>123.6</v>
      </c>
      <c r="W743">
        <v>1.1000000000000001</v>
      </c>
      <c r="X743">
        <v>2.1</v>
      </c>
      <c r="Y743">
        <v>186.4</v>
      </c>
      <c r="Z743">
        <v>1</v>
      </c>
      <c r="AA743">
        <v>0</v>
      </c>
      <c r="AB743">
        <v>0</v>
      </c>
      <c r="AC743">
        <v>0</v>
      </c>
      <c r="AD743" t="s">
        <v>72</v>
      </c>
      <c r="AE743">
        <v>123.5</v>
      </c>
      <c r="AF743">
        <v>12.3</v>
      </c>
      <c r="AG743">
        <v>5.7</v>
      </c>
      <c r="AH743">
        <v>183.3</v>
      </c>
      <c r="AI743">
        <v>11</v>
      </c>
      <c r="AJ743">
        <v>4</v>
      </c>
      <c r="AK743">
        <v>7</v>
      </c>
      <c r="AL743">
        <v>1</v>
      </c>
      <c r="AM743">
        <v>0.78</v>
      </c>
      <c r="AN743">
        <v>106.9</v>
      </c>
      <c r="AO743">
        <v>2.8</v>
      </c>
      <c r="AP743">
        <v>10.6</v>
      </c>
      <c r="AQ743">
        <v>153.9</v>
      </c>
      <c r="AR743">
        <v>3</v>
      </c>
      <c r="AS743">
        <v>7</v>
      </c>
      <c r="AT743">
        <v>1</v>
      </c>
      <c r="AU743">
        <v>7</v>
      </c>
      <c r="AV743">
        <v>0.22</v>
      </c>
      <c r="AW743">
        <v>93.9</v>
      </c>
      <c r="AX743">
        <v>3.9</v>
      </c>
      <c r="AY743">
        <v>1.1000000000000001</v>
      </c>
      <c r="AZ743">
        <v>162.5</v>
      </c>
      <c r="BA743">
        <v>0</v>
      </c>
      <c r="BB743">
        <v>2</v>
      </c>
      <c r="BC743">
        <v>1</v>
      </c>
      <c r="BD743">
        <v>0</v>
      </c>
      <c r="BE743" t="s">
        <v>72</v>
      </c>
      <c r="BF743">
        <v>143.30000000000001</v>
      </c>
      <c r="BG743">
        <v>1.9</v>
      </c>
      <c r="BH743">
        <v>9</v>
      </c>
      <c r="BI743">
        <v>211.6</v>
      </c>
      <c r="BJ743">
        <v>0</v>
      </c>
      <c r="BK743">
        <v>5</v>
      </c>
      <c r="BL743">
        <v>2</v>
      </c>
      <c r="BM743">
        <v>9</v>
      </c>
      <c r="BN743">
        <v>0.12</v>
      </c>
    </row>
    <row r="744" spans="1:66" x14ac:dyDescent="0.3">
      <c r="A744">
        <v>4</v>
      </c>
      <c r="B744" t="s">
        <v>66</v>
      </c>
      <c r="C744" t="s">
        <v>1168</v>
      </c>
      <c r="D744" t="s">
        <v>1169</v>
      </c>
      <c r="E744">
        <v>173295764</v>
      </c>
      <c r="F744">
        <v>173295843</v>
      </c>
      <c r="G744">
        <v>173297795</v>
      </c>
      <c r="H744">
        <v>173297977</v>
      </c>
      <c r="I744">
        <v>173298115</v>
      </c>
      <c r="J744">
        <v>173298297</v>
      </c>
      <c r="K744">
        <v>173302047</v>
      </c>
      <c r="L744">
        <v>173302164</v>
      </c>
      <c r="M744">
        <v>85.1</v>
      </c>
      <c r="N744">
        <v>0.4</v>
      </c>
      <c r="O744">
        <v>70.8</v>
      </c>
      <c r="P744">
        <v>62.7</v>
      </c>
      <c r="Q744">
        <v>0</v>
      </c>
      <c r="R744">
        <v>83</v>
      </c>
      <c r="S744">
        <v>3</v>
      </c>
      <c r="T744">
        <v>57</v>
      </c>
      <c r="U744">
        <v>0.02</v>
      </c>
      <c r="V744">
        <v>96.5</v>
      </c>
      <c r="W744">
        <v>8.1999999999999993</v>
      </c>
      <c r="X744">
        <v>88.3</v>
      </c>
      <c r="Y744">
        <v>98</v>
      </c>
      <c r="Z744">
        <v>0</v>
      </c>
      <c r="AA744">
        <v>78</v>
      </c>
      <c r="AB744">
        <v>0</v>
      </c>
      <c r="AC744">
        <v>80</v>
      </c>
      <c r="AD744">
        <v>0</v>
      </c>
      <c r="AE744">
        <v>97.3</v>
      </c>
      <c r="AF744">
        <v>5.3</v>
      </c>
      <c r="AG744">
        <v>73.2</v>
      </c>
      <c r="AH744">
        <v>85.1</v>
      </c>
      <c r="AI744">
        <v>0</v>
      </c>
      <c r="AJ744">
        <v>77</v>
      </c>
      <c r="AK744">
        <v>0</v>
      </c>
      <c r="AL744">
        <v>75</v>
      </c>
      <c r="AM744">
        <v>0</v>
      </c>
      <c r="AN744">
        <v>136.5</v>
      </c>
      <c r="AO744">
        <v>2.5</v>
      </c>
      <c r="AP744">
        <v>110.7</v>
      </c>
      <c r="AQ744">
        <v>133.30000000000001</v>
      </c>
      <c r="AR744">
        <v>0</v>
      </c>
      <c r="AS744">
        <v>105</v>
      </c>
      <c r="AT744">
        <v>0</v>
      </c>
      <c r="AU744">
        <v>121</v>
      </c>
      <c r="AV744">
        <v>0</v>
      </c>
      <c r="AW744">
        <v>129.19999999999999</v>
      </c>
      <c r="AX744">
        <v>5.0999999999999996</v>
      </c>
      <c r="AY744">
        <v>93</v>
      </c>
      <c r="AZ744">
        <v>127.5</v>
      </c>
      <c r="BA744">
        <v>3</v>
      </c>
      <c r="BB744">
        <v>99</v>
      </c>
      <c r="BC744">
        <v>3</v>
      </c>
      <c r="BD744">
        <v>89</v>
      </c>
      <c r="BE744">
        <v>0.03</v>
      </c>
      <c r="BF744">
        <v>163.80000000000001</v>
      </c>
      <c r="BG744">
        <v>7</v>
      </c>
      <c r="BH744">
        <v>125.2</v>
      </c>
      <c r="BI744">
        <v>124.4</v>
      </c>
      <c r="BJ744">
        <v>1</v>
      </c>
      <c r="BK744">
        <v>136</v>
      </c>
      <c r="BL744">
        <v>7</v>
      </c>
      <c r="BM744">
        <v>108</v>
      </c>
      <c r="BN744">
        <v>0.03</v>
      </c>
    </row>
    <row r="745" spans="1:66" x14ac:dyDescent="0.3">
      <c r="A745">
        <v>4</v>
      </c>
      <c r="B745" t="s">
        <v>162</v>
      </c>
      <c r="C745" t="s">
        <v>1170</v>
      </c>
      <c r="D745" t="s">
        <v>1171</v>
      </c>
      <c r="E745">
        <v>38624422</v>
      </c>
      <c r="F745">
        <v>38624579</v>
      </c>
      <c r="G745">
        <v>38625463</v>
      </c>
      <c r="H745">
        <v>38625503</v>
      </c>
      <c r="I745">
        <v>38625178</v>
      </c>
      <c r="J745">
        <v>38625283</v>
      </c>
      <c r="K745">
        <v>38625602</v>
      </c>
      <c r="L745">
        <v>38625762</v>
      </c>
      <c r="M745">
        <v>39.1</v>
      </c>
      <c r="N745">
        <v>11.6</v>
      </c>
      <c r="O745">
        <v>7.6</v>
      </c>
      <c r="P745">
        <v>32.6</v>
      </c>
      <c r="Q745">
        <v>2</v>
      </c>
      <c r="R745">
        <v>2</v>
      </c>
      <c r="S745">
        <v>7</v>
      </c>
      <c r="T745">
        <v>1</v>
      </c>
      <c r="U745">
        <v>0.75</v>
      </c>
      <c r="V745">
        <v>69.599999999999994</v>
      </c>
      <c r="W745">
        <v>38.9</v>
      </c>
      <c r="X745">
        <v>6.8</v>
      </c>
      <c r="Y745">
        <v>42</v>
      </c>
      <c r="Z745">
        <v>1</v>
      </c>
      <c r="AA745">
        <v>0</v>
      </c>
      <c r="AB745">
        <v>22</v>
      </c>
      <c r="AC745">
        <v>0</v>
      </c>
      <c r="AD745">
        <v>1</v>
      </c>
      <c r="AE745">
        <v>45.1</v>
      </c>
      <c r="AF745">
        <v>21.2</v>
      </c>
      <c r="AG745">
        <v>5.3</v>
      </c>
      <c r="AH745">
        <v>46.6</v>
      </c>
      <c r="AI745">
        <v>0</v>
      </c>
      <c r="AJ745">
        <v>0</v>
      </c>
      <c r="AK745">
        <v>12</v>
      </c>
      <c r="AL745">
        <v>2</v>
      </c>
      <c r="AM745">
        <v>0.86</v>
      </c>
      <c r="AN745">
        <v>30.2</v>
      </c>
      <c r="AO745">
        <v>18.600000000000001</v>
      </c>
      <c r="AP745">
        <v>8.3000000000000007</v>
      </c>
      <c r="AQ745">
        <v>28.2</v>
      </c>
      <c r="AR745">
        <v>6</v>
      </c>
      <c r="AS745">
        <v>0</v>
      </c>
      <c r="AT745">
        <v>8</v>
      </c>
      <c r="AU745">
        <v>2</v>
      </c>
      <c r="AV745">
        <v>0.88</v>
      </c>
      <c r="AW745">
        <v>41.5</v>
      </c>
      <c r="AX745">
        <v>18.3</v>
      </c>
      <c r="AY745">
        <v>14.8</v>
      </c>
      <c r="AZ745">
        <v>32.799999999999997</v>
      </c>
      <c r="BA745">
        <v>2</v>
      </c>
      <c r="BB745">
        <v>1</v>
      </c>
      <c r="BC745">
        <v>8</v>
      </c>
      <c r="BD745">
        <v>2</v>
      </c>
      <c r="BE745">
        <v>0.77</v>
      </c>
      <c r="BF745">
        <v>31</v>
      </c>
      <c r="BG745">
        <v>14.2</v>
      </c>
      <c r="BH745">
        <v>13.3</v>
      </c>
      <c r="BI745">
        <v>32</v>
      </c>
      <c r="BJ745">
        <v>1</v>
      </c>
      <c r="BK745">
        <v>0</v>
      </c>
      <c r="BL745">
        <v>9</v>
      </c>
      <c r="BM745">
        <v>7</v>
      </c>
      <c r="BN745">
        <v>0.59</v>
      </c>
    </row>
    <row r="746" spans="1:66" x14ac:dyDescent="0.3">
      <c r="A746">
        <v>4</v>
      </c>
      <c r="B746" t="s">
        <v>162</v>
      </c>
      <c r="C746" t="s">
        <v>1172</v>
      </c>
      <c r="D746" t="s">
        <v>1173</v>
      </c>
      <c r="E746">
        <v>67825807</v>
      </c>
      <c r="F746">
        <v>67825874</v>
      </c>
      <c r="G746">
        <v>67835083</v>
      </c>
      <c r="H746">
        <v>67835121</v>
      </c>
      <c r="I746">
        <v>67827261</v>
      </c>
      <c r="J746">
        <v>67827520</v>
      </c>
      <c r="K746">
        <v>67838172</v>
      </c>
      <c r="L746">
        <v>67838258</v>
      </c>
      <c r="M746">
        <v>124.3</v>
      </c>
      <c r="N746">
        <v>133.69999999999999</v>
      </c>
      <c r="O746">
        <v>120.7</v>
      </c>
      <c r="P746">
        <v>137.69999999999999</v>
      </c>
      <c r="Q746">
        <v>0</v>
      </c>
      <c r="R746">
        <v>110</v>
      </c>
      <c r="S746">
        <v>144</v>
      </c>
      <c r="T746">
        <v>0</v>
      </c>
      <c r="U746">
        <v>0.56999999999999995</v>
      </c>
      <c r="V746">
        <v>210.6</v>
      </c>
      <c r="W746">
        <v>265.60000000000002</v>
      </c>
      <c r="X746">
        <v>174.6</v>
      </c>
      <c r="Y746">
        <v>294.7</v>
      </c>
      <c r="Z746">
        <v>2</v>
      </c>
      <c r="AA746">
        <v>183</v>
      </c>
      <c r="AB746">
        <v>267</v>
      </c>
      <c r="AC746">
        <v>0</v>
      </c>
      <c r="AD746">
        <v>0.6</v>
      </c>
      <c r="AE746">
        <v>199.2</v>
      </c>
      <c r="AF746">
        <v>233.5</v>
      </c>
      <c r="AG746">
        <v>176.3</v>
      </c>
      <c r="AH746">
        <v>224.3</v>
      </c>
      <c r="AI746">
        <v>3</v>
      </c>
      <c r="AJ746">
        <v>178</v>
      </c>
      <c r="AK746">
        <v>234</v>
      </c>
      <c r="AL746">
        <v>5</v>
      </c>
      <c r="AM746">
        <v>0.56000000000000005</v>
      </c>
      <c r="AN746">
        <v>301</v>
      </c>
      <c r="AO746">
        <v>346.5</v>
      </c>
      <c r="AP746">
        <v>292</v>
      </c>
      <c r="AQ746">
        <v>394.8</v>
      </c>
      <c r="AR746">
        <v>0</v>
      </c>
      <c r="AS746">
        <v>281</v>
      </c>
      <c r="AT746">
        <v>376</v>
      </c>
      <c r="AU746">
        <v>8</v>
      </c>
      <c r="AV746">
        <v>0.56999999999999995</v>
      </c>
      <c r="AW746">
        <v>255.2</v>
      </c>
      <c r="AX746">
        <v>292.5</v>
      </c>
      <c r="AY746">
        <v>213.4</v>
      </c>
      <c r="AZ746">
        <v>308.10000000000002</v>
      </c>
      <c r="BA746">
        <v>0</v>
      </c>
      <c r="BB746">
        <v>212</v>
      </c>
      <c r="BC746">
        <v>302</v>
      </c>
      <c r="BD746">
        <v>0</v>
      </c>
      <c r="BE746">
        <v>0.59</v>
      </c>
      <c r="BF746">
        <v>355.2</v>
      </c>
      <c r="BG746">
        <v>415</v>
      </c>
      <c r="BH746">
        <v>332.1</v>
      </c>
      <c r="BI746">
        <v>416</v>
      </c>
      <c r="BJ746">
        <v>2</v>
      </c>
      <c r="BK746">
        <v>333</v>
      </c>
      <c r="BL746">
        <v>402</v>
      </c>
      <c r="BM746">
        <v>1</v>
      </c>
      <c r="BN746">
        <v>0.55000000000000004</v>
      </c>
    </row>
    <row r="747" spans="1:66" x14ac:dyDescent="0.3">
      <c r="A747">
        <v>4</v>
      </c>
      <c r="B747" t="s">
        <v>162</v>
      </c>
      <c r="C747" t="s">
        <v>1174</v>
      </c>
      <c r="D747" t="s">
        <v>1175</v>
      </c>
      <c r="E747">
        <v>86067824</v>
      </c>
      <c r="F747">
        <v>86067955</v>
      </c>
      <c r="G747">
        <v>86089206</v>
      </c>
      <c r="H747">
        <v>86089277</v>
      </c>
      <c r="I747">
        <v>86098524</v>
      </c>
      <c r="J747">
        <v>86098595</v>
      </c>
      <c r="K747">
        <v>86101052</v>
      </c>
      <c r="L747">
        <v>86101214</v>
      </c>
      <c r="M747">
        <v>134.4</v>
      </c>
      <c r="N747">
        <v>47.9</v>
      </c>
      <c r="O747">
        <v>43.5</v>
      </c>
      <c r="P747">
        <v>122.1</v>
      </c>
      <c r="Q747">
        <v>62</v>
      </c>
      <c r="R747">
        <v>43</v>
      </c>
      <c r="S747">
        <v>31</v>
      </c>
      <c r="T747">
        <v>48</v>
      </c>
      <c r="U747">
        <v>0.51</v>
      </c>
      <c r="V747">
        <v>186.6</v>
      </c>
      <c r="W747">
        <v>74.2</v>
      </c>
      <c r="X747">
        <v>83.3</v>
      </c>
      <c r="Y747">
        <v>205.2</v>
      </c>
      <c r="Z747">
        <v>69</v>
      </c>
      <c r="AA747">
        <v>68</v>
      </c>
      <c r="AB747">
        <v>57</v>
      </c>
      <c r="AC747">
        <v>79</v>
      </c>
      <c r="AD747">
        <v>0.46</v>
      </c>
      <c r="AE747">
        <v>200.7</v>
      </c>
      <c r="AF747">
        <v>101</v>
      </c>
      <c r="AG747">
        <v>86.3</v>
      </c>
      <c r="AH747">
        <v>220.9</v>
      </c>
      <c r="AI747">
        <v>104</v>
      </c>
      <c r="AJ747">
        <v>71</v>
      </c>
      <c r="AK747">
        <v>80</v>
      </c>
      <c r="AL747">
        <v>92</v>
      </c>
      <c r="AM747">
        <v>0.53</v>
      </c>
      <c r="AN747">
        <v>140.19999999999999</v>
      </c>
      <c r="AO747">
        <v>55.8</v>
      </c>
      <c r="AP747">
        <v>73.099999999999994</v>
      </c>
      <c r="AQ747">
        <v>151.19999999999999</v>
      </c>
      <c r="AR747">
        <v>60</v>
      </c>
      <c r="AS747">
        <v>65</v>
      </c>
      <c r="AT747">
        <v>35</v>
      </c>
      <c r="AU747">
        <v>66</v>
      </c>
      <c r="AV747">
        <v>0.42</v>
      </c>
      <c r="AW747">
        <v>148.30000000000001</v>
      </c>
      <c r="AX747">
        <v>62</v>
      </c>
      <c r="AY747">
        <v>61.1</v>
      </c>
      <c r="AZ747">
        <v>137.9</v>
      </c>
      <c r="BA747">
        <v>58</v>
      </c>
      <c r="BB747">
        <v>54</v>
      </c>
      <c r="BC747">
        <v>50</v>
      </c>
      <c r="BD747">
        <v>59</v>
      </c>
      <c r="BE747">
        <v>0.49</v>
      </c>
      <c r="BF747">
        <v>134.80000000000001</v>
      </c>
      <c r="BG747">
        <v>60.9</v>
      </c>
      <c r="BH747">
        <v>50.4</v>
      </c>
      <c r="BI747">
        <v>139.4</v>
      </c>
      <c r="BJ747">
        <v>67</v>
      </c>
      <c r="BK747">
        <v>46</v>
      </c>
      <c r="BL747">
        <v>35</v>
      </c>
      <c r="BM747">
        <v>34</v>
      </c>
      <c r="BN747">
        <v>0.56000000000000005</v>
      </c>
    </row>
    <row r="748" spans="1:66" x14ac:dyDescent="0.3">
      <c r="A748">
        <v>4</v>
      </c>
      <c r="B748" t="s">
        <v>162</v>
      </c>
      <c r="C748" t="s">
        <v>1176</v>
      </c>
      <c r="D748" t="s">
        <v>1175</v>
      </c>
      <c r="E748">
        <v>86354568</v>
      </c>
      <c r="F748">
        <v>86354644</v>
      </c>
      <c r="G748">
        <v>86399747</v>
      </c>
      <c r="H748">
        <v>86399806</v>
      </c>
      <c r="I748">
        <v>86370714</v>
      </c>
      <c r="J748">
        <v>86370867</v>
      </c>
      <c r="K748">
        <v>86453030</v>
      </c>
      <c r="L748">
        <v>86453145</v>
      </c>
      <c r="M748">
        <v>114.5</v>
      </c>
      <c r="N748">
        <v>12.9</v>
      </c>
      <c r="O748">
        <v>5.4</v>
      </c>
      <c r="P748">
        <v>80.2</v>
      </c>
      <c r="Q748">
        <v>10</v>
      </c>
      <c r="R748">
        <v>10</v>
      </c>
      <c r="S748">
        <v>7</v>
      </c>
      <c r="T748">
        <v>0</v>
      </c>
      <c r="U748">
        <v>0.63</v>
      </c>
      <c r="V748">
        <v>182.5</v>
      </c>
      <c r="W748">
        <v>9.9</v>
      </c>
      <c r="X748">
        <v>11.6</v>
      </c>
      <c r="Y748">
        <v>123.8</v>
      </c>
      <c r="Z748">
        <v>5</v>
      </c>
      <c r="AA748">
        <v>16</v>
      </c>
      <c r="AB748">
        <v>5</v>
      </c>
      <c r="AC748">
        <v>0</v>
      </c>
      <c r="AD748">
        <v>0.38</v>
      </c>
      <c r="AE748">
        <v>169.2</v>
      </c>
      <c r="AF748">
        <v>21.5</v>
      </c>
      <c r="AG748">
        <v>13.6</v>
      </c>
      <c r="AH748">
        <v>128</v>
      </c>
      <c r="AI748">
        <v>16</v>
      </c>
      <c r="AJ748">
        <v>19</v>
      </c>
      <c r="AK748">
        <v>15</v>
      </c>
      <c r="AL748">
        <v>2</v>
      </c>
      <c r="AM748">
        <v>0.6</v>
      </c>
      <c r="AN748">
        <v>134.5</v>
      </c>
      <c r="AO748">
        <v>13.1</v>
      </c>
      <c r="AP748">
        <v>2</v>
      </c>
      <c r="AQ748">
        <v>82.2</v>
      </c>
      <c r="AR748">
        <v>11</v>
      </c>
      <c r="AS748">
        <v>2</v>
      </c>
      <c r="AT748">
        <v>9</v>
      </c>
      <c r="AU748">
        <v>1</v>
      </c>
      <c r="AV748">
        <v>0.87</v>
      </c>
      <c r="AW748">
        <v>118.3</v>
      </c>
      <c r="AX748">
        <v>4.4000000000000004</v>
      </c>
      <c r="AY748">
        <v>5.2</v>
      </c>
      <c r="AZ748">
        <v>87.3</v>
      </c>
      <c r="BA748">
        <v>3</v>
      </c>
      <c r="BB748">
        <v>7</v>
      </c>
      <c r="BC748">
        <v>4</v>
      </c>
      <c r="BD748">
        <v>0</v>
      </c>
      <c r="BE748">
        <v>0.5</v>
      </c>
      <c r="BF748">
        <v>146.19999999999999</v>
      </c>
      <c r="BG748">
        <v>18.5</v>
      </c>
      <c r="BH748">
        <v>7.8</v>
      </c>
      <c r="BI748">
        <v>93.6</v>
      </c>
      <c r="BJ748">
        <v>13</v>
      </c>
      <c r="BK748">
        <v>7</v>
      </c>
      <c r="BL748">
        <v>11</v>
      </c>
      <c r="BM748">
        <v>0</v>
      </c>
      <c r="BN748">
        <v>0.77</v>
      </c>
    </row>
    <row r="749" spans="1:66" x14ac:dyDescent="0.3">
      <c r="A749">
        <v>4</v>
      </c>
      <c r="B749" t="s">
        <v>162</v>
      </c>
      <c r="C749" t="s">
        <v>1177</v>
      </c>
      <c r="D749" t="s">
        <v>1178</v>
      </c>
      <c r="E749">
        <v>138819960</v>
      </c>
      <c r="F749">
        <v>138820077</v>
      </c>
      <c r="G749">
        <v>138821390</v>
      </c>
      <c r="H749">
        <v>138821465</v>
      </c>
      <c r="I749">
        <v>138845229</v>
      </c>
      <c r="J749">
        <v>138845373</v>
      </c>
      <c r="K749">
        <v>138910074</v>
      </c>
      <c r="L749">
        <v>138910273</v>
      </c>
      <c r="M749">
        <v>2.9</v>
      </c>
      <c r="N749">
        <v>1</v>
      </c>
      <c r="O749">
        <v>4.2</v>
      </c>
      <c r="P749">
        <v>4</v>
      </c>
      <c r="Q749">
        <v>1</v>
      </c>
      <c r="R749">
        <v>3</v>
      </c>
      <c r="S749">
        <v>1</v>
      </c>
      <c r="T749">
        <v>3</v>
      </c>
      <c r="U749" t="s">
        <v>72</v>
      </c>
      <c r="V749">
        <v>1.5</v>
      </c>
      <c r="W749">
        <v>6.6</v>
      </c>
      <c r="X749">
        <v>7.6</v>
      </c>
      <c r="Y749">
        <v>9.6999999999999993</v>
      </c>
      <c r="Z749">
        <v>2</v>
      </c>
      <c r="AA749">
        <v>3</v>
      </c>
      <c r="AB749">
        <v>7</v>
      </c>
      <c r="AC749">
        <v>9</v>
      </c>
      <c r="AD749">
        <v>0.43</v>
      </c>
      <c r="AE749">
        <v>1.4</v>
      </c>
      <c r="AF749">
        <v>5.5</v>
      </c>
      <c r="AG749">
        <v>3.3</v>
      </c>
      <c r="AH749">
        <v>6.5</v>
      </c>
      <c r="AI749">
        <v>2</v>
      </c>
      <c r="AJ749">
        <v>3</v>
      </c>
      <c r="AK749">
        <v>4</v>
      </c>
      <c r="AL749">
        <v>0</v>
      </c>
      <c r="AM749" t="s">
        <v>72</v>
      </c>
      <c r="AN749">
        <v>1.1000000000000001</v>
      </c>
      <c r="AO749">
        <v>4</v>
      </c>
      <c r="AP749">
        <v>0.7</v>
      </c>
      <c r="AQ749">
        <v>3.6</v>
      </c>
      <c r="AR749">
        <v>4</v>
      </c>
      <c r="AS749">
        <v>0</v>
      </c>
      <c r="AT749">
        <v>1</v>
      </c>
      <c r="AU749">
        <v>0</v>
      </c>
      <c r="AV749" t="s">
        <v>72</v>
      </c>
      <c r="AW749">
        <v>2.2999999999999998</v>
      </c>
      <c r="AX749">
        <v>0.4</v>
      </c>
      <c r="AY749">
        <v>1</v>
      </c>
      <c r="AZ749">
        <v>0.8</v>
      </c>
      <c r="BA749">
        <v>2</v>
      </c>
      <c r="BB749">
        <v>0</v>
      </c>
      <c r="BC749">
        <v>0</v>
      </c>
      <c r="BD749">
        <v>0</v>
      </c>
      <c r="BE749" t="s">
        <v>72</v>
      </c>
      <c r="BF749">
        <v>2.9</v>
      </c>
      <c r="BG749">
        <v>0</v>
      </c>
      <c r="BH749">
        <v>3</v>
      </c>
      <c r="BI749">
        <v>1.9</v>
      </c>
      <c r="BJ749">
        <v>0</v>
      </c>
      <c r="BK749">
        <v>5</v>
      </c>
      <c r="BL749">
        <v>0</v>
      </c>
      <c r="BM749">
        <v>0</v>
      </c>
      <c r="BN749" t="s">
        <v>72</v>
      </c>
    </row>
    <row r="750" spans="1:66" x14ac:dyDescent="0.3">
      <c r="A750">
        <v>4</v>
      </c>
      <c r="B750" t="s">
        <v>162</v>
      </c>
      <c r="C750" t="s">
        <v>1179</v>
      </c>
      <c r="D750" t="s">
        <v>1180</v>
      </c>
      <c r="E750">
        <v>144995456</v>
      </c>
      <c r="F750">
        <v>144995603</v>
      </c>
      <c r="G750">
        <v>144999257</v>
      </c>
      <c r="H750">
        <v>144999294</v>
      </c>
      <c r="I750">
        <v>145033042</v>
      </c>
      <c r="J750">
        <v>145033371</v>
      </c>
      <c r="K750">
        <v>145064572</v>
      </c>
      <c r="L750">
        <v>145064692</v>
      </c>
      <c r="M750">
        <v>116.2</v>
      </c>
      <c r="N750">
        <v>6.1</v>
      </c>
      <c r="O750">
        <v>7.7</v>
      </c>
      <c r="P750">
        <v>86.4</v>
      </c>
      <c r="Q750">
        <v>6</v>
      </c>
      <c r="R750">
        <v>4</v>
      </c>
      <c r="S750">
        <v>4</v>
      </c>
      <c r="T750">
        <v>9</v>
      </c>
      <c r="U750">
        <v>0.43</v>
      </c>
      <c r="V750">
        <v>245</v>
      </c>
      <c r="W750">
        <v>19.3</v>
      </c>
      <c r="X750">
        <v>5.8</v>
      </c>
      <c r="Y750">
        <v>156.6</v>
      </c>
      <c r="Z750">
        <v>18</v>
      </c>
      <c r="AA750">
        <v>12</v>
      </c>
      <c r="AB750">
        <v>16</v>
      </c>
      <c r="AC750">
        <v>4</v>
      </c>
      <c r="AD750">
        <v>0.68</v>
      </c>
      <c r="AE750">
        <v>212.9</v>
      </c>
      <c r="AF750">
        <v>20.9</v>
      </c>
      <c r="AG750">
        <v>6.9</v>
      </c>
      <c r="AH750">
        <v>145.69999999999999</v>
      </c>
      <c r="AI750">
        <v>25</v>
      </c>
      <c r="AJ750">
        <v>1</v>
      </c>
      <c r="AK750">
        <v>21</v>
      </c>
      <c r="AL750">
        <v>4</v>
      </c>
      <c r="AM750">
        <v>0.9</v>
      </c>
      <c r="AN750">
        <v>203</v>
      </c>
      <c r="AO750">
        <v>14.1</v>
      </c>
      <c r="AP750">
        <v>10.8</v>
      </c>
      <c r="AQ750">
        <v>140.1</v>
      </c>
      <c r="AR750">
        <v>15</v>
      </c>
      <c r="AS750">
        <v>6</v>
      </c>
      <c r="AT750">
        <v>14</v>
      </c>
      <c r="AU750">
        <v>5</v>
      </c>
      <c r="AV750">
        <v>0.72</v>
      </c>
      <c r="AW750">
        <v>202.4</v>
      </c>
      <c r="AX750">
        <v>17.3</v>
      </c>
      <c r="AY750">
        <v>6.3</v>
      </c>
      <c r="AZ750">
        <v>142</v>
      </c>
      <c r="BA750">
        <v>19</v>
      </c>
      <c r="BB750">
        <v>6</v>
      </c>
      <c r="BC750">
        <v>15</v>
      </c>
      <c r="BD750">
        <v>6</v>
      </c>
      <c r="BE750">
        <v>0.74</v>
      </c>
      <c r="BF750">
        <v>198.5</v>
      </c>
      <c r="BG750">
        <v>25.1</v>
      </c>
      <c r="BH750">
        <v>6</v>
      </c>
      <c r="BI750">
        <v>136.9</v>
      </c>
      <c r="BJ750">
        <v>22</v>
      </c>
      <c r="BK750">
        <v>3</v>
      </c>
      <c r="BL750">
        <v>21</v>
      </c>
      <c r="BM750">
        <v>6</v>
      </c>
      <c r="BN750">
        <v>0.83</v>
      </c>
    </row>
    <row r="751" spans="1:66" x14ac:dyDescent="0.3">
      <c r="A751">
        <v>4</v>
      </c>
      <c r="B751" t="s">
        <v>162</v>
      </c>
      <c r="C751" t="s">
        <v>1181</v>
      </c>
      <c r="D751" t="s">
        <v>1182</v>
      </c>
      <c r="E751">
        <v>184768328</v>
      </c>
      <c r="F751">
        <v>184768450</v>
      </c>
      <c r="G751">
        <v>184770255</v>
      </c>
      <c r="H751">
        <v>184770332</v>
      </c>
      <c r="I751">
        <v>184770399</v>
      </c>
      <c r="J751">
        <v>184770476</v>
      </c>
      <c r="K751">
        <v>184773081</v>
      </c>
      <c r="L751">
        <v>184773154</v>
      </c>
      <c r="M751">
        <v>112.1</v>
      </c>
      <c r="N751">
        <v>22.9</v>
      </c>
      <c r="O751">
        <v>86.6</v>
      </c>
      <c r="P751">
        <v>129.69999999999999</v>
      </c>
      <c r="Q751">
        <v>19</v>
      </c>
      <c r="R751">
        <v>79</v>
      </c>
      <c r="S751">
        <v>32</v>
      </c>
      <c r="T751">
        <v>79</v>
      </c>
      <c r="U751">
        <v>0.24</v>
      </c>
      <c r="V751">
        <v>134</v>
      </c>
      <c r="W751">
        <v>36.700000000000003</v>
      </c>
      <c r="X751">
        <v>118</v>
      </c>
      <c r="Y751">
        <v>173.5</v>
      </c>
      <c r="Z751">
        <v>38</v>
      </c>
      <c r="AA751">
        <v>116</v>
      </c>
      <c r="AB751">
        <v>29</v>
      </c>
      <c r="AC751">
        <v>115</v>
      </c>
      <c r="AD751">
        <v>0.22</v>
      </c>
      <c r="AE751">
        <v>129.19999999999999</v>
      </c>
      <c r="AF751">
        <v>28.6</v>
      </c>
      <c r="AG751">
        <v>113.3</v>
      </c>
      <c r="AH751">
        <v>183.5</v>
      </c>
      <c r="AI751">
        <v>23</v>
      </c>
      <c r="AJ751">
        <v>103</v>
      </c>
      <c r="AK751">
        <v>37</v>
      </c>
      <c r="AL751">
        <v>131</v>
      </c>
      <c r="AM751">
        <v>0.2</v>
      </c>
      <c r="AN751">
        <v>304.60000000000002</v>
      </c>
      <c r="AO751">
        <v>101.2</v>
      </c>
      <c r="AP751">
        <v>278.2</v>
      </c>
      <c r="AQ751">
        <v>407.1</v>
      </c>
      <c r="AR751">
        <v>97</v>
      </c>
      <c r="AS751">
        <v>259</v>
      </c>
      <c r="AT751">
        <v>87</v>
      </c>
      <c r="AU751">
        <v>279</v>
      </c>
      <c r="AV751">
        <v>0.25</v>
      </c>
      <c r="AW751">
        <v>211.5</v>
      </c>
      <c r="AX751">
        <v>67.3</v>
      </c>
      <c r="AY751">
        <v>209.5</v>
      </c>
      <c r="AZ751">
        <v>310</v>
      </c>
      <c r="BA751">
        <v>55</v>
      </c>
      <c r="BB751">
        <v>194</v>
      </c>
      <c r="BC751">
        <v>62</v>
      </c>
      <c r="BD751">
        <v>195</v>
      </c>
      <c r="BE751">
        <v>0.23</v>
      </c>
      <c r="BF751">
        <v>295</v>
      </c>
      <c r="BG751">
        <v>91.6</v>
      </c>
      <c r="BH751">
        <v>226.4</v>
      </c>
      <c r="BI751">
        <v>365.2</v>
      </c>
      <c r="BJ751">
        <v>86</v>
      </c>
      <c r="BK751">
        <v>216</v>
      </c>
      <c r="BL751">
        <v>81</v>
      </c>
      <c r="BM751">
        <v>242</v>
      </c>
      <c r="BN751">
        <v>0.27</v>
      </c>
    </row>
    <row r="752" spans="1:66" x14ac:dyDescent="0.3">
      <c r="A752">
        <v>5</v>
      </c>
      <c r="B752" t="s">
        <v>66</v>
      </c>
      <c r="C752" t="s">
        <v>1183</v>
      </c>
      <c r="D752" t="s">
        <v>1184</v>
      </c>
      <c r="E752">
        <v>467705</v>
      </c>
      <c r="F752">
        <v>467750</v>
      </c>
      <c r="G752">
        <v>467981</v>
      </c>
      <c r="H752">
        <v>468026</v>
      </c>
      <c r="I752">
        <v>468119</v>
      </c>
      <c r="J752">
        <v>468164</v>
      </c>
      <c r="K752">
        <v>468303</v>
      </c>
      <c r="L752">
        <v>468609</v>
      </c>
      <c r="M752">
        <v>28.6</v>
      </c>
      <c r="N752">
        <v>0</v>
      </c>
      <c r="O752">
        <v>4.9000000000000004</v>
      </c>
      <c r="P752">
        <v>15.4</v>
      </c>
      <c r="Q752">
        <v>0</v>
      </c>
      <c r="R752">
        <v>3</v>
      </c>
      <c r="S752">
        <v>0</v>
      </c>
      <c r="T752">
        <v>0</v>
      </c>
      <c r="U752" t="s">
        <v>72</v>
      </c>
      <c r="V752">
        <v>42.2</v>
      </c>
      <c r="W752">
        <v>14.8</v>
      </c>
      <c r="X752">
        <v>10</v>
      </c>
      <c r="Y752">
        <v>27.5</v>
      </c>
      <c r="Z752">
        <v>10</v>
      </c>
      <c r="AA752">
        <v>9</v>
      </c>
      <c r="AB752">
        <v>3</v>
      </c>
      <c r="AC752">
        <v>2</v>
      </c>
      <c r="AD752">
        <v>0.54</v>
      </c>
      <c r="AE752">
        <v>34.5</v>
      </c>
      <c r="AF752">
        <v>14.3</v>
      </c>
      <c r="AG752">
        <v>8.6</v>
      </c>
      <c r="AH752">
        <v>18.5</v>
      </c>
      <c r="AI752">
        <v>11</v>
      </c>
      <c r="AJ752">
        <v>6</v>
      </c>
      <c r="AK752">
        <v>3</v>
      </c>
      <c r="AL752">
        <v>4</v>
      </c>
      <c r="AM752">
        <v>0.57999999999999996</v>
      </c>
      <c r="AN752">
        <v>28.6</v>
      </c>
      <c r="AO752">
        <v>11.8</v>
      </c>
      <c r="AP752">
        <v>5</v>
      </c>
      <c r="AQ752">
        <v>22.2</v>
      </c>
      <c r="AR752">
        <v>4</v>
      </c>
      <c r="AS752">
        <v>3</v>
      </c>
      <c r="AT752">
        <v>0</v>
      </c>
      <c r="AU752">
        <v>0</v>
      </c>
      <c r="AV752" t="s">
        <v>72</v>
      </c>
      <c r="AW752">
        <v>18.5</v>
      </c>
      <c r="AX752">
        <v>9.1999999999999993</v>
      </c>
      <c r="AY752">
        <v>2.5</v>
      </c>
      <c r="AZ752">
        <v>16.3</v>
      </c>
      <c r="BA752">
        <v>4</v>
      </c>
      <c r="BB752">
        <v>1</v>
      </c>
      <c r="BC752">
        <v>0</v>
      </c>
      <c r="BD752">
        <v>0</v>
      </c>
      <c r="BE752" t="s">
        <v>72</v>
      </c>
      <c r="BF752">
        <v>28.5</v>
      </c>
      <c r="BG752">
        <v>13.6</v>
      </c>
      <c r="BH752">
        <v>2</v>
      </c>
      <c r="BI752">
        <v>24.7</v>
      </c>
      <c r="BJ752">
        <v>8</v>
      </c>
      <c r="BK752">
        <v>1</v>
      </c>
      <c r="BL752">
        <v>4</v>
      </c>
      <c r="BM752">
        <v>1</v>
      </c>
      <c r="BN752">
        <v>0.86</v>
      </c>
    </row>
    <row r="753" spans="1:66" x14ac:dyDescent="0.3">
      <c r="A753">
        <v>5</v>
      </c>
      <c r="B753" t="s">
        <v>66</v>
      </c>
      <c r="C753" t="s">
        <v>1185</v>
      </c>
      <c r="D753" t="s">
        <v>1186</v>
      </c>
      <c r="E753">
        <v>10479371</v>
      </c>
      <c r="F753">
        <v>10479417</v>
      </c>
      <c r="G753">
        <v>10479791</v>
      </c>
      <c r="H753">
        <v>10479887</v>
      </c>
      <c r="I753">
        <v>10480426</v>
      </c>
      <c r="J753">
        <v>10480522</v>
      </c>
      <c r="K753">
        <v>10481874</v>
      </c>
      <c r="L753">
        <v>10482309</v>
      </c>
      <c r="M753">
        <v>165.1</v>
      </c>
      <c r="N753">
        <v>21.2</v>
      </c>
      <c r="O753">
        <v>6.5</v>
      </c>
      <c r="P753">
        <v>102.9</v>
      </c>
      <c r="Q753">
        <v>28</v>
      </c>
      <c r="R753">
        <v>0</v>
      </c>
      <c r="S753">
        <v>2</v>
      </c>
      <c r="T753">
        <v>2</v>
      </c>
      <c r="U753">
        <v>0.94</v>
      </c>
      <c r="V753">
        <v>228.1</v>
      </c>
      <c r="W753">
        <v>36.200000000000003</v>
      </c>
      <c r="X753">
        <v>5.7</v>
      </c>
      <c r="Y753">
        <v>164.3</v>
      </c>
      <c r="Z753">
        <v>36</v>
      </c>
      <c r="AA753">
        <v>1</v>
      </c>
      <c r="AB753">
        <v>3</v>
      </c>
      <c r="AC753">
        <v>0</v>
      </c>
      <c r="AD753">
        <v>0.97</v>
      </c>
      <c r="AE753">
        <v>268.89999999999998</v>
      </c>
      <c r="AF753">
        <v>47.8</v>
      </c>
      <c r="AG753">
        <v>9.5</v>
      </c>
      <c r="AH753">
        <v>184.7</v>
      </c>
      <c r="AI753">
        <v>31</v>
      </c>
      <c r="AJ753">
        <v>0</v>
      </c>
      <c r="AK753">
        <v>5</v>
      </c>
      <c r="AL753">
        <v>2</v>
      </c>
      <c r="AM753">
        <v>0.95</v>
      </c>
      <c r="AN753">
        <v>175.6</v>
      </c>
      <c r="AO753">
        <v>22.1</v>
      </c>
      <c r="AP753">
        <v>16.7</v>
      </c>
      <c r="AQ753">
        <v>124.5</v>
      </c>
      <c r="AR753">
        <v>26</v>
      </c>
      <c r="AS753">
        <v>7</v>
      </c>
      <c r="AT753">
        <v>0</v>
      </c>
      <c r="AU753">
        <v>14</v>
      </c>
      <c r="AV753">
        <v>0.55000000000000004</v>
      </c>
      <c r="AW753">
        <v>177</v>
      </c>
      <c r="AX753">
        <v>23.2</v>
      </c>
      <c r="AY753">
        <v>11.6</v>
      </c>
      <c r="AZ753">
        <v>132.1</v>
      </c>
      <c r="BA753">
        <v>24</v>
      </c>
      <c r="BB753">
        <v>0</v>
      </c>
      <c r="BC753">
        <v>4</v>
      </c>
      <c r="BD753">
        <v>4</v>
      </c>
      <c r="BE753">
        <v>0.88</v>
      </c>
      <c r="BF753">
        <v>194.7</v>
      </c>
      <c r="BG753">
        <v>28.1</v>
      </c>
      <c r="BH753">
        <v>10.9</v>
      </c>
      <c r="BI753">
        <v>124.9</v>
      </c>
      <c r="BJ753">
        <v>30</v>
      </c>
      <c r="BK753">
        <v>0</v>
      </c>
      <c r="BL753">
        <v>0</v>
      </c>
      <c r="BM753">
        <v>1</v>
      </c>
      <c r="BN753">
        <v>0.97</v>
      </c>
    </row>
    <row r="754" spans="1:66" x14ac:dyDescent="0.3">
      <c r="A754">
        <v>5</v>
      </c>
      <c r="B754" t="s">
        <v>66</v>
      </c>
      <c r="C754" t="s">
        <v>1187</v>
      </c>
      <c r="D754" t="s">
        <v>1188</v>
      </c>
      <c r="E754">
        <v>43018483</v>
      </c>
      <c r="F754">
        <v>43018672</v>
      </c>
      <c r="G754">
        <v>43019236</v>
      </c>
      <c r="H754">
        <v>43019316</v>
      </c>
      <c r="I754">
        <v>43023897</v>
      </c>
      <c r="J754">
        <v>43024097</v>
      </c>
      <c r="K754">
        <v>43024199</v>
      </c>
      <c r="L754">
        <v>43024247</v>
      </c>
      <c r="M754">
        <v>10.3</v>
      </c>
      <c r="N754">
        <v>14.1</v>
      </c>
      <c r="O754">
        <v>9.6</v>
      </c>
      <c r="P754">
        <v>7.6</v>
      </c>
      <c r="Q754">
        <v>7</v>
      </c>
      <c r="R754">
        <v>0</v>
      </c>
      <c r="S754">
        <v>2</v>
      </c>
      <c r="T754">
        <v>0</v>
      </c>
      <c r="U754" t="s">
        <v>72</v>
      </c>
      <c r="V754">
        <v>24.8</v>
      </c>
      <c r="W754">
        <v>12.5</v>
      </c>
      <c r="X754">
        <v>16.2</v>
      </c>
      <c r="Y754">
        <v>20.100000000000001</v>
      </c>
      <c r="Z754">
        <v>6</v>
      </c>
      <c r="AA754">
        <v>2</v>
      </c>
      <c r="AB754">
        <v>0</v>
      </c>
      <c r="AC754">
        <v>3</v>
      </c>
      <c r="AD754">
        <v>0.55000000000000004</v>
      </c>
      <c r="AE754">
        <v>19.5</v>
      </c>
      <c r="AF754">
        <v>13.9</v>
      </c>
      <c r="AG754">
        <v>13.3</v>
      </c>
      <c r="AH754">
        <v>15.1</v>
      </c>
      <c r="AI754">
        <v>6</v>
      </c>
      <c r="AJ754">
        <v>0</v>
      </c>
      <c r="AK754">
        <v>1</v>
      </c>
      <c r="AL754">
        <v>1</v>
      </c>
      <c r="AM754" t="s">
        <v>72</v>
      </c>
      <c r="AN754">
        <v>11.2</v>
      </c>
      <c r="AO754">
        <v>10.6</v>
      </c>
      <c r="AP754">
        <v>8.3000000000000007</v>
      </c>
      <c r="AQ754">
        <v>17.3</v>
      </c>
      <c r="AR754">
        <v>1</v>
      </c>
      <c r="AS754">
        <v>0</v>
      </c>
      <c r="AT754">
        <v>4</v>
      </c>
      <c r="AU754">
        <v>0</v>
      </c>
      <c r="AV754" t="s">
        <v>72</v>
      </c>
      <c r="AW754">
        <v>14.1</v>
      </c>
      <c r="AX754">
        <v>15.3</v>
      </c>
      <c r="AY754">
        <v>10.1</v>
      </c>
      <c r="AZ754">
        <v>11.5</v>
      </c>
      <c r="BA754">
        <v>9</v>
      </c>
      <c r="BB754">
        <v>0</v>
      </c>
      <c r="BC754">
        <v>10</v>
      </c>
      <c r="BD754">
        <v>0</v>
      </c>
      <c r="BE754">
        <v>1</v>
      </c>
      <c r="BF754">
        <v>21</v>
      </c>
      <c r="BG754">
        <v>10.6</v>
      </c>
      <c r="BH754">
        <v>17</v>
      </c>
      <c r="BI754">
        <v>6.9</v>
      </c>
      <c r="BJ754">
        <v>4</v>
      </c>
      <c r="BK754">
        <v>0</v>
      </c>
      <c r="BL754">
        <v>2</v>
      </c>
      <c r="BM754">
        <v>4</v>
      </c>
      <c r="BN754">
        <v>0.6</v>
      </c>
    </row>
    <row r="755" spans="1:66" x14ac:dyDescent="0.3">
      <c r="A755">
        <v>5</v>
      </c>
      <c r="B755" t="s">
        <v>66</v>
      </c>
      <c r="C755" t="s">
        <v>1189</v>
      </c>
      <c r="D755" t="s">
        <v>1188</v>
      </c>
      <c r="E755">
        <v>43018483</v>
      </c>
      <c r="F755">
        <v>43018672</v>
      </c>
      <c r="G755">
        <v>43019236</v>
      </c>
      <c r="H755">
        <v>43019316</v>
      </c>
      <c r="I755">
        <v>43023919</v>
      </c>
      <c r="J755">
        <v>43024109</v>
      </c>
      <c r="K755">
        <v>43024199</v>
      </c>
      <c r="L755">
        <v>43024234</v>
      </c>
      <c r="M755">
        <v>10.3</v>
      </c>
      <c r="N755">
        <v>14.1</v>
      </c>
      <c r="O755">
        <v>10.4</v>
      </c>
      <c r="P755">
        <v>7</v>
      </c>
      <c r="Q755">
        <v>7</v>
      </c>
      <c r="R755">
        <v>4</v>
      </c>
      <c r="S755">
        <v>2</v>
      </c>
      <c r="T755">
        <v>4</v>
      </c>
      <c r="U755">
        <v>0.53</v>
      </c>
      <c r="V755">
        <v>24.8</v>
      </c>
      <c r="W755">
        <v>12.5</v>
      </c>
      <c r="X755">
        <v>17.399999999999999</v>
      </c>
      <c r="Y755">
        <v>18</v>
      </c>
      <c r="Z755">
        <v>6</v>
      </c>
      <c r="AA755">
        <v>8</v>
      </c>
      <c r="AB755">
        <v>0</v>
      </c>
      <c r="AC755">
        <v>8</v>
      </c>
      <c r="AD755">
        <v>0.27</v>
      </c>
      <c r="AE755">
        <v>19.5</v>
      </c>
      <c r="AF755">
        <v>13.9</v>
      </c>
      <c r="AG755">
        <v>14.1</v>
      </c>
      <c r="AH755">
        <v>14.6</v>
      </c>
      <c r="AI755">
        <v>6</v>
      </c>
      <c r="AJ755">
        <v>4</v>
      </c>
      <c r="AK755">
        <v>1</v>
      </c>
      <c r="AL755">
        <v>7</v>
      </c>
      <c r="AM755">
        <v>0.39</v>
      </c>
      <c r="AN755">
        <v>11.2</v>
      </c>
      <c r="AO755">
        <v>10.6</v>
      </c>
      <c r="AP755">
        <v>9</v>
      </c>
      <c r="AQ755">
        <v>16.600000000000001</v>
      </c>
      <c r="AR755">
        <v>1</v>
      </c>
      <c r="AS755">
        <v>7</v>
      </c>
      <c r="AT755">
        <v>4</v>
      </c>
      <c r="AU755">
        <v>4</v>
      </c>
      <c r="AV755">
        <v>0.31</v>
      </c>
      <c r="AW755">
        <v>14.1</v>
      </c>
      <c r="AX755">
        <v>15.3</v>
      </c>
      <c r="AY755">
        <v>10.5</v>
      </c>
      <c r="AZ755">
        <v>11.7</v>
      </c>
      <c r="BA755">
        <v>9</v>
      </c>
      <c r="BB755">
        <v>3</v>
      </c>
      <c r="BC755">
        <v>10</v>
      </c>
      <c r="BD755">
        <v>1</v>
      </c>
      <c r="BE755">
        <v>0.83</v>
      </c>
      <c r="BF755">
        <v>21</v>
      </c>
      <c r="BG755">
        <v>10.6</v>
      </c>
      <c r="BH755">
        <v>17.899999999999999</v>
      </c>
      <c r="BI755">
        <v>6.7</v>
      </c>
      <c r="BJ755">
        <v>4</v>
      </c>
      <c r="BK755">
        <v>5</v>
      </c>
      <c r="BL755">
        <v>2</v>
      </c>
      <c r="BM755">
        <v>1</v>
      </c>
      <c r="BN755">
        <v>0.5</v>
      </c>
    </row>
    <row r="756" spans="1:66" x14ac:dyDescent="0.3">
      <c r="A756">
        <v>5</v>
      </c>
      <c r="B756" t="s">
        <v>66</v>
      </c>
      <c r="C756" t="s">
        <v>1190</v>
      </c>
      <c r="D756" t="s">
        <v>1191</v>
      </c>
      <c r="E756">
        <v>55283770</v>
      </c>
      <c r="F756">
        <v>55283828</v>
      </c>
      <c r="G756">
        <v>55290279</v>
      </c>
      <c r="H756">
        <v>55290328</v>
      </c>
      <c r="I756">
        <v>55291931</v>
      </c>
      <c r="J756">
        <v>55292063</v>
      </c>
      <c r="K756">
        <v>55294840</v>
      </c>
      <c r="L756">
        <v>55295201</v>
      </c>
      <c r="M756">
        <v>97.3</v>
      </c>
      <c r="N756">
        <v>4.7</v>
      </c>
      <c r="O756">
        <v>13.4</v>
      </c>
      <c r="P756">
        <v>84.8</v>
      </c>
      <c r="Q756">
        <v>4</v>
      </c>
      <c r="R756">
        <v>7</v>
      </c>
      <c r="S756">
        <v>3</v>
      </c>
      <c r="T756">
        <v>4</v>
      </c>
      <c r="U756">
        <v>0.39</v>
      </c>
      <c r="V756">
        <v>165.7</v>
      </c>
      <c r="W756">
        <v>4.3</v>
      </c>
      <c r="X756">
        <v>18.600000000000001</v>
      </c>
      <c r="Y756">
        <v>134.5</v>
      </c>
      <c r="Z756">
        <v>4</v>
      </c>
      <c r="AA756">
        <v>4</v>
      </c>
      <c r="AB756">
        <v>5</v>
      </c>
      <c r="AC756">
        <v>6</v>
      </c>
      <c r="AD756">
        <v>0.47</v>
      </c>
      <c r="AE756">
        <v>147.6</v>
      </c>
      <c r="AF756">
        <v>6.1</v>
      </c>
      <c r="AG756">
        <v>15.3</v>
      </c>
      <c r="AH756">
        <v>113.1</v>
      </c>
      <c r="AI756">
        <v>6</v>
      </c>
      <c r="AJ756">
        <v>8</v>
      </c>
      <c r="AK756">
        <v>6</v>
      </c>
      <c r="AL756">
        <v>0</v>
      </c>
      <c r="AM756">
        <v>0.6</v>
      </c>
      <c r="AN756">
        <v>132</v>
      </c>
      <c r="AO756">
        <v>3.8</v>
      </c>
      <c r="AP756">
        <v>15.6</v>
      </c>
      <c r="AQ756">
        <v>98.4</v>
      </c>
      <c r="AR756">
        <v>2</v>
      </c>
      <c r="AS756">
        <v>1</v>
      </c>
      <c r="AT756">
        <v>3</v>
      </c>
      <c r="AU756">
        <v>0</v>
      </c>
      <c r="AV756" t="s">
        <v>72</v>
      </c>
      <c r="AW756">
        <v>115.8</v>
      </c>
      <c r="AX756">
        <v>6.9</v>
      </c>
      <c r="AY756">
        <v>11.6</v>
      </c>
      <c r="AZ756">
        <v>91.9</v>
      </c>
      <c r="BA756">
        <v>6</v>
      </c>
      <c r="BB756">
        <v>3</v>
      </c>
      <c r="BC756">
        <v>5</v>
      </c>
      <c r="BD756">
        <v>0</v>
      </c>
      <c r="BE756">
        <v>0.79</v>
      </c>
      <c r="BF756">
        <v>137.30000000000001</v>
      </c>
      <c r="BG756">
        <v>4.5999999999999996</v>
      </c>
      <c r="BH756">
        <v>14.9</v>
      </c>
      <c r="BI756">
        <v>103.8</v>
      </c>
      <c r="BJ756">
        <v>6</v>
      </c>
      <c r="BK756">
        <v>5</v>
      </c>
      <c r="BL756">
        <v>4</v>
      </c>
      <c r="BM756">
        <v>6</v>
      </c>
      <c r="BN756">
        <v>0.48</v>
      </c>
    </row>
    <row r="757" spans="1:66" x14ac:dyDescent="0.3">
      <c r="A757">
        <v>5</v>
      </c>
      <c r="B757" t="s">
        <v>66</v>
      </c>
      <c r="C757" t="s">
        <v>1192</v>
      </c>
      <c r="D757" t="s">
        <v>1193</v>
      </c>
      <c r="E757">
        <v>75611476</v>
      </c>
      <c r="F757">
        <v>75611827</v>
      </c>
      <c r="G757">
        <v>75634926</v>
      </c>
      <c r="H757">
        <v>75634996</v>
      </c>
      <c r="I757">
        <v>75616804</v>
      </c>
      <c r="J757">
        <v>75616907</v>
      </c>
      <c r="K757">
        <v>75653142</v>
      </c>
      <c r="L757">
        <v>75653240</v>
      </c>
      <c r="M757">
        <v>17.3</v>
      </c>
      <c r="N757">
        <v>30</v>
      </c>
      <c r="O757">
        <v>18.5</v>
      </c>
      <c r="P757">
        <v>53.4</v>
      </c>
      <c r="Q757">
        <v>4</v>
      </c>
      <c r="R757">
        <v>21</v>
      </c>
      <c r="S757">
        <v>0</v>
      </c>
      <c r="T757">
        <v>2</v>
      </c>
      <c r="U757">
        <v>0.15</v>
      </c>
      <c r="V757">
        <v>23.4</v>
      </c>
      <c r="W757">
        <v>45.8</v>
      </c>
      <c r="X757">
        <v>28.9</v>
      </c>
      <c r="Y757">
        <v>67.2</v>
      </c>
      <c r="Z757">
        <v>6</v>
      </c>
      <c r="AA757">
        <v>26</v>
      </c>
      <c r="AB757">
        <v>0</v>
      </c>
      <c r="AC757">
        <v>4</v>
      </c>
      <c r="AD757">
        <v>0.17</v>
      </c>
      <c r="AE757">
        <v>35.1</v>
      </c>
      <c r="AF757">
        <v>67.900000000000006</v>
      </c>
      <c r="AG757">
        <v>54.4</v>
      </c>
      <c r="AH757">
        <v>92.2</v>
      </c>
      <c r="AI757">
        <v>10</v>
      </c>
      <c r="AJ757">
        <v>48</v>
      </c>
      <c r="AK757">
        <v>4</v>
      </c>
      <c r="AL757">
        <v>2</v>
      </c>
      <c r="AM757">
        <v>0.22</v>
      </c>
      <c r="AN757">
        <v>23.9</v>
      </c>
      <c r="AO757">
        <v>29.6</v>
      </c>
      <c r="AP757">
        <v>34</v>
      </c>
      <c r="AQ757">
        <v>52.2</v>
      </c>
      <c r="AR757">
        <v>5</v>
      </c>
      <c r="AS757">
        <v>29</v>
      </c>
      <c r="AT757">
        <v>4</v>
      </c>
      <c r="AU757">
        <v>4</v>
      </c>
      <c r="AV757">
        <v>0.21</v>
      </c>
      <c r="AW757">
        <v>20.8</v>
      </c>
      <c r="AX757">
        <v>47.6</v>
      </c>
      <c r="AY757">
        <v>30.2</v>
      </c>
      <c r="AZ757">
        <v>49.6</v>
      </c>
      <c r="BA757">
        <v>5</v>
      </c>
      <c r="BB757">
        <v>27</v>
      </c>
      <c r="BC757">
        <v>2</v>
      </c>
      <c r="BD757">
        <v>1</v>
      </c>
      <c r="BE757">
        <v>0.2</v>
      </c>
      <c r="BF757">
        <v>27.9</v>
      </c>
      <c r="BG757">
        <v>34.799999999999997</v>
      </c>
      <c r="BH757">
        <v>49.4</v>
      </c>
      <c r="BI757">
        <v>58.9</v>
      </c>
      <c r="BJ757">
        <v>3</v>
      </c>
      <c r="BK757">
        <v>44</v>
      </c>
      <c r="BL757">
        <v>0</v>
      </c>
      <c r="BM757">
        <v>4</v>
      </c>
      <c r="BN757">
        <v>0.06</v>
      </c>
    </row>
    <row r="758" spans="1:66" x14ac:dyDescent="0.3">
      <c r="A758">
        <v>5</v>
      </c>
      <c r="B758" t="s">
        <v>66</v>
      </c>
      <c r="C758" t="s">
        <v>1194</v>
      </c>
      <c r="D758" t="s">
        <v>1195</v>
      </c>
      <c r="E758">
        <v>79613011</v>
      </c>
      <c r="F758">
        <v>79613075</v>
      </c>
      <c r="G758">
        <v>79617530</v>
      </c>
      <c r="H758">
        <v>79617599</v>
      </c>
      <c r="I758">
        <v>79614472</v>
      </c>
      <c r="J758">
        <v>79614560</v>
      </c>
      <c r="K758">
        <v>79619612</v>
      </c>
      <c r="L758">
        <v>79619764</v>
      </c>
      <c r="M758">
        <v>93.9</v>
      </c>
      <c r="N758">
        <v>5.6</v>
      </c>
      <c r="O758">
        <v>1.2</v>
      </c>
      <c r="P758">
        <v>120.3</v>
      </c>
      <c r="Q758">
        <v>6</v>
      </c>
      <c r="R758">
        <v>0</v>
      </c>
      <c r="S758">
        <v>3</v>
      </c>
      <c r="T758">
        <v>3</v>
      </c>
      <c r="U758">
        <v>0.75</v>
      </c>
      <c r="V758">
        <v>130.9</v>
      </c>
      <c r="W758">
        <v>5.7</v>
      </c>
      <c r="X758">
        <v>2.2000000000000002</v>
      </c>
      <c r="Y758">
        <v>161.5</v>
      </c>
      <c r="Z758">
        <v>8</v>
      </c>
      <c r="AA758">
        <v>4</v>
      </c>
      <c r="AB758">
        <v>3</v>
      </c>
      <c r="AC758">
        <v>2</v>
      </c>
      <c r="AD758">
        <v>0.65</v>
      </c>
      <c r="AE758">
        <v>113.2</v>
      </c>
      <c r="AF758">
        <v>4.8</v>
      </c>
      <c r="AG758">
        <v>5.0999999999999996</v>
      </c>
      <c r="AH758">
        <v>167.2</v>
      </c>
      <c r="AI758">
        <v>3</v>
      </c>
      <c r="AJ758">
        <v>2</v>
      </c>
      <c r="AK758">
        <v>1</v>
      </c>
      <c r="AL758">
        <v>6</v>
      </c>
      <c r="AM758">
        <v>0.33</v>
      </c>
      <c r="AN758">
        <v>139.69999999999999</v>
      </c>
      <c r="AO758">
        <v>22.5</v>
      </c>
      <c r="AP758">
        <v>9.1999999999999993</v>
      </c>
      <c r="AQ758">
        <v>185.8</v>
      </c>
      <c r="AR758">
        <v>18</v>
      </c>
      <c r="AS758">
        <v>4</v>
      </c>
      <c r="AT758">
        <v>18</v>
      </c>
      <c r="AU758">
        <v>8</v>
      </c>
      <c r="AV758">
        <v>0.75</v>
      </c>
      <c r="AW758">
        <v>99.8</v>
      </c>
      <c r="AX758">
        <v>7.4</v>
      </c>
      <c r="AY758">
        <v>5.8</v>
      </c>
      <c r="AZ758">
        <v>145.4</v>
      </c>
      <c r="BA758">
        <v>6</v>
      </c>
      <c r="BB758">
        <v>5</v>
      </c>
      <c r="BC758">
        <v>0</v>
      </c>
      <c r="BD758">
        <v>4</v>
      </c>
      <c r="BE758">
        <v>0.4</v>
      </c>
      <c r="BF758">
        <v>121.6</v>
      </c>
      <c r="BG758">
        <v>11.2</v>
      </c>
      <c r="BH758">
        <v>4.7</v>
      </c>
      <c r="BI758">
        <v>162.80000000000001</v>
      </c>
      <c r="BJ758">
        <v>8</v>
      </c>
      <c r="BK758">
        <v>3</v>
      </c>
      <c r="BL758">
        <v>8</v>
      </c>
      <c r="BM758">
        <v>0</v>
      </c>
      <c r="BN758">
        <v>0.84</v>
      </c>
    </row>
    <row r="759" spans="1:66" x14ac:dyDescent="0.3">
      <c r="A759">
        <v>5</v>
      </c>
      <c r="B759" t="s">
        <v>66</v>
      </c>
      <c r="C759" t="s">
        <v>1196</v>
      </c>
      <c r="D759" t="s">
        <v>1197</v>
      </c>
      <c r="E759">
        <v>82279161</v>
      </c>
      <c r="F759">
        <v>82279360</v>
      </c>
      <c r="G759">
        <v>82295533</v>
      </c>
      <c r="H759">
        <v>82295544</v>
      </c>
      <c r="I759">
        <v>82280960</v>
      </c>
      <c r="J759">
        <v>82281011</v>
      </c>
      <c r="K759">
        <v>82303487</v>
      </c>
      <c r="L759">
        <v>82303527</v>
      </c>
      <c r="M759">
        <v>12.3</v>
      </c>
      <c r="N759">
        <v>13</v>
      </c>
      <c r="O759">
        <v>16.600000000000001</v>
      </c>
      <c r="P759">
        <v>16.3</v>
      </c>
      <c r="Q759">
        <v>0</v>
      </c>
      <c r="R759">
        <v>2</v>
      </c>
      <c r="S759">
        <v>13</v>
      </c>
      <c r="T759">
        <v>3</v>
      </c>
      <c r="U759">
        <v>0.72</v>
      </c>
      <c r="V759">
        <v>13.7</v>
      </c>
      <c r="W759">
        <v>23.2</v>
      </c>
      <c r="X759">
        <v>20.6</v>
      </c>
      <c r="Y759">
        <v>35</v>
      </c>
      <c r="Z759">
        <v>2</v>
      </c>
      <c r="AA759">
        <v>2</v>
      </c>
      <c r="AB759">
        <v>24</v>
      </c>
      <c r="AC759">
        <v>5</v>
      </c>
      <c r="AD759">
        <v>0.79</v>
      </c>
      <c r="AE759">
        <v>16.7</v>
      </c>
      <c r="AF759">
        <v>8.1999999999999993</v>
      </c>
      <c r="AG759">
        <v>28.2</v>
      </c>
      <c r="AH759">
        <v>27.6</v>
      </c>
      <c r="AI759">
        <v>0</v>
      </c>
      <c r="AJ759">
        <v>7</v>
      </c>
      <c r="AK759">
        <v>9</v>
      </c>
      <c r="AL759">
        <v>13</v>
      </c>
      <c r="AM759">
        <v>0.31</v>
      </c>
      <c r="AN759">
        <v>16</v>
      </c>
      <c r="AO759">
        <v>12</v>
      </c>
      <c r="AP759">
        <v>18.600000000000001</v>
      </c>
      <c r="AQ759">
        <v>30.8</v>
      </c>
      <c r="AR759">
        <v>0</v>
      </c>
      <c r="AS759">
        <v>6</v>
      </c>
      <c r="AT759">
        <v>12</v>
      </c>
      <c r="AU759">
        <v>12</v>
      </c>
      <c r="AV759">
        <v>0.4</v>
      </c>
      <c r="AW759">
        <v>13.2</v>
      </c>
      <c r="AX759">
        <v>12.5</v>
      </c>
      <c r="AY759">
        <v>27.3</v>
      </c>
      <c r="AZ759">
        <v>28.5</v>
      </c>
      <c r="BA759">
        <v>0</v>
      </c>
      <c r="BB759">
        <v>1</v>
      </c>
      <c r="BC759">
        <v>14</v>
      </c>
      <c r="BD759">
        <v>12</v>
      </c>
      <c r="BE759">
        <v>0.52</v>
      </c>
      <c r="BF759">
        <v>21.9</v>
      </c>
      <c r="BG759">
        <v>8.9</v>
      </c>
      <c r="BH759">
        <v>17.5</v>
      </c>
      <c r="BI759">
        <v>30.2</v>
      </c>
      <c r="BJ759">
        <v>1</v>
      </c>
      <c r="BK759">
        <v>1</v>
      </c>
      <c r="BL759">
        <v>10</v>
      </c>
      <c r="BM759">
        <v>16</v>
      </c>
      <c r="BN759">
        <v>0.39</v>
      </c>
    </row>
    <row r="760" spans="1:66" x14ac:dyDescent="0.3">
      <c r="A760">
        <v>5</v>
      </c>
      <c r="B760" t="s">
        <v>66</v>
      </c>
      <c r="C760" t="s">
        <v>1198</v>
      </c>
      <c r="D760" t="s">
        <v>1199</v>
      </c>
      <c r="E760">
        <v>122450533</v>
      </c>
      <c r="F760">
        <v>122451601</v>
      </c>
      <c r="G760">
        <v>122452925</v>
      </c>
      <c r="H760">
        <v>122452995</v>
      </c>
      <c r="I760">
        <v>122452648</v>
      </c>
      <c r="J760">
        <v>122452734</v>
      </c>
      <c r="K760">
        <v>122463491</v>
      </c>
      <c r="L760">
        <v>122463496</v>
      </c>
      <c r="M760">
        <v>8.1</v>
      </c>
      <c r="N760">
        <v>5.3</v>
      </c>
      <c r="O760">
        <v>0</v>
      </c>
      <c r="P760">
        <v>14</v>
      </c>
      <c r="Q760">
        <v>5</v>
      </c>
      <c r="R760">
        <v>0</v>
      </c>
      <c r="S760">
        <v>4</v>
      </c>
      <c r="T760">
        <v>0</v>
      </c>
      <c r="U760" t="s">
        <v>72</v>
      </c>
      <c r="V760">
        <v>16.100000000000001</v>
      </c>
      <c r="W760">
        <v>8.1999999999999993</v>
      </c>
      <c r="X760">
        <v>2</v>
      </c>
      <c r="Y760">
        <v>20.8</v>
      </c>
      <c r="Z760">
        <v>7</v>
      </c>
      <c r="AA760">
        <v>2</v>
      </c>
      <c r="AB760">
        <v>8</v>
      </c>
      <c r="AC760">
        <v>2</v>
      </c>
      <c r="AD760">
        <v>0.79</v>
      </c>
      <c r="AE760">
        <v>14.9</v>
      </c>
      <c r="AF760">
        <v>5.4</v>
      </c>
      <c r="AG760">
        <v>0.4</v>
      </c>
      <c r="AH760">
        <v>13.7</v>
      </c>
      <c r="AI760">
        <v>3</v>
      </c>
      <c r="AJ760">
        <v>0</v>
      </c>
      <c r="AK760">
        <v>7</v>
      </c>
      <c r="AL760">
        <v>0</v>
      </c>
      <c r="AM760">
        <v>1</v>
      </c>
      <c r="AN760">
        <v>10.4</v>
      </c>
      <c r="AO760">
        <v>7.5</v>
      </c>
      <c r="AP760">
        <v>0</v>
      </c>
      <c r="AQ760">
        <v>16</v>
      </c>
      <c r="AR760">
        <v>6</v>
      </c>
      <c r="AS760">
        <v>0</v>
      </c>
      <c r="AT760">
        <v>5</v>
      </c>
      <c r="AU760">
        <v>0</v>
      </c>
      <c r="AV760">
        <v>1</v>
      </c>
      <c r="AW760">
        <v>13.5</v>
      </c>
      <c r="AX760">
        <v>7.9</v>
      </c>
      <c r="AY760">
        <v>0</v>
      </c>
      <c r="AZ760">
        <v>24</v>
      </c>
      <c r="BA760">
        <v>5</v>
      </c>
      <c r="BB760">
        <v>0</v>
      </c>
      <c r="BC760">
        <v>10</v>
      </c>
      <c r="BD760">
        <v>0</v>
      </c>
      <c r="BE760">
        <v>1</v>
      </c>
      <c r="BF760">
        <v>15.4</v>
      </c>
      <c r="BG760">
        <v>9.6999999999999993</v>
      </c>
      <c r="BH760">
        <v>0</v>
      </c>
      <c r="BI760">
        <v>19.3</v>
      </c>
      <c r="BJ760">
        <v>6</v>
      </c>
      <c r="BK760">
        <v>0</v>
      </c>
      <c r="BL760">
        <v>10</v>
      </c>
      <c r="BM760">
        <v>0</v>
      </c>
      <c r="BN760">
        <v>1</v>
      </c>
    </row>
    <row r="761" spans="1:66" x14ac:dyDescent="0.3">
      <c r="A761">
        <v>5</v>
      </c>
      <c r="B761" t="s">
        <v>66</v>
      </c>
      <c r="C761" t="s">
        <v>1200</v>
      </c>
      <c r="D761" t="s">
        <v>1201</v>
      </c>
      <c r="E761">
        <v>179607582</v>
      </c>
      <c r="F761">
        <v>179607659</v>
      </c>
      <c r="G761">
        <v>179608490</v>
      </c>
      <c r="H761">
        <v>179608616</v>
      </c>
      <c r="I761">
        <v>179608285</v>
      </c>
      <c r="J761">
        <v>179608465</v>
      </c>
      <c r="K761">
        <v>179609376</v>
      </c>
      <c r="L761">
        <v>179609472</v>
      </c>
      <c r="M761">
        <v>123.6</v>
      </c>
      <c r="N761">
        <v>0</v>
      </c>
      <c r="O761">
        <v>4.5999999999999996</v>
      </c>
      <c r="P761">
        <v>133.5</v>
      </c>
      <c r="Q761">
        <v>0</v>
      </c>
      <c r="R761">
        <v>5</v>
      </c>
      <c r="S761">
        <v>0</v>
      </c>
      <c r="T761">
        <v>9</v>
      </c>
      <c r="U761">
        <v>0</v>
      </c>
      <c r="V761">
        <v>181.3</v>
      </c>
      <c r="W761">
        <v>6</v>
      </c>
      <c r="X761">
        <v>3.8</v>
      </c>
      <c r="Y761">
        <v>185.8</v>
      </c>
      <c r="Z761">
        <v>6</v>
      </c>
      <c r="AA761">
        <v>2</v>
      </c>
      <c r="AB761">
        <v>4</v>
      </c>
      <c r="AC761">
        <v>7</v>
      </c>
      <c r="AD761">
        <v>0.53</v>
      </c>
      <c r="AE761">
        <v>162.19999999999999</v>
      </c>
      <c r="AF761">
        <v>4</v>
      </c>
      <c r="AG761">
        <v>9.1</v>
      </c>
      <c r="AH761">
        <v>180.2</v>
      </c>
      <c r="AI761">
        <v>0</v>
      </c>
      <c r="AJ761">
        <v>5</v>
      </c>
      <c r="AK761">
        <v>1</v>
      </c>
      <c r="AL761">
        <v>9</v>
      </c>
      <c r="AM761">
        <v>7.0000000000000007E-2</v>
      </c>
      <c r="AN761">
        <v>170.9</v>
      </c>
      <c r="AO761">
        <v>10.199999999999999</v>
      </c>
      <c r="AP761">
        <v>2.5</v>
      </c>
      <c r="AQ761">
        <v>170.4</v>
      </c>
      <c r="AR761">
        <v>3</v>
      </c>
      <c r="AS761">
        <v>4</v>
      </c>
      <c r="AT761">
        <v>11</v>
      </c>
      <c r="AU761">
        <v>4</v>
      </c>
      <c r="AV761">
        <v>0.64</v>
      </c>
      <c r="AW761">
        <v>169.8</v>
      </c>
      <c r="AX761">
        <v>5.0999999999999996</v>
      </c>
      <c r="AY761">
        <v>3.3</v>
      </c>
      <c r="AZ761">
        <v>161.30000000000001</v>
      </c>
      <c r="BA761">
        <v>3</v>
      </c>
      <c r="BB761">
        <v>10</v>
      </c>
      <c r="BC761">
        <v>1</v>
      </c>
      <c r="BD761">
        <v>1</v>
      </c>
      <c r="BE761">
        <v>0.27</v>
      </c>
      <c r="BF761">
        <v>134.6</v>
      </c>
      <c r="BG761">
        <v>5.3</v>
      </c>
      <c r="BH761">
        <v>6</v>
      </c>
      <c r="BI761">
        <v>155.19999999999999</v>
      </c>
      <c r="BJ761">
        <v>4</v>
      </c>
      <c r="BK761">
        <v>2</v>
      </c>
      <c r="BL761">
        <v>0</v>
      </c>
      <c r="BM761">
        <v>17</v>
      </c>
      <c r="BN761">
        <v>0.17</v>
      </c>
    </row>
    <row r="762" spans="1:66" x14ac:dyDescent="0.3">
      <c r="A762">
        <v>5</v>
      </c>
      <c r="B762" t="s">
        <v>66</v>
      </c>
      <c r="C762" t="s">
        <v>1202</v>
      </c>
      <c r="D762" t="s">
        <v>1203</v>
      </c>
      <c r="E762">
        <v>180831024</v>
      </c>
      <c r="F762">
        <v>180831229</v>
      </c>
      <c r="G762">
        <v>180831736</v>
      </c>
      <c r="H762">
        <v>180831806</v>
      </c>
      <c r="I762">
        <v>180832673</v>
      </c>
      <c r="J762">
        <v>180832860</v>
      </c>
      <c r="K762">
        <v>180834312</v>
      </c>
      <c r="L762">
        <v>180834779</v>
      </c>
      <c r="M762">
        <v>15.4</v>
      </c>
      <c r="N762">
        <v>35.5</v>
      </c>
      <c r="O762">
        <v>2.2999999999999998</v>
      </c>
      <c r="P762">
        <v>73.2</v>
      </c>
      <c r="Q762">
        <v>3</v>
      </c>
      <c r="R762">
        <v>0</v>
      </c>
      <c r="S762">
        <v>29</v>
      </c>
      <c r="T762">
        <v>1</v>
      </c>
      <c r="U762">
        <v>0.97</v>
      </c>
      <c r="V762">
        <v>22.8</v>
      </c>
      <c r="W762">
        <v>39.200000000000003</v>
      </c>
      <c r="X762">
        <v>3.2</v>
      </c>
      <c r="Y762">
        <v>96.9</v>
      </c>
      <c r="Z762">
        <v>4</v>
      </c>
      <c r="AA762">
        <v>0</v>
      </c>
      <c r="AB762">
        <v>22</v>
      </c>
      <c r="AC762">
        <v>3</v>
      </c>
      <c r="AD762">
        <v>0.9</v>
      </c>
      <c r="AE762">
        <v>16.7</v>
      </c>
      <c r="AF762">
        <v>34.200000000000003</v>
      </c>
      <c r="AG762">
        <v>4.2</v>
      </c>
      <c r="AH762">
        <v>89</v>
      </c>
      <c r="AI762">
        <v>0</v>
      </c>
      <c r="AJ762">
        <v>0</v>
      </c>
      <c r="AK762">
        <v>32</v>
      </c>
      <c r="AL762">
        <v>2</v>
      </c>
      <c r="AM762">
        <v>0.94</v>
      </c>
      <c r="AN762">
        <v>15.9</v>
      </c>
      <c r="AO762">
        <v>46.1</v>
      </c>
      <c r="AP762">
        <v>0</v>
      </c>
      <c r="AQ762">
        <v>83.4</v>
      </c>
      <c r="AR762">
        <v>0</v>
      </c>
      <c r="AS762">
        <v>0</v>
      </c>
      <c r="AT762">
        <v>40</v>
      </c>
      <c r="AU762">
        <v>0</v>
      </c>
      <c r="AV762">
        <v>1</v>
      </c>
      <c r="AW762">
        <v>35.5</v>
      </c>
      <c r="AX762">
        <v>28.2</v>
      </c>
      <c r="AY762">
        <v>3.3</v>
      </c>
      <c r="AZ762">
        <v>90.9</v>
      </c>
      <c r="BA762">
        <v>4</v>
      </c>
      <c r="BB762">
        <v>0</v>
      </c>
      <c r="BC762">
        <v>24</v>
      </c>
      <c r="BD762">
        <v>0</v>
      </c>
      <c r="BE762">
        <v>1</v>
      </c>
      <c r="BF762">
        <v>25.6</v>
      </c>
      <c r="BG762">
        <v>30.1</v>
      </c>
      <c r="BH762">
        <v>6.5</v>
      </c>
      <c r="BI762">
        <v>89</v>
      </c>
      <c r="BJ762">
        <v>2</v>
      </c>
      <c r="BK762">
        <v>3</v>
      </c>
      <c r="BL762">
        <v>26</v>
      </c>
      <c r="BM762">
        <v>1</v>
      </c>
      <c r="BN762">
        <v>0.88</v>
      </c>
    </row>
    <row r="763" spans="1:66" x14ac:dyDescent="0.3">
      <c r="A763">
        <v>5</v>
      </c>
      <c r="B763" t="s">
        <v>66</v>
      </c>
      <c r="C763" t="s">
        <v>1204</v>
      </c>
      <c r="D763" t="s">
        <v>1205</v>
      </c>
      <c r="E763">
        <v>181234174</v>
      </c>
      <c r="F763">
        <v>181234349</v>
      </c>
      <c r="G763">
        <v>181234932</v>
      </c>
      <c r="H763">
        <v>181234995</v>
      </c>
      <c r="I763">
        <v>181234996</v>
      </c>
      <c r="J763">
        <v>181235079</v>
      </c>
      <c r="K763">
        <v>181235354</v>
      </c>
      <c r="L763">
        <v>181235397</v>
      </c>
      <c r="M763">
        <v>77.599999999999994</v>
      </c>
      <c r="N763">
        <v>164.2</v>
      </c>
      <c r="O763">
        <v>95.6</v>
      </c>
      <c r="P763">
        <v>150.4</v>
      </c>
      <c r="Q763">
        <v>21</v>
      </c>
      <c r="R763">
        <v>0</v>
      </c>
      <c r="S763">
        <v>45</v>
      </c>
      <c r="T763">
        <v>0</v>
      </c>
      <c r="U763">
        <v>1</v>
      </c>
      <c r="V763">
        <v>121.4</v>
      </c>
      <c r="W763">
        <v>248.7</v>
      </c>
      <c r="X763">
        <v>154.6</v>
      </c>
      <c r="Y763">
        <v>283.7</v>
      </c>
      <c r="Z763">
        <v>30</v>
      </c>
      <c r="AA763">
        <v>0</v>
      </c>
      <c r="AB763">
        <v>61</v>
      </c>
      <c r="AC763">
        <v>0</v>
      </c>
      <c r="AD763">
        <v>1</v>
      </c>
      <c r="AE763">
        <v>134.30000000000001</v>
      </c>
      <c r="AF763">
        <v>251.9</v>
      </c>
      <c r="AG763">
        <v>148.6</v>
      </c>
      <c r="AH763">
        <v>289.89999999999998</v>
      </c>
      <c r="AI763">
        <v>21</v>
      </c>
      <c r="AJ763">
        <v>3</v>
      </c>
      <c r="AK763">
        <v>90</v>
      </c>
      <c r="AL763">
        <v>2</v>
      </c>
      <c r="AM763">
        <v>0.96</v>
      </c>
      <c r="AN763">
        <v>88.5</v>
      </c>
      <c r="AO763">
        <v>200.8</v>
      </c>
      <c r="AP763">
        <v>103.6</v>
      </c>
      <c r="AQ763">
        <v>280.3</v>
      </c>
      <c r="AR763">
        <v>24</v>
      </c>
      <c r="AS763">
        <v>0</v>
      </c>
      <c r="AT763">
        <v>52</v>
      </c>
      <c r="AU763">
        <v>0</v>
      </c>
      <c r="AV763">
        <v>1</v>
      </c>
      <c r="AW763">
        <v>103.2</v>
      </c>
      <c r="AX763">
        <v>209.2</v>
      </c>
      <c r="AY763">
        <v>106.3</v>
      </c>
      <c r="AZ763">
        <v>212.9</v>
      </c>
      <c r="BA763">
        <v>26</v>
      </c>
      <c r="BB763">
        <v>0</v>
      </c>
      <c r="BC763">
        <v>71</v>
      </c>
      <c r="BD763">
        <v>0</v>
      </c>
      <c r="BE763">
        <v>1</v>
      </c>
      <c r="BF763">
        <v>92.9</v>
      </c>
      <c r="BG763">
        <v>206.2</v>
      </c>
      <c r="BH763">
        <v>146.80000000000001</v>
      </c>
      <c r="BI763">
        <v>194.2</v>
      </c>
      <c r="BJ763">
        <v>15</v>
      </c>
      <c r="BK763">
        <v>0</v>
      </c>
      <c r="BL763">
        <v>53</v>
      </c>
      <c r="BM763">
        <v>4</v>
      </c>
      <c r="BN763">
        <v>0.94</v>
      </c>
    </row>
    <row r="764" spans="1:66" x14ac:dyDescent="0.3">
      <c r="A764">
        <v>5</v>
      </c>
      <c r="B764" t="s">
        <v>162</v>
      </c>
      <c r="C764" t="s">
        <v>1206</v>
      </c>
      <c r="D764" t="s">
        <v>1207</v>
      </c>
      <c r="E764">
        <v>754998</v>
      </c>
      <c r="F764">
        <v>755099</v>
      </c>
      <c r="G764">
        <v>765843</v>
      </c>
      <c r="H764">
        <v>765935</v>
      </c>
      <c r="I764">
        <v>755966</v>
      </c>
      <c r="J764">
        <v>756144</v>
      </c>
      <c r="K764">
        <v>766698</v>
      </c>
      <c r="L764">
        <v>766919</v>
      </c>
      <c r="M764">
        <v>21.1</v>
      </c>
      <c r="N764">
        <v>11.5</v>
      </c>
      <c r="O764">
        <v>11.6</v>
      </c>
      <c r="P764">
        <v>23.5</v>
      </c>
      <c r="Q764">
        <v>5</v>
      </c>
      <c r="R764">
        <v>6</v>
      </c>
      <c r="S764">
        <v>8</v>
      </c>
      <c r="T764">
        <v>2</v>
      </c>
      <c r="U764">
        <v>0.62</v>
      </c>
      <c r="V764">
        <v>46.1</v>
      </c>
      <c r="W764">
        <v>34.9</v>
      </c>
      <c r="X764">
        <v>25.7</v>
      </c>
      <c r="Y764">
        <v>34.299999999999997</v>
      </c>
      <c r="Z764">
        <v>31</v>
      </c>
      <c r="AA764">
        <v>9</v>
      </c>
      <c r="AB764">
        <v>19</v>
      </c>
      <c r="AC764">
        <v>3</v>
      </c>
      <c r="AD764">
        <v>0.81</v>
      </c>
      <c r="AE764">
        <v>34</v>
      </c>
      <c r="AF764">
        <v>26.3</v>
      </c>
      <c r="AG764">
        <v>22.6</v>
      </c>
      <c r="AH764">
        <v>27.8</v>
      </c>
      <c r="AI764">
        <v>16</v>
      </c>
      <c r="AJ764">
        <v>5</v>
      </c>
      <c r="AK764">
        <v>18</v>
      </c>
      <c r="AL764">
        <v>10</v>
      </c>
      <c r="AM764">
        <v>0.69</v>
      </c>
      <c r="AN764">
        <v>27.5</v>
      </c>
      <c r="AO764">
        <v>18</v>
      </c>
      <c r="AP764">
        <v>14.4</v>
      </c>
      <c r="AQ764">
        <v>28.3</v>
      </c>
      <c r="AR764">
        <v>13</v>
      </c>
      <c r="AS764">
        <v>4</v>
      </c>
      <c r="AT764">
        <v>8</v>
      </c>
      <c r="AU764">
        <v>3</v>
      </c>
      <c r="AV764">
        <v>0.75</v>
      </c>
      <c r="AW764">
        <v>29.3</v>
      </c>
      <c r="AX764">
        <v>23.8</v>
      </c>
      <c r="AY764">
        <v>10</v>
      </c>
      <c r="AZ764">
        <v>30.6</v>
      </c>
      <c r="BA764">
        <v>11</v>
      </c>
      <c r="BB764">
        <v>4</v>
      </c>
      <c r="BC764">
        <v>19</v>
      </c>
      <c r="BD764">
        <v>4</v>
      </c>
      <c r="BE764">
        <v>0.79</v>
      </c>
      <c r="BF764">
        <v>36.299999999999997</v>
      </c>
      <c r="BG764">
        <v>26.6</v>
      </c>
      <c r="BH764">
        <v>22.8</v>
      </c>
      <c r="BI764">
        <v>33.1</v>
      </c>
      <c r="BJ764">
        <v>19</v>
      </c>
      <c r="BK764">
        <v>14</v>
      </c>
      <c r="BL764">
        <v>11</v>
      </c>
      <c r="BM764">
        <v>4</v>
      </c>
      <c r="BN764">
        <v>0.62</v>
      </c>
    </row>
    <row r="765" spans="1:66" x14ac:dyDescent="0.3">
      <c r="A765">
        <v>5</v>
      </c>
      <c r="B765" t="s">
        <v>162</v>
      </c>
      <c r="C765" t="s">
        <v>1208</v>
      </c>
      <c r="D765" t="s">
        <v>1209</v>
      </c>
      <c r="E765">
        <v>41794003</v>
      </c>
      <c r="F765">
        <v>41794078</v>
      </c>
      <c r="G765">
        <v>41800287</v>
      </c>
      <c r="H765">
        <v>41800329</v>
      </c>
      <c r="I765">
        <v>41794677</v>
      </c>
      <c r="J765">
        <v>41794749</v>
      </c>
      <c r="K765">
        <v>41801022</v>
      </c>
      <c r="L765">
        <v>41801070</v>
      </c>
      <c r="M765">
        <v>44.4</v>
      </c>
      <c r="N765">
        <v>2</v>
      </c>
      <c r="O765">
        <v>50.6</v>
      </c>
      <c r="P765">
        <v>78.400000000000006</v>
      </c>
      <c r="Q765">
        <v>2</v>
      </c>
      <c r="R765">
        <v>41</v>
      </c>
      <c r="S765">
        <v>2</v>
      </c>
      <c r="T765">
        <v>51</v>
      </c>
      <c r="U765">
        <v>0.04</v>
      </c>
      <c r="V765">
        <v>83.8</v>
      </c>
      <c r="W765">
        <v>3</v>
      </c>
      <c r="X765">
        <v>102.1</v>
      </c>
      <c r="Y765">
        <v>90.1</v>
      </c>
      <c r="Z765">
        <v>3</v>
      </c>
      <c r="AA765">
        <v>95</v>
      </c>
      <c r="AB765">
        <v>2</v>
      </c>
      <c r="AC765">
        <v>98</v>
      </c>
      <c r="AD765">
        <v>0.03</v>
      </c>
      <c r="AE765">
        <v>67.900000000000006</v>
      </c>
      <c r="AF765">
        <v>4</v>
      </c>
      <c r="AG765">
        <v>64.5</v>
      </c>
      <c r="AH765">
        <v>71.5</v>
      </c>
      <c r="AI765">
        <v>3</v>
      </c>
      <c r="AJ765">
        <v>64</v>
      </c>
      <c r="AK765">
        <v>3</v>
      </c>
      <c r="AL765">
        <v>60</v>
      </c>
      <c r="AM765">
        <v>0.05</v>
      </c>
      <c r="AN765">
        <v>72</v>
      </c>
      <c r="AO765">
        <v>2</v>
      </c>
      <c r="AP765">
        <v>77.900000000000006</v>
      </c>
      <c r="AQ765">
        <v>91.9</v>
      </c>
      <c r="AR765">
        <v>2</v>
      </c>
      <c r="AS765">
        <v>66</v>
      </c>
      <c r="AT765">
        <v>0</v>
      </c>
      <c r="AU765">
        <v>81</v>
      </c>
      <c r="AV765">
        <v>0.01</v>
      </c>
      <c r="AW765">
        <v>82.8</v>
      </c>
      <c r="AX765">
        <v>1</v>
      </c>
      <c r="AY765">
        <v>83.2</v>
      </c>
      <c r="AZ765">
        <v>97.7</v>
      </c>
      <c r="BA765">
        <v>0</v>
      </c>
      <c r="BB765">
        <v>74</v>
      </c>
      <c r="BC765">
        <v>1</v>
      </c>
      <c r="BD765">
        <v>95</v>
      </c>
      <c r="BE765">
        <v>0.01</v>
      </c>
      <c r="BF765">
        <v>77</v>
      </c>
      <c r="BG765">
        <v>0.7</v>
      </c>
      <c r="BH765">
        <v>104.3</v>
      </c>
      <c r="BI765">
        <v>112.3</v>
      </c>
      <c r="BJ765">
        <v>0</v>
      </c>
      <c r="BK765">
        <v>96</v>
      </c>
      <c r="BL765">
        <v>1</v>
      </c>
      <c r="BM765">
        <v>112</v>
      </c>
      <c r="BN765">
        <v>0</v>
      </c>
    </row>
    <row r="766" spans="1:66" x14ac:dyDescent="0.3">
      <c r="A766">
        <v>5</v>
      </c>
      <c r="B766" t="s">
        <v>162</v>
      </c>
      <c r="C766" t="s">
        <v>1210</v>
      </c>
      <c r="D766" t="s">
        <v>1211</v>
      </c>
      <c r="E766">
        <v>90393933</v>
      </c>
      <c r="F766">
        <v>90394107</v>
      </c>
      <c r="G766">
        <v>90399472</v>
      </c>
      <c r="H766">
        <v>90399549</v>
      </c>
      <c r="I766">
        <v>90399358</v>
      </c>
      <c r="J766">
        <v>90399471</v>
      </c>
      <c r="K766">
        <v>90405685</v>
      </c>
      <c r="L766">
        <v>90405799</v>
      </c>
      <c r="M766">
        <v>179.5</v>
      </c>
      <c r="N766">
        <v>298.2</v>
      </c>
      <c r="O766">
        <v>326.39999999999998</v>
      </c>
      <c r="P766">
        <v>306.39999999999998</v>
      </c>
      <c r="Q766">
        <v>3</v>
      </c>
      <c r="R766">
        <v>303</v>
      </c>
      <c r="S766">
        <v>304</v>
      </c>
      <c r="T766">
        <v>4</v>
      </c>
      <c r="U766">
        <v>0.5</v>
      </c>
      <c r="V766">
        <v>335.9</v>
      </c>
      <c r="W766">
        <v>438.6</v>
      </c>
      <c r="X766">
        <v>494.5</v>
      </c>
      <c r="Y766">
        <v>456</v>
      </c>
      <c r="Z766">
        <v>7</v>
      </c>
      <c r="AA766">
        <v>483</v>
      </c>
      <c r="AB766">
        <v>453</v>
      </c>
      <c r="AC766">
        <v>4</v>
      </c>
      <c r="AD766">
        <v>0.49</v>
      </c>
      <c r="AE766">
        <v>328</v>
      </c>
      <c r="AF766">
        <v>419</v>
      </c>
      <c r="AG766">
        <v>493</v>
      </c>
      <c r="AH766">
        <v>461.3</v>
      </c>
      <c r="AI766">
        <v>2</v>
      </c>
      <c r="AJ766">
        <v>495</v>
      </c>
      <c r="AK766">
        <v>464</v>
      </c>
      <c r="AL766">
        <v>7</v>
      </c>
      <c r="AM766">
        <v>0.48</v>
      </c>
      <c r="AN766">
        <v>250.7</v>
      </c>
      <c r="AO766">
        <v>359.9</v>
      </c>
      <c r="AP766">
        <v>406.3</v>
      </c>
      <c r="AQ766">
        <v>378.1</v>
      </c>
      <c r="AR766">
        <v>5</v>
      </c>
      <c r="AS766">
        <v>389</v>
      </c>
      <c r="AT766">
        <v>408</v>
      </c>
      <c r="AU766">
        <v>0</v>
      </c>
      <c r="AV766">
        <v>0.51</v>
      </c>
      <c r="AW766">
        <v>286</v>
      </c>
      <c r="AX766">
        <v>335.8</v>
      </c>
      <c r="AY766">
        <v>371.6</v>
      </c>
      <c r="AZ766">
        <v>367.6</v>
      </c>
      <c r="BA766">
        <v>3</v>
      </c>
      <c r="BB766">
        <v>367</v>
      </c>
      <c r="BC766">
        <v>355</v>
      </c>
      <c r="BD766">
        <v>0</v>
      </c>
      <c r="BE766">
        <v>0.49</v>
      </c>
      <c r="BF766">
        <v>268.5</v>
      </c>
      <c r="BG766">
        <v>323.2</v>
      </c>
      <c r="BH766">
        <v>369.2</v>
      </c>
      <c r="BI766">
        <v>367</v>
      </c>
      <c r="BJ766">
        <v>7</v>
      </c>
      <c r="BK766">
        <v>372</v>
      </c>
      <c r="BL766">
        <v>354</v>
      </c>
      <c r="BM766">
        <v>0</v>
      </c>
      <c r="BN766">
        <v>0.49</v>
      </c>
    </row>
    <row r="767" spans="1:66" x14ac:dyDescent="0.3">
      <c r="A767">
        <v>5</v>
      </c>
      <c r="B767" t="s">
        <v>162</v>
      </c>
      <c r="C767" t="s">
        <v>1212</v>
      </c>
      <c r="D767" t="s">
        <v>1213</v>
      </c>
      <c r="E767">
        <v>132195412</v>
      </c>
      <c r="F767">
        <v>132195480</v>
      </c>
      <c r="G767">
        <v>132198321</v>
      </c>
      <c r="H767">
        <v>132198380</v>
      </c>
      <c r="I767">
        <v>132198206</v>
      </c>
      <c r="J767">
        <v>132198271</v>
      </c>
      <c r="K767">
        <v>132198879</v>
      </c>
      <c r="L767">
        <v>132198932</v>
      </c>
      <c r="M767">
        <v>114.9</v>
      </c>
      <c r="N767">
        <v>89.3</v>
      </c>
      <c r="O767">
        <v>45.7</v>
      </c>
      <c r="P767">
        <v>131.1</v>
      </c>
      <c r="Q767">
        <v>75</v>
      </c>
      <c r="R767">
        <v>49</v>
      </c>
      <c r="S767">
        <v>91</v>
      </c>
      <c r="T767">
        <v>40</v>
      </c>
      <c r="U767">
        <v>0.65</v>
      </c>
      <c r="V767">
        <v>157.80000000000001</v>
      </c>
      <c r="W767">
        <v>120.7</v>
      </c>
      <c r="X767">
        <v>71.900000000000006</v>
      </c>
      <c r="Y767">
        <v>199.8</v>
      </c>
      <c r="Z767">
        <v>88</v>
      </c>
      <c r="AA767">
        <v>70</v>
      </c>
      <c r="AB767">
        <v>128</v>
      </c>
      <c r="AC767">
        <v>73</v>
      </c>
      <c r="AD767">
        <v>0.6</v>
      </c>
      <c r="AE767">
        <v>156.19999999999999</v>
      </c>
      <c r="AF767">
        <v>124.3</v>
      </c>
      <c r="AG767">
        <v>64.3</v>
      </c>
      <c r="AH767">
        <v>188.4</v>
      </c>
      <c r="AI767">
        <v>92</v>
      </c>
      <c r="AJ767">
        <v>60</v>
      </c>
      <c r="AK767">
        <v>132</v>
      </c>
      <c r="AL767">
        <v>64</v>
      </c>
      <c r="AM767">
        <v>0.64</v>
      </c>
      <c r="AN767">
        <v>139.30000000000001</v>
      </c>
      <c r="AO767">
        <v>118.2</v>
      </c>
      <c r="AP767">
        <v>56.1</v>
      </c>
      <c r="AQ767">
        <v>185.9</v>
      </c>
      <c r="AR767">
        <v>102</v>
      </c>
      <c r="AS767">
        <v>46</v>
      </c>
      <c r="AT767">
        <v>114</v>
      </c>
      <c r="AU767">
        <v>64</v>
      </c>
      <c r="AV767">
        <v>0.66</v>
      </c>
      <c r="AW767">
        <v>114.2</v>
      </c>
      <c r="AX767">
        <v>99.1</v>
      </c>
      <c r="AY767">
        <v>47.4</v>
      </c>
      <c r="AZ767">
        <v>171.3</v>
      </c>
      <c r="BA767">
        <v>81</v>
      </c>
      <c r="BB767">
        <v>40</v>
      </c>
      <c r="BC767">
        <v>109</v>
      </c>
      <c r="BD767">
        <v>52</v>
      </c>
      <c r="BE767">
        <v>0.67</v>
      </c>
      <c r="BF767">
        <v>148.30000000000001</v>
      </c>
      <c r="BG767">
        <v>107</v>
      </c>
      <c r="BH767">
        <v>65.400000000000006</v>
      </c>
      <c r="BI767">
        <v>189.9</v>
      </c>
      <c r="BJ767">
        <v>107</v>
      </c>
      <c r="BK767">
        <v>50</v>
      </c>
      <c r="BL767">
        <v>99</v>
      </c>
      <c r="BM767">
        <v>84</v>
      </c>
      <c r="BN767">
        <v>0.61</v>
      </c>
    </row>
    <row r="768" spans="1:66" x14ac:dyDescent="0.3">
      <c r="A768">
        <v>5</v>
      </c>
      <c r="B768" t="s">
        <v>162</v>
      </c>
      <c r="C768" t="s">
        <v>1214</v>
      </c>
      <c r="D768" t="s">
        <v>1215</v>
      </c>
      <c r="E768">
        <v>139379678</v>
      </c>
      <c r="F768">
        <v>139379834</v>
      </c>
      <c r="G768">
        <v>139380553</v>
      </c>
      <c r="H768">
        <v>139380632</v>
      </c>
      <c r="I768">
        <v>139379956</v>
      </c>
      <c r="J768">
        <v>139380076</v>
      </c>
      <c r="K768">
        <v>139380798</v>
      </c>
      <c r="L768">
        <v>139380886</v>
      </c>
      <c r="M768">
        <v>131.30000000000001</v>
      </c>
      <c r="N768">
        <v>108.6</v>
      </c>
      <c r="O768">
        <v>149.6</v>
      </c>
      <c r="P768">
        <v>165.4</v>
      </c>
      <c r="Q768">
        <v>2</v>
      </c>
      <c r="R768">
        <v>130</v>
      </c>
      <c r="S768">
        <v>126</v>
      </c>
      <c r="T768">
        <v>4</v>
      </c>
      <c r="U768">
        <v>0.49</v>
      </c>
      <c r="V768">
        <v>238.5</v>
      </c>
      <c r="W768">
        <v>158.69999999999999</v>
      </c>
      <c r="X768">
        <v>262.3</v>
      </c>
      <c r="Y768">
        <v>255.7</v>
      </c>
      <c r="Z768">
        <v>0</v>
      </c>
      <c r="AA768">
        <v>213</v>
      </c>
      <c r="AB768">
        <v>182</v>
      </c>
      <c r="AC768">
        <v>5</v>
      </c>
      <c r="AD768">
        <v>0.46</v>
      </c>
      <c r="AE768">
        <v>255.6</v>
      </c>
      <c r="AF768">
        <v>185.4</v>
      </c>
      <c r="AG768">
        <v>296.39999999999998</v>
      </c>
      <c r="AH768">
        <v>240.4</v>
      </c>
      <c r="AI768">
        <v>2</v>
      </c>
      <c r="AJ768">
        <v>260</v>
      </c>
      <c r="AK768">
        <v>196</v>
      </c>
      <c r="AL768">
        <v>0</v>
      </c>
      <c r="AM768">
        <v>0.43</v>
      </c>
      <c r="AN768">
        <v>99.3</v>
      </c>
      <c r="AO768">
        <v>57</v>
      </c>
      <c r="AP768">
        <v>126.1</v>
      </c>
      <c r="AQ768">
        <v>80.099999999999994</v>
      </c>
      <c r="AR768">
        <v>1</v>
      </c>
      <c r="AS768">
        <v>103</v>
      </c>
      <c r="AT768">
        <v>66</v>
      </c>
      <c r="AU768">
        <v>0</v>
      </c>
      <c r="AV768">
        <v>0.39</v>
      </c>
      <c r="AW768">
        <v>93.2</v>
      </c>
      <c r="AX768">
        <v>74.8</v>
      </c>
      <c r="AY768">
        <v>104.3</v>
      </c>
      <c r="AZ768">
        <v>87.4</v>
      </c>
      <c r="BA768">
        <v>7</v>
      </c>
      <c r="BB768">
        <v>77</v>
      </c>
      <c r="BC768">
        <v>79</v>
      </c>
      <c r="BD768">
        <v>2</v>
      </c>
      <c r="BE768">
        <v>0.52</v>
      </c>
      <c r="BF768">
        <v>107.1</v>
      </c>
      <c r="BG768">
        <v>87.1</v>
      </c>
      <c r="BH768">
        <v>122.9</v>
      </c>
      <c r="BI768">
        <v>141.6</v>
      </c>
      <c r="BJ768">
        <v>0</v>
      </c>
      <c r="BK768">
        <v>105</v>
      </c>
      <c r="BL768">
        <v>118</v>
      </c>
      <c r="BM768">
        <v>2</v>
      </c>
      <c r="BN768">
        <v>0.52</v>
      </c>
    </row>
    <row r="769" spans="1:66" x14ac:dyDescent="0.3">
      <c r="A769">
        <v>5</v>
      </c>
      <c r="B769" t="s">
        <v>162</v>
      </c>
      <c r="C769" t="s">
        <v>1216</v>
      </c>
      <c r="D769" t="s">
        <v>1215</v>
      </c>
      <c r="E769">
        <v>139379678</v>
      </c>
      <c r="F769">
        <v>139379834</v>
      </c>
      <c r="G769">
        <v>139380565</v>
      </c>
      <c r="H769">
        <v>139380632</v>
      </c>
      <c r="I769">
        <v>139379956</v>
      </c>
      <c r="J769">
        <v>139380076</v>
      </c>
      <c r="K769">
        <v>139380798</v>
      </c>
      <c r="L769">
        <v>139380886</v>
      </c>
      <c r="M769">
        <v>131.30000000000001</v>
      </c>
      <c r="N769">
        <v>119.9</v>
      </c>
      <c r="O769">
        <v>149.6</v>
      </c>
      <c r="P769">
        <v>165.4</v>
      </c>
      <c r="Q769">
        <v>3</v>
      </c>
      <c r="R769">
        <v>130</v>
      </c>
      <c r="S769">
        <v>126</v>
      </c>
      <c r="T769">
        <v>4</v>
      </c>
      <c r="U769">
        <v>0.49</v>
      </c>
      <c r="V769">
        <v>238.5</v>
      </c>
      <c r="W769">
        <v>176.4</v>
      </c>
      <c r="X769">
        <v>262.3</v>
      </c>
      <c r="Y769">
        <v>255.7</v>
      </c>
      <c r="Z769">
        <v>10</v>
      </c>
      <c r="AA769">
        <v>213</v>
      </c>
      <c r="AB769">
        <v>182</v>
      </c>
      <c r="AC769">
        <v>5</v>
      </c>
      <c r="AD769">
        <v>0.47</v>
      </c>
      <c r="AE769">
        <v>255.6</v>
      </c>
      <c r="AF769">
        <v>205.6</v>
      </c>
      <c r="AG769">
        <v>296.39999999999998</v>
      </c>
      <c r="AH769">
        <v>240.4</v>
      </c>
      <c r="AI769">
        <v>8</v>
      </c>
      <c r="AJ769">
        <v>260</v>
      </c>
      <c r="AK769">
        <v>196</v>
      </c>
      <c r="AL769">
        <v>0</v>
      </c>
      <c r="AM769">
        <v>0.44</v>
      </c>
      <c r="AN769">
        <v>99.3</v>
      </c>
      <c r="AO769">
        <v>59.9</v>
      </c>
      <c r="AP769">
        <v>126.1</v>
      </c>
      <c r="AQ769">
        <v>80.099999999999994</v>
      </c>
      <c r="AR769">
        <v>2</v>
      </c>
      <c r="AS769">
        <v>103</v>
      </c>
      <c r="AT769">
        <v>66</v>
      </c>
      <c r="AU769">
        <v>0</v>
      </c>
      <c r="AV769">
        <v>0.4</v>
      </c>
      <c r="AW769">
        <v>93.2</v>
      </c>
      <c r="AX769">
        <v>79.8</v>
      </c>
      <c r="AY769">
        <v>104.3</v>
      </c>
      <c r="AZ769">
        <v>87.4</v>
      </c>
      <c r="BA769">
        <v>1</v>
      </c>
      <c r="BB769">
        <v>77</v>
      </c>
      <c r="BC769">
        <v>79</v>
      </c>
      <c r="BD769">
        <v>2</v>
      </c>
      <c r="BE769">
        <v>0.5</v>
      </c>
      <c r="BF769">
        <v>107.1</v>
      </c>
      <c r="BG769">
        <v>97.2</v>
      </c>
      <c r="BH769">
        <v>122.9</v>
      </c>
      <c r="BI769">
        <v>141.6</v>
      </c>
      <c r="BJ769">
        <v>0</v>
      </c>
      <c r="BK769">
        <v>105</v>
      </c>
      <c r="BL769">
        <v>118</v>
      </c>
      <c r="BM769">
        <v>2</v>
      </c>
      <c r="BN769">
        <v>0.52</v>
      </c>
    </row>
    <row r="770" spans="1:66" x14ac:dyDescent="0.3">
      <c r="A770">
        <v>5</v>
      </c>
      <c r="B770" t="s">
        <v>162</v>
      </c>
      <c r="C770" t="s">
        <v>1217</v>
      </c>
      <c r="D770" t="s">
        <v>1218</v>
      </c>
      <c r="E770">
        <v>160415125</v>
      </c>
      <c r="F770">
        <v>160415310</v>
      </c>
      <c r="G770">
        <v>160418596</v>
      </c>
      <c r="H770">
        <v>160418685</v>
      </c>
      <c r="I770">
        <v>160417112</v>
      </c>
      <c r="J770">
        <v>160417241</v>
      </c>
      <c r="K770">
        <v>160419023</v>
      </c>
      <c r="L770">
        <v>160419081</v>
      </c>
      <c r="M770">
        <v>120.8</v>
      </c>
      <c r="N770">
        <v>2.2000000000000002</v>
      </c>
      <c r="O770">
        <v>4.4000000000000004</v>
      </c>
      <c r="P770">
        <v>34.299999999999997</v>
      </c>
      <c r="Q770">
        <v>4</v>
      </c>
      <c r="R770">
        <v>5</v>
      </c>
      <c r="S770">
        <v>0</v>
      </c>
      <c r="T770">
        <v>1</v>
      </c>
      <c r="U770">
        <v>0.4</v>
      </c>
      <c r="V770">
        <v>181</v>
      </c>
      <c r="W770">
        <v>13.5</v>
      </c>
      <c r="X770">
        <v>12.6</v>
      </c>
      <c r="Y770">
        <v>68</v>
      </c>
      <c r="Z770">
        <v>7</v>
      </c>
      <c r="AA770">
        <v>10</v>
      </c>
      <c r="AB770">
        <v>2</v>
      </c>
      <c r="AC770">
        <v>10</v>
      </c>
      <c r="AD770">
        <v>0.31</v>
      </c>
      <c r="AE770">
        <v>170.8</v>
      </c>
      <c r="AF770">
        <v>5.8</v>
      </c>
      <c r="AG770">
        <v>19.2</v>
      </c>
      <c r="AH770">
        <v>59.4</v>
      </c>
      <c r="AI770">
        <v>4</v>
      </c>
      <c r="AJ770">
        <v>23</v>
      </c>
      <c r="AK770">
        <v>2</v>
      </c>
      <c r="AL770">
        <v>2</v>
      </c>
      <c r="AM770">
        <v>0.19</v>
      </c>
      <c r="AN770">
        <v>194.9</v>
      </c>
      <c r="AO770">
        <v>4</v>
      </c>
      <c r="AP770">
        <v>14.2</v>
      </c>
      <c r="AQ770">
        <v>64.7</v>
      </c>
      <c r="AR770">
        <v>4</v>
      </c>
      <c r="AS770">
        <v>9</v>
      </c>
      <c r="AT770">
        <v>0</v>
      </c>
      <c r="AU770">
        <v>9</v>
      </c>
      <c r="AV770">
        <v>0.18</v>
      </c>
      <c r="AW770">
        <v>183.5</v>
      </c>
      <c r="AX770">
        <v>6.9</v>
      </c>
      <c r="AY770">
        <v>7.7</v>
      </c>
      <c r="AZ770">
        <v>52.7</v>
      </c>
      <c r="BA770">
        <v>10</v>
      </c>
      <c r="BB770">
        <v>11</v>
      </c>
      <c r="BC770">
        <v>0</v>
      </c>
      <c r="BD770">
        <v>2</v>
      </c>
      <c r="BE770">
        <v>0.43</v>
      </c>
      <c r="BF770">
        <v>181.7</v>
      </c>
      <c r="BG770">
        <v>10.7</v>
      </c>
      <c r="BH770">
        <v>11.5</v>
      </c>
      <c r="BI770">
        <v>72.7</v>
      </c>
      <c r="BJ770">
        <v>6</v>
      </c>
      <c r="BK770">
        <v>16</v>
      </c>
      <c r="BL770">
        <v>0</v>
      </c>
      <c r="BM770">
        <v>3</v>
      </c>
      <c r="BN770">
        <v>0.24</v>
      </c>
    </row>
    <row r="771" spans="1:66" x14ac:dyDescent="0.3">
      <c r="A771">
        <v>5</v>
      </c>
      <c r="B771" t="s">
        <v>162</v>
      </c>
      <c r="C771" t="s">
        <v>1219</v>
      </c>
      <c r="D771" t="s">
        <v>1220</v>
      </c>
      <c r="E771">
        <v>177531338</v>
      </c>
      <c r="F771">
        <v>177531521</v>
      </c>
      <c r="G771">
        <v>177532156</v>
      </c>
      <c r="H771">
        <v>177532200</v>
      </c>
      <c r="I771">
        <v>177531953</v>
      </c>
      <c r="J771">
        <v>177532131</v>
      </c>
      <c r="K771">
        <v>177532443</v>
      </c>
      <c r="L771">
        <v>177532533</v>
      </c>
      <c r="M771">
        <v>21.1</v>
      </c>
      <c r="N771">
        <v>11.2</v>
      </c>
      <c r="O771">
        <v>7.9</v>
      </c>
      <c r="P771">
        <v>36</v>
      </c>
      <c r="Q771">
        <v>2</v>
      </c>
      <c r="R771">
        <v>9</v>
      </c>
      <c r="S771">
        <v>10</v>
      </c>
      <c r="T771">
        <v>3</v>
      </c>
      <c r="U771">
        <v>0.5</v>
      </c>
      <c r="V771">
        <v>27.9</v>
      </c>
      <c r="W771">
        <v>26.5</v>
      </c>
      <c r="X771">
        <v>30.1</v>
      </c>
      <c r="Y771">
        <v>76.2</v>
      </c>
      <c r="Z771">
        <v>3</v>
      </c>
      <c r="AA771">
        <v>10</v>
      </c>
      <c r="AB771">
        <v>13</v>
      </c>
      <c r="AC771">
        <v>12</v>
      </c>
      <c r="AD771">
        <v>0.42</v>
      </c>
      <c r="AE771">
        <v>27.3</v>
      </c>
      <c r="AF771">
        <v>13.1</v>
      </c>
      <c r="AG771">
        <v>19.399999999999999</v>
      </c>
      <c r="AH771">
        <v>66.099999999999994</v>
      </c>
      <c r="AI771">
        <v>0</v>
      </c>
      <c r="AJ771">
        <v>14</v>
      </c>
      <c r="AK771">
        <v>10</v>
      </c>
      <c r="AL771">
        <v>6</v>
      </c>
      <c r="AM771">
        <v>0.33</v>
      </c>
      <c r="AN771">
        <v>31.5</v>
      </c>
      <c r="AO771">
        <v>13.4</v>
      </c>
      <c r="AP771">
        <v>19.3</v>
      </c>
      <c r="AQ771">
        <v>70.8</v>
      </c>
      <c r="AR771">
        <v>0</v>
      </c>
      <c r="AS771">
        <v>14</v>
      </c>
      <c r="AT771">
        <v>10</v>
      </c>
      <c r="AU771">
        <v>4</v>
      </c>
      <c r="AV771">
        <v>0.36</v>
      </c>
      <c r="AW771">
        <v>27.3</v>
      </c>
      <c r="AX771">
        <v>24.4</v>
      </c>
      <c r="AY771">
        <v>20.6</v>
      </c>
      <c r="AZ771">
        <v>50.2</v>
      </c>
      <c r="BA771">
        <v>0</v>
      </c>
      <c r="BB771">
        <v>12</v>
      </c>
      <c r="BC771">
        <v>23</v>
      </c>
      <c r="BD771">
        <v>5</v>
      </c>
      <c r="BE771">
        <v>0.56999999999999995</v>
      </c>
      <c r="BF771">
        <v>36.6</v>
      </c>
      <c r="BG771">
        <v>20</v>
      </c>
      <c r="BH771">
        <v>20.6</v>
      </c>
      <c r="BI771">
        <v>62.2</v>
      </c>
      <c r="BJ771">
        <v>0</v>
      </c>
      <c r="BK771">
        <v>17</v>
      </c>
      <c r="BL771">
        <v>15</v>
      </c>
      <c r="BM771">
        <v>2</v>
      </c>
      <c r="BN771">
        <v>0.44</v>
      </c>
    </row>
    <row r="772" spans="1:66" x14ac:dyDescent="0.3">
      <c r="A772">
        <v>5</v>
      </c>
      <c r="B772" t="s">
        <v>162</v>
      </c>
      <c r="C772" t="s">
        <v>1221</v>
      </c>
      <c r="D772" t="s">
        <v>1222</v>
      </c>
      <c r="E772">
        <v>178222852</v>
      </c>
      <c r="F772">
        <v>178222934</v>
      </c>
      <c r="G772">
        <v>178224616</v>
      </c>
      <c r="H772">
        <v>178224729</v>
      </c>
      <c r="I772">
        <v>178224448</v>
      </c>
      <c r="J772">
        <v>178224564</v>
      </c>
      <c r="K772">
        <v>178225355</v>
      </c>
      <c r="L772">
        <v>178225429</v>
      </c>
      <c r="M772">
        <v>74.599999999999994</v>
      </c>
      <c r="N772">
        <v>62.4</v>
      </c>
      <c r="O772">
        <v>67.7</v>
      </c>
      <c r="P772">
        <v>71.099999999999994</v>
      </c>
      <c r="Q772">
        <v>12</v>
      </c>
      <c r="R772">
        <v>51</v>
      </c>
      <c r="S772">
        <v>67</v>
      </c>
      <c r="T772">
        <v>2</v>
      </c>
      <c r="U772">
        <v>0.6</v>
      </c>
      <c r="V772">
        <v>103.3</v>
      </c>
      <c r="W772">
        <v>99.1</v>
      </c>
      <c r="X772">
        <v>71.099999999999994</v>
      </c>
      <c r="Y772">
        <v>99.6</v>
      </c>
      <c r="Z772">
        <v>24</v>
      </c>
      <c r="AA772">
        <v>50</v>
      </c>
      <c r="AB772">
        <v>106</v>
      </c>
      <c r="AC772">
        <v>6</v>
      </c>
      <c r="AD772">
        <v>0.7</v>
      </c>
      <c r="AE772">
        <v>104.7</v>
      </c>
      <c r="AF772">
        <v>112.2</v>
      </c>
      <c r="AG772">
        <v>97.7</v>
      </c>
      <c r="AH772">
        <v>114.2</v>
      </c>
      <c r="AI772">
        <v>32</v>
      </c>
      <c r="AJ772">
        <v>60</v>
      </c>
      <c r="AK772">
        <v>112</v>
      </c>
      <c r="AL772">
        <v>4</v>
      </c>
      <c r="AM772">
        <v>0.69</v>
      </c>
      <c r="AN772">
        <v>71.599999999999994</v>
      </c>
      <c r="AO772">
        <v>63.9</v>
      </c>
      <c r="AP772">
        <v>74.900000000000006</v>
      </c>
      <c r="AQ772">
        <v>86.1</v>
      </c>
      <c r="AR772">
        <v>10</v>
      </c>
      <c r="AS772">
        <v>46</v>
      </c>
      <c r="AT772">
        <v>74</v>
      </c>
      <c r="AU772">
        <v>0</v>
      </c>
      <c r="AV772">
        <v>0.65</v>
      </c>
      <c r="AW772">
        <v>95.3</v>
      </c>
      <c r="AX772">
        <v>96.7</v>
      </c>
      <c r="AY772">
        <v>74.8</v>
      </c>
      <c r="AZ772">
        <v>94.2</v>
      </c>
      <c r="BA772">
        <v>25</v>
      </c>
      <c r="BB772">
        <v>57</v>
      </c>
      <c r="BC772">
        <v>109</v>
      </c>
      <c r="BD772">
        <v>0</v>
      </c>
      <c r="BE772">
        <v>0.7</v>
      </c>
      <c r="BF772">
        <v>96.9</v>
      </c>
      <c r="BG772">
        <v>91.9</v>
      </c>
      <c r="BH772">
        <v>104.5</v>
      </c>
      <c r="BI772">
        <v>84.4</v>
      </c>
      <c r="BJ772">
        <v>19</v>
      </c>
      <c r="BK772">
        <v>67</v>
      </c>
      <c r="BL772">
        <v>94</v>
      </c>
      <c r="BM772">
        <v>3</v>
      </c>
      <c r="BN772">
        <v>0.62</v>
      </c>
    </row>
    <row r="773" spans="1:66" x14ac:dyDescent="0.3">
      <c r="A773">
        <v>5</v>
      </c>
      <c r="B773" t="s">
        <v>162</v>
      </c>
      <c r="C773" t="s">
        <v>1223</v>
      </c>
      <c r="D773" t="s">
        <v>1224</v>
      </c>
      <c r="E773">
        <v>179616158</v>
      </c>
      <c r="F773">
        <v>179616218</v>
      </c>
      <c r="G773">
        <v>179616869</v>
      </c>
      <c r="H773">
        <v>179616958</v>
      </c>
      <c r="I773">
        <v>179617021</v>
      </c>
      <c r="J773">
        <v>179617110</v>
      </c>
      <c r="K773">
        <v>179617514</v>
      </c>
      <c r="L773">
        <v>179617581</v>
      </c>
      <c r="M773">
        <v>580.4</v>
      </c>
      <c r="N773">
        <v>549</v>
      </c>
      <c r="O773">
        <v>415.4</v>
      </c>
      <c r="P773">
        <v>532.1</v>
      </c>
      <c r="Q773">
        <v>502</v>
      </c>
      <c r="R773">
        <v>46</v>
      </c>
      <c r="S773">
        <v>52</v>
      </c>
      <c r="T773">
        <v>549</v>
      </c>
      <c r="U773">
        <v>0.48</v>
      </c>
      <c r="V773">
        <v>1107</v>
      </c>
      <c r="W773">
        <v>1052.5999999999999</v>
      </c>
      <c r="X773">
        <v>821.6</v>
      </c>
      <c r="Y773">
        <v>959.5</v>
      </c>
      <c r="Z773">
        <v>892</v>
      </c>
      <c r="AA773">
        <v>75</v>
      </c>
      <c r="AB773">
        <v>34</v>
      </c>
      <c r="AC773">
        <v>1045</v>
      </c>
      <c r="AD773">
        <v>0.45</v>
      </c>
      <c r="AE773">
        <v>938.2</v>
      </c>
      <c r="AF773">
        <v>855.2</v>
      </c>
      <c r="AG773">
        <v>627.9</v>
      </c>
      <c r="AH773">
        <v>730</v>
      </c>
      <c r="AI773">
        <v>763</v>
      </c>
      <c r="AJ773">
        <v>84</v>
      </c>
      <c r="AK773">
        <v>30</v>
      </c>
      <c r="AL773">
        <v>810</v>
      </c>
      <c r="AM773">
        <v>0.47</v>
      </c>
      <c r="AN773">
        <v>1040</v>
      </c>
      <c r="AO773">
        <v>1087.5999999999999</v>
      </c>
      <c r="AP773">
        <v>740.5</v>
      </c>
      <c r="AQ773">
        <v>837.1</v>
      </c>
      <c r="AR773">
        <v>962</v>
      </c>
      <c r="AS773">
        <v>67</v>
      </c>
      <c r="AT773">
        <v>112</v>
      </c>
      <c r="AU773">
        <v>913</v>
      </c>
      <c r="AV773">
        <v>0.52</v>
      </c>
      <c r="AW773">
        <v>889.1</v>
      </c>
      <c r="AX773">
        <v>864.6</v>
      </c>
      <c r="AY773">
        <v>649.5</v>
      </c>
      <c r="AZ773">
        <v>761.3</v>
      </c>
      <c r="BA773">
        <v>741</v>
      </c>
      <c r="BB773">
        <v>66</v>
      </c>
      <c r="BC773">
        <v>52</v>
      </c>
      <c r="BD773">
        <v>854</v>
      </c>
      <c r="BE773">
        <v>0.46</v>
      </c>
      <c r="BF773">
        <v>933.6</v>
      </c>
      <c r="BG773">
        <v>966.3</v>
      </c>
      <c r="BH773">
        <v>662.4</v>
      </c>
      <c r="BI773">
        <v>766</v>
      </c>
      <c r="BJ773">
        <v>809</v>
      </c>
      <c r="BK773">
        <v>50</v>
      </c>
      <c r="BL773">
        <v>85</v>
      </c>
      <c r="BM773">
        <v>799</v>
      </c>
      <c r="BN773">
        <v>0.51</v>
      </c>
    </row>
    <row r="774" spans="1:66" x14ac:dyDescent="0.3">
      <c r="A774">
        <v>5</v>
      </c>
      <c r="B774" t="s">
        <v>162</v>
      </c>
      <c r="C774" t="s">
        <v>1225</v>
      </c>
      <c r="D774" t="s">
        <v>1224</v>
      </c>
      <c r="E774">
        <v>179616158</v>
      </c>
      <c r="F774">
        <v>179616218</v>
      </c>
      <c r="G774">
        <v>179616899</v>
      </c>
      <c r="H774">
        <v>179616958</v>
      </c>
      <c r="I774">
        <v>179617021</v>
      </c>
      <c r="J774">
        <v>179617110</v>
      </c>
      <c r="K774">
        <v>179617514</v>
      </c>
      <c r="L774">
        <v>179617581</v>
      </c>
      <c r="M774">
        <v>580.4</v>
      </c>
      <c r="N774">
        <v>575.6</v>
      </c>
      <c r="O774">
        <v>415.4</v>
      </c>
      <c r="P774">
        <v>532.1</v>
      </c>
      <c r="Q774">
        <v>20</v>
      </c>
      <c r="R774">
        <v>46</v>
      </c>
      <c r="S774">
        <v>52</v>
      </c>
      <c r="T774">
        <v>549</v>
      </c>
      <c r="U774">
        <v>0.11</v>
      </c>
      <c r="V774">
        <v>1107</v>
      </c>
      <c r="W774">
        <v>1121</v>
      </c>
      <c r="X774">
        <v>821.6</v>
      </c>
      <c r="Y774">
        <v>959.5</v>
      </c>
      <c r="Z774">
        <v>66</v>
      </c>
      <c r="AA774">
        <v>75</v>
      </c>
      <c r="AB774">
        <v>34</v>
      </c>
      <c r="AC774">
        <v>1045</v>
      </c>
      <c r="AD774">
        <v>0.08</v>
      </c>
      <c r="AE774">
        <v>938.2</v>
      </c>
      <c r="AF774">
        <v>902.8</v>
      </c>
      <c r="AG774">
        <v>627.9</v>
      </c>
      <c r="AH774">
        <v>730</v>
      </c>
      <c r="AI774">
        <v>54</v>
      </c>
      <c r="AJ774">
        <v>84</v>
      </c>
      <c r="AK774">
        <v>30</v>
      </c>
      <c r="AL774">
        <v>810</v>
      </c>
      <c r="AM774">
        <v>0.09</v>
      </c>
      <c r="AN774">
        <v>1040</v>
      </c>
      <c r="AO774">
        <v>1151.3</v>
      </c>
      <c r="AP774">
        <v>740.5</v>
      </c>
      <c r="AQ774">
        <v>837.1</v>
      </c>
      <c r="AR774">
        <v>59</v>
      </c>
      <c r="AS774">
        <v>67</v>
      </c>
      <c r="AT774">
        <v>112</v>
      </c>
      <c r="AU774">
        <v>913</v>
      </c>
      <c r="AV774">
        <v>0.15</v>
      </c>
      <c r="AW774">
        <v>889.1</v>
      </c>
      <c r="AX774">
        <v>910.4</v>
      </c>
      <c r="AY774">
        <v>649.5</v>
      </c>
      <c r="AZ774">
        <v>761.3</v>
      </c>
      <c r="BA774">
        <v>48</v>
      </c>
      <c r="BB774">
        <v>66</v>
      </c>
      <c r="BC774">
        <v>52</v>
      </c>
      <c r="BD774">
        <v>854</v>
      </c>
      <c r="BE774">
        <v>0.1</v>
      </c>
      <c r="BF774">
        <v>933.6</v>
      </c>
      <c r="BG774">
        <v>1028.4000000000001</v>
      </c>
      <c r="BH774">
        <v>662.4</v>
      </c>
      <c r="BI774">
        <v>766</v>
      </c>
      <c r="BJ774">
        <v>63</v>
      </c>
      <c r="BK774">
        <v>50</v>
      </c>
      <c r="BL774">
        <v>85</v>
      </c>
      <c r="BM774">
        <v>799</v>
      </c>
      <c r="BN774">
        <v>0.15</v>
      </c>
    </row>
    <row r="775" spans="1:66" x14ac:dyDescent="0.3">
      <c r="A775">
        <v>5</v>
      </c>
      <c r="B775" t="s">
        <v>162</v>
      </c>
      <c r="C775" t="s">
        <v>1226</v>
      </c>
      <c r="D775" t="s">
        <v>1224</v>
      </c>
      <c r="E775">
        <v>179616158</v>
      </c>
      <c r="F775">
        <v>179616218</v>
      </c>
      <c r="G775">
        <v>179617060</v>
      </c>
      <c r="H775">
        <v>179617110</v>
      </c>
      <c r="I775">
        <v>179616899</v>
      </c>
      <c r="J775">
        <v>179616958</v>
      </c>
      <c r="K775">
        <v>179617514</v>
      </c>
      <c r="L775">
        <v>179617581</v>
      </c>
      <c r="M775">
        <v>580.4</v>
      </c>
      <c r="N775">
        <v>587.4</v>
      </c>
      <c r="O775">
        <v>575.6</v>
      </c>
      <c r="P775">
        <v>532.1</v>
      </c>
      <c r="Q775">
        <v>0</v>
      </c>
      <c r="R775">
        <v>20</v>
      </c>
      <c r="S775">
        <v>549</v>
      </c>
      <c r="T775">
        <v>52</v>
      </c>
      <c r="U775">
        <v>0.88</v>
      </c>
      <c r="V775">
        <v>1107</v>
      </c>
      <c r="W775">
        <v>1152.4000000000001</v>
      </c>
      <c r="X775">
        <v>1121</v>
      </c>
      <c r="Y775">
        <v>959.5</v>
      </c>
      <c r="Z775">
        <v>3</v>
      </c>
      <c r="AA775">
        <v>66</v>
      </c>
      <c r="AB775">
        <v>1045</v>
      </c>
      <c r="AC775">
        <v>34</v>
      </c>
      <c r="AD775">
        <v>0.91</v>
      </c>
      <c r="AE775">
        <v>938.2</v>
      </c>
      <c r="AF775">
        <v>895.5</v>
      </c>
      <c r="AG775">
        <v>902.8</v>
      </c>
      <c r="AH775">
        <v>730</v>
      </c>
      <c r="AI775">
        <v>0</v>
      </c>
      <c r="AJ775">
        <v>54</v>
      </c>
      <c r="AK775">
        <v>810</v>
      </c>
      <c r="AL775">
        <v>30</v>
      </c>
      <c r="AM775">
        <v>0.91</v>
      </c>
      <c r="AN775">
        <v>1040</v>
      </c>
      <c r="AO775">
        <v>1057</v>
      </c>
      <c r="AP775">
        <v>1151.3</v>
      </c>
      <c r="AQ775">
        <v>837.1</v>
      </c>
      <c r="AR775">
        <v>0</v>
      </c>
      <c r="AS775">
        <v>59</v>
      </c>
      <c r="AT775">
        <v>913</v>
      </c>
      <c r="AU775">
        <v>112</v>
      </c>
      <c r="AV775">
        <v>0.84</v>
      </c>
      <c r="AW775">
        <v>889.1</v>
      </c>
      <c r="AX775">
        <v>925.7</v>
      </c>
      <c r="AY775">
        <v>910.4</v>
      </c>
      <c r="AZ775">
        <v>761.3</v>
      </c>
      <c r="BA775">
        <v>0</v>
      </c>
      <c r="BB775">
        <v>48</v>
      </c>
      <c r="BC775">
        <v>854</v>
      </c>
      <c r="BD775">
        <v>52</v>
      </c>
      <c r="BE775">
        <v>0.9</v>
      </c>
      <c r="BF775">
        <v>933.6</v>
      </c>
      <c r="BG775">
        <v>936.1</v>
      </c>
      <c r="BH775">
        <v>1028.4000000000001</v>
      </c>
      <c r="BI775">
        <v>766</v>
      </c>
      <c r="BJ775">
        <v>0</v>
      </c>
      <c r="BK775">
        <v>63</v>
      </c>
      <c r="BL775">
        <v>799</v>
      </c>
      <c r="BM775">
        <v>85</v>
      </c>
      <c r="BN775">
        <v>0.84</v>
      </c>
    </row>
    <row r="776" spans="1:66" x14ac:dyDescent="0.3">
      <c r="A776">
        <v>6</v>
      </c>
      <c r="B776" t="s">
        <v>66</v>
      </c>
      <c r="C776" t="s">
        <v>1227</v>
      </c>
      <c r="D776" t="s">
        <v>1228</v>
      </c>
      <c r="E776">
        <v>30882955</v>
      </c>
      <c r="F776">
        <v>30882983</v>
      </c>
      <c r="G776">
        <v>30883081</v>
      </c>
      <c r="H776">
        <v>30883165</v>
      </c>
      <c r="I776">
        <v>30884058</v>
      </c>
      <c r="J776">
        <v>30884145</v>
      </c>
      <c r="K776">
        <v>30884538</v>
      </c>
      <c r="L776">
        <v>30884707</v>
      </c>
      <c r="M776">
        <v>108.9</v>
      </c>
      <c r="N776">
        <v>34.6</v>
      </c>
      <c r="O776">
        <v>44</v>
      </c>
      <c r="P776">
        <v>160.4</v>
      </c>
      <c r="Q776">
        <v>1</v>
      </c>
      <c r="R776">
        <v>0</v>
      </c>
      <c r="S776">
        <v>9</v>
      </c>
      <c r="T776">
        <v>23</v>
      </c>
      <c r="U776">
        <v>0.3</v>
      </c>
      <c r="V776">
        <v>110.6</v>
      </c>
      <c r="W776">
        <v>71.599999999999994</v>
      </c>
      <c r="X776">
        <v>56.3</v>
      </c>
      <c r="Y776">
        <v>164.8</v>
      </c>
      <c r="Z776">
        <v>7</v>
      </c>
      <c r="AA776">
        <v>3</v>
      </c>
      <c r="AB776">
        <v>12</v>
      </c>
      <c r="AC776">
        <v>34</v>
      </c>
      <c r="AD776">
        <v>0.34</v>
      </c>
      <c r="AE776">
        <v>162.6</v>
      </c>
      <c r="AF776">
        <v>53.3</v>
      </c>
      <c r="AG776">
        <v>63.1</v>
      </c>
      <c r="AH776">
        <v>253.5</v>
      </c>
      <c r="AI776">
        <v>7</v>
      </c>
      <c r="AJ776">
        <v>0</v>
      </c>
      <c r="AK776">
        <v>0</v>
      </c>
      <c r="AL776">
        <v>33</v>
      </c>
      <c r="AM776">
        <v>0.17</v>
      </c>
      <c r="AN776">
        <v>155.9</v>
      </c>
      <c r="AO776">
        <v>64.599999999999994</v>
      </c>
      <c r="AP776">
        <v>52.7</v>
      </c>
      <c r="AQ776">
        <v>179</v>
      </c>
      <c r="AR776">
        <v>8</v>
      </c>
      <c r="AS776">
        <v>0</v>
      </c>
      <c r="AT776">
        <v>17</v>
      </c>
      <c r="AU776">
        <v>28</v>
      </c>
      <c r="AV776">
        <v>0.47</v>
      </c>
      <c r="AW776">
        <v>144.80000000000001</v>
      </c>
      <c r="AX776">
        <v>66.3</v>
      </c>
      <c r="AY776">
        <v>77.400000000000006</v>
      </c>
      <c r="AZ776">
        <v>213.5</v>
      </c>
      <c r="BA776">
        <v>11</v>
      </c>
      <c r="BB776">
        <v>0</v>
      </c>
      <c r="BC776">
        <v>0</v>
      </c>
      <c r="BD776">
        <v>47</v>
      </c>
      <c r="BE776">
        <v>0.19</v>
      </c>
      <c r="BF776">
        <v>169.8</v>
      </c>
      <c r="BG776">
        <v>108.5</v>
      </c>
      <c r="BH776">
        <v>79.3</v>
      </c>
      <c r="BI776">
        <v>177.5</v>
      </c>
      <c r="BJ776">
        <v>7</v>
      </c>
      <c r="BK776">
        <v>3</v>
      </c>
      <c r="BL776">
        <v>13</v>
      </c>
      <c r="BM776">
        <v>25</v>
      </c>
      <c r="BN776">
        <v>0.42</v>
      </c>
    </row>
    <row r="777" spans="1:66" x14ac:dyDescent="0.3">
      <c r="A777">
        <v>6</v>
      </c>
      <c r="B777" t="s">
        <v>66</v>
      </c>
      <c r="C777" t="s">
        <v>1229</v>
      </c>
      <c r="D777" t="s">
        <v>1230</v>
      </c>
      <c r="E777">
        <v>31761472</v>
      </c>
      <c r="F777">
        <v>31761615</v>
      </c>
      <c r="G777">
        <v>31761818</v>
      </c>
      <c r="H777">
        <v>31761865</v>
      </c>
      <c r="I777">
        <v>31761866</v>
      </c>
      <c r="J777">
        <v>31761955</v>
      </c>
      <c r="K777">
        <v>31762112</v>
      </c>
      <c r="L777">
        <v>31762185</v>
      </c>
      <c r="M777">
        <v>19.8</v>
      </c>
      <c r="N777">
        <v>5.8</v>
      </c>
      <c r="O777">
        <v>16.600000000000001</v>
      </c>
      <c r="P777">
        <v>30.6</v>
      </c>
      <c r="Q777">
        <v>8</v>
      </c>
      <c r="R777">
        <v>1</v>
      </c>
      <c r="S777">
        <v>2</v>
      </c>
      <c r="T777">
        <v>23</v>
      </c>
      <c r="U777">
        <v>0.28999999999999998</v>
      </c>
      <c r="V777">
        <v>42.8</v>
      </c>
      <c r="W777">
        <v>25.9</v>
      </c>
      <c r="X777">
        <v>48.7</v>
      </c>
      <c r="Y777">
        <v>53.9</v>
      </c>
      <c r="Z777">
        <v>29</v>
      </c>
      <c r="AA777">
        <v>1</v>
      </c>
      <c r="AB777">
        <v>1</v>
      </c>
      <c r="AC777">
        <v>45</v>
      </c>
      <c r="AD777">
        <v>0.39</v>
      </c>
      <c r="AE777">
        <v>33.200000000000003</v>
      </c>
      <c r="AF777">
        <v>12.4</v>
      </c>
      <c r="AG777">
        <v>33.299999999999997</v>
      </c>
      <c r="AH777">
        <v>49.4</v>
      </c>
      <c r="AI777">
        <v>12</v>
      </c>
      <c r="AJ777">
        <v>1</v>
      </c>
      <c r="AK777">
        <v>0</v>
      </c>
      <c r="AL777">
        <v>38</v>
      </c>
      <c r="AM777">
        <v>0.24</v>
      </c>
      <c r="AN777">
        <v>22</v>
      </c>
      <c r="AO777">
        <v>18.600000000000001</v>
      </c>
      <c r="AP777">
        <v>30.5</v>
      </c>
      <c r="AQ777">
        <v>48.3</v>
      </c>
      <c r="AR777">
        <v>15</v>
      </c>
      <c r="AS777">
        <v>0</v>
      </c>
      <c r="AT777">
        <v>3</v>
      </c>
      <c r="AU777">
        <v>34</v>
      </c>
      <c r="AV777">
        <v>0.35</v>
      </c>
      <c r="AW777">
        <v>19.600000000000001</v>
      </c>
      <c r="AX777">
        <v>17.399999999999999</v>
      </c>
      <c r="AY777">
        <v>28.9</v>
      </c>
      <c r="AZ777">
        <v>33.6</v>
      </c>
      <c r="BA777">
        <v>9</v>
      </c>
      <c r="BB777">
        <v>2</v>
      </c>
      <c r="BC777">
        <v>0</v>
      </c>
      <c r="BD777">
        <v>27</v>
      </c>
      <c r="BE777">
        <v>0.24</v>
      </c>
      <c r="BF777">
        <v>27.7</v>
      </c>
      <c r="BG777">
        <v>25.8</v>
      </c>
      <c r="BH777">
        <v>36</v>
      </c>
      <c r="BI777">
        <v>31.8</v>
      </c>
      <c r="BJ777">
        <v>17</v>
      </c>
      <c r="BK777">
        <v>1</v>
      </c>
      <c r="BL777">
        <v>2</v>
      </c>
      <c r="BM777">
        <v>27</v>
      </c>
      <c r="BN777">
        <v>0.4</v>
      </c>
    </row>
    <row r="778" spans="1:66" x14ac:dyDescent="0.3">
      <c r="A778">
        <v>6</v>
      </c>
      <c r="B778" t="s">
        <v>66</v>
      </c>
      <c r="C778" t="s">
        <v>1231</v>
      </c>
      <c r="D778" t="s">
        <v>1232</v>
      </c>
      <c r="E778">
        <v>33414736</v>
      </c>
      <c r="F778">
        <v>33414829</v>
      </c>
      <c r="G778">
        <v>33415261</v>
      </c>
      <c r="H778">
        <v>33415329</v>
      </c>
      <c r="I778">
        <v>33414955</v>
      </c>
      <c r="J778">
        <v>33415144</v>
      </c>
      <c r="K778">
        <v>33415590</v>
      </c>
      <c r="L778">
        <v>33415670</v>
      </c>
      <c r="M778">
        <v>83.8</v>
      </c>
      <c r="N778">
        <v>130.5</v>
      </c>
      <c r="O778">
        <v>83.7</v>
      </c>
      <c r="P778">
        <v>140.30000000000001</v>
      </c>
      <c r="Q778">
        <v>4</v>
      </c>
      <c r="R778">
        <v>50</v>
      </c>
      <c r="S778">
        <v>132</v>
      </c>
      <c r="T778">
        <v>1</v>
      </c>
      <c r="U778">
        <v>0.73</v>
      </c>
      <c r="V778">
        <v>100.5</v>
      </c>
      <c r="W778">
        <v>175.3</v>
      </c>
      <c r="X778">
        <v>107.1</v>
      </c>
      <c r="Y778">
        <v>184.8</v>
      </c>
      <c r="Z778">
        <v>2</v>
      </c>
      <c r="AA778">
        <v>50</v>
      </c>
      <c r="AB778">
        <v>160</v>
      </c>
      <c r="AC778">
        <v>6</v>
      </c>
      <c r="AD778">
        <v>0.74</v>
      </c>
      <c r="AE778">
        <v>99.1</v>
      </c>
      <c r="AF778">
        <v>171.9</v>
      </c>
      <c r="AG778">
        <v>96.3</v>
      </c>
      <c r="AH778">
        <v>170.4</v>
      </c>
      <c r="AI778">
        <v>0</v>
      </c>
      <c r="AJ778">
        <v>67</v>
      </c>
      <c r="AK778">
        <v>167</v>
      </c>
      <c r="AL778">
        <v>3</v>
      </c>
      <c r="AM778">
        <v>0.7</v>
      </c>
      <c r="AN778">
        <v>127.2</v>
      </c>
      <c r="AO778">
        <v>178.5</v>
      </c>
      <c r="AP778">
        <v>98.2</v>
      </c>
      <c r="AQ778">
        <v>235.7</v>
      </c>
      <c r="AR778">
        <v>12</v>
      </c>
      <c r="AS778">
        <v>71</v>
      </c>
      <c r="AT778">
        <v>181</v>
      </c>
      <c r="AU778">
        <v>0</v>
      </c>
      <c r="AV778">
        <v>0.73</v>
      </c>
      <c r="AW778">
        <v>100.6</v>
      </c>
      <c r="AX778">
        <v>185.1</v>
      </c>
      <c r="AY778">
        <v>108.8</v>
      </c>
      <c r="AZ778">
        <v>170.2</v>
      </c>
      <c r="BA778">
        <v>4</v>
      </c>
      <c r="BB778">
        <v>57</v>
      </c>
      <c r="BC778">
        <v>167</v>
      </c>
      <c r="BD778">
        <v>7</v>
      </c>
      <c r="BE778">
        <v>0.73</v>
      </c>
      <c r="BF778">
        <v>107.5</v>
      </c>
      <c r="BG778">
        <v>117.8</v>
      </c>
      <c r="BH778">
        <v>70.5</v>
      </c>
      <c r="BI778">
        <v>162.9</v>
      </c>
      <c r="BJ778">
        <v>1</v>
      </c>
      <c r="BK778">
        <v>43</v>
      </c>
      <c r="BL778">
        <v>129</v>
      </c>
      <c r="BM778">
        <v>5</v>
      </c>
      <c r="BN778">
        <v>0.73</v>
      </c>
    </row>
    <row r="779" spans="1:66" x14ac:dyDescent="0.3">
      <c r="A779">
        <v>6</v>
      </c>
      <c r="B779" t="s">
        <v>66</v>
      </c>
      <c r="C779" t="s">
        <v>1233</v>
      </c>
      <c r="D779" t="s">
        <v>1232</v>
      </c>
      <c r="E779">
        <v>33414736</v>
      </c>
      <c r="F779">
        <v>33414829</v>
      </c>
      <c r="G779">
        <v>33415261</v>
      </c>
      <c r="H779">
        <v>33415329</v>
      </c>
      <c r="I779">
        <v>33414966</v>
      </c>
      <c r="J779">
        <v>33415144</v>
      </c>
      <c r="K779">
        <v>33415590</v>
      </c>
      <c r="L779">
        <v>33415670</v>
      </c>
      <c r="M779">
        <v>83.8</v>
      </c>
      <c r="N779">
        <v>130.5</v>
      </c>
      <c r="O779">
        <v>85.6</v>
      </c>
      <c r="P779">
        <v>140.30000000000001</v>
      </c>
      <c r="Q779">
        <v>4</v>
      </c>
      <c r="R779">
        <v>23</v>
      </c>
      <c r="S779">
        <v>132</v>
      </c>
      <c r="T779">
        <v>1</v>
      </c>
      <c r="U779">
        <v>0.85</v>
      </c>
      <c r="V779">
        <v>100.5</v>
      </c>
      <c r="W779">
        <v>175.3</v>
      </c>
      <c r="X779">
        <v>110.4</v>
      </c>
      <c r="Y779">
        <v>184.8</v>
      </c>
      <c r="Z779">
        <v>2</v>
      </c>
      <c r="AA779">
        <v>45</v>
      </c>
      <c r="AB779">
        <v>160</v>
      </c>
      <c r="AC779">
        <v>6</v>
      </c>
      <c r="AD779">
        <v>0.76</v>
      </c>
      <c r="AE779">
        <v>99.1</v>
      </c>
      <c r="AF779">
        <v>171.9</v>
      </c>
      <c r="AG779">
        <v>97.6</v>
      </c>
      <c r="AH779">
        <v>170.4</v>
      </c>
      <c r="AI779">
        <v>0</v>
      </c>
      <c r="AJ779">
        <v>25</v>
      </c>
      <c r="AK779">
        <v>167</v>
      </c>
      <c r="AL779">
        <v>3</v>
      </c>
      <c r="AM779">
        <v>0.86</v>
      </c>
      <c r="AN779">
        <v>127.2</v>
      </c>
      <c r="AO779">
        <v>178.5</v>
      </c>
      <c r="AP779">
        <v>99.8</v>
      </c>
      <c r="AQ779">
        <v>235.7</v>
      </c>
      <c r="AR779">
        <v>12</v>
      </c>
      <c r="AS779">
        <v>34</v>
      </c>
      <c r="AT779">
        <v>181</v>
      </c>
      <c r="AU779">
        <v>0</v>
      </c>
      <c r="AV779">
        <v>0.85</v>
      </c>
      <c r="AW779">
        <v>100.6</v>
      </c>
      <c r="AX779">
        <v>185.1</v>
      </c>
      <c r="AY779">
        <v>111.7</v>
      </c>
      <c r="AZ779">
        <v>170.2</v>
      </c>
      <c r="BA779">
        <v>4</v>
      </c>
      <c r="BB779">
        <v>37</v>
      </c>
      <c r="BC779">
        <v>167</v>
      </c>
      <c r="BD779">
        <v>7</v>
      </c>
      <c r="BE779">
        <v>0.8</v>
      </c>
      <c r="BF779">
        <v>107.5</v>
      </c>
      <c r="BG779">
        <v>117.8</v>
      </c>
      <c r="BH779">
        <v>72.400000000000006</v>
      </c>
      <c r="BI779">
        <v>162.9</v>
      </c>
      <c r="BJ779">
        <v>1</v>
      </c>
      <c r="BK779">
        <v>46</v>
      </c>
      <c r="BL779">
        <v>129</v>
      </c>
      <c r="BM779">
        <v>5</v>
      </c>
      <c r="BN779">
        <v>0.72</v>
      </c>
    </row>
    <row r="780" spans="1:66" x14ac:dyDescent="0.3">
      <c r="A780">
        <v>6</v>
      </c>
      <c r="B780" t="s">
        <v>66</v>
      </c>
      <c r="C780" t="s">
        <v>1234</v>
      </c>
      <c r="D780" t="s">
        <v>1235</v>
      </c>
      <c r="E780">
        <v>36076537</v>
      </c>
      <c r="F780">
        <v>36076608</v>
      </c>
      <c r="G780">
        <v>36095987</v>
      </c>
      <c r="H780">
        <v>36096066</v>
      </c>
      <c r="I780">
        <v>36100188</v>
      </c>
      <c r="J780">
        <v>36100267</v>
      </c>
      <c r="K780">
        <v>36102571</v>
      </c>
      <c r="L780">
        <v>36102649</v>
      </c>
      <c r="M780">
        <v>118.8</v>
      </c>
      <c r="N780">
        <v>81.099999999999994</v>
      </c>
      <c r="O780">
        <v>52.7</v>
      </c>
      <c r="P780">
        <v>150.30000000000001</v>
      </c>
      <c r="Q780">
        <v>65</v>
      </c>
      <c r="R780">
        <v>38</v>
      </c>
      <c r="S780">
        <v>83</v>
      </c>
      <c r="T780">
        <v>55</v>
      </c>
      <c r="U780">
        <v>0.61</v>
      </c>
      <c r="V780">
        <v>154.69999999999999</v>
      </c>
      <c r="W780">
        <v>114.5</v>
      </c>
      <c r="X780">
        <v>49.1</v>
      </c>
      <c r="Y780">
        <v>224.2</v>
      </c>
      <c r="Z780">
        <v>105</v>
      </c>
      <c r="AA780">
        <v>35</v>
      </c>
      <c r="AB780">
        <v>114</v>
      </c>
      <c r="AC780">
        <v>45</v>
      </c>
      <c r="AD780">
        <v>0.73</v>
      </c>
      <c r="AE780">
        <v>185.1</v>
      </c>
      <c r="AF780">
        <v>91.2</v>
      </c>
      <c r="AG780">
        <v>84.8</v>
      </c>
      <c r="AH780">
        <v>225.5</v>
      </c>
      <c r="AI780">
        <v>82</v>
      </c>
      <c r="AJ780">
        <v>77</v>
      </c>
      <c r="AK780">
        <v>106</v>
      </c>
      <c r="AL780">
        <v>80</v>
      </c>
      <c r="AM780">
        <v>0.54</v>
      </c>
      <c r="AN780">
        <v>176.7</v>
      </c>
      <c r="AO780">
        <v>127.5</v>
      </c>
      <c r="AP780">
        <v>69.2</v>
      </c>
      <c r="AQ780">
        <v>241.3</v>
      </c>
      <c r="AR780">
        <v>115</v>
      </c>
      <c r="AS780">
        <v>53</v>
      </c>
      <c r="AT780">
        <v>129</v>
      </c>
      <c r="AU780">
        <v>63</v>
      </c>
      <c r="AV780">
        <v>0.68</v>
      </c>
      <c r="AW780">
        <v>153.5</v>
      </c>
      <c r="AX780">
        <v>108.7</v>
      </c>
      <c r="AY780">
        <v>49.9</v>
      </c>
      <c r="AZ780">
        <v>188.6</v>
      </c>
      <c r="BA780">
        <v>87</v>
      </c>
      <c r="BB780">
        <v>43</v>
      </c>
      <c r="BC780">
        <v>104</v>
      </c>
      <c r="BD780">
        <v>43</v>
      </c>
      <c r="BE780">
        <v>0.69</v>
      </c>
      <c r="BF780">
        <v>209.5</v>
      </c>
      <c r="BG780">
        <v>144.1</v>
      </c>
      <c r="BH780">
        <v>55.9</v>
      </c>
      <c r="BI780">
        <v>217.7</v>
      </c>
      <c r="BJ780">
        <v>128</v>
      </c>
      <c r="BK780">
        <v>39</v>
      </c>
      <c r="BL780">
        <v>144</v>
      </c>
      <c r="BM780">
        <v>46</v>
      </c>
      <c r="BN780">
        <v>0.76</v>
      </c>
    </row>
    <row r="781" spans="1:66" x14ac:dyDescent="0.3">
      <c r="A781">
        <v>6</v>
      </c>
      <c r="B781" t="s">
        <v>66</v>
      </c>
      <c r="C781" t="s">
        <v>1236</v>
      </c>
      <c r="D781" t="s">
        <v>1237</v>
      </c>
      <c r="E781">
        <v>42616002</v>
      </c>
      <c r="F781">
        <v>42616090</v>
      </c>
      <c r="G781">
        <v>42617240</v>
      </c>
      <c r="H781">
        <v>42617338</v>
      </c>
      <c r="I781">
        <v>42617409</v>
      </c>
      <c r="J781">
        <v>42617507</v>
      </c>
      <c r="K781">
        <v>42632552</v>
      </c>
      <c r="L781">
        <v>42632715</v>
      </c>
      <c r="M781">
        <v>32.4</v>
      </c>
      <c r="N781">
        <v>7.9</v>
      </c>
      <c r="O781">
        <v>42.9</v>
      </c>
      <c r="P781">
        <v>57.8</v>
      </c>
      <c r="Q781">
        <v>6</v>
      </c>
      <c r="R781">
        <v>34</v>
      </c>
      <c r="S781">
        <v>8</v>
      </c>
      <c r="T781">
        <v>52</v>
      </c>
      <c r="U781">
        <v>0.14000000000000001</v>
      </c>
      <c r="V781">
        <v>60.9</v>
      </c>
      <c r="W781">
        <v>13.3</v>
      </c>
      <c r="X781">
        <v>45</v>
      </c>
      <c r="Y781">
        <v>57.4</v>
      </c>
      <c r="Z781">
        <v>19</v>
      </c>
      <c r="AA781">
        <v>47</v>
      </c>
      <c r="AB781">
        <v>12</v>
      </c>
      <c r="AC781">
        <v>44</v>
      </c>
      <c r="AD781">
        <v>0.25</v>
      </c>
      <c r="AE781">
        <v>73.2</v>
      </c>
      <c r="AF781">
        <v>14.5</v>
      </c>
      <c r="AG781">
        <v>61.6</v>
      </c>
      <c r="AH781">
        <v>71.8</v>
      </c>
      <c r="AI781">
        <v>21</v>
      </c>
      <c r="AJ781">
        <v>60</v>
      </c>
      <c r="AK781">
        <v>6</v>
      </c>
      <c r="AL781">
        <v>70</v>
      </c>
      <c r="AM781">
        <v>0.17</v>
      </c>
      <c r="AN781">
        <v>63.1</v>
      </c>
      <c r="AO781">
        <v>12.3</v>
      </c>
      <c r="AP781">
        <v>60.8</v>
      </c>
      <c r="AQ781">
        <v>81.900000000000006</v>
      </c>
      <c r="AR781">
        <v>14</v>
      </c>
      <c r="AS781">
        <v>60</v>
      </c>
      <c r="AT781">
        <v>13</v>
      </c>
      <c r="AU781">
        <v>72</v>
      </c>
      <c r="AV781">
        <v>0.17</v>
      </c>
      <c r="AW781">
        <v>51.3</v>
      </c>
      <c r="AX781">
        <v>11.5</v>
      </c>
      <c r="AY781">
        <v>35.299999999999997</v>
      </c>
      <c r="AZ781">
        <v>44.6</v>
      </c>
      <c r="BA781">
        <v>14</v>
      </c>
      <c r="BB781">
        <v>38</v>
      </c>
      <c r="BC781">
        <v>6</v>
      </c>
      <c r="BD781">
        <v>31</v>
      </c>
      <c r="BE781">
        <v>0.22</v>
      </c>
      <c r="BF781">
        <v>49.2</v>
      </c>
      <c r="BG781">
        <v>10.7</v>
      </c>
      <c r="BH781">
        <v>48.1</v>
      </c>
      <c r="BI781">
        <v>79.400000000000006</v>
      </c>
      <c r="BJ781">
        <v>17</v>
      </c>
      <c r="BK781">
        <v>41</v>
      </c>
      <c r="BL781">
        <v>10</v>
      </c>
      <c r="BM781">
        <v>73</v>
      </c>
      <c r="BN781">
        <v>0.19</v>
      </c>
    </row>
    <row r="782" spans="1:66" x14ac:dyDescent="0.3">
      <c r="A782">
        <v>6</v>
      </c>
      <c r="B782" t="s">
        <v>66</v>
      </c>
      <c r="C782" t="s">
        <v>1238</v>
      </c>
      <c r="D782" t="s">
        <v>1239</v>
      </c>
      <c r="E782">
        <v>70415291</v>
      </c>
      <c r="F782">
        <v>70415376</v>
      </c>
      <c r="G782">
        <v>70426439</v>
      </c>
      <c r="H782">
        <v>70426532</v>
      </c>
      <c r="I782">
        <v>70426570</v>
      </c>
      <c r="J782">
        <v>70426751</v>
      </c>
      <c r="K782">
        <v>70428304</v>
      </c>
      <c r="L782">
        <v>70428344</v>
      </c>
      <c r="M782">
        <v>32.5</v>
      </c>
      <c r="N782">
        <v>29.7</v>
      </c>
      <c r="O782">
        <v>2.2000000000000002</v>
      </c>
      <c r="P782">
        <v>17.8</v>
      </c>
      <c r="Q782">
        <v>32</v>
      </c>
      <c r="R782">
        <v>0</v>
      </c>
      <c r="S782">
        <v>19</v>
      </c>
      <c r="T782">
        <v>0</v>
      </c>
      <c r="U782">
        <v>1</v>
      </c>
      <c r="V782">
        <v>38</v>
      </c>
      <c r="W782">
        <v>39.200000000000003</v>
      </c>
      <c r="X782">
        <v>5.4</v>
      </c>
      <c r="Y782">
        <v>30.9</v>
      </c>
      <c r="Z782">
        <v>44</v>
      </c>
      <c r="AA782">
        <v>7</v>
      </c>
      <c r="AB782">
        <v>31</v>
      </c>
      <c r="AC782">
        <v>1</v>
      </c>
      <c r="AD782">
        <v>0.9</v>
      </c>
      <c r="AE782">
        <v>71.400000000000006</v>
      </c>
      <c r="AF782">
        <v>67.599999999999994</v>
      </c>
      <c r="AG782">
        <v>4.5</v>
      </c>
      <c r="AH782">
        <v>47</v>
      </c>
      <c r="AI782">
        <v>78</v>
      </c>
      <c r="AJ782">
        <v>0</v>
      </c>
      <c r="AK782">
        <v>43</v>
      </c>
      <c r="AL782">
        <v>7</v>
      </c>
      <c r="AM782">
        <v>0.95</v>
      </c>
      <c r="AN782">
        <v>73.400000000000006</v>
      </c>
      <c r="AO782">
        <v>66.099999999999994</v>
      </c>
      <c r="AP782">
        <v>4.4000000000000004</v>
      </c>
      <c r="AQ782">
        <v>56.3</v>
      </c>
      <c r="AR782">
        <v>73</v>
      </c>
      <c r="AS782">
        <v>1</v>
      </c>
      <c r="AT782">
        <v>42</v>
      </c>
      <c r="AU782">
        <v>1</v>
      </c>
      <c r="AV782">
        <v>0.98</v>
      </c>
      <c r="AW782">
        <v>25.4</v>
      </c>
      <c r="AX782">
        <v>26</v>
      </c>
      <c r="AY782">
        <v>1</v>
      </c>
      <c r="AZ782">
        <v>33</v>
      </c>
      <c r="BA782">
        <v>19</v>
      </c>
      <c r="BB782">
        <v>1</v>
      </c>
      <c r="BC782">
        <v>22</v>
      </c>
      <c r="BD782">
        <v>0</v>
      </c>
      <c r="BE782">
        <v>0.98</v>
      </c>
      <c r="BF782">
        <v>67.599999999999994</v>
      </c>
      <c r="BG782">
        <v>63.6</v>
      </c>
      <c r="BH782">
        <v>4.9000000000000004</v>
      </c>
      <c r="BI782">
        <v>51.3</v>
      </c>
      <c r="BJ782">
        <v>67</v>
      </c>
      <c r="BK782">
        <v>0</v>
      </c>
      <c r="BL782">
        <v>46</v>
      </c>
      <c r="BM782">
        <v>1</v>
      </c>
      <c r="BN782">
        <v>0.99</v>
      </c>
    </row>
    <row r="783" spans="1:66" x14ac:dyDescent="0.3">
      <c r="A783">
        <v>6</v>
      </c>
      <c r="B783" t="s">
        <v>66</v>
      </c>
      <c r="C783" t="s">
        <v>1240</v>
      </c>
      <c r="D783" t="s">
        <v>1239</v>
      </c>
      <c r="E783">
        <v>70415291</v>
      </c>
      <c r="F783">
        <v>70415376</v>
      </c>
      <c r="G783">
        <v>70426439</v>
      </c>
      <c r="H783">
        <v>70426532</v>
      </c>
      <c r="I783">
        <v>70426570</v>
      </c>
      <c r="J783">
        <v>70426764</v>
      </c>
      <c r="K783">
        <v>70428304</v>
      </c>
      <c r="L783">
        <v>70428344</v>
      </c>
      <c r="M783">
        <v>32.5</v>
      </c>
      <c r="N783">
        <v>29.7</v>
      </c>
      <c r="O783">
        <v>2</v>
      </c>
      <c r="P783">
        <v>17.8</v>
      </c>
      <c r="Q783">
        <v>32</v>
      </c>
      <c r="R783">
        <v>0</v>
      </c>
      <c r="S783">
        <v>19</v>
      </c>
      <c r="T783">
        <v>0</v>
      </c>
      <c r="U783">
        <v>1</v>
      </c>
      <c r="V783">
        <v>38</v>
      </c>
      <c r="W783">
        <v>39.200000000000003</v>
      </c>
      <c r="X783">
        <v>5</v>
      </c>
      <c r="Y783">
        <v>30.9</v>
      </c>
      <c r="Z783">
        <v>44</v>
      </c>
      <c r="AA783">
        <v>7</v>
      </c>
      <c r="AB783">
        <v>31</v>
      </c>
      <c r="AC783">
        <v>0</v>
      </c>
      <c r="AD783">
        <v>0.91</v>
      </c>
      <c r="AE783">
        <v>71.400000000000006</v>
      </c>
      <c r="AF783">
        <v>67.599999999999994</v>
      </c>
      <c r="AG783">
        <v>4.2</v>
      </c>
      <c r="AH783">
        <v>47</v>
      </c>
      <c r="AI783">
        <v>78</v>
      </c>
      <c r="AJ783">
        <v>0</v>
      </c>
      <c r="AK783">
        <v>43</v>
      </c>
      <c r="AL783">
        <v>0</v>
      </c>
      <c r="AM783">
        <v>1</v>
      </c>
      <c r="AN783">
        <v>73.400000000000006</v>
      </c>
      <c r="AO783">
        <v>66.099999999999994</v>
      </c>
      <c r="AP783">
        <v>4.4000000000000004</v>
      </c>
      <c r="AQ783">
        <v>56.3</v>
      </c>
      <c r="AR783">
        <v>73</v>
      </c>
      <c r="AS783">
        <v>1</v>
      </c>
      <c r="AT783">
        <v>42</v>
      </c>
      <c r="AU783">
        <v>5</v>
      </c>
      <c r="AV783">
        <v>0.95</v>
      </c>
      <c r="AW783">
        <v>25.4</v>
      </c>
      <c r="AX783">
        <v>26</v>
      </c>
      <c r="AY783">
        <v>1</v>
      </c>
      <c r="AZ783">
        <v>33</v>
      </c>
      <c r="BA783">
        <v>19</v>
      </c>
      <c r="BB783">
        <v>1</v>
      </c>
      <c r="BC783">
        <v>22</v>
      </c>
      <c r="BD783">
        <v>1</v>
      </c>
      <c r="BE783">
        <v>0.95</v>
      </c>
      <c r="BF783">
        <v>67.599999999999994</v>
      </c>
      <c r="BG783">
        <v>63.6</v>
      </c>
      <c r="BH783">
        <v>4.8</v>
      </c>
      <c r="BI783">
        <v>51.3</v>
      </c>
      <c r="BJ783">
        <v>67</v>
      </c>
      <c r="BK783">
        <v>0</v>
      </c>
      <c r="BL783">
        <v>46</v>
      </c>
      <c r="BM783">
        <v>4</v>
      </c>
      <c r="BN783">
        <v>0.97</v>
      </c>
    </row>
    <row r="784" spans="1:66" x14ac:dyDescent="0.3">
      <c r="A784">
        <v>6</v>
      </c>
      <c r="B784" t="s">
        <v>66</v>
      </c>
      <c r="C784" t="s">
        <v>1241</v>
      </c>
      <c r="D784" t="s">
        <v>1242</v>
      </c>
      <c r="E784">
        <v>70566917</v>
      </c>
      <c r="F784">
        <v>70567004</v>
      </c>
      <c r="G784">
        <v>70576820</v>
      </c>
      <c r="H784">
        <v>70576862</v>
      </c>
      <c r="I784">
        <v>70567869</v>
      </c>
      <c r="J784">
        <v>70568025</v>
      </c>
      <c r="K784">
        <v>70579414</v>
      </c>
      <c r="L784">
        <v>70579566</v>
      </c>
      <c r="M784">
        <v>85.3</v>
      </c>
      <c r="N784">
        <v>3.7</v>
      </c>
      <c r="O784">
        <v>2.5</v>
      </c>
      <c r="P784">
        <v>196.1</v>
      </c>
      <c r="Q784">
        <v>0</v>
      </c>
      <c r="R784">
        <v>1</v>
      </c>
      <c r="S784">
        <v>6</v>
      </c>
      <c r="T784">
        <v>4</v>
      </c>
      <c r="U784">
        <v>0.55000000000000004</v>
      </c>
      <c r="V784">
        <v>123.7</v>
      </c>
      <c r="W784">
        <v>18.7</v>
      </c>
      <c r="X784">
        <v>13.3</v>
      </c>
      <c r="Y784">
        <v>300.10000000000002</v>
      </c>
      <c r="Z784">
        <v>8</v>
      </c>
      <c r="AA784">
        <v>3</v>
      </c>
      <c r="AB784">
        <v>18</v>
      </c>
      <c r="AC784">
        <v>5</v>
      </c>
      <c r="AD784">
        <v>0.76</v>
      </c>
      <c r="AE784">
        <v>158.9</v>
      </c>
      <c r="AF784">
        <v>5.2</v>
      </c>
      <c r="AG784">
        <v>2.9</v>
      </c>
      <c r="AH784">
        <v>331.6</v>
      </c>
      <c r="AI784">
        <v>0</v>
      </c>
      <c r="AJ784">
        <v>1</v>
      </c>
      <c r="AK784">
        <v>6</v>
      </c>
      <c r="AL784">
        <v>2</v>
      </c>
      <c r="AM784" t="s">
        <v>72</v>
      </c>
      <c r="AN784">
        <v>121.2</v>
      </c>
      <c r="AO784">
        <v>5.3</v>
      </c>
      <c r="AP784">
        <v>1</v>
      </c>
      <c r="AQ784">
        <v>229.7</v>
      </c>
      <c r="AR784">
        <v>4</v>
      </c>
      <c r="AS784">
        <v>0</v>
      </c>
      <c r="AT784">
        <v>4</v>
      </c>
      <c r="AU784">
        <v>2</v>
      </c>
      <c r="AV784">
        <v>0.8</v>
      </c>
      <c r="AW784">
        <v>92.6</v>
      </c>
      <c r="AX784">
        <v>6</v>
      </c>
      <c r="AY784">
        <v>4.3</v>
      </c>
      <c r="AZ784">
        <v>196.7</v>
      </c>
      <c r="BA784">
        <v>0</v>
      </c>
      <c r="BB784">
        <v>0</v>
      </c>
      <c r="BC784">
        <v>6</v>
      </c>
      <c r="BD784">
        <v>4</v>
      </c>
      <c r="BE784">
        <v>0.6</v>
      </c>
      <c r="BF784">
        <v>100.9</v>
      </c>
      <c r="BG784">
        <v>6.8</v>
      </c>
      <c r="BH784">
        <v>4</v>
      </c>
      <c r="BI784">
        <v>240.8</v>
      </c>
      <c r="BJ784">
        <v>0</v>
      </c>
      <c r="BK784">
        <v>0</v>
      </c>
      <c r="BL784">
        <v>9</v>
      </c>
      <c r="BM784">
        <v>0</v>
      </c>
      <c r="BN784" t="s">
        <v>72</v>
      </c>
    </row>
    <row r="785" spans="1:66" x14ac:dyDescent="0.3">
      <c r="A785">
        <v>6</v>
      </c>
      <c r="B785" t="s">
        <v>66</v>
      </c>
      <c r="C785" t="s">
        <v>1243</v>
      </c>
      <c r="D785" t="s">
        <v>1244</v>
      </c>
      <c r="E785">
        <v>84062893</v>
      </c>
      <c r="F785">
        <v>84062992</v>
      </c>
      <c r="G785">
        <v>84087188</v>
      </c>
      <c r="H785">
        <v>84087281</v>
      </c>
      <c r="I785">
        <v>84066621</v>
      </c>
      <c r="J785">
        <v>84066738</v>
      </c>
      <c r="K785">
        <v>84089091</v>
      </c>
      <c r="L785">
        <v>84090881</v>
      </c>
      <c r="M785">
        <v>91.6</v>
      </c>
      <c r="N785">
        <v>1.5</v>
      </c>
      <c r="O785">
        <v>5.9</v>
      </c>
      <c r="P785">
        <v>69.3</v>
      </c>
      <c r="Q785">
        <v>0</v>
      </c>
      <c r="R785">
        <v>9</v>
      </c>
      <c r="S785">
        <v>3</v>
      </c>
      <c r="T785">
        <v>2</v>
      </c>
      <c r="U785">
        <v>0.21</v>
      </c>
      <c r="V785">
        <v>94.7</v>
      </c>
      <c r="W785">
        <v>6.6</v>
      </c>
      <c r="X785">
        <v>5.0999999999999996</v>
      </c>
      <c r="Y785">
        <v>119</v>
      </c>
      <c r="Z785">
        <v>2</v>
      </c>
      <c r="AA785">
        <v>6</v>
      </c>
      <c r="AB785">
        <v>7</v>
      </c>
      <c r="AC785">
        <v>0</v>
      </c>
      <c r="AD785">
        <v>0.6</v>
      </c>
      <c r="AE785">
        <v>81.599999999999994</v>
      </c>
      <c r="AF785">
        <v>0.6</v>
      </c>
      <c r="AG785">
        <v>1.2</v>
      </c>
      <c r="AH785">
        <v>107.3</v>
      </c>
      <c r="AI785">
        <v>2</v>
      </c>
      <c r="AJ785">
        <v>3</v>
      </c>
      <c r="AK785">
        <v>1</v>
      </c>
      <c r="AL785">
        <v>0</v>
      </c>
      <c r="AM785" t="s">
        <v>72</v>
      </c>
      <c r="AN785">
        <v>126.5</v>
      </c>
      <c r="AO785">
        <v>4.3</v>
      </c>
      <c r="AP785">
        <v>4.2</v>
      </c>
      <c r="AQ785">
        <v>108.9</v>
      </c>
      <c r="AR785">
        <v>1</v>
      </c>
      <c r="AS785">
        <v>6</v>
      </c>
      <c r="AT785">
        <v>5</v>
      </c>
      <c r="AU785">
        <v>0</v>
      </c>
      <c r="AV785">
        <v>0.5</v>
      </c>
      <c r="AW785">
        <v>113.8</v>
      </c>
      <c r="AX785">
        <v>0.2</v>
      </c>
      <c r="AY785">
        <v>4.2</v>
      </c>
      <c r="AZ785">
        <v>95.3</v>
      </c>
      <c r="BA785">
        <v>1</v>
      </c>
      <c r="BB785">
        <v>3</v>
      </c>
      <c r="BC785">
        <v>0</v>
      </c>
      <c r="BD785">
        <v>1</v>
      </c>
      <c r="BE785" t="s">
        <v>72</v>
      </c>
      <c r="BF785">
        <v>112.6</v>
      </c>
      <c r="BG785">
        <v>6.1</v>
      </c>
      <c r="BH785">
        <v>15</v>
      </c>
      <c r="BI785">
        <v>109</v>
      </c>
      <c r="BJ785">
        <v>1</v>
      </c>
      <c r="BK785">
        <v>9</v>
      </c>
      <c r="BL785">
        <v>3</v>
      </c>
      <c r="BM785">
        <v>0</v>
      </c>
      <c r="BN785">
        <v>0.31</v>
      </c>
    </row>
    <row r="786" spans="1:66" x14ac:dyDescent="0.3">
      <c r="A786">
        <v>6</v>
      </c>
      <c r="B786" t="s">
        <v>66</v>
      </c>
      <c r="C786" t="s">
        <v>1245</v>
      </c>
      <c r="D786" t="s">
        <v>1246</v>
      </c>
      <c r="E786">
        <v>109095562</v>
      </c>
      <c r="F786">
        <v>109095575</v>
      </c>
      <c r="G786">
        <v>109100192</v>
      </c>
      <c r="H786">
        <v>109100286</v>
      </c>
      <c r="I786">
        <v>109140421</v>
      </c>
      <c r="J786">
        <v>109140675</v>
      </c>
      <c r="K786">
        <v>109145219</v>
      </c>
      <c r="L786">
        <v>109145307</v>
      </c>
      <c r="M786">
        <v>11.9</v>
      </c>
      <c r="N786">
        <v>0.6</v>
      </c>
      <c r="O786">
        <v>3.7</v>
      </c>
      <c r="P786">
        <v>14.6</v>
      </c>
      <c r="Q786">
        <v>0</v>
      </c>
      <c r="R786">
        <v>2</v>
      </c>
      <c r="S786">
        <v>0</v>
      </c>
      <c r="T786">
        <v>1</v>
      </c>
      <c r="U786" t="s">
        <v>72</v>
      </c>
      <c r="V786">
        <v>11.7</v>
      </c>
      <c r="W786">
        <v>6.7</v>
      </c>
      <c r="X786">
        <v>19.8</v>
      </c>
      <c r="Y786">
        <v>27.8</v>
      </c>
      <c r="Z786">
        <v>6</v>
      </c>
      <c r="AA786">
        <v>3</v>
      </c>
      <c r="AB786">
        <v>0</v>
      </c>
      <c r="AC786">
        <v>12</v>
      </c>
      <c r="AD786">
        <v>0.28999999999999998</v>
      </c>
      <c r="AE786">
        <v>11.4</v>
      </c>
      <c r="AF786">
        <v>6.4</v>
      </c>
      <c r="AG786">
        <v>12.4</v>
      </c>
      <c r="AH786">
        <v>24.8</v>
      </c>
      <c r="AI786">
        <v>3</v>
      </c>
      <c r="AJ786">
        <v>3</v>
      </c>
      <c r="AK786">
        <v>0</v>
      </c>
      <c r="AL786">
        <v>15</v>
      </c>
      <c r="AM786">
        <v>0.14000000000000001</v>
      </c>
      <c r="AN786">
        <v>23.9</v>
      </c>
      <c r="AO786">
        <v>9.6</v>
      </c>
      <c r="AP786">
        <v>16.899999999999999</v>
      </c>
      <c r="AQ786">
        <v>26.5</v>
      </c>
      <c r="AR786">
        <v>7</v>
      </c>
      <c r="AS786">
        <v>7</v>
      </c>
      <c r="AT786">
        <v>0</v>
      </c>
      <c r="AU786">
        <v>17</v>
      </c>
      <c r="AV786">
        <v>0.23</v>
      </c>
      <c r="AW786">
        <v>12</v>
      </c>
      <c r="AX786">
        <v>5.9</v>
      </c>
      <c r="AY786">
        <v>9.9</v>
      </c>
      <c r="AZ786">
        <v>16</v>
      </c>
      <c r="BA786">
        <v>2</v>
      </c>
      <c r="BB786">
        <v>4</v>
      </c>
      <c r="BC786">
        <v>2</v>
      </c>
      <c r="BD786">
        <v>9</v>
      </c>
      <c r="BE786">
        <v>0.24</v>
      </c>
      <c r="BF786">
        <v>14.2</v>
      </c>
      <c r="BG786">
        <v>2.6</v>
      </c>
      <c r="BH786">
        <v>14.6</v>
      </c>
      <c r="BI786">
        <v>35.6</v>
      </c>
      <c r="BJ786">
        <v>3</v>
      </c>
      <c r="BK786">
        <v>2</v>
      </c>
      <c r="BL786">
        <v>0</v>
      </c>
      <c r="BM786">
        <v>18</v>
      </c>
      <c r="BN786">
        <v>0.13</v>
      </c>
    </row>
    <row r="787" spans="1:66" x14ac:dyDescent="0.3">
      <c r="A787">
        <v>6</v>
      </c>
      <c r="B787" t="s">
        <v>66</v>
      </c>
      <c r="C787" t="s">
        <v>1247</v>
      </c>
      <c r="D787" t="s">
        <v>1248</v>
      </c>
      <c r="E787">
        <v>111483612</v>
      </c>
      <c r="F787">
        <v>111483665</v>
      </c>
      <c r="G787">
        <v>111486300</v>
      </c>
      <c r="H787">
        <v>111486332</v>
      </c>
      <c r="I787">
        <v>111484744</v>
      </c>
      <c r="J787">
        <v>111484861</v>
      </c>
      <c r="K787">
        <v>111503296</v>
      </c>
      <c r="L787">
        <v>111503511</v>
      </c>
      <c r="M787">
        <v>11.5</v>
      </c>
      <c r="N787">
        <v>0</v>
      </c>
      <c r="O787">
        <v>12.8</v>
      </c>
      <c r="P787">
        <v>12.5</v>
      </c>
      <c r="Q787">
        <v>0</v>
      </c>
      <c r="R787">
        <v>11</v>
      </c>
      <c r="S787">
        <v>0</v>
      </c>
      <c r="T787">
        <v>7</v>
      </c>
      <c r="U787">
        <v>0</v>
      </c>
      <c r="V787">
        <v>20.100000000000001</v>
      </c>
      <c r="W787">
        <v>4</v>
      </c>
      <c r="X787">
        <v>20.7</v>
      </c>
      <c r="Y787">
        <v>21</v>
      </c>
      <c r="Z787">
        <v>4</v>
      </c>
      <c r="AA787">
        <v>8</v>
      </c>
      <c r="AB787">
        <v>4</v>
      </c>
      <c r="AC787">
        <v>21</v>
      </c>
      <c r="AD787">
        <v>0.22</v>
      </c>
      <c r="AE787">
        <v>35.700000000000003</v>
      </c>
      <c r="AF787">
        <v>0</v>
      </c>
      <c r="AG787">
        <v>19.3</v>
      </c>
      <c r="AH787">
        <v>20.399999999999999</v>
      </c>
      <c r="AI787">
        <v>0</v>
      </c>
      <c r="AJ787">
        <v>17</v>
      </c>
      <c r="AK787">
        <v>0</v>
      </c>
      <c r="AL787">
        <v>16</v>
      </c>
      <c r="AM787">
        <v>0</v>
      </c>
      <c r="AN787">
        <v>13.2</v>
      </c>
      <c r="AO787">
        <v>0</v>
      </c>
      <c r="AP787">
        <v>17.5</v>
      </c>
      <c r="AQ787">
        <v>26.9</v>
      </c>
      <c r="AR787">
        <v>0</v>
      </c>
      <c r="AS787">
        <v>9</v>
      </c>
      <c r="AT787">
        <v>0</v>
      </c>
      <c r="AU787">
        <v>25</v>
      </c>
      <c r="AV787">
        <v>0</v>
      </c>
      <c r="AW787">
        <v>17.7</v>
      </c>
      <c r="AX787">
        <v>0</v>
      </c>
      <c r="AY787">
        <v>16.899999999999999</v>
      </c>
      <c r="AZ787">
        <v>18</v>
      </c>
      <c r="BA787">
        <v>0</v>
      </c>
      <c r="BB787">
        <v>16</v>
      </c>
      <c r="BC787">
        <v>0</v>
      </c>
      <c r="BD787">
        <v>15</v>
      </c>
      <c r="BE787">
        <v>0</v>
      </c>
      <c r="BF787">
        <v>12.5</v>
      </c>
      <c r="BG787">
        <v>0.9</v>
      </c>
      <c r="BH787">
        <v>16.899999999999999</v>
      </c>
      <c r="BI787">
        <v>16.7</v>
      </c>
      <c r="BJ787">
        <v>0</v>
      </c>
      <c r="BK787">
        <v>9</v>
      </c>
      <c r="BL787">
        <v>1</v>
      </c>
      <c r="BM787">
        <v>12</v>
      </c>
      <c r="BN787">
        <v>0.05</v>
      </c>
    </row>
    <row r="788" spans="1:66" x14ac:dyDescent="0.3">
      <c r="A788">
        <v>6</v>
      </c>
      <c r="B788" t="s">
        <v>66</v>
      </c>
      <c r="C788" t="s">
        <v>1249</v>
      </c>
      <c r="D788" t="s">
        <v>1248</v>
      </c>
      <c r="E788">
        <v>111483511</v>
      </c>
      <c r="F788">
        <v>111483665</v>
      </c>
      <c r="G788">
        <v>111490968</v>
      </c>
      <c r="H788">
        <v>111491075</v>
      </c>
      <c r="I788">
        <v>111484744</v>
      </c>
      <c r="J788">
        <v>111484861</v>
      </c>
      <c r="K788">
        <v>111503296</v>
      </c>
      <c r="L788">
        <v>111503511</v>
      </c>
      <c r="M788">
        <v>7.5</v>
      </c>
      <c r="N788">
        <v>2.7</v>
      </c>
      <c r="O788">
        <v>12.8</v>
      </c>
      <c r="P788">
        <v>12.5</v>
      </c>
      <c r="Q788">
        <v>0</v>
      </c>
      <c r="R788">
        <v>11</v>
      </c>
      <c r="S788">
        <v>1</v>
      </c>
      <c r="T788">
        <v>7</v>
      </c>
      <c r="U788">
        <v>0.05</v>
      </c>
      <c r="V788">
        <v>11.7</v>
      </c>
      <c r="W788">
        <v>3</v>
      </c>
      <c r="X788">
        <v>20.7</v>
      </c>
      <c r="Y788">
        <v>21</v>
      </c>
      <c r="Z788">
        <v>0</v>
      </c>
      <c r="AA788">
        <v>8</v>
      </c>
      <c r="AB788">
        <v>3</v>
      </c>
      <c r="AC788">
        <v>21</v>
      </c>
      <c r="AD788">
        <v>0.09</v>
      </c>
      <c r="AE788">
        <v>26.6</v>
      </c>
      <c r="AF788">
        <v>0</v>
      </c>
      <c r="AG788">
        <v>19.3</v>
      </c>
      <c r="AH788">
        <v>20.399999999999999</v>
      </c>
      <c r="AI788">
        <v>0</v>
      </c>
      <c r="AJ788">
        <v>17</v>
      </c>
      <c r="AK788">
        <v>0</v>
      </c>
      <c r="AL788">
        <v>16</v>
      </c>
      <c r="AM788">
        <v>0</v>
      </c>
      <c r="AN788">
        <v>8.4</v>
      </c>
      <c r="AO788">
        <v>2.7</v>
      </c>
      <c r="AP788">
        <v>17.5</v>
      </c>
      <c r="AQ788">
        <v>26.9</v>
      </c>
      <c r="AR788">
        <v>0</v>
      </c>
      <c r="AS788">
        <v>9</v>
      </c>
      <c r="AT788">
        <v>6</v>
      </c>
      <c r="AU788">
        <v>25</v>
      </c>
      <c r="AV788">
        <v>0.15</v>
      </c>
      <c r="AW788">
        <v>9.3000000000000007</v>
      </c>
      <c r="AX788">
        <v>1.2</v>
      </c>
      <c r="AY788">
        <v>16.899999999999999</v>
      </c>
      <c r="AZ788">
        <v>18</v>
      </c>
      <c r="BA788">
        <v>2</v>
      </c>
      <c r="BB788">
        <v>16</v>
      </c>
      <c r="BC788">
        <v>0</v>
      </c>
      <c r="BD788">
        <v>15</v>
      </c>
      <c r="BE788">
        <v>0.06</v>
      </c>
      <c r="BF788">
        <v>7</v>
      </c>
      <c r="BG788">
        <v>2.6</v>
      </c>
      <c r="BH788">
        <v>16.899999999999999</v>
      </c>
      <c r="BI788">
        <v>16.7</v>
      </c>
      <c r="BJ788">
        <v>0</v>
      </c>
      <c r="BK788">
        <v>9</v>
      </c>
      <c r="BL788">
        <v>4</v>
      </c>
      <c r="BM788">
        <v>12</v>
      </c>
      <c r="BN788">
        <v>0.16</v>
      </c>
    </row>
    <row r="789" spans="1:66" x14ac:dyDescent="0.3">
      <c r="A789">
        <v>6</v>
      </c>
      <c r="B789" t="s">
        <v>66</v>
      </c>
      <c r="C789" t="s">
        <v>1250</v>
      </c>
      <c r="D789" t="s">
        <v>1251</v>
      </c>
      <c r="E789">
        <v>127280231</v>
      </c>
      <c r="F789">
        <v>127280340</v>
      </c>
      <c r="G789">
        <v>127280516</v>
      </c>
      <c r="H789">
        <v>127280604</v>
      </c>
      <c r="I789">
        <v>127285208</v>
      </c>
      <c r="J789">
        <v>127285348</v>
      </c>
      <c r="K789">
        <v>127286050</v>
      </c>
      <c r="L789">
        <v>127286084</v>
      </c>
      <c r="M789">
        <v>47.8</v>
      </c>
      <c r="N789">
        <v>2.8</v>
      </c>
      <c r="O789">
        <v>5.0999999999999996</v>
      </c>
      <c r="P789">
        <v>41.9</v>
      </c>
      <c r="Q789">
        <v>1</v>
      </c>
      <c r="R789">
        <v>2</v>
      </c>
      <c r="S789">
        <v>4</v>
      </c>
      <c r="T789">
        <v>3</v>
      </c>
      <c r="U789">
        <v>0.5</v>
      </c>
      <c r="V789">
        <v>89.1</v>
      </c>
      <c r="W789">
        <v>2.2000000000000002</v>
      </c>
      <c r="X789">
        <v>8.8000000000000007</v>
      </c>
      <c r="Y789">
        <v>57</v>
      </c>
      <c r="Z789">
        <v>0</v>
      </c>
      <c r="AA789">
        <v>1</v>
      </c>
      <c r="AB789">
        <v>0</v>
      </c>
      <c r="AC789">
        <v>5</v>
      </c>
      <c r="AD789" t="s">
        <v>72</v>
      </c>
      <c r="AE789">
        <v>76</v>
      </c>
      <c r="AF789">
        <v>1.8</v>
      </c>
      <c r="AG789">
        <v>9.1999999999999993</v>
      </c>
      <c r="AH789">
        <v>77.900000000000006</v>
      </c>
      <c r="AI789">
        <v>2</v>
      </c>
      <c r="AJ789">
        <v>5</v>
      </c>
      <c r="AK789">
        <v>1</v>
      </c>
      <c r="AL789">
        <v>0</v>
      </c>
      <c r="AM789" t="s">
        <v>72</v>
      </c>
      <c r="AN789">
        <v>83.5</v>
      </c>
      <c r="AO789">
        <v>9.4</v>
      </c>
      <c r="AP789">
        <v>11.6</v>
      </c>
      <c r="AQ789">
        <v>61.9</v>
      </c>
      <c r="AR789">
        <v>6</v>
      </c>
      <c r="AS789">
        <v>4</v>
      </c>
      <c r="AT789">
        <v>1</v>
      </c>
      <c r="AU789">
        <v>6</v>
      </c>
      <c r="AV789">
        <v>0.41</v>
      </c>
      <c r="AW789">
        <v>77</v>
      </c>
      <c r="AX789">
        <v>5.6</v>
      </c>
      <c r="AY789">
        <v>5.6</v>
      </c>
      <c r="AZ789">
        <v>67.2</v>
      </c>
      <c r="BA789">
        <v>3</v>
      </c>
      <c r="BB789">
        <v>6</v>
      </c>
      <c r="BC789">
        <v>2</v>
      </c>
      <c r="BD789">
        <v>3</v>
      </c>
      <c r="BE789">
        <v>0.36</v>
      </c>
      <c r="BF789">
        <v>84.6</v>
      </c>
      <c r="BG789">
        <v>1.9</v>
      </c>
      <c r="BH789">
        <v>20.8</v>
      </c>
      <c r="BI789">
        <v>69.900000000000006</v>
      </c>
      <c r="BJ789">
        <v>0</v>
      </c>
      <c r="BK789">
        <v>7</v>
      </c>
      <c r="BL789">
        <v>0</v>
      </c>
      <c r="BM789">
        <v>7</v>
      </c>
      <c r="BN789">
        <v>0</v>
      </c>
    </row>
    <row r="790" spans="1:66" x14ac:dyDescent="0.3">
      <c r="A790">
        <v>6</v>
      </c>
      <c r="B790" t="s">
        <v>66</v>
      </c>
      <c r="C790" t="s">
        <v>1252</v>
      </c>
      <c r="D790" t="s">
        <v>1251</v>
      </c>
      <c r="E790">
        <v>127280231</v>
      </c>
      <c r="F790">
        <v>127280340</v>
      </c>
      <c r="G790">
        <v>127282287</v>
      </c>
      <c r="H790">
        <v>127282395</v>
      </c>
      <c r="I790">
        <v>127285208</v>
      </c>
      <c r="J790">
        <v>127285348</v>
      </c>
      <c r="K790">
        <v>127286050</v>
      </c>
      <c r="L790">
        <v>127286084</v>
      </c>
      <c r="M790">
        <v>47.8</v>
      </c>
      <c r="N790">
        <v>3</v>
      </c>
      <c r="O790">
        <v>5.0999999999999996</v>
      </c>
      <c r="P790">
        <v>41.9</v>
      </c>
      <c r="Q790">
        <v>2</v>
      </c>
      <c r="R790">
        <v>2</v>
      </c>
      <c r="S790">
        <v>2</v>
      </c>
      <c r="T790">
        <v>3</v>
      </c>
      <c r="U790" t="s">
        <v>72</v>
      </c>
      <c r="V790">
        <v>89.1</v>
      </c>
      <c r="W790">
        <v>17.5</v>
      </c>
      <c r="X790">
        <v>8.8000000000000007</v>
      </c>
      <c r="Y790">
        <v>57</v>
      </c>
      <c r="Z790">
        <v>9</v>
      </c>
      <c r="AA790">
        <v>1</v>
      </c>
      <c r="AB790">
        <v>2</v>
      </c>
      <c r="AC790">
        <v>5</v>
      </c>
      <c r="AD790">
        <v>0.65</v>
      </c>
      <c r="AE790">
        <v>76</v>
      </c>
      <c r="AF790">
        <v>22.6</v>
      </c>
      <c r="AG790">
        <v>9.1999999999999993</v>
      </c>
      <c r="AH790">
        <v>77.900000000000006</v>
      </c>
      <c r="AI790">
        <v>8</v>
      </c>
      <c r="AJ790">
        <v>5</v>
      </c>
      <c r="AK790">
        <v>14</v>
      </c>
      <c r="AL790">
        <v>0</v>
      </c>
      <c r="AM790">
        <v>0.81</v>
      </c>
      <c r="AN790">
        <v>83.5</v>
      </c>
      <c r="AO790">
        <v>11.3</v>
      </c>
      <c r="AP790">
        <v>11.6</v>
      </c>
      <c r="AQ790">
        <v>61.9</v>
      </c>
      <c r="AR790">
        <v>4</v>
      </c>
      <c r="AS790">
        <v>4</v>
      </c>
      <c r="AT790">
        <v>4</v>
      </c>
      <c r="AU790">
        <v>6</v>
      </c>
      <c r="AV790">
        <v>0.44</v>
      </c>
      <c r="AW790">
        <v>77</v>
      </c>
      <c r="AX790">
        <v>12.3</v>
      </c>
      <c r="AY790">
        <v>5.6</v>
      </c>
      <c r="AZ790">
        <v>67.2</v>
      </c>
      <c r="BA790">
        <v>5</v>
      </c>
      <c r="BB790">
        <v>6</v>
      </c>
      <c r="BC790">
        <v>0</v>
      </c>
      <c r="BD790">
        <v>3</v>
      </c>
      <c r="BE790">
        <v>0.36</v>
      </c>
      <c r="BF790">
        <v>84.6</v>
      </c>
      <c r="BG790">
        <v>13.5</v>
      </c>
      <c r="BH790">
        <v>20.8</v>
      </c>
      <c r="BI790">
        <v>69.900000000000006</v>
      </c>
      <c r="BJ790">
        <v>12</v>
      </c>
      <c r="BK790">
        <v>7</v>
      </c>
      <c r="BL790">
        <v>9</v>
      </c>
      <c r="BM790">
        <v>7</v>
      </c>
      <c r="BN790">
        <v>0.6</v>
      </c>
    </row>
    <row r="791" spans="1:66" x14ac:dyDescent="0.3">
      <c r="A791">
        <v>6</v>
      </c>
      <c r="B791" t="s">
        <v>66</v>
      </c>
      <c r="C791" t="s">
        <v>1253</v>
      </c>
      <c r="D791" t="s">
        <v>1254</v>
      </c>
      <c r="E791">
        <v>133523056</v>
      </c>
      <c r="F791">
        <v>133523177</v>
      </c>
      <c r="G791">
        <v>133525154</v>
      </c>
      <c r="H791">
        <v>133525254</v>
      </c>
      <c r="I791">
        <v>133525000</v>
      </c>
      <c r="J791">
        <v>133525115</v>
      </c>
      <c r="K791">
        <v>133528725</v>
      </c>
      <c r="L791">
        <v>133528902</v>
      </c>
      <c r="M791">
        <v>31</v>
      </c>
      <c r="N791">
        <v>29.2</v>
      </c>
      <c r="O791">
        <v>6.3</v>
      </c>
      <c r="P791">
        <v>22.2</v>
      </c>
      <c r="Q791">
        <v>32</v>
      </c>
      <c r="R791">
        <v>3</v>
      </c>
      <c r="S791">
        <v>20</v>
      </c>
      <c r="T791">
        <v>7</v>
      </c>
      <c r="U791">
        <v>0.84</v>
      </c>
      <c r="V791">
        <v>42.8</v>
      </c>
      <c r="W791">
        <v>42.5</v>
      </c>
      <c r="X791">
        <v>10</v>
      </c>
      <c r="Y791">
        <v>38.4</v>
      </c>
      <c r="Z791">
        <v>26</v>
      </c>
      <c r="AA791">
        <v>0</v>
      </c>
      <c r="AB791">
        <v>39</v>
      </c>
      <c r="AC791">
        <v>10</v>
      </c>
      <c r="AD791">
        <v>0.87</v>
      </c>
      <c r="AE791">
        <v>51.4</v>
      </c>
      <c r="AF791">
        <v>39.5</v>
      </c>
      <c r="AG791">
        <v>3.5</v>
      </c>
      <c r="AH791">
        <v>31.6</v>
      </c>
      <c r="AI791">
        <v>40</v>
      </c>
      <c r="AJ791">
        <v>0</v>
      </c>
      <c r="AK791">
        <v>31</v>
      </c>
      <c r="AL791">
        <v>2</v>
      </c>
      <c r="AM791">
        <v>0.97</v>
      </c>
      <c r="AN791">
        <v>34.9</v>
      </c>
      <c r="AO791">
        <v>32.799999999999997</v>
      </c>
      <c r="AP791">
        <v>11.8</v>
      </c>
      <c r="AQ791">
        <v>33.4</v>
      </c>
      <c r="AR791">
        <v>22</v>
      </c>
      <c r="AS791">
        <v>0</v>
      </c>
      <c r="AT791">
        <v>36</v>
      </c>
      <c r="AU791">
        <v>10</v>
      </c>
      <c r="AV791">
        <v>0.85</v>
      </c>
      <c r="AW791">
        <v>36.4</v>
      </c>
      <c r="AX791">
        <v>25.4</v>
      </c>
      <c r="AY791">
        <v>11.5</v>
      </c>
      <c r="AZ791">
        <v>37</v>
      </c>
      <c r="BA791">
        <v>21</v>
      </c>
      <c r="BB791">
        <v>0</v>
      </c>
      <c r="BC791">
        <v>27</v>
      </c>
      <c r="BD791">
        <v>15</v>
      </c>
      <c r="BE791">
        <v>0.76</v>
      </c>
      <c r="BF791">
        <v>61.1</v>
      </c>
      <c r="BG791">
        <v>36.5</v>
      </c>
      <c r="BH791">
        <v>12.3</v>
      </c>
      <c r="BI791">
        <v>31.4</v>
      </c>
      <c r="BJ791">
        <v>33</v>
      </c>
      <c r="BK791">
        <v>0</v>
      </c>
      <c r="BL791">
        <v>39</v>
      </c>
      <c r="BM791">
        <v>7</v>
      </c>
      <c r="BN791">
        <v>0.91</v>
      </c>
    </row>
    <row r="792" spans="1:66" x14ac:dyDescent="0.3">
      <c r="A792">
        <v>6</v>
      </c>
      <c r="B792" t="s">
        <v>66</v>
      </c>
      <c r="C792" t="s">
        <v>1255</v>
      </c>
      <c r="D792" t="s">
        <v>1254</v>
      </c>
      <c r="E792">
        <v>133523056</v>
      </c>
      <c r="F792">
        <v>133523177</v>
      </c>
      <c r="G792">
        <v>133525015</v>
      </c>
      <c r="H792">
        <v>133525115</v>
      </c>
      <c r="I792">
        <v>133525154</v>
      </c>
      <c r="J792">
        <v>133525254</v>
      </c>
      <c r="K792">
        <v>133528725</v>
      </c>
      <c r="L792">
        <v>133528902</v>
      </c>
      <c r="M792">
        <v>31</v>
      </c>
      <c r="N792">
        <v>6.8</v>
      </c>
      <c r="O792">
        <v>29.2</v>
      </c>
      <c r="P792">
        <v>22.2</v>
      </c>
      <c r="Q792">
        <v>6</v>
      </c>
      <c r="R792">
        <v>32</v>
      </c>
      <c r="S792">
        <v>7</v>
      </c>
      <c r="T792">
        <v>20</v>
      </c>
      <c r="U792">
        <v>0.2</v>
      </c>
      <c r="V792">
        <v>42.8</v>
      </c>
      <c r="W792">
        <v>11.5</v>
      </c>
      <c r="X792">
        <v>42.5</v>
      </c>
      <c r="Y792">
        <v>38.4</v>
      </c>
      <c r="Z792">
        <v>14</v>
      </c>
      <c r="AA792">
        <v>26</v>
      </c>
      <c r="AB792">
        <v>10</v>
      </c>
      <c r="AC792">
        <v>39</v>
      </c>
      <c r="AD792">
        <v>0.27</v>
      </c>
      <c r="AE792">
        <v>51.4</v>
      </c>
      <c r="AF792">
        <v>4</v>
      </c>
      <c r="AG792">
        <v>39.5</v>
      </c>
      <c r="AH792">
        <v>31.6</v>
      </c>
      <c r="AI792">
        <v>9</v>
      </c>
      <c r="AJ792">
        <v>40</v>
      </c>
      <c r="AK792">
        <v>2</v>
      </c>
      <c r="AL792">
        <v>31</v>
      </c>
      <c r="AM792">
        <v>0.13</v>
      </c>
      <c r="AN792">
        <v>34.9</v>
      </c>
      <c r="AO792">
        <v>13.3</v>
      </c>
      <c r="AP792">
        <v>32.799999999999997</v>
      </c>
      <c r="AQ792">
        <v>33.4</v>
      </c>
      <c r="AR792">
        <v>8</v>
      </c>
      <c r="AS792">
        <v>22</v>
      </c>
      <c r="AT792">
        <v>10</v>
      </c>
      <c r="AU792">
        <v>36</v>
      </c>
      <c r="AV792">
        <v>0.24</v>
      </c>
      <c r="AW792">
        <v>36.4</v>
      </c>
      <c r="AX792">
        <v>13.2</v>
      </c>
      <c r="AY792">
        <v>25.4</v>
      </c>
      <c r="AZ792">
        <v>37</v>
      </c>
      <c r="BA792">
        <v>8</v>
      </c>
      <c r="BB792">
        <v>21</v>
      </c>
      <c r="BC792">
        <v>15</v>
      </c>
      <c r="BD792">
        <v>27</v>
      </c>
      <c r="BE792">
        <v>0.32</v>
      </c>
      <c r="BF792">
        <v>61.1</v>
      </c>
      <c r="BG792">
        <v>13.5</v>
      </c>
      <c r="BH792">
        <v>36.5</v>
      </c>
      <c r="BI792">
        <v>31.4</v>
      </c>
      <c r="BJ792">
        <v>14</v>
      </c>
      <c r="BK792">
        <v>33</v>
      </c>
      <c r="BL792">
        <v>7</v>
      </c>
      <c r="BM792">
        <v>39</v>
      </c>
      <c r="BN792">
        <v>0.23</v>
      </c>
    </row>
    <row r="793" spans="1:66" x14ac:dyDescent="0.3">
      <c r="A793">
        <v>6</v>
      </c>
      <c r="B793" t="s">
        <v>66</v>
      </c>
      <c r="C793" t="s">
        <v>1256</v>
      </c>
      <c r="D793" t="s">
        <v>1257</v>
      </c>
      <c r="E793">
        <v>135497969</v>
      </c>
      <c r="F793">
        <v>135498000</v>
      </c>
      <c r="G793">
        <v>135498404</v>
      </c>
      <c r="H793">
        <v>135498517</v>
      </c>
      <c r="I793">
        <v>135525192</v>
      </c>
      <c r="J793">
        <v>135525312</v>
      </c>
      <c r="K793">
        <v>135642193</v>
      </c>
      <c r="L793">
        <v>135642276</v>
      </c>
      <c r="M793">
        <v>40.799999999999997</v>
      </c>
      <c r="N793">
        <v>7.5</v>
      </c>
      <c r="O793">
        <v>15.2</v>
      </c>
      <c r="P793">
        <v>38.799999999999997</v>
      </c>
      <c r="Q793">
        <v>5</v>
      </c>
      <c r="R793">
        <v>7</v>
      </c>
      <c r="S793">
        <v>4</v>
      </c>
      <c r="T793">
        <v>4</v>
      </c>
      <c r="U793">
        <v>0.45</v>
      </c>
      <c r="V793">
        <v>49.9</v>
      </c>
      <c r="W793">
        <v>21.3</v>
      </c>
      <c r="X793">
        <v>7.2</v>
      </c>
      <c r="Y793">
        <v>51.1</v>
      </c>
      <c r="Z793">
        <v>9</v>
      </c>
      <c r="AA793">
        <v>6</v>
      </c>
      <c r="AB793">
        <v>23</v>
      </c>
      <c r="AC793">
        <v>0</v>
      </c>
      <c r="AD793">
        <v>0.84</v>
      </c>
      <c r="AE793">
        <v>61.8</v>
      </c>
      <c r="AF793">
        <v>25.2</v>
      </c>
      <c r="AG793">
        <v>19.7</v>
      </c>
      <c r="AH793">
        <v>51.4</v>
      </c>
      <c r="AI793">
        <v>17</v>
      </c>
      <c r="AJ793">
        <v>3</v>
      </c>
      <c r="AK793">
        <v>16</v>
      </c>
      <c r="AL793">
        <v>3</v>
      </c>
      <c r="AM793">
        <v>0.85</v>
      </c>
      <c r="AN793">
        <v>31.9</v>
      </c>
      <c r="AO793">
        <v>25.5</v>
      </c>
      <c r="AP793">
        <v>6</v>
      </c>
      <c r="AQ793">
        <v>39.299999999999997</v>
      </c>
      <c r="AR793">
        <v>17</v>
      </c>
      <c r="AS793">
        <v>0</v>
      </c>
      <c r="AT793">
        <v>13</v>
      </c>
      <c r="AU793">
        <v>0</v>
      </c>
      <c r="AV793">
        <v>1</v>
      </c>
      <c r="AW793">
        <v>17.100000000000001</v>
      </c>
      <c r="AX793">
        <v>26.8</v>
      </c>
      <c r="AY793">
        <v>7.9</v>
      </c>
      <c r="AZ793">
        <v>32.5</v>
      </c>
      <c r="BA793">
        <v>12</v>
      </c>
      <c r="BB793">
        <v>2</v>
      </c>
      <c r="BC793">
        <v>22</v>
      </c>
      <c r="BD793">
        <v>1</v>
      </c>
      <c r="BE793">
        <v>0.92</v>
      </c>
      <c r="BF793">
        <v>26.6</v>
      </c>
      <c r="BG793">
        <v>13.5</v>
      </c>
      <c r="BH793">
        <v>10.3</v>
      </c>
      <c r="BI793">
        <v>35.5</v>
      </c>
      <c r="BJ793">
        <v>11</v>
      </c>
      <c r="BK793">
        <v>2</v>
      </c>
      <c r="BL793">
        <v>12</v>
      </c>
      <c r="BM793">
        <v>3</v>
      </c>
      <c r="BN793">
        <v>0.82</v>
      </c>
    </row>
    <row r="794" spans="1:66" x14ac:dyDescent="0.3">
      <c r="A794">
        <v>6</v>
      </c>
      <c r="B794" t="s">
        <v>66</v>
      </c>
      <c r="C794" t="s">
        <v>1258</v>
      </c>
      <c r="D794" t="s">
        <v>1257</v>
      </c>
      <c r="E794">
        <v>135497969</v>
      </c>
      <c r="F794">
        <v>135498000</v>
      </c>
      <c r="G794">
        <v>135518593</v>
      </c>
      <c r="H794">
        <v>135518642</v>
      </c>
      <c r="I794">
        <v>135525192</v>
      </c>
      <c r="J794">
        <v>135525312</v>
      </c>
      <c r="K794">
        <v>135525738</v>
      </c>
      <c r="L794">
        <v>135525937</v>
      </c>
      <c r="M794">
        <v>40.799999999999997</v>
      </c>
      <c r="N794">
        <v>12.8</v>
      </c>
      <c r="O794">
        <v>15.2</v>
      </c>
      <c r="P794">
        <v>8.1999999999999993</v>
      </c>
      <c r="Q794">
        <v>0</v>
      </c>
      <c r="R794">
        <v>7</v>
      </c>
      <c r="S794">
        <v>0</v>
      </c>
      <c r="T794">
        <v>5</v>
      </c>
      <c r="U794">
        <v>0</v>
      </c>
      <c r="V794">
        <v>49.9</v>
      </c>
      <c r="W794">
        <v>21.1</v>
      </c>
      <c r="X794">
        <v>7.2</v>
      </c>
      <c r="Y794">
        <v>7.3</v>
      </c>
      <c r="Z794">
        <v>8</v>
      </c>
      <c r="AA794">
        <v>6</v>
      </c>
      <c r="AB794">
        <v>2</v>
      </c>
      <c r="AC794">
        <v>2</v>
      </c>
      <c r="AD794">
        <v>0.56000000000000005</v>
      </c>
      <c r="AE794">
        <v>61.8</v>
      </c>
      <c r="AF794">
        <v>23.7</v>
      </c>
      <c r="AG794">
        <v>19.7</v>
      </c>
      <c r="AH794">
        <v>6.7</v>
      </c>
      <c r="AI794">
        <v>15</v>
      </c>
      <c r="AJ794">
        <v>3</v>
      </c>
      <c r="AK794">
        <v>0</v>
      </c>
      <c r="AL794">
        <v>0</v>
      </c>
      <c r="AM794">
        <v>0.83</v>
      </c>
      <c r="AN794">
        <v>31.9</v>
      </c>
      <c r="AO794">
        <v>19</v>
      </c>
      <c r="AP794">
        <v>6</v>
      </c>
      <c r="AQ794">
        <v>1.8</v>
      </c>
      <c r="AR794">
        <v>7</v>
      </c>
      <c r="AS794">
        <v>0</v>
      </c>
      <c r="AT794">
        <v>0</v>
      </c>
      <c r="AU794">
        <v>0</v>
      </c>
      <c r="AV794" t="s">
        <v>72</v>
      </c>
      <c r="AW794">
        <v>17.100000000000001</v>
      </c>
      <c r="AX794">
        <v>13.5</v>
      </c>
      <c r="AY794">
        <v>7.9</v>
      </c>
      <c r="AZ794">
        <v>0</v>
      </c>
      <c r="BA794">
        <v>0</v>
      </c>
      <c r="BB794">
        <v>2</v>
      </c>
      <c r="BC794">
        <v>0</v>
      </c>
      <c r="BD794">
        <v>0</v>
      </c>
      <c r="BE794" t="s">
        <v>72</v>
      </c>
      <c r="BF794">
        <v>26.6</v>
      </c>
      <c r="BG794">
        <v>7.3</v>
      </c>
      <c r="BH794">
        <v>10.3</v>
      </c>
      <c r="BI794">
        <v>3</v>
      </c>
      <c r="BJ794">
        <v>1</v>
      </c>
      <c r="BK794">
        <v>2</v>
      </c>
      <c r="BL794">
        <v>0</v>
      </c>
      <c r="BM794">
        <v>0</v>
      </c>
      <c r="BN794" t="s">
        <v>72</v>
      </c>
    </row>
    <row r="795" spans="1:66" x14ac:dyDescent="0.3">
      <c r="A795">
        <v>6</v>
      </c>
      <c r="B795" t="s">
        <v>66</v>
      </c>
      <c r="C795" t="s">
        <v>1259</v>
      </c>
      <c r="D795" t="s">
        <v>1257</v>
      </c>
      <c r="E795">
        <v>135497969</v>
      </c>
      <c r="F795">
        <v>135498000</v>
      </c>
      <c r="G795">
        <v>135518593</v>
      </c>
      <c r="H795">
        <v>135518642</v>
      </c>
      <c r="I795">
        <v>135525192</v>
      </c>
      <c r="J795">
        <v>135525312</v>
      </c>
      <c r="K795">
        <v>135527977</v>
      </c>
      <c r="L795">
        <v>135528176</v>
      </c>
      <c r="M795">
        <v>40.799999999999997</v>
      </c>
      <c r="N795">
        <v>12.8</v>
      </c>
      <c r="O795">
        <v>15.2</v>
      </c>
      <c r="P795">
        <v>16.7</v>
      </c>
      <c r="Q795">
        <v>0</v>
      </c>
      <c r="R795">
        <v>7</v>
      </c>
      <c r="S795">
        <v>0</v>
      </c>
      <c r="T795">
        <v>9</v>
      </c>
      <c r="U795">
        <v>0</v>
      </c>
      <c r="V795">
        <v>49.9</v>
      </c>
      <c r="W795">
        <v>21.1</v>
      </c>
      <c r="X795">
        <v>7.2</v>
      </c>
      <c r="Y795">
        <v>10.6</v>
      </c>
      <c r="Z795">
        <v>8</v>
      </c>
      <c r="AA795">
        <v>6</v>
      </c>
      <c r="AB795">
        <v>2</v>
      </c>
      <c r="AC795">
        <v>2</v>
      </c>
      <c r="AD795">
        <v>0.56000000000000005</v>
      </c>
      <c r="AE795">
        <v>61.8</v>
      </c>
      <c r="AF795">
        <v>23.7</v>
      </c>
      <c r="AG795">
        <v>19.7</v>
      </c>
      <c r="AH795">
        <v>11.4</v>
      </c>
      <c r="AI795">
        <v>15</v>
      </c>
      <c r="AJ795">
        <v>3</v>
      </c>
      <c r="AK795">
        <v>0</v>
      </c>
      <c r="AL795">
        <v>10</v>
      </c>
      <c r="AM795">
        <v>0.54</v>
      </c>
      <c r="AN795">
        <v>31.9</v>
      </c>
      <c r="AO795">
        <v>19</v>
      </c>
      <c r="AP795">
        <v>6</v>
      </c>
      <c r="AQ795">
        <v>15.4</v>
      </c>
      <c r="AR795">
        <v>7</v>
      </c>
      <c r="AS795">
        <v>0</v>
      </c>
      <c r="AT795">
        <v>0</v>
      </c>
      <c r="AU795">
        <v>10</v>
      </c>
      <c r="AV795">
        <v>0.41</v>
      </c>
      <c r="AW795">
        <v>17.100000000000001</v>
      </c>
      <c r="AX795">
        <v>13.5</v>
      </c>
      <c r="AY795">
        <v>7.9</v>
      </c>
      <c r="AZ795">
        <v>12.2</v>
      </c>
      <c r="BA795">
        <v>0</v>
      </c>
      <c r="BB795">
        <v>2</v>
      </c>
      <c r="BC795">
        <v>0</v>
      </c>
      <c r="BD795">
        <v>0</v>
      </c>
      <c r="BE795" t="s">
        <v>72</v>
      </c>
      <c r="BF795">
        <v>26.6</v>
      </c>
      <c r="BG795">
        <v>7.3</v>
      </c>
      <c r="BH795">
        <v>10.3</v>
      </c>
      <c r="BI795">
        <v>9.5</v>
      </c>
      <c r="BJ795">
        <v>1</v>
      </c>
      <c r="BK795">
        <v>2</v>
      </c>
      <c r="BL795">
        <v>0</v>
      </c>
      <c r="BM795">
        <v>7</v>
      </c>
      <c r="BN795">
        <v>0.1</v>
      </c>
    </row>
    <row r="796" spans="1:66" x14ac:dyDescent="0.3">
      <c r="A796">
        <v>6</v>
      </c>
      <c r="B796" t="s">
        <v>66</v>
      </c>
      <c r="C796" t="s">
        <v>1260</v>
      </c>
      <c r="D796" t="s">
        <v>1257</v>
      </c>
      <c r="E796">
        <v>135497969</v>
      </c>
      <c r="F796">
        <v>135498000</v>
      </c>
      <c r="G796">
        <v>135525192</v>
      </c>
      <c r="H796">
        <v>135525312</v>
      </c>
      <c r="I796">
        <v>135518593</v>
      </c>
      <c r="J796">
        <v>135518830</v>
      </c>
      <c r="K796">
        <v>135525738</v>
      </c>
      <c r="L796">
        <v>135525937</v>
      </c>
      <c r="M796">
        <v>40.799999999999997</v>
      </c>
      <c r="N796">
        <v>15.2</v>
      </c>
      <c r="O796">
        <v>13.6</v>
      </c>
      <c r="P796">
        <v>8.1999999999999993</v>
      </c>
      <c r="Q796">
        <v>7</v>
      </c>
      <c r="R796">
        <v>0</v>
      </c>
      <c r="S796">
        <v>5</v>
      </c>
      <c r="T796">
        <v>3</v>
      </c>
      <c r="U796">
        <v>0.8</v>
      </c>
      <c r="V796">
        <v>49.9</v>
      </c>
      <c r="W796">
        <v>7.2</v>
      </c>
      <c r="X796">
        <v>25.7</v>
      </c>
      <c r="Y796">
        <v>7.3</v>
      </c>
      <c r="Z796">
        <v>6</v>
      </c>
      <c r="AA796">
        <v>8</v>
      </c>
      <c r="AB796">
        <v>2</v>
      </c>
      <c r="AC796">
        <v>0</v>
      </c>
      <c r="AD796">
        <v>0.5</v>
      </c>
      <c r="AE796">
        <v>61.8</v>
      </c>
      <c r="AF796">
        <v>19.7</v>
      </c>
      <c r="AG796">
        <v>22.2</v>
      </c>
      <c r="AH796">
        <v>6.7</v>
      </c>
      <c r="AI796">
        <v>3</v>
      </c>
      <c r="AJ796">
        <v>15</v>
      </c>
      <c r="AK796">
        <v>0</v>
      </c>
      <c r="AL796">
        <v>0</v>
      </c>
      <c r="AM796">
        <v>0.17</v>
      </c>
      <c r="AN796">
        <v>31.9</v>
      </c>
      <c r="AO796">
        <v>6</v>
      </c>
      <c r="AP796">
        <v>14.1</v>
      </c>
      <c r="AQ796">
        <v>1.8</v>
      </c>
      <c r="AR796">
        <v>0</v>
      </c>
      <c r="AS796">
        <v>7</v>
      </c>
      <c r="AT796">
        <v>0</v>
      </c>
      <c r="AU796">
        <v>1</v>
      </c>
      <c r="AV796" t="s">
        <v>72</v>
      </c>
      <c r="AW796">
        <v>17.100000000000001</v>
      </c>
      <c r="AX796">
        <v>7.9</v>
      </c>
      <c r="AY796">
        <v>15.4</v>
      </c>
      <c r="AZ796">
        <v>0</v>
      </c>
      <c r="BA796">
        <v>2</v>
      </c>
      <c r="BB796">
        <v>0</v>
      </c>
      <c r="BC796">
        <v>0</v>
      </c>
      <c r="BD796">
        <v>0</v>
      </c>
      <c r="BE796" t="s">
        <v>72</v>
      </c>
      <c r="BF796">
        <v>26.6</v>
      </c>
      <c r="BG796">
        <v>10.3</v>
      </c>
      <c r="BH796">
        <v>16.5</v>
      </c>
      <c r="BI796">
        <v>3</v>
      </c>
      <c r="BJ796">
        <v>2</v>
      </c>
      <c r="BK796">
        <v>1</v>
      </c>
      <c r="BL796">
        <v>0</v>
      </c>
      <c r="BM796">
        <v>1</v>
      </c>
      <c r="BN796" t="s">
        <v>72</v>
      </c>
    </row>
    <row r="797" spans="1:66" x14ac:dyDescent="0.3">
      <c r="A797">
        <v>6</v>
      </c>
      <c r="B797" t="s">
        <v>66</v>
      </c>
      <c r="C797" t="s">
        <v>1261</v>
      </c>
      <c r="D797" t="s">
        <v>1257</v>
      </c>
      <c r="E797">
        <v>135497969</v>
      </c>
      <c r="F797">
        <v>135498000</v>
      </c>
      <c r="G797">
        <v>135525192</v>
      </c>
      <c r="H797">
        <v>135525312</v>
      </c>
      <c r="I797">
        <v>135518593</v>
      </c>
      <c r="J797">
        <v>135518830</v>
      </c>
      <c r="K797">
        <v>135527977</v>
      </c>
      <c r="L797">
        <v>135528176</v>
      </c>
      <c r="M797">
        <v>40.799999999999997</v>
      </c>
      <c r="N797">
        <v>15.2</v>
      </c>
      <c r="O797">
        <v>13.6</v>
      </c>
      <c r="P797">
        <v>16.7</v>
      </c>
      <c r="Q797">
        <v>7</v>
      </c>
      <c r="R797">
        <v>0</v>
      </c>
      <c r="S797">
        <v>9</v>
      </c>
      <c r="T797">
        <v>9</v>
      </c>
      <c r="U797">
        <v>0.64</v>
      </c>
      <c r="V797">
        <v>49.9</v>
      </c>
      <c r="W797">
        <v>7.2</v>
      </c>
      <c r="X797">
        <v>25.7</v>
      </c>
      <c r="Y797">
        <v>10.6</v>
      </c>
      <c r="Z797">
        <v>6</v>
      </c>
      <c r="AA797">
        <v>8</v>
      </c>
      <c r="AB797">
        <v>2</v>
      </c>
      <c r="AC797">
        <v>9</v>
      </c>
      <c r="AD797">
        <v>0.32</v>
      </c>
      <c r="AE797">
        <v>61.8</v>
      </c>
      <c r="AF797">
        <v>19.7</v>
      </c>
      <c r="AG797">
        <v>22.2</v>
      </c>
      <c r="AH797">
        <v>11.4</v>
      </c>
      <c r="AI797">
        <v>3</v>
      </c>
      <c r="AJ797">
        <v>15</v>
      </c>
      <c r="AK797">
        <v>10</v>
      </c>
      <c r="AL797">
        <v>1</v>
      </c>
      <c r="AM797">
        <v>0.45</v>
      </c>
      <c r="AN797">
        <v>31.9</v>
      </c>
      <c r="AO797">
        <v>6</v>
      </c>
      <c r="AP797">
        <v>14.1</v>
      </c>
      <c r="AQ797">
        <v>15.4</v>
      </c>
      <c r="AR797">
        <v>0</v>
      </c>
      <c r="AS797">
        <v>7</v>
      </c>
      <c r="AT797">
        <v>10</v>
      </c>
      <c r="AU797">
        <v>3</v>
      </c>
      <c r="AV797">
        <v>0.5</v>
      </c>
      <c r="AW797">
        <v>17.100000000000001</v>
      </c>
      <c r="AX797">
        <v>7.9</v>
      </c>
      <c r="AY797">
        <v>15.4</v>
      </c>
      <c r="AZ797">
        <v>12.2</v>
      </c>
      <c r="BA797">
        <v>2</v>
      </c>
      <c r="BB797">
        <v>0</v>
      </c>
      <c r="BC797">
        <v>0</v>
      </c>
      <c r="BD797">
        <v>2</v>
      </c>
      <c r="BE797" t="s">
        <v>72</v>
      </c>
      <c r="BF797">
        <v>26.6</v>
      </c>
      <c r="BG797">
        <v>10.3</v>
      </c>
      <c r="BH797">
        <v>16.5</v>
      </c>
      <c r="BI797">
        <v>9.5</v>
      </c>
      <c r="BJ797">
        <v>2</v>
      </c>
      <c r="BK797">
        <v>1</v>
      </c>
      <c r="BL797">
        <v>7</v>
      </c>
      <c r="BM797">
        <v>5</v>
      </c>
      <c r="BN797">
        <v>0.6</v>
      </c>
    </row>
    <row r="798" spans="1:66" x14ac:dyDescent="0.3">
      <c r="A798">
        <v>6</v>
      </c>
      <c r="B798" t="s">
        <v>66</v>
      </c>
      <c r="C798" t="s">
        <v>1262</v>
      </c>
      <c r="D798" t="s">
        <v>1257</v>
      </c>
      <c r="E798">
        <v>135497969</v>
      </c>
      <c r="F798">
        <v>135498000</v>
      </c>
      <c r="G798">
        <v>135555028</v>
      </c>
      <c r="H798">
        <v>135555130</v>
      </c>
      <c r="I798">
        <v>135525192</v>
      </c>
      <c r="J798">
        <v>135525312</v>
      </c>
      <c r="K798">
        <v>135642193</v>
      </c>
      <c r="L798">
        <v>135642276</v>
      </c>
      <c r="M798">
        <v>40.799999999999997</v>
      </c>
      <c r="N798">
        <v>7.3</v>
      </c>
      <c r="O798">
        <v>15.2</v>
      </c>
      <c r="P798">
        <v>38.799999999999997</v>
      </c>
      <c r="Q798">
        <v>4</v>
      </c>
      <c r="R798">
        <v>7</v>
      </c>
      <c r="S798">
        <v>5</v>
      </c>
      <c r="T798">
        <v>4</v>
      </c>
      <c r="U798">
        <v>0.45</v>
      </c>
      <c r="V798">
        <v>49.9</v>
      </c>
      <c r="W798">
        <v>1.4</v>
      </c>
      <c r="X798">
        <v>7.2</v>
      </c>
      <c r="Y798">
        <v>51.1</v>
      </c>
      <c r="Z798">
        <v>1</v>
      </c>
      <c r="AA798">
        <v>6</v>
      </c>
      <c r="AB798">
        <v>1</v>
      </c>
      <c r="AC798">
        <v>0</v>
      </c>
      <c r="AD798" t="s">
        <v>72</v>
      </c>
      <c r="AE798">
        <v>61.8</v>
      </c>
      <c r="AF798">
        <v>2.6</v>
      </c>
      <c r="AG798">
        <v>19.7</v>
      </c>
      <c r="AH798">
        <v>51.4</v>
      </c>
      <c r="AI798">
        <v>1</v>
      </c>
      <c r="AJ798">
        <v>3</v>
      </c>
      <c r="AK798">
        <v>1</v>
      </c>
      <c r="AL798">
        <v>3</v>
      </c>
      <c r="AM798" t="s">
        <v>72</v>
      </c>
      <c r="AN798">
        <v>31.9</v>
      </c>
      <c r="AO798">
        <v>5.6</v>
      </c>
      <c r="AP798">
        <v>6</v>
      </c>
      <c r="AQ798">
        <v>39.299999999999997</v>
      </c>
      <c r="AR798">
        <v>2</v>
      </c>
      <c r="AS798">
        <v>0</v>
      </c>
      <c r="AT798">
        <v>7</v>
      </c>
      <c r="AU798">
        <v>0</v>
      </c>
      <c r="AV798" t="s">
        <v>72</v>
      </c>
      <c r="AW798">
        <v>17.100000000000001</v>
      </c>
      <c r="AX798">
        <v>0.8</v>
      </c>
      <c r="AY798">
        <v>7.9</v>
      </c>
      <c r="AZ798">
        <v>32.5</v>
      </c>
      <c r="BA798">
        <v>2</v>
      </c>
      <c r="BB798">
        <v>2</v>
      </c>
      <c r="BC798">
        <v>0</v>
      </c>
      <c r="BD798">
        <v>1</v>
      </c>
      <c r="BE798" t="s">
        <v>72</v>
      </c>
      <c r="BF798">
        <v>26.6</v>
      </c>
      <c r="BG798">
        <v>0.8</v>
      </c>
      <c r="BH798">
        <v>10.3</v>
      </c>
      <c r="BI798">
        <v>35.5</v>
      </c>
      <c r="BJ798">
        <v>0</v>
      </c>
      <c r="BK798">
        <v>2</v>
      </c>
      <c r="BL798">
        <v>2</v>
      </c>
      <c r="BM798">
        <v>3</v>
      </c>
      <c r="BN798" t="s">
        <v>72</v>
      </c>
    </row>
    <row r="799" spans="1:66" x14ac:dyDescent="0.3">
      <c r="A799">
        <v>6</v>
      </c>
      <c r="B799" t="s">
        <v>66</v>
      </c>
      <c r="C799" t="s">
        <v>1263</v>
      </c>
      <c r="D799" t="s">
        <v>1264</v>
      </c>
      <c r="E799">
        <v>138405145</v>
      </c>
      <c r="F799">
        <v>138405280</v>
      </c>
      <c r="G799">
        <v>138405971</v>
      </c>
      <c r="H799">
        <v>138406033</v>
      </c>
      <c r="I799">
        <v>138406078</v>
      </c>
      <c r="J799">
        <v>138406151</v>
      </c>
      <c r="K799">
        <v>138412880</v>
      </c>
      <c r="L799">
        <v>138413154</v>
      </c>
      <c r="M799">
        <v>525.29999999999995</v>
      </c>
      <c r="N799">
        <v>783.8</v>
      </c>
      <c r="O799">
        <v>842.2</v>
      </c>
      <c r="P799">
        <v>523.5</v>
      </c>
      <c r="Q799">
        <v>677</v>
      </c>
      <c r="R799">
        <v>14</v>
      </c>
      <c r="S799">
        <v>39</v>
      </c>
      <c r="T799">
        <v>875</v>
      </c>
      <c r="U799">
        <v>0.45</v>
      </c>
      <c r="V799">
        <v>795</v>
      </c>
      <c r="W799">
        <v>1162.0999999999999</v>
      </c>
      <c r="X799">
        <v>1257.3</v>
      </c>
      <c r="Y799">
        <v>685.4</v>
      </c>
      <c r="Z799">
        <v>999</v>
      </c>
      <c r="AA799">
        <v>0</v>
      </c>
      <c r="AB799">
        <v>67</v>
      </c>
      <c r="AC799">
        <v>1276</v>
      </c>
      <c r="AD799">
        <v>0.46</v>
      </c>
      <c r="AE799">
        <v>822.4</v>
      </c>
      <c r="AF799">
        <v>1251.9000000000001</v>
      </c>
      <c r="AG799">
        <v>1354</v>
      </c>
      <c r="AH799">
        <v>706.7</v>
      </c>
      <c r="AI799">
        <v>1065</v>
      </c>
      <c r="AJ799">
        <v>0</v>
      </c>
      <c r="AK799">
        <v>62</v>
      </c>
      <c r="AL799">
        <v>1331</v>
      </c>
      <c r="AM799">
        <v>0.46</v>
      </c>
      <c r="AN799">
        <v>835.3</v>
      </c>
      <c r="AO799">
        <v>1385.3</v>
      </c>
      <c r="AP799">
        <v>1479.2</v>
      </c>
      <c r="AQ799">
        <v>773.7</v>
      </c>
      <c r="AR799">
        <v>1185</v>
      </c>
      <c r="AS799">
        <v>0</v>
      </c>
      <c r="AT799">
        <v>56</v>
      </c>
      <c r="AU799">
        <v>1467</v>
      </c>
      <c r="AV799">
        <v>0.46</v>
      </c>
      <c r="AW799">
        <v>765</v>
      </c>
      <c r="AX799">
        <v>1212.7</v>
      </c>
      <c r="AY799">
        <v>1297</v>
      </c>
      <c r="AZ799">
        <v>685.8</v>
      </c>
      <c r="BA799">
        <v>1006</v>
      </c>
      <c r="BB799">
        <v>29</v>
      </c>
      <c r="BC799">
        <v>68</v>
      </c>
      <c r="BD799">
        <v>1292</v>
      </c>
      <c r="BE799">
        <v>0.45</v>
      </c>
      <c r="BF799">
        <v>848.4</v>
      </c>
      <c r="BG799">
        <v>1202.0999999999999</v>
      </c>
      <c r="BH799">
        <v>1593.5</v>
      </c>
      <c r="BI799">
        <v>828.4</v>
      </c>
      <c r="BJ799">
        <v>1058</v>
      </c>
      <c r="BK799">
        <v>27</v>
      </c>
      <c r="BL799">
        <v>68</v>
      </c>
      <c r="BM799">
        <v>1676</v>
      </c>
      <c r="BN799">
        <v>0.4</v>
      </c>
    </row>
    <row r="800" spans="1:66" x14ac:dyDescent="0.3">
      <c r="A800">
        <v>6</v>
      </c>
      <c r="B800" t="s">
        <v>66</v>
      </c>
      <c r="C800" t="s">
        <v>1265</v>
      </c>
      <c r="D800" t="s">
        <v>1266</v>
      </c>
      <c r="E800">
        <v>138796120</v>
      </c>
      <c r="F800">
        <v>138796192</v>
      </c>
      <c r="G800">
        <v>138808270</v>
      </c>
      <c r="H800">
        <v>138808371</v>
      </c>
      <c r="I800">
        <v>138812838</v>
      </c>
      <c r="J800">
        <v>138812977</v>
      </c>
      <c r="K800">
        <v>138813172</v>
      </c>
      <c r="L800">
        <v>138813340</v>
      </c>
      <c r="M800">
        <v>86.8</v>
      </c>
      <c r="N800">
        <v>37</v>
      </c>
      <c r="O800">
        <v>23.3</v>
      </c>
      <c r="P800">
        <v>165.7</v>
      </c>
      <c r="Q800">
        <v>28</v>
      </c>
      <c r="R800">
        <v>19</v>
      </c>
      <c r="S800">
        <v>13</v>
      </c>
      <c r="T800">
        <v>20</v>
      </c>
      <c r="U800">
        <v>0.51</v>
      </c>
      <c r="V800">
        <v>152.19999999999999</v>
      </c>
      <c r="W800">
        <v>63.6</v>
      </c>
      <c r="X800">
        <v>44.2</v>
      </c>
      <c r="Y800">
        <v>244.4</v>
      </c>
      <c r="Z800">
        <v>50</v>
      </c>
      <c r="AA800">
        <v>33</v>
      </c>
      <c r="AB800">
        <v>34</v>
      </c>
      <c r="AC800">
        <v>40</v>
      </c>
      <c r="AD800">
        <v>0.54</v>
      </c>
      <c r="AE800">
        <v>178.8</v>
      </c>
      <c r="AF800">
        <v>71.7</v>
      </c>
      <c r="AG800">
        <v>51.7</v>
      </c>
      <c r="AH800">
        <v>290.5</v>
      </c>
      <c r="AI800">
        <v>59</v>
      </c>
      <c r="AJ800">
        <v>55</v>
      </c>
      <c r="AK800">
        <v>22</v>
      </c>
      <c r="AL800">
        <v>30</v>
      </c>
      <c r="AM800">
        <v>0.49</v>
      </c>
      <c r="AN800">
        <v>96.8</v>
      </c>
      <c r="AO800">
        <v>39.9</v>
      </c>
      <c r="AP800">
        <v>31.1</v>
      </c>
      <c r="AQ800">
        <v>136.19999999999999</v>
      </c>
      <c r="AR800">
        <v>39</v>
      </c>
      <c r="AS800">
        <v>26</v>
      </c>
      <c r="AT800">
        <v>13</v>
      </c>
      <c r="AU800">
        <v>23</v>
      </c>
      <c r="AV800">
        <v>0.51</v>
      </c>
      <c r="AW800">
        <v>82.3</v>
      </c>
      <c r="AX800">
        <v>35.9</v>
      </c>
      <c r="AY800">
        <v>20.3</v>
      </c>
      <c r="AZ800">
        <v>130.30000000000001</v>
      </c>
      <c r="BA800">
        <v>33</v>
      </c>
      <c r="BB800">
        <v>22</v>
      </c>
      <c r="BC800">
        <v>12</v>
      </c>
      <c r="BD800">
        <v>13</v>
      </c>
      <c r="BE800">
        <v>0.56000000000000005</v>
      </c>
      <c r="BF800">
        <v>108.7</v>
      </c>
      <c r="BG800">
        <v>47.8</v>
      </c>
      <c r="BH800">
        <v>41.1</v>
      </c>
      <c r="BI800">
        <v>182</v>
      </c>
      <c r="BJ800">
        <v>35</v>
      </c>
      <c r="BK800">
        <v>21</v>
      </c>
      <c r="BL800">
        <v>25</v>
      </c>
      <c r="BM800">
        <v>35</v>
      </c>
      <c r="BN800">
        <v>0.52</v>
      </c>
    </row>
    <row r="801" spans="1:66" x14ac:dyDescent="0.3">
      <c r="A801">
        <v>6</v>
      </c>
      <c r="B801" t="s">
        <v>66</v>
      </c>
      <c r="C801" t="s">
        <v>1267</v>
      </c>
      <c r="D801" t="s">
        <v>1266</v>
      </c>
      <c r="E801">
        <v>138796120</v>
      </c>
      <c r="F801">
        <v>138796192</v>
      </c>
      <c r="G801">
        <v>138808270</v>
      </c>
      <c r="H801">
        <v>138808375</v>
      </c>
      <c r="I801">
        <v>138812838</v>
      </c>
      <c r="J801">
        <v>138812977</v>
      </c>
      <c r="K801">
        <v>138813172</v>
      </c>
      <c r="L801">
        <v>138813340</v>
      </c>
      <c r="M801">
        <v>86.8</v>
      </c>
      <c r="N801">
        <v>36.299999999999997</v>
      </c>
      <c r="O801">
        <v>23.3</v>
      </c>
      <c r="P801">
        <v>165.7</v>
      </c>
      <c r="Q801">
        <v>28</v>
      </c>
      <c r="R801">
        <v>19</v>
      </c>
      <c r="S801">
        <v>12</v>
      </c>
      <c r="T801">
        <v>20</v>
      </c>
      <c r="U801">
        <v>0.51</v>
      </c>
      <c r="V801">
        <v>152.19999999999999</v>
      </c>
      <c r="W801">
        <v>62.9</v>
      </c>
      <c r="X801">
        <v>44.2</v>
      </c>
      <c r="Y801">
        <v>244.4</v>
      </c>
      <c r="Z801">
        <v>50</v>
      </c>
      <c r="AA801">
        <v>33</v>
      </c>
      <c r="AB801">
        <v>24</v>
      </c>
      <c r="AC801">
        <v>40</v>
      </c>
      <c r="AD801">
        <v>0.5</v>
      </c>
      <c r="AE801">
        <v>178.8</v>
      </c>
      <c r="AF801">
        <v>70.900000000000006</v>
      </c>
      <c r="AG801">
        <v>51.7</v>
      </c>
      <c r="AH801">
        <v>290.5</v>
      </c>
      <c r="AI801">
        <v>59</v>
      </c>
      <c r="AJ801">
        <v>55</v>
      </c>
      <c r="AK801">
        <v>17</v>
      </c>
      <c r="AL801">
        <v>30</v>
      </c>
      <c r="AM801">
        <v>0.47</v>
      </c>
      <c r="AN801">
        <v>96.8</v>
      </c>
      <c r="AO801">
        <v>39</v>
      </c>
      <c r="AP801">
        <v>31.1</v>
      </c>
      <c r="AQ801">
        <v>136.19999999999999</v>
      </c>
      <c r="AR801">
        <v>39</v>
      </c>
      <c r="AS801">
        <v>26</v>
      </c>
      <c r="AT801">
        <v>3</v>
      </c>
      <c r="AU801">
        <v>23</v>
      </c>
      <c r="AV801">
        <v>0.46</v>
      </c>
      <c r="AW801">
        <v>82.3</v>
      </c>
      <c r="AX801">
        <v>34.9</v>
      </c>
      <c r="AY801">
        <v>20.3</v>
      </c>
      <c r="AZ801">
        <v>130.30000000000001</v>
      </c>
      <c r="BA801">
        <v>33</v>
      </c>
      <c r="BB801">
        <v>22</v>
      </c>
      <c r="BC801">
        <v>4</v>
      </c>
      <c r="BD801">
        <v>13</v>
      </c>
      <c r="BE801">
        <v>0.51</v>
      </c>
      <c r="BF801">
        <v>108.7</v>
      </c>
      <c r="BG801">
        <v>46.7</v>
      </c>
      <c r="BH801">
        <v>41.1</v>
      </c>
      <c r="BI801">
        <v>182</v>
      </c>
      <c r="BJ801">
        <v>35</v>
      </c>
      <c r="BK801">
        <v>21</v>
      </c>
      <c r="BL801">
        <v>7</v>
      </c>
      <c r="BM801">
        <v>35</v>
      </c>
      <c r="BN801">
        <v>0.43</v>
      </c>
    </row>
    <row r="802" spans="1:66" x14ac:dyDescent="0.3">
      <c r="A802">
        <v>6</v>
      </c>
      <c r="B802" t="s">
        <v>162</v>
      </c>
      <c r="C802" t="s">
        <v>1268</v>
      </c>
      <c r="D802" t="s">
        <v>1269</v>
      </c>
      <c r="E802">
        <v>25097061</v>
      </c>
      <c r="F802">
        <v>25097201</v>
      </c>
      <c r="G802">
        <v>25105929</v>
      </c>
      <c r="H802">
        <v>25106010</v>
      </c>
      <c r="I802">
        <v>25106359</v>
      </c>
      <c r="J802">
        <v>25106494</v>
      </c>
      <c r="K802">
        <v>25107108</v>
      </c>
      <c r="L802">
        <v>25107190</v>
      </c>
      <c r="M802">
        <v>266.60000000000002</v>
      </c>
      <c r="N802">
        <v>14.7</v>
      </c>
      <c r="O802">
        <v>235.4</v>
      </c>
      <c r="P802">
        <v>21.6</v>
      </c>
      <c r="Q802">
        <v>3</v>
      </c>
      <c r="R802">
        <v>278</v>
      </c>
      <c r="S802">
        <v>0</v>
      </c>
      <c r="T802">
        <v>2</v>
      </c>
      <c r="U802">
        <v>0.01</v>
      </c>
      <c r="V802">
        <v>396.2</v>
      </c>
      <c r="W802">
        <v>25.6</v>
      </c>
      <c r="X802">
        <v>375.3</v>
      </c>
      <c r="Y802">
        <v>52.7</v>
      </c>
      <c r="Z802">
        <v>9</v>
      </c>
      <c r="AA802">
        <v>403</v>
      </c>
      <c r="AB802">
        <v>2</v>
      </c>
      <c r="AC802">
        <v>6</v>
      </c>
      <c r="AD802">
        <v>0.03</v>
      </c>
      <c r="AE802">
        <v>437.6</v>
      </c>
      <c r="AF802">
        <v>19.3</v>
      </c>
      <c r="AG802">
        <v>409.5</v>
      </c>
      <c r="AH802">
        <v>32.200000000000003</v>
      </c>
      <c r="AI802">
        <v>5</v>
      </c>
      <c r="AJ802">
        <v>462</v>
      </c>
      <c r="AK802">
        <v>0</v>
      </c>
      <c r="AL802">
        <v>6</v>
      </c>
      <c r="AM802">
        <v>0.01</v>
      </c>
      <c r="AN802">
        <v>345.8</v>
      </c>
      <c r="AO802">
        <v>23.5</v>
      </c>
      <c r="AP802">
        <v>312.2</v>
      </c>
      <c r="AQ802">
        <v>36.299999999999997</v>
      </c>
      <c r="AR802">
        <v>7</v>
      </c>
      <c r="AS802">
        <v>337</v>
      </c>
      <c r="AT802">
        <v>0</v>
      </c>
      <c r="AU802">
        <v>9</v>
      </c>
      <c r="AV802">
        <v>0.02</v>
      </c>
      <c r="AW802">
        <v>285.39999999999998</v>
      </c>
      <c r="AX802">
        <v>29</v>
      </c>
      <c r="AY802">
        <v>259</v>
      </c>
      <c r="AZ802">
        <v>31.3</v>
      </c>
      <c r="BA802">
        <v>7</v>
      </c>
      <c r="BB802">
        <v>276</v>
      </c>
      <c r="BC802">
        <v>0</v>
      </c>
      <c r="BD802">
        <v>6</v>
      </c>
      <c r="BE802">
        <v>0.02</v>
      </c>
      <c r="BF802">
        <v>358.1</v>
      </c>
      <c r="BG802">
        <v>21.8</v>
      </c>
      <c r="BH802">
        <v>289.39999999999998</v>
      </c>
      <c r="BI802">
        <v>69.400000000000006</v>
      </c>
      <c r="BJ802">
        <v>6</v>
      </c>
      <c r="BK802">
        <v>299</v>
      </c>
      <c r="BL802">
        <v>0</v>
      </c>
      <c r="BM802">
        <v>16</v>
      </c>
      <c r="BN802">
        <v>0.02</v>
      </c>
    </row>
    <row r="803" spans="1:66" x14ac:dyDescent="0.3">
      <c r="A803">
        <v>6</v>
      </c>
      <c r="B803" t="s">
        <v>162</v>
      </c>
      <c r="C803" t="s">
        <v>1270</v>
      </c>
      <c r="D803" t="s">
        <v>1269</v>
      </c>
      <c r="E803">
        <v>25105722</v>
      </c>
      <c r="F803">
        <v>25105823</v>
      </c>
      <c r="G803">
        <v>25105929</v>
      </c>
      <c r="H803">
        <v>25106010</v>
      </c>
      <c r="I803">
        <v>25106359</v>
      </c>
      <c r="J803">
        <v>25106494</v>
      </c>
      <c r="K803">
        <v>25107108</v>
      </c>
      <c r="L803">
        <v>25107190</v>
      </c>
      <c r="M803">
        <v>4.0999999999999996</v>
      </c>
      <c r="N803">
        <v>14.7</v>
      </c>
      <c r="O803">
        <v>235.4</v>
      </c>
      <c r="P803">
        <v>21.6</v>
      </c>
      <c r="Q803">
        <v>0</v>
      </c>
      <c r="R803">
        <v>2</v>
      </c>
      <c r="S803">
        <v>0</v>
      </c>
      <c r="T803">
        <v>2</v>
      </c>
      <c r="U803" t="s">
        <v>72</v>
      </c>
      <c r="V803">
        <v>9.6</v>
      </c>
      <c r="W803">
        <v>25.6</v>
      </c>
      <c r="X803">
        <v>375.3</v>
      </c>
      <c r="Y803">
        <v>52.7</v>
      </c>
      <c r="Z803">
        <v>2</v>
      </c>
      <c r="AA803">
        <v>3</v>
      </c>
      <c r="AB803">
        <v>2</v>
      </c>
      <c r="AC803">
        <v>6</v>
      </c>
      <c r="AD803">
        <v>0.31</v>
      </c>
      <c r="AE803">
        <v>7.2</v>
      </c>
      <c r="AF803">
        <v>19.3</v>
      </c>
      <c r="AG803">
        <v>409.5</v>
      </c>
      <c r="AH803">
        <v>32.200000000000003</v>
      </c>
      <c r="AI803">
        <v>0</v>
      </c>
      <c r="AJ803">
        <v>0</v>
      </c>
      <c r="AK803">
        <v>0</v>
      </c>
      <c r="AL803">
        <v>6</v>
      </c>
      <c r="AM803" t="s">
        <v>72</v>
      </c>
      <c r="AN803">
        <v>12</v>
      </c>
      <c r="AO803">
        <v>23.5</v>
      </c>
      <c r="AP803">
        <v>312.2</v>
      </c>
      <c r="AQ803">
        <v>36.299999999999997</v>
      </c>
      <c r="AR803">
        <v>0</v>
      </c>
      <c r="AS803">
        <v>0</v>
      </c>
      <c r="AT803">
        <v>0</v>
      </c>
      <c r="AU803">
        <v>9</v>
      </c>
      <c r="AV803" t="s">
        <v>72</v>
      </c>
      <c r="AW803">
        <v>6.1</v>
      </c>
      <c r="AX803">
        <v>29</v>
      </c>
      <c r="AY803">
        <v>259</v>
      </c>
      <c r="AZ803">
        <v>31.3</v>
      </c>
      <c r="BA803">
        <v>2</v>
      </c>
      <c r="BB803">
        <v>0</v>
      </c>
      <c r="BC803">
        <v>0</v>
      </c>
      <c r="BD803">
        <v>6</v>
      </c>
      <c r="BE803" t="s">
        <v>72</v>
      </c>
      <c r="BF803">
        <v>4.5999999999999996</v>
      </c>
      <c r="BG803">
        <v>21.8</v>
      </c>
      <c r="BH803">
        <v>289.39999999999998</v>
      </c>
      <c r="BI803">
        <v>69.400000000000006</v>
      </c>
      <c r="BJ803">
        <v>0</v>
      </c>
      <c r="BK803">
        <v>0</v>
      </c>
      <c r="BL803">
        <v>0</v>
      </c>
      <c r="BM803">
        <v>16</v>
      </c>
      <c r="BN803">
        <v>0</v>
      </c>
    </row>
    <row r="804" spans="1:66" x14ac:dyDescent="0.3">
      <c r="A804">
        <v>6</v>
      </c>
      <c r="B804" t="s">
        <v>162</v>
      </c>
      <c r="C804" t="s">
        <v>1271</v>
      </c>
      <c r="D804" t="s">
        <v>1272</v>
      </c>
      <c r="E804">
        <v>47016692</v>
      </c>
      <c r="F804">
        <v>47016768</v>
      </c>
      <c r="G804">
        <v>47017951</v>
      </c>
      <c r="H804">
        <v>47018019</v>
      </c>
      <c r="I804">
        <v>47018480</v>
      </c>
      <c r="J804">
        <v>47018582</v>
      </c>
      <c r="K804">
        <v>47020731</v>
      </c>
      <c r="L804">
        <v>47020789</v>
      </c>
      <c r="M804">
        <v>209.7</v>
      </c>
      <c r="N804">
        <v>30.7</v>
      </c>
      <c r="O804">
        <v>8.5</v>
      </c>
      <c r="P804">
        <v>195.5</v>
      </c>
      <c r="Q804">
        <v>28</v>
      </c>
      <c r="R804">
        <v>0</v>
      </c>
      <c r="S804">
        <v>25</v>
      </c>
      <c r="T804">
        <v>0</v>
      </c>
      <c r="U804">
        <v>1</v>
      </c>
      <c r="V804">
        <v>307.60000000000002</v>
      </c>
      <c r="W804">
        <v>44.5</v>
      </c>
      <c r="X804">
        <v>15.1</v>
      </c>
      <c r="Y804">
        <v>294.89999999999998</v>
      </c>
      <c r="Z804">
        <v>50</v>
      </c>
      <c r="AA804">
        <v>7</v>
      </c>
      <c r="AB804">
        <v>28</v>
      </c>
      <c r="AC804">
        <v>4</v>
      </c>
      <c r="AD804">
        <v>0.88</v>
      </c>
      <c r="AE804">
        <v>313.2</v>
      </c>
      <c r="AF804">
        <v>42.1</v>
      </c>
      <c r="AG804">
        <v>6.6</v>
      </c>
      <c r="AH804">
        <v>317.89999999999998</v>
      </c>
      <c r="AI804">
        <v>32</v>
      </c>
      <c r="AJ804">
        <v>2</v>
      </c>
      <c r="AK804">
        <v>37</v>
      </c>
      <c r="AL804">
        <v>0</v>
      </c>
      <c r="AM804">
        <v>0.97</v>
      </c>
      <c r="AN804">
        <v>285.7</v>
      </c>
      <c r="AO804">
        <v>54.2</v>
      </c>
      <c r="AP804">
        <v>6.2</v>
      </c>
      <c r="AQ804">
        <v>330.9</v>
      </c>
      <c r="AR804">
        <v>37</v>
      </c>
      <c r="AS804">
        <v>2</v>
      </c>
      <c r="AT804">
        <v>54</v>
      </c>
      <c r="AU804">
        <v>0</v>
      </c>
      <c r="AV804">
        <v>0.98</v>
      </c>
      <c r="AW804">
        <v>265.8</v>
      </c>
      <c r="AX804">
        <v>44.6</v>
      </c>
      <c r="AY804">
        <v>5.6</v>
      </c>
      <c r="AZ804">
        <v>317</v>
      </c>
      <c r="BA804">
        <v>33</v>
      </c>
      <c r="BB804">
        <v>0</v>
      </c>
      <c r="BC804">
        <v>40</v>
      </c>
      <c r="BD804">
        <v>0</v>
      </c>
      <c r="BE804">
        <v>1</v>
      </c>
      <c r="BF804">
        <v>363.3</v>
      </c>
      <c r="BG804">
        <v>60.9</v>
      </c>
      <c r="BH804">
        <v>13.2</v>
      </c>
      <c r="BI804">
        <v>325.5</v>
      </c>
      <c r="BJ804">
        <v>48</v>
      </c>
      <c r="BK804">
        <v>1</v>
      </c>
      <c r="BL804">
        <v>33</v>
      </c>
      <c r="BM804">
        <v>0</v>
      </c>
      <c r="BN804">
        <v>0.99</v>
      </c>
    </row>
    <row r="805" spans="1:66" x14ac:dyDescent="0.3">
      <c r="A805">
        <v>6</v>
      </c>
      <c r="B805" t="s">
        <v>162</v>
      </c>
      <c r="C805" t="s">
        <v>1273</v>
      </c>
      <c r="D805" t="s">
        <v>1274</v>
      </c>
      <c r="E805">
        <v>53041136</v>
      </c>
      <c r="F805">
        <v>53041408</v>
      </c>
      <c r="G805">
        <v>53045666</v>
      </c>
      <c r="H805">
        <v>53045789</v>
      </c>
      <c r="I805">
        <v>53060936</v>
      </c>
      <c r="J805">
        <v>53061065</v>
      </c>
      <c r="K805">
        <v>53061596</v>
      </c>
      <c r="L805">
        <v>53061770</v>
      </c>
      <c r="M805">
        <v>59.5</v>
      </c>
      <c r="N805">
        <v>3</v>
      </c>
      <c r="O805">
        <v>2.2000000000000002</v>
      </c>
      <c r="P805">
        <v>36.799999999999997</v>
      </c>
      <c r="Q805">
        <v>4</v>
      </c>
      <c r="R805">
        <v>2</v>
      </c>
      <c r="S805">
        <v>1</v>
      </c>
      <c r="T805">
        <v>0</v>
      </c>
      <c r="U805" t="s">
        <v>72</v>
      </c>
      <c r="V805">
        <v>87.4</v>
      </c>
      <c r="W805">
        <v>6.5</v>
      </c>
      <c r="X805">
        <v>2</v>
      </c>
      <c r="Y805">
        <v>40.4</v>
      </c>
      <c r="Z805">
        <v>13</v>
      </c>
      <c r="AA805">
        <v>0</v>
      </c>
      <c r="AB805">
        <v>3</v>
      </c>
      <c r="AC805">
        <v>3</v>
      </c>
      <c r="AD805">
        <v>0.84</v>
      </c>
      <c r="AE805">
        <v>92</v>
      </c>
      <c r="AF805">
        <v>14.2</v>
      </c>
      <c r="AG805">
        <v>2.8</v>
      </c>
      <c r="AH805">
        <v>36.299999999999997</v>
      </c>
      <c r="AI805">
        <v>14</v>
      </c>
      <c r="AJ805">
        <v>0</v>
      </c>
      <c r="AK805">
        <v>8</v>
      </c>
      <c r="AL805">
        <v>2</v>
      </c>
      <c r="AM805">
        <v>0.92</v>
      </c>
      <c r="AN805">
        <v>106.4</v>
      </c>
      <c r="AO805">
        <v>12.6</v>
      </c>
      <c r="AP805">
        <v>7.6</v>
      </c>
      <c r="AQ805">
        <v>45.3</v>
      </c>
      <c r="AR805">
        <v>9</v>
      </c>
      <c r="AS805">
        <v>4</v>
      </c>
      <c r="AT805">
        <v>16</v>
      </c>
      <c r="AU805">
        <v>4</v>
      </c>
      <c r="AV805">
        <v>0.76</v>
      </c>
      <c r="AW805">
        <v>67.5</v>
      </c>
      <c r="AX805">
        <v>9.6</v>
      </c>
      <c r="AY805">
        <v>4</v>
      </c>
      <c r="AZ805">
        <v>43.3</v>
      </c>
      <c r="BA805">
        <v>10</v>
      </c>
      <c r="BB805">
        <v>0</v>
      </c>
      <c r="BC805">
        <v>12</v>
      </c>
      <c r="BD805">
        <v>6</v>
      </c>
      <c r="BE805">
        <v>0.79</v>
      </c>
      <c r="BF805">
        <v>108.1</v>
      </c>
      <c r="BG805">
        <v>12.1</v>
      </c>
      <c r="BH805">
        <v>6.8</v>
      </c>
      <c r="BI805">
        <v>47.7</v>
      </c>
      <c r="BJ805">
        <v>16</v>
      </c>
      <c r="BK805">
        <v>7</v>
      </c>
      <c r="BL805">
        <v>8</v>
      </c>
      <c r="BM805">
        <v>3</v>
      </c>
      <c r="BN805">
        <v>0.71</v>
      </c>
    </row>
    <row r="806" spans="1:66" x14ac:dyDescent="0.3">
      <c r="A806">
        <v>6</v>
      </c>
      <c r="B806" t="s">
        <v>162</v>
      </c>
      <c r="C806" t="s">
        <v>1275</v>
      </c>
      <c r="D806" t="s">
        <v>1276</v>
      </c>
      <c r="E806">
        <v>56182531</v>
      </c>
      <c r="F806">
        <v>56182656</v>
      </c>
      <c r="G806">
        <v>56231061</v>
      </c>
      <c r="H806">
        <v>56231134</v>
      </c>
      <c r="I806">
        <v>56225860</v>
      </c>
      <c r="J806">
        <v>56225979</v>
      </c>
      <c r="K806">
        <v>56247387</v>
      </c>
      <c r="L806">
        <v>56247435</v>
      </c>
      <c r="M806">
        <v>34.9</v>
      </c>
      <c r="N806">
        <v>0.5</v>
      </c>
      <c r="O806">
        <v>1.5</v>
      </c>
      <c r="P806">
        <v>27.2</v>
      </c>
      <c r="Q806">
        <v>0</v>
      </c>
      <c r="R806">
        <v>3</v>
      </c>
      <c r="S806">
        <v>0</v>
      </c>
      <c r="T806">
        <v>0</v>
      </c>
      <c r="U806" t="s">
        <v>72</v>
      </c>
      <c r="V806">
        <v>67.599999999999994</v>
      </c>
      <c r="W806">
        <v>7.3</v>
      </c>
      <c r="X806">
        <v>2.2999999999999998</v>
      </c>
      <c r="Y806">
        <v>56.9</v>
      </c>
      <c r="Z806">
        <v>2</v>
      </c>
      <c r="AA806">
        <v>5</v>
      </c>
      <c r="AB806">
        <v>9</v>
      </c>
      <c r="AC806">
        <v>1</v>
      </c>
      <c r="AD806">
        <v>0.65</v>
      </c>
      <c r="AE806">
        <v>69</v>
      </c>
      <c r="AF806">
        <v>7.5</v>
      </c>
      <c r="AG806">
        <v>2.7</v>
      </c>
      <c r="AH806">
        <v>62.8</v>
      </c>
      <c r="AI806">
        <v>1</v>
      </c>
      <c r="AJ806">
        <v>2</v>
      </c>
      <c r="AK806">
        <v>1</v>
      </c>
      <c r="AL806">
        <v>0</v>
      </c>
      <c r="AM806" t="s">
        <v>72</v>
      </c>
      <c r="AN806">
        <v>41.8</v>
      </c>
      <c r="AO806">
        <v>5.5</v>
      </c>
      <c r="AP806">
        <v>1.5</v>
      </c>
      <c r="AQ806">
        <v>38.9</v>
      </c>
      <c r="AR806">
        <v>1</v>
      </c>
      <c r="AS806">
        <v>2</v>
      </c>
      <c r="AT806">
        <v>4</v>
      </c>
      <c r="AU806">
        <v>0</v>
      </c>
      <c r="AV806" t="s">
        <v>72</v>
      </c>
      <c r="AW806">
        <v>36</v>
      </c>
      <c r="AX806">
        <v>3.7</v>
      </c>
      <c r="AY806">
        <v>5.2</v>
      </c>
      <c r="AZ806">
        <v>35.700000000000003</v>
      </c>
      <c r="BA806">
        <v>2</v>
      </c>
      <c r="BB806">
        <v>6</v>
      </c>
      <c r="BC806">
        <v>5</v>
      </c>
      <c r="BD806">
        <v>4</v>
      </c>
      <c r="BE806">
        <v>0.41</v>
      </c>
      <c r="BF806">
        <v>62.6</v>
      </c>
      <c r="BG806">
        <v>0.4</v>
      </c>
      <c r="BH806">
        <v>2.5</v>
      </c>
      <c r="BI806">
        <v>54.6</v>
      </c>
      <c r="BJ806">
        <v>0</v>
      </c>
      <c r="BK806">
        <v>7</v>
      </c>
      <c r="BL806">
        <v>0</v>
      </c>
      <c r="BM806">
        <v>0</v>
      </c>
      <c r="BN806" t="s">
        <v>72</v>
      </c>
    </row>
    <row r="807" spans="1:66" x14ac:dyDescent="0.3">
      <c r="A807">
        <v>6</v>
      </c>
      <c r="B807" t="s">
        <v>162</v>
      </c>
      <c r="C807" t="s">
        <v>1277</v>
      </c>
      <c r="D807" t="s">
        <v>1278</v>
      </c>
      <c r="E807">
        <v>99549508</v>
      </c>
      <c r="F807">
        <v>99549575</v>
      </c>
      <c r="G807">
        <v>99550518</v>
      </c>
      <c r="H807">
        <v>99550582</v>
      </c>
      <c r="I807">
        <v>99550218</v>
      </c>
      <c r="J807">
        <v>99550309</v>
      </c>
      <c r="K807">
        <v>99550993</v>
      </c>
      <c r="L807">
        <v>99551028</v>
      </c>
      <c r="M807">
        <v>146.4</v>
      </c>
      <c r="N807">
        <v>10</v>
      </c>
      <c r="O807">
        <v>130.6</v>
      </c>
      <c r="P807">
        <v>102.7</v>
      </c>
      <c r="Q807">
        <v>3</v>
      </c>
      <c r="R807">
        <v>130</v>
      </c>
      <c r="S807">
        <v>2</v>
      </c>
      <c r="T807">
        <v>111</v>
      </c>
      <c r="U807">
        <v>0.02</v>
      </c>
      <c r="V807">
        <v>257.89999999999998</v>
      </c>
      <c r="W807">
        <v>13.5</v>
      </c>
      <c r="X807">
        <v>205.3</v>
      </c>
      <c r="Y807">
        <v>142.69999999999999</v>
      </c>
      <c r="Z807">
        <v>3</v>
      </c>
      <c r="AA807">
        <v>220</v>
      </c>
      <c r="AB807">
        <v>0</v>
      </c>
      <c r="AC807">
        <v>152</v>
      </c>
      <c r="AD807">
        <v>0.01</v>
      </c>
      <c r="AE807">
        <v>201.1</v>
      </c>
      <c r="AF807">
        <v>13</v>
      </c>
      <c r="AG807">
        <v>189.2</v>
      </c>
      <c r="AH807">
        <v>187.1</v>
      </c>
      <c r="AI807">
        <v>6</v>
      </c>
      <c r="AJ807">
        <v>161</v>
      </c>
      <c r="AK807">
        <v>0</v>
      </c>
      <c r="AL807">
        <v>192</v>
      </c>
      <c r="AM807">
        <v>0.02</v>
      </c>
      <c r="AN807">
        <v>278</v>
      </c>
      <c r="AO807">
        <v>6.5</v>
      </c>
      <c r="AP807">
        <v>228.2</v>
      </c>
      <c r="AQ807">
        <v>175.8</v>
      </c>
      <c r="AR807">
        <v>0</v>
      </c>
      <c r="AS807">
        <v>235</v>
      </c>
      <c r="AT807">
        <v>0</v>
      </c>
      <c r="AU807">
        <v>178</v>
      </c>
      <c r="AV807">
        <v>0</v>
      </c>
      <c r="AW807">
        <v>255.5</v>
      </c>
      <c r="AX807">
        <v>8.1</v>
      </c>
      <c r="AY807">
        <v>207.5</v>
      </c>
      <c r="AZ807">
        <v>175.3</v>
      </c>
      <c r="BA807">
        <v>4</v>
      </c>
      <c r="BB807">
        <v>206</v>
      </c>
      <c r="BC807">
        <v>0</v>
      </c>
      <c r="BD807">
        <v>193</v>
      </c>
      <c r="BE807">
        <v>0.01</v>
      </c>
      <c r="BF807">
        <v>255.6</v>
      </c>
      <c r="BG807">
        <v>11.4</v>
      </c>
      <c r="BH807">
        <v>210.4</v>
      </c>
      <c r="BI807">
        <v>163.6</v>
      </c>
      <c r="BJ807">
        <v>3</v>
      </c>
      <c r="BK807">
        <v>208</v>
      </c>
      <c r="BL807">
        <v>0</v>
      </c>
      <c r="BM807">
        <v>170</v>
      </c>
      <c r="BN807">
        <v>0.01</v>
      </c>
    </row>
    <row r="808" spans="1:66" x14ac:dyDescent="0.3">
      <c r="A808">
        <v>6</v>
      </c>
      <c r="B808" t="s">
        <v>162</v>
      </c>
      <c r="C808" t="s">
        <v>1279</v>
      </c>
      <c r="D808" t="s">
        <v>1278</v>
      </c>
      <c r="E808">
        <v>99549508</v>
      </c>
      <c r="F808">
        <v>99549575</v>
      </c>
      <c r="G808">
        <v>99550518</v>
      </c>
      <c r="H808">
        <v>99550592</v>
      </c>
      <c r="I808">
        <v>99550218</v>
      </c>
      <c r="J808">
        <v>99550309</v>
      </c>
      <c r="K808">
        <v>99550993</v>
      </c>
      <c r="L808">
        <v>99551028</v>
      </c>
      <c r="M808">
        <v>146.4</v>
      </c>
      <c r="N808">
        <v>9.8000000000000007</v>
      </c>
      <c r="O808">
        <v>130.6</v>
      </c>
      <c r="P808">
        <v>102.7</v>
      </c>
      <c r="Q808">
        <v>3</v>
      </c>
      <c r="R808">
        <v>130</v>
      </c>
      <c r="S808">
        <v>3</v>
      </c>
      <c r="T808">
        <v>111</v>
      </c>
      <c r="U808">
        <v>0.02</v>
      </c>
      <c r="V808">
        <v>257.89999999999998</v>
      </c>
      <c r="W808">
        <v>13.2</v>
      </c>
      <c r="X808">
        <v>205.3</v>
      </c>
      <c r="Y808">
        <v>142.69999999999999</v>
      </c>
      <c r="Z808">
        <v>3</v>
      </c>
      <c r="AA808">
        <v>220</v>
      </c>
      <c r="AB808">
        <v>3</v>
      </c>
      <c r="AC808">
        <v>152</v>
      </c>
      <c r="AD808">
        <v>0.02</v>
      </c>
      <c r="AE808">
        <v>201.1</v>
      </c>
      <c r="AF808">
        <v>13.1</v>
      </c>
      <c r="AG808">
        <v>189.2</v>
      </c>
      <c r="AH808">
        <v>187.1</v>
      </c>
      <c r="AI808">
        <v>6</v>
      </c>
      <c r="AJ808">
        <v>161</v>
      </c>
      <c r="AK808">
        <v>4</v>
      </c>
      <c r="AL808">
        <v>192</v>
      </c>
      <c r="AM808">
        <v>0.03</v>
      </c>
      <c r="AN808">
        <v>278</v>
      </c>
      <c r="AO808">
        <v>6.4</v>
      </c>
      <c r="AP808">
        <v>228.2</v>
      </c>
      <c r="AQ808">
        <v>175.8</v>
      </c>
      <c r="AR808">
        <v>0</v>
      </c>
      <c r="AS808">
        <v>235</v>
      </c>
      <c r="AT808">
        <v>2</v>
      </c>
      <c r="AU808">
        <v>178</v>
      </c>
      <c r="AV808">
        <v>0</v>
      </c>
      <c r="AW808">
        <v>255.5</v>
      </c>
      <c r="AX808">
        <v>8.1999999999999993</v>
      </c>
      <c r="AY808">
        <v>207.5</v>
      </c>
      <c r="AZ808">
        <v>175.3</v>
      </c>
      <c r="BA808">
        <v>4</v>
      </c>
      <c r="BB808">
        <v>206</v>
      </c>
      <c r="BC808">
        <v>5</v>
      </c>
      <c r="BD808">
        <v>193</v>
      </c>
      <c r="BE808">
        <v>0.02</v>
      </c>
      <c r="BF808">
        <v>255.6</v>
      </c>
      <c r="BG808">
        <v>11.1</v>
      </c>
      <c r="BH808">
        <v>210.4</v>
      </c>
      <c r="BI808">
        <v>163.6</v>
      </c>
      <c r="BJ808">
        <v>3</v>
      </c>
      <c r="BK808">
        <v>208</v>
      </c>
      <c r="BL808">
        <v>0</v>
      </c>
      <c r="BM808">
        <v>170</v>
      </c>
      <c r="BN808">
        <v>0.01</v>
      </c>
    </row>
    <row r="809" spans="1:66" x14ac:dyDescent="0.3">
      <c r="A809">
        <v>6</v>
      </c>
      <c r="B809" t="s">
        <v>162</v>
      </c>
      <c r="C809" t="s">
        <v>1280</v>
      </c>
      <c r="D809" t="s">
        <v>1281</v>
      </c>
      <c r="E809">
        <v>111696277</v>
      </c>
      <c r="F809">
        <v>111696456</v>
      </c>
      <c r="G809">
        <v>111699515</v>
      </c>
      <c r="H809">
        <v>111699670</v>
      </c>
      <c r="I809">
        <v>111700104</v>
      </c>
      <c r="J809">
        <v>111700268</v>
      </c>
      <c r="K809">
        <v>111702885</v>
      </c>
      <c r="L809">
        <v>111702986</v>
      </c>
      <c r="M809">
        <v>8.6</v>
      </c>
      <c r="N809">
        <v>0</v>
      </c>
      <c r="O809">
        <v>6.3</v>
      </c>
      <c r="P809">
        <v>7</v>
      </c>
      <c r="Q809">
        <v>0</v>
      </c>
      <c r="R809">
        <v>5</v>
      </c>
      <c r="S809">
        <v>0</v>
      </c>
      <c r="T809">
        <v>7</v>
      </c>
      <c r="U809">
        <v>0</v>
      </c>
      <c r="V809">
        <v>9.1999999999999993</v>
      </c>
      <c r="W809">
        <v>0.7</v>
      </c>
      <c r="X809">
        <v>11</v>
      </c>
      <c r="Y809">
        <v>11.6</v>
      </c>
      <c r="Z809">
        <v>0</v>
      </c>
      <c r="AA809">
        <v>7</v>
      </c>
      <c r="AB809">
        <v>3</v>
      </c>
      <c r="AC809">
        <v>8</v>
      </c>
      <c r="AD809">
        <v>0.17</v>
      </c>
      <c r="AE809">
        <v>13.1</v>
      </c>
      <c r="AF809">
        <v>1.6</v>
      </c>
      <c r="AG809">
        <v>6.6</v>
      </c>
      <c r="AH809">
        <v>9.3000000000000007</v>
      </c>
      <c r="AI809">
        <v>4</v>
      </c>
      <c r="AJ809">
        <v>7</v>
      </c>
      <c r="AK809">
        <v>2</v>
      </c>
      <c r="AL809">
        <v>5</v>
      </c>
      <c r="AM809">
        <v>0.33</v>
      </c>
      <c r="AN809">
        <v>8.1999999999999993</v>
      </c>
      <c r="AO809">
        <v>0.6</v>
      </c>
      <c r="AP809">
        <v>7.5</v>
      </c>
      <c r="AQ809">
        <v>3.9</v>
      </c>
      <c r="AR809">
        <v>1</v>
      </c>
      <c r="AS809">
        <v>5</v>
      </c>
      <c r="AT809">
        <v>0</v>
      </c>
      <c r="AU809">
        <v>4</v>
      </c>
      <c r="AV809">
        <v>0.1</v>
      </c>
      <c r="AW809">
        <v>11.1</v>
      </c>
      <c r="AX809">
        <v>0.5</v>
      </c>
      <c r="AY809">
        <v>3.9</v>
      </c>
      <c r="AZ809">
        <v>4.4000000000000004</v>
      </c>
      <c r="BA809">
        <v>1</v>
      </c>
      <c r="BB809">
        <v>6</v>
      </c>
      <c r="BC809">
        <v>1</v>
      </c>
      <c r="BD809">
        <v>2</v>
      </c>
      <c r="BE809">
        <v>0.2</v>
      </c>
      <c r="BF809">
        <v>14.2</v>
      </c>
      <c r="BG809">
        <v>2.9</v>
      </c>
      <c r="BH809">
        <v>6.8</v>
      </c>
      <c r="BI809">
        <v>7.7</v>
      </c>
      <c r="BJ809">
        <v>4</v>
      </c>
      <c r="BK809">
        <v>13</v>
      </c>
      <c r="BL809">
        <v>3</v>
      </c>
      <c r="BM809">
        <v>4</v>
      </c>
      <c r="BN809">
        <v>0.28999999999999998</v>
      </c>
    </row>
    <row r="810" spans="1:66" x14ac:dyDescent="0.3">
      <c r="A810">
        <v>6</v>
      </c>
      <c r="B810" t="s">
        <v>162</v>
      </c>
      <c r="C810" t="s">
        <v>1282</v>
      </c>
      <c r="D810" t="s">
        <v>1283</v>
      </c>
      <c r="E810">
        <v>113623535</v>
      </c>
      <c r="F810">
        <v>113623646</v>
      </c>
      <c r="G810">
        <v>113625444</v>
      </c>
      <c r="H810">
        <v>113625524</v>
      </c>
      <c r="I810">
        <v>113623740</v>
      </c>
      <c r="J810">
        <v>113623822</v>
      </c>
      <c r="K810">
        <v>113627470</v>
      </c>
      <c r="L810">
        <v>113627675</v>
      </c>
      <c r="M810">
        <v>168.5</v>
      </c>
      <c r="N810">
        <v>8.6999999999999993</v>
      </c>
      <c r="O810">
        <v>21.5</v>
      </c>
      <c r="P810">
        <v>139.69999999999999</v>
      </c>
      <c r="Q810">
        <v>5</v>
      </c>
      <c r="R810">
        <v>21</v>
      </c>
      <c r="S810">
        <v>2</v>
      </c>
      <c r="T810">
        <v>2</v>
      </c>
      <c r="U810">
        <v>0.23</v>
      </c>
      <c r="V810">
        <v>193.6</v>
      </c>
      <c r="W810">
        <v>15.2</v>
      </c>
      <c r="X810">
        <v>34.200000000000003</v>
      </c>
      <c r="Y810">
        <v>165.9</v>
      </c>
      <c r="Z810">
        <v>1</v>
      </c>
      <c r="AA810">
        <v>25</v>
      </c>
      <c r="AB810">
        <v>0</v>
      </c>
      <c r="AC810">
        <v>6</v>
      </c>
      <c r="AD810">
        <v>0.03</v>
      </c>
      <c r="AE810">
        <v>219.6</v>
      </c>
      <c r="AF810">
        <v>12.9</v>
      </c>
      <c r="AG810">
        <v>34.200000000000003</v>
      </c>
      <c r="AH810">
        <v>185.7</v>
      </c>
      <c r="AI810">
        <v>1</v>
      </c>
      <c r="AJ810">
        <v>22</v>
      </c>
      <c r="AK810">
        <v>0</v>
      </c>
      <c r="AL810">
        <v>8</v>
      </c>
      <c r="AM810">
        <v>0.03</v>
      </c>
      <c r="AN810">
        <v>169.8</v>
      </c>
      <c r="AO810">
        <v>18.899999999999999</v>
      </c>
      <c r="AP810">
        <v>24.9</v>
      </c>
      <c r="AQ810">
        <v>130.6</v>
      </c>
      <c r="AR810">
        <v>12</v>
      </c>
      <c r="AS810">
        <v>23</v>
      </c>
      <c r="AT810">
        <v>1</v>
      </c>
      <c r="AU810">
        <v>5</v>
      </c>
      <c r="AV810">
        <v>0.32</v>
      </c>
      <c r="AW810">
        <v>169.3</v>
      </c>
      <c r="AX810">
        <v>5.7</v>
      </c>
      <c r="AY810">
        <v>29.8</v>
      </c>
      <c r="AZ810">
        <v>118.9</v>
      </c>
      <c r="BA810">
        <v>5</v>
      </c>
      <c r="BB810">
        <v>29</v>
      </c>
      <c r="BC810">
        <v>1</v>
      </c>
      <c r="BD810">
        <v>8</v>
      </c>
      <c r="BE810">
        <v>0.14000000000000001</v>
      </c>
      <c r="BF810">
        <v>181.8</v>
      </c>
      <c r="BG810">
        <v>18.7</v>
      </c>
      <c r="BH810">
        <v>32.200000000000003</v>
      </c>
      <c r="BI810">
        <v>148.5</v>
      </c>
      <c r="BJ810">
        <v>8</v>
      </c>
      <c r="BK810">
        <v>33</v>
      </c>
      <c r="BL810">
        <v>2</v>
      </c>
      <c r="BM810">
        <v>2</v>
      </c>
      <c r="BN810">
        <v>0.22</v>
      </c>
    </row>
    <row r="811" spans="1:66" x14ac:dyDescent="0.3">
      <c r="A811">
        <v>6</v>
      </c>
      <c r="B811" t="s">
        <v>162</v>
      </c>
      <c r="C811" t="s">
        <v>1284</v>
      </c>
      <c r="D811" t="s">
        <v>1285</v>
      </c>
      <c r="E811">
        <v>113959906</v>
      </c>
      <c r="F811">
        <v>113960018</v>
      </c>
      <c r="G811">
        <v>113962367</v>
      </c>
      <c r="H811">
        <v>113962394</v>
      </c>
      <c r="I811">
        <v>113968330</v>
      </c>
      <c r="J811">
        <v>113968437</v>
      </c>
      <c r="K811">
        <v>113968634</v>
      </c>
      <c r="L811">
        <v>113968696</v>
      </c>
      <c r="M811">
        <v>246.1</v>
      </c>
      <c r="N811">
        <v>8</v>
      </c>
      <c r="O811">
        <v>1.7</v>
      </c>
      <c r="P811">
        <v>4</v>
      </c>
      <c r="Q811">
        <v>8</v>
      </c>
      <c r="R811">
        <v>0</v>
      </c>
      <c r="S811">
        <v>0</v>
      </c>
      <c r="T811">
        <v>0</v>
      </c>
      <c r="U811" t="s">
        <v>72</v>
      </c>
      <c r="V811">
        <v>345.2</v>
      </c>
      <c r="W811">
        <v>13</v>
      </c>
      <c r="X811">
        <v>6.3</v>
      </c>
      <c r="Y811">
        <v>18.399999999999999</v>
      </c>
      <c r="Z811">
        <v>15</v>
      </c>
      <c r="AA811">
        <v>2</v>
      </c>
      <c r="AB811">
        <v>6</v>
      </c>
      <c r="AC811">
        <v>0</v>
      </c>
      <c r="AD811">
        <v>0.91</v>
      </c>
      <c r="AE811">
        <v>325.3</v>
      </c>
      <c r="AF811">
        <v>20</v>
      </c>
      <c r="AG811">
        <v>10.7</v>
      </c>
      <c r="AH811">
        <v>22.6</v>
      </c>
      <c r="AI811">
        <v>19</v>
      </c>
      <c r="AJ811">
        <v>10</v>
      </c>
      <c r="AK811">
        <v>7</v>
      </c>
      <c r="AL811">
        <v>3</v>
      </c>
      <c r="AM811">
        <v>0.67</v>
      </c>
      <c r="AN811">
        <v>346.8</v>
      </c>
      <c r="AO811">
        <v>7.1</v>
      </c>
      <c r="AP811">
        <v>6.6</v>
      </c>
      <c r="AQ811">
        <v>5.7</v>
      </c>
      <c r="AR811">
        <v>8</v>
      </c>
      <c r="AS811">
        <v>4</v>
      </c>
      <c r="AT811">
        <v>1</v>
      </c>
      <c r="AU811">
        <v>1</v>
      </c>
      <c r="AV811">
        <v>0.64</v>
      </c>
      <c r="AW811">
        <v>298.60000000000002</v>
      </c>
      <c r="AX811">
        <v>8.5</v>
      </c>
      <c r="AY811">
        <v>3.6</v>
      </c>
      <c r="AZ811">
        <v>8.1999999999999993</v>
      </c>
      <c r="BA811">
        <v>7</v>
      </c>
      <c r="BB811">
        <v>1</v>
      </c>
      <c r="BC811">
        <v>0</v>
      </c>
      <c r="BD811">
        <v>4</v>
      </c>
      <c r="BE811">
        <v>0.57999999999999996</v>
      </c>
      <c r="BF811">
        <v>365.3</v>
      </c>
      <c r="BG811">
        <v>3.6</v>
      </c>
      <c r="BH811">
        <v>6.1</v>
      </c>
      <c r="BI811">
        <v>9.5</v>
      </c>
      <c r="BJ811">
        <v>3</v>
      </c>
      <c r="BK811">
        <v>8</v>
      </c>
      <c r="BL811">
        <v>0</v>
      </c>
      <c r="BM811">
        <v>4</v>
      </c>
      <c r="BN811">
        <v>0.2</v>
      </c>
    </row>
    <row r="812" spans="1:66" x14ac:dyDescent="0.3">
      <c r="A812">
        <v>6</v>
      </c>
      <c r="B812" t="s">
        <v>162</v>
      </c>
      <c r="C812" t="s">
        <v>1286</v>
      </c>
      <c r="D812" t="s">
        <v>1287</v>
      </c>
      <c r="E812">
        <v>128397566</v>
      </c>
      <c r="F812">
        <v>128397688</v>
      </c>
      <c r="G812">
        <v>128409294</v>
      </c>
      <c r="H812">
        <v>128409332</v>
      </c>
      <c r="I812">
        <v>128491732</v>
      </c>
      <c r="J812">
        <v>128491849</v>
      </c>
      <c r="K812">
        <v>128520259</v>
      </c>
      <c r="L812">
        <v>128520358</v>
      </c>
      <c r="M812">
        <v>66.8</v>
      </c>
      <c r="N812">
        <v>2</v>
      </c>
      <c r="O812">
        <v>4.0999999999999996</v>
      </c>
      <c r="P812">
        <v>33.200000000000003</v>
      </c>
      <c r="Q812">
        <v>8</v>
      </c>
      <c r="R812">
        <v>5</v>
      </c>
      <c r="S812">
        <v>1</v>
      </c>
      <c r="T812">
        <v>5</v>
      </c>
      <c r="U812">
        <v>0.47</v>
      </c>
      <c r="V812">
        <v>93.1</v>
      </c>
      <c r="W812">
        <v>1.7</v>
      </c>
      <c r="X812">
        <v>2.5</v>
      </c>
      <c r="Y812">
        <v>62.2</v>
      </c>
      <c r="Z812">
        <v>3</v>
      </c>
      <c r="AA812">
        <v>0</v>
      </c>
      <c r="AB812">
        <v>1</v>
      </c>
      <c r="AC812">
        <v>2</v>
      </c>
      <c r="AD812" t="s">
        <v>72</v>
      </c>
      <c r="AE812">
        <v>121.8</v>
      </c>
      <c r="AF812">
        <v>7.4</v>
      </c>
      <c r="AG812">
        <v>4.4000000000000004</v>
      </c>
      <c r="AH812">
        <v>74.099999999999994</v>
      </c>
      <c r="AI812">
        <v>8</v>
      </c>
      <c r="AJ812">
        <v>5</v>
      </c>
      <c r="AK812">
        <v>6</v>
      </c>
      <c r="AL812">
        <v>1</v>
      </c>
      <c r="AM812">
        <v>0.7</v>
      </c>
      <c r="AN812">
        <v>157.6</v>
      </c>
      <c r="AO812">
        <v>6.8</v>
      </c>
      <c r="AP812">
        <v>3.1</v>
      </c>
      <c r="AQ812">
        <v>84.8</v>
      </c>
      <c r="AR812">
        <v>9</v>
      </c>
      <c r="AS812">
        <v>6</v>
      </c>
      <c r="AT812">
        <v>3</v>
      </c>
      <c r="AU812">
        <v>2</v>
      </c>
      <c r="AV812">
        <v>0.6</v>
      </c>
      <c r="AW812">
        <v>134.80000000000001</v>
      </c>
      <c r="AX812">
        <v>6.8</v>
      </c>
      <c r="AY812">
        <v>3.6</v>
      </c>
      <c r="AZ812">
        <v>76.900000000000006</v>
      </c>
      <c r="BA812">
        <v>18</v>
      </c>
      <c r="BB812">
        <v>0</v>
      </c>
      <c r="BC812">
        <v>4</v>
      </c>
      <c r="BD812">
        <v>2</v>
      </c>
      <c r="BE812">
        <v>0.92</v>
      </c>
      <c r="BF812">
        <v>153.80000000000001</v>
      </c>
      <c r="BG812">
        <v>9.6</v>
      </c>
      <c r="BH812">
        <v>3</v>
      </c>
      <c r="BI812">
        <v>94.6</v>
      </c>
      <c r="BJ812">
        <v>9</v>
      </c>
      <c r="BK812">
        <v>6</v>
      </c>
      <c r="BL812">
        <v>9</v>
      </c>
      <c r="BM812">
        <v>0</v>
      </c>
      <c r="BN812">
        <v>0.75</v>
      </c>
    </row>
    <row r="813" spans="1:66" x14ac:dyDescent="0.3">
      <c r="A813">
        <v>6</v>
      </c>
      <c r="B813" t="s">
        <v>162</v>
      </c>
      <c r="C813" t="s">
        <v>1288</v>
      </c>
      <c r="D813" t="s">
        <v>1289</v>
      </c>
      <c r="E813">
        <v>132752724</v>
      </c>
      <c r="F813">
        <v>132752749</v>
      </c>
      <c r="G813">
        <v>132753418</v>
      </c>
      <c r="H813">
        <v>132753491</v>
      </c>
      <c r="I813">
        <v>132753828</v>
      </c>
      <c r="J813">
        <v>132753949</v>
      </c>
      <c r="K813">
        <v>132755843</v>
      </c>
      <c r="L813">
        <v>132756035</v>
      </c>
      <c r="M813">
        <v>41.6</v>
      </c>
      <c r="N813">
        <v>0</v>
      </c>
      <c r="O813">
        <v>7.8</v>
      </c>
      <c r="P813">
        <v>39.1</v>
      </c>
      <c r="Q813">
        <v>0</v>
      </c>
      <c r="R813">
        <v>3</v>
      </c>
      <c r="S813">
        <v>0</v>
      </c>
      <c r="T813">
        <v>11</v>
      </c>
      <c r="U813">
        <v>0</v>
      </c>
      <c r="V813">
        <v>56.2</v>
      </c>
      <c r="W813">
        <v>2.5</v>
      </c>
      <c r="X813">
        <v>13.8</v>
      </c>
      <c r="Y813">
        <v>74.599999999999994</v>
      </c>
      <c r="Z813">
        <v>4</v>
      </c>
      <c r="AA813">
        <v>6</v>
      </c>
      <c r="AB813">
        <v>0</v>
      </c>
      <c r="AC813">
        <v>17</v>
      </c>
      <c r="AD813">
        <v>0.15</v>
      </c>
      <c r="AE813">
        <v>42.2</v>
      </c>
      <c r="AF813">
        <v>0</v>
      </c>
      <c r="AG813">
        <v>7.2</v>
      </c>
      <c r="AH813">
        <v>60.2</v>
      </c>
      <c r="AI813">
        <v>0</v>
      </c>
      <c r="AJ813">
        <v>0</v>
      </c>
      <c r="AK813">
        <v>0</v>
      </c>
      <c r="AL813">
        <v>15</v>
      </c>
      <c r="AM813">
        <v>0</v>
      </c>
      <c r="AN813">
        <v>40.5</v>
      </c>
      <c r="AO813">
        <v>2.1</v>
      </c>
      <c r="AP813">
        <v>5.3</v>
      </c>
      <c r="AQ813">
        <v>48.2</v>
      </c>
      <c r="AR813">
        <v>5</v>
      </c>
      <c r="AS813">
        <v>3</v>
      </c>
      <c r="AT813">
        <v>0</v>
      </c>
      <c r="AU813">
        <v>11</v>
      </c>
      <c r="AV813">
        <v>0.26</v>
      </c>
      <c r="AW813">
        <v>53.5</v>
      </c>
      <c r="AX813">
        <v>3.4</v>
      </c>
      <c r="AY813">
        <v>17.7</v>
      </c>
      <c r="AZ813">
        <v>79.900000000000006</v>
      </c>
      <c r="BA813">
        <v>0</v>
      </c>
      <c r="BB813">
        <v>8</v>
      </c>
      <c r="BC813">
        <v>2</v>
      </c>
      <c r="BD813">
        <v>19</v>
      </c>
      <c r="BE813">
        <v>7.0000000000000007E-2</v>
      </c>
      <c r="BF813">
        <v>51.1</v>
      </c>
      <c r="BG813">
        <v>0</v>
      </c>
      <c r="BH813">
        <v>10.7</v>
      </c>
      <c r="BI813">
        <v>72.599999999999994</v>
      </c>
      <c r="BJ813">
        <v>0</v>
      </c>
      <c r="BK813">
        <v>7</v>
      </c>
      <c r="BL813">
        <v>0</v>
      </c>
      <c r="BM813">
        <v>9</v>
      </c>
      <c r="BN813">
        <v>0</v>
      </c>
    </row>
    <row r="814" spans="1:66" x14ac:dyDescent="0.3">
      <c r="A814">
        <v>6</v>
      </c>
      <c r="B814" t="s">
        <v>162</v>
      </c>
      <c r="C814" t="s">
        <v>1290</v>
      </c>
      <c r="D814" t="s">
        <v>1289</v>
      </c>
      <c r="E814">
        <v>132752724</v>
      </c>
      <c r="F814">
        <v>132752749</v>
      </c>
      <c r="G814">
        <v>132753418</v>
      </c>
      <c r="H814">
        <v>132753491</v>
      </c>
      <c r="I814">
        <v>132753876</v>
      </c>
      <c r="J814">
        <v>132753949</v>
      </c>
      <c r="K814">
        <v>132755843</v>
      </c>
      <c r="L814">
        <v>132756035</v>
      </c>
      <c r="M814">
        <v>41.6</v>
      </c>
      <c r="N814">
        <v>0</v>
      </c>
      <c r="O814">
        <v>9.6</v>
      </c>
      <c r="P814">
        <v>39.1</v>
      </c>
      <c r="Q814">
        <v>0</v>
      </c>
      <c r="R814">
        <v>2</v>
      </c>
      <c r="S814">
        <v>0</v>
      </c>
      <c r="T814">
        <v>11</v>
      </c>
      <c r="U814">
        <v>0</v>
      </c>
      <c r="V814">
        <v>56.2</v>
      </c>
      <c r="W814">
        <v>2.5</v>
      </c>
      <c r="X814">
        <v>16.899999999999999</v>
      </c>
      <c r="Y814">
        <v>74.599999999999994</v>
      </c>
      <c r="Z814">
        <v>4</v>
      </c>
      <c r="AA814">
        <v>2</v>
      </c>
      <c r="AB814">
        <v>0</v>
      </c>
      <c r="AC814">
        <v>17</v>
      </c>
      <c r="AD814">
        <v>0.17</v>
      </c>
      <c r="AE814">
        <v>42.2</v>
      </c>
      <c r="AF814">
        <v>0</v>
      </c>
      <c r="AG814">
        <v>10.7</v>
      </c>
      <c r="AH814">
        <v>60.2</v>
      </c>
      <c r="AI814">
        <v>0</v>
      </c>
      <c r="AJ814">
        <v>0</v>
      </c>
      <c r="AK814">
        <v>0</v>
      </c>
      <c r="AL814">
        <v>15</v>
      </c>
      <c r="AM814">
        <v>0</v>
      </c>
      <c r="AN814">
        <v>40.5</v>
      </c>
      <c r="AO814">
        <v>2.1</v>
      </c>
      <c r="AP814">
        <v>6.8</v>
      </c>
      <c r="AQ814">
        <v>48.2</v>
      </c>
      <c r="AR814">
        <v>5</v>
      </c>
      <c r="AS814">
        <v>0</v>
      </c>
      <c r="AT814">
        <v>0</v>
      </c>
      <c r="AU814">
        <v>11</v>
      </c>
      <c r="AV814">
        <v>0.31</v>
      </c>
      <c r="AW814">
        <v>53.5</v>
      </c>
      <c r="AX814">
        <v>3.4</v>
      </c>
      <c r="AY814">
        <v>19.399999999999999</v>
      </c>
      <c r="AZ814">
        <v>79.900000000000006</v>
      </c>
      <c r="BA814">
        <v>0</v>
      </c>
      <c r="BB814">
        <v>0</v>
      </c>
      <c r="BC814">
        <v>2</v>
      </c>
      <c r="BD814">
        <v>19</v>
      </c>
      <c r="BE814">
        <v>0.1</v>
      </c>
      <c r="BF814">
        <v>51.1</v>
      </c>
      <c r="BG814">
        <v>0</v>
      </c>
      <c r="BH814">
        <v>12.3</v>
      </c>
      <c r="BI814">
        <v>72.599999999999994</v>
      </c>
      <c r="BJ814">
        <v>0</v>
      </c>
      <c r="BK814">
        <v>4</v>
      </c>
      <c r="BL814">
        <v>0</v>
      </c>
      <c r="BM814">
        <v>9</v>
      </c>
      <c r="BN814">
        <v>0</v>
      </c>
    </row>
    <row r="815" spans="1:66" x14ac:dyDescent="0.3">
      <c r="A815">
        <v>6</v>
      </c>
      <c r="B815" t="s">
        <v>162</v>
      </c>
      <c r="C815" t="s">
        <v>1291</v>
      </c>
      <c r="D815" t="s">
        <v>1292</v>
      </c>
      <c r="E815">
        <v>132771036</v>
      </c>
      <c r="F815">
        <v>132771129</v>
      </c>
      <c r="G815">
        <v>132772132</v>
      </c>
      <c r="H815">
        <v>132772206</v>
      </c>
      <c r="I815">
        <v>132771967</v>
      </c>
      <c r="J815">
        <v>132772089</v>
      </c>
      <c r="K815">
        <v>132772993</v>
      </c>
      <c r="L815">
        <v>132773088</v>
      </c>
      <c r="M815">
        <v>195.4</v>
      </c>
      <c r="N815">
        <v>191.5</v>
      </c>
      <c r="O815">
        <v>6</v>
      </c>
      <c r="P815">
        <v>176.6</v>
      </c>
      <c r="Q815">
        <v>206</v>
      </c>
      <c r="R815">
        <v>0</v>
      </c>
      <c r="S815">
        <v>176</v>
      </c>
      <c r="T815">
        <v>3</v>
      </c>
      <c r="U815">
        <v>0.99</v>
      </c>
      <c r="V815">
        <v>259.3</v>
      </c>
      <c r="W815">
        <v>256.3</v>
      </c>
      <c r="X815">
        <v>22.7</v>
      </c>
      <c r="Y815">
        <v>301.39999999999998</v>
      </c>
      <c r="Z815">
        <v>272</v>
      </c>
      <c r="AA815">
        <v>2</v>
      </c>
      <c r="AB815">
        <v>272</v>
      </c>
      <c r="AC815">
        <v>7</v>
      </c>
      <c r="AD815">
        <v>0.98</v>
      </c>
      <c r="AE815">
        <v>242.3</v>
      </c>
      <c r="AF815">
        <v>270.7</v>
      </c>
      <c r="AG815">
        <v>12.8</v>
      </c>
      <c r="AH815">
        <v>245.9</v>
      </c>
      <c r="AI815">
        <v>266</v>
      </c>
      <c r="AJ815">
        <v>3</v>
      </c>
      <c r="AK815">
        <v>255</v>
      </c>
      <c r="AL815">
        <v>8</v>
      </c>
      <c r="AM815">
        <v>0.98</v>
      </c>
      <c r="AN815">
        <v>328.8</v>
      </c>
      <c r="AO815">
        <v>337.2</v>
      </c>
      <c r="AP815">
        <v>16.600000000000001</v>
      </c>
      <c r="AQ815">
        <v>373.5</v>
      </c>
      <c r="AR815">
        <v>329</v>
      </c>
      <c r="AS815">
        <v>15</v>
      </c>
      <c r="AT815">
        <v>331</v>
      </c>
      <c r="AU815">
        <v>5</v>
      </c>
      <c r="AV815">
        <v>0.97</v>
      </c>
      <c r="AW815">
        <v>301.2</v>
      </c>
      <c r="AX815">
        <v>333.3</v>
      </c>
      <c r="AY815">
        <v>14.1</v>
      </c>
      <c r="AZ815">
        <v>330.4</v>
      </c>
      <c r="BA815">
        <v>338</v>
      </c>
      <c r="BB815">
        <v>6</v>
      </c>
      <c r="BC815">
        <v>346</v>
      </c>
      <c r="BD815">
        <v>2</v>
      </c>
      <c r="BE815">
        <v>0.99</v>
      </c>
      <c r="BF815">
        <v>328.6</v>
      </c>
      <c r="BG815">
        <v>323</v>
      </c>
      <c r="BH815">
        <v>19.5</v>
      </c>
      <c r="BI815">
        <v>320</v>
      </c>
      <c r="BJ815">
        <v>346</v>
      </c>
      <c r="BK815">
        <v>17</v>
      </c>
      <c r="BL815">
        <v>315</v>
      </c>
      <c r="BM815">
        <v>4</v>
      </c>
      <c r="BN815">
        <v>0.97</v>
      </c>
    </row>
    <row r="816" spans="1:66" x14ac:dyDescent="0.3">
      <c r="A816">
        <v>6</v>
      </c>
      <c r="B816" t="s">
        <v>162</v>
      </c>
      <c r="C816" t="s">
        <v>1293</v>
      </c>
      <c r="D816" t="s">
        <v>1292</v>
      </c>
      <c r="E816">
        <v>132771036</v>
      </c>
      <c r="F816">
        <v>132771129</v>
      </c>
      <c r="G816">
        <v>132772132</v>
      </c>
      <c r="H816">
        <v>132772249</v>
      </c>
      <c r="I816">
        <v>132771967</v>
      </c>
      <c r="J816">
        <v>132772089</v>
      </c>
      <c r="K816">
        <v>132772993</v>
      </c>
      <c r="L816">
        <v>132773088</v>
      </c>
      <c r="M816">
        <v>195.4</v>
      </c>
      <c r="N816">
        <v>124.7</v>
      </c>
      <c r="O816">
        <v>6</v>
      </c>
      <c r="P816">
        <v>176.6</v>
      </c>
      <c r="Q816">
        <v>206</v>
      </c>
      <c r="R816">
        <v>0</v>
      </c>
      <c r="S816">
        <v>2</v>
      </c>
      <c r="T816">
        <v>3</v>
      </c>
      <c r="U816">
        <v>0.99</v>
      </c>
      <c r="V816">
        <v>259.3</v>
      </c>
      <c r="W816">
        <v>167.4</v>
      </c>
      <c r="X816">
        <v>22.7</v>
      </c>
      <c r="Y816">
        <v>301.39999999999998</v>
      </c>
      <c r="Z816">
        <v>272</v>
      </c>
      <c r="AA816">
        <v>2</v>
      </c>
      <c r="AB816">
        <v>4</v>
      </c>
      <c r="AC816">
        <v>7</v>
      </c>
      <c r="AD816">
        <v>0.97</v>
      </c>
      <c r="AE816">
        <v>242.3</v>
      </c>
      <c r="AF816">
        <v>174.9</v>
      </c>
      <c r="AG816">
        <v>12.8</v>
      </c>
      <c r="AH816">
        <v>245.9</v>
      </c>
      <c r="AI816">
        <v>266</v>
      </c>
      <c r="AJ816">
        <v>3</v>
      </c>
      <c r="AK816">
        <v>0</v>
      </c>
      <c r="AL816">
        <v>8</v>
      </c>
      <c r="AM816">
        <v>0.96</v>
      </c>
      <c r="AN816">
        <v>328.8</v>
      </c>
      <c r="AO816">
        <v>221.3</v>
      </c>
      <c r="AP816">
        <v>16.600000000000001</v>
      </c>
      <c r="AQ816">
        <v>373.5</v>
      </c>
      <c r="AR816">
        <v>329</v>
      </c>
      <c r="AS816">
        <v>15</v>
      </c>
      <c r="AT816">
        <v>1</v>
      </c>
      <c r="AU816">
        <v>5</v>
      </c>
      <c r="AV816">
        <v>0.94</v>
      </c>
      <c r="AW816">
        <v>301.2</v>
      </c>
      <c r="AX816">
        <v>214.2</v>
      </c>
      <c r="AY816">
        <v>14.1</v>
      </c>
      <c r="AZ816">
        <v>330.4</v>
      </c>
      <c r="BA816">
        <v>338</v>
      </c>
      <c r="BB816">
        <v>6</v>
      </c>
      <c r="BC816">
        <v>1</v>
      </c>
      <c r="BD816">
        <v>2</v>
      </c>
      <c r="BE816">
        <v>0.98</v>
      </c>
      <c r="BF816">
        <v>328.6</v>
      </c>
      <c r="BG816">
        <v>212.2</v>
      </c>
      <c r="BH816">
        <v>19.5</v>
      </c>
      <c r="BI816">
        <v>320</v>
      </c>
      <c r="BJ816">
        <v>346</v>
      </c>
      <c r="BK816">
        <v>17</v>
      </c>
      <c r="BL816">
        <v>4</v>
      </c>
      <c r="BM816">
        <v>4</v>
      </c>
      <c r="BN816">
        <v>0.94</v>
      </c>
    </row>
    <row r="817" spans="1:66" x14ac:dyDescent="0.3">
      <c r="A817">
        <v>6</v>
      </c>
      <c r="B817" t="s">
        <v>162</v>
      </c>
      <c r="C817" t="s">
        <v>1294</v>
      </c>
      <c r="D817" t="s">
        <v>1292</v>
      </c>
      <c r="E817">
        <v>132771036</v>
      </c>
      <c r="F817">
        <v>132771129</v>
      </c>
      <c r="G817">
        <v>132772015</v>
      </c>
      <c r="H817">
        <v>132772089</v>
      </c>
      <c r="I817">
        <v>132772132</v>
      </c>
      <c r="J817">
        <v>132772206</v>
      </c>
      <c r="K817">
        <v>132772993</v>
      </c>
      <c r="L817">
        <v>132773088</v>
      </c>
      <c r="M817">
        <v>195.4</v>
      </c>
      <c r="N817">
        <v>7.3</v>
      </c>
      <c r="O817">
        <v>191.5</v>
      </c>
      <c r="P817">
        <v>176.6</v>
      </c>
      <c r="Q817">
        <v>0</v>
      </c>
      <c r="R817">
        <v>206</v>
      </c>
      <c r="S817">
        <v>3</v>
      </c>
      <c r="T817">
        <v>176</v>
      </c>
      <c r="U817">
        <v>0.01</v>
      </c>
      <c r="V817">
        <v>259.3</v>
      </c>
      <c r="W817">
        <v>22.8</v>
      </c>
      <c r="X817">
        <v>256.3</v>
      </c>
      <c r="Y817">
        <v>301.39999999999998</v>
      </c>
      <c r="Z817">
        <v>4</v>
      </c>
      <c r="AA817">
        <v>272</v>
      </c>
      <c r="AB817">
        <v>7</v>
      </c>
      <c r="AC817">
        <v>272</v>
      </c>
      <c r="AD817">
        <v>0.02</v>
      </c>
      <c r="AE817">
        <v>242.3</v>
      </c>
      <c r="AF817">
        <v>15.6</v>
      </c>
      <c r="AG817">
        <v>270.7</v>
      </c>
      <c r="AH817">
        <v>245.9</v>
      </c>
      <c r="AI817">
        <v>0</v>
      </c>
      <c r="AJ817">
        <v>266</v>
      </c>
      <c r="AK817">
        <v>8</v>
      </c>
      <c r="AL817">
        <v>255</v>
      </c>
      <c r="AM817">
        <v>0.02</v>
      </c>
      <c r="AN817">
        <v>328.8</v>
      </c>
      <c r="AO817">
        <v>15.8</v>
      </c>
      <c r="AP817">
        <v>337.2</v>
      </c>
      <c r="AQ817">
        <v>373.5</v>
      </c>
      <c r="AR817">
        <v>0</v>
      </c>
      <c r="AS817">
        <v>329</v>
      </c>
      <c r="AT817">
        <v>5</v>
      </c>
      <c r="AU817">
        <v>331</v>
      </c>
      <c r="AV817">
        <v>0.01</v>
      </c>
      <c r="AW817">
        <v>301.2</v>
      </c>
      <c r="AX817">
        <v>12.5</v>
      </c>
      <c r="AY817">
        <v>333.3</v>
      </c>
      <c r="AZ817">
        <v>330.4</v>
      </c>
      <c r="BA817">
        <v>0</v>
      </c>
      <c r="BB817">
        <v>338</v>
      </c>
      <c r="BC817">
        <v>2</v>
      </c>
      <c r="BD817">
        <v>346</v>
      </c>
      <c r="BE817">
        <v>0</v>
      </c>
      <c r="BF817">
        <v>328.6</v>
      </c>
      <c r="BG817">
        <v>19.7</v>
      </c>
      <c r="BH817">
        <v>323</v>
      </c>
      <c r="BI817">
        <v>320</v>
      </c>
      <c r="BJ817">
        <v>6</v>
      </c>
      <c r="BK817">
        <v>346</v>
      </c>
      <c r="BL817">
        <v>4</v>
      </c>
      <c r="BM817">
        <v>315</v>
      </c>
      <c r="BN817">
        <v>0.01</v>
      </c>
    </row>
    <row r="818" spans="1:66" x14ac:dyDescent="0.3">
      <c r="A818">
        <v>6</v>
      </c>
      <c r="B818" t="s">
        <v>162</v>
      </c>
      <c r="C818" t="s">
        <v>1295</v>
      </c>
      <c r="D818" t="s">
        <v>1292</v>
      </c>
      <c r="E818">
        <v>132771036</v>
      </c>
      <c r="F818">
        <v>132771129</v>
      </c>
      <c r="G818">
        <v>132772015</v>
      </c>
      <c r="H818">
        <v>132772089</v>
      </c>
      <c r="I818">
        <v>132772132</v>
      </c>
      <c r="J818">
        <v>132772249</v>
      </c>
      <c r="K818">
        <v>132772993</v>
      </c>
      <c r="L818">
        <v>132773088</v>
      </c>
      <c r="M818">
        <v>195.4</v>
      </c>
      <c r="N818">
        <v>7.3</v>
      </c>
      <c r="O818">
        <v>124.7</v>
      </c>
      <c r="P818">
        <v>176.6</v>
      </c>
      <c r="Q818">
        <v>0</v>
      </c>
      <c r="R818">
        <v>206</v>
      </c>
      <c r="S818">
        <v>3</v>
      </c>
      <c r="T818">
        <v>2</v>
      </c>
      <c r="U818">
        <v>0.01</v>
      </c>
      <c r="V818">
        <v>259.3</v>
      </c>
      <c r="W818">
        <v>22.8</v>
      </c>
      <c r="X818">
        <v>167.4</v>
      </c>
      <c r="Y818">
        <v>301.39999999999998</v>
      </c>
      <c r="Z818">
        <v>4</v>
      </c>
      <c r="AA818">
        <v>272</v>
      </c>
      <c r="AB818">
        <v>7</v>
      </c>
      <c r="AC818">
        <v>4</v>
      </c>
      <c r="AD818">
        <v>0.04</v>
      </c>
      <c r="AE818">
        <v>242.3</v>
      </c>
      <c r="AF818">
        <v>15.6</v>
      </c>
      <c r="AG818">
        <v>174.9</v>
      </c>
      <c r="AH818">
        <v>245.9</v>
      </c>
      <c r="AI818">
        <v>0</v>
      </c>
      <c r="AJ818">
        <v>266</v>
      </c>
      <c r="AK818">
        <v>8</v>
      </c>
      <c r="AL818">
        <v>0</v>
      </c>
      <c r="AM818">
        <v>0.03</v>
      </c>
      <c r="AN818">
        <v>328.8</v>
      </c>
      <c r="AO818">
        <v>15.8</v>
      </c>
      <c r="AP818">
        <v>221.3</v>
      </c>
      <c r="AQ818">
        <v>373.5</v>
      </c>
      <c r="AR818">
        <v>0</v>
      </c>
      <c r="AS818">
        <v>329</v>
      </c>
      <c r="AT818">
        <v>5</v>
      </c>
      <c r="AU818">
        <v>1</v>
      </c>
      <c r="AV818">
        <v>0.01</v>
      </c>
      <c r="AW818">
        <v>301.2</v>
      </c>
      <c r="AX818">
        <v>12.5</v>
      </c>
      <c r="AY818">
        <v>214.2</v>
      </c>
      <c r="AZ818">
        <v>330.4</v>
      </c>
      <c r="BA818">
        <v>0</v>
      </c>
      <c r="BB818">
        <v>338</v>
      </c>
      <c r="BC818">
        <v>2</v>
      </c>
      <c r="BD818">
        <v>1</v>
      </c>
      <c r="BE818">
        <v>0.01</v>
      </c>
      <c r="BF818">
        <v>328.6</v>
      </c>
      <c r="BG818">
        <v>19.7</v>
      </c>
      <c r="BH818">
        <v>212.2</v>
      </c>
      <c r="BI818">
        <v>320</v>
      </c>
      <c r="BJ818">
        <v>6</v>
      </c>
      <c r="BK818">
        <v>346</v>
      </c>
      <c r="BL818">
        <v>4</v>
      </c>
      <c r="BM818">
        <v>4</v>
      </c>
      <c r="BN818">
        <v>0.03</v>
      </c>
    </row>
    <row r="819" spans="1:66" x14ac:dyDescent="0.3">
      <c r="A819">
        <v>6</v>
      </c>
      <c r="B819" t="s">
        <v>162</v>
      </c>
      <c r="C819" t="s">
        <v>1296</v>
      </c>
      <c r="D819" t="s">
        <v>1297</v>
      </c>
      <c r="E819">
        <v>149726768</v>
      </c>
      <c r="F819">
        <v>149727198</v>
      </c>
      <c r="G819">
        <v>149730686</v>
      </c>
      <c r="H819">
        <v>149730763</v>
      </c>
      <c r="I819">
        <v>149728379</v>
      </c>
      <c r="J819">
        <v>149728478</v>
      </c>
      <c r="K819">
        <v>149731613</v>
      </c>
      <c r="L819">
        <v>149731735</v>
      </c>
      <c r="M819">
        <v>40.6</v>
      </c>
      <c r="N819">
        <v>2</v>
      </c>
      <c r="O819">
        <v>10.1</v>
      </c>
      <c r="P819">
        <v>34.1</v>
      </c>
      <c r="Q819">
        <v>2</v>
      </c>
      <c r="R819">
        <v>5</v>
      </c>
      <c r="S819">
        <v>2</v>
      </c>
      <c r="T819">
        <v>8</v>
      </c>
      <c r="U819">
        <v>0.24</v>
      </c>
      <c r="V819">
        <v>72.400000000000006</v>
      </c>
      <c r="W819">
        <v>5.3</v>
      </c>
      <c r="X819">
        <v>20.6</v>
      </c>
      <c r="Y819">
        <v>73.5</v>
      </c>
      <c r="Z819">
        <v>0</v>
      </c>
      <c r="AA819">
        <v>1</v>
      </c>
      <c r="AB819">
        <v>0</v>
      </c>
      <c r="AC819">
        <v>8</v>
      </c>
      <c r="AD819" t="s">
        <v>72</v>
      </c>
      <c r="AE819">
        <v>81.3</v>
      </c>
      <c r="AF819">
        <v>0</v>
      </c>
      <c r="AG819">
        <v>10</v>
      </c>
      <c r="AH819">
        <v>64.400000000000006</v>
      </c>
      <c r="AI819">
        <v>0</v>
      </c>
      <c r="AJ819">
        <v>4</v>
      </c>
      <c r="AK819">
        <v>0</v>
      </c>
      <c r="AL819">
        <v>2</v>
      </c>
      <c r="AM819" t="s">
        <v>72</v>
      </c>
      <c r="AN819">
        <v>85.4</v>
      </c>
      <c r="AO819">
        <v>8</v>
      </c>
      <c r="AP819">
        <v>7.1</v>
      </c>
      <c r="AQ819">
        <v>70.900000000000006</v>
      </c>
      <c r="AR819">
        <v>0</v>
      </c>
      <c r="AS819">
        <v>5</v>
      </c>
      <c r="AT819">
        <v>0</v>
      </c>
      <c r="AU819">
        <v>2</v>
      </c>
      <c r="AV819" t="s">
        <v>72</v>
      </c>
      <c r="AW819">
        <v>62.6</v>
      </c>
      <c r="AX819">
        <v>1.4</v>
      </c>
      <c r="AY819">
        <v>3.8</v>
      </c>
      <c r="AZ819">
        <v>67.7</v>
      </c>
      <c r="BA819">
        <v>2</v>
      </c>
      <c r="BB819">
        <v>3</v>
      </c>
      <c r="BC819">
        <v>0</v>
      </c>
      <c r="BD819">
        <v>3</v>
      </c>
      <c r="BE819" t="s">
        <v>72</v>
      </c>
      <c r="BF819">
        <v>88.3</v>
      </c>
      <c r="BG819">
        <v>10.4</v>
      </c>
      <c r="BH819">
        <v>4.5999999999999996</v>
      </c>
      <c r="BI819">
        <v>77.2</v>
      </c>
      <c r="BJ819">
        <v>3</v>
      </c>
      <c r="BK819">
        <v>1</v>
      </c>
      <c r="BL819">
        <v>6</v>
      </c>
      <c r="BM819">
        <v>4</v>
      </c>
      <c r="BN819">
        <v>0.64</v>
      </c>
    </row>
    <row r="820" spans="1:66" x14ac:dyDescent="0.3">
      <c r="A820">
        <v>6</v>
      </c>
      <c r="B820" t="s">
        <v>162</v>
      </c>
      <c r="C820" t="s">
        <v>1298</v>
      </c>
      <c r="D820" t="s">
        <v>1299</v>
      </c>
      <c r="E820">
        <v>158637128</v>
      </c>
      <c r="F820">
        <v>158637205</v>
      </c>
      <c r="G820">
        <v>158641340</v>
      </c>
      <c r="H820">
        <v>158641360</v>
      </c>
      <c r="I820">
        <v>158637771</v>
      </c>
      <c r="J820">
        <v>158637894</v>
      </c>
      <c r="K820">
        <v>158644682</v>
      </c>
      <c r="L820">
        <v>158644738</v>
      </c>
      <c r="M820">
        <v>2914.8</v>
      </c>
      <c r="N820">
        <v>2354.6</v>
      </c>
      <c r="O820">
        <v>3358</v>
      </c>
      <c r="P820">
        <v>940.6</v>
      </c>
      <c r="Q820">
        <v>2</v>
      </c>
      <c r="R820">
        <v>2865</v>
      </c>
      <c r="S820">
        <v>1986</v>
      </c>
      <c r="T820">
        <v>17</v>
      </c>
      <c r="U820">
        <v>0.41</v>
      </c>
      <c r="V820">
        <v>3916.4</v>
      </c>
      <c r="W820">
        <v>3139.6</v>
      </c>
      <c r="X820">
        <v>4608.3</v>
      </c>
      <c r="Y820">
        <v>1197.4000000000001</v>
      </c>
      <c r="Z820">
        <v>0</v>
      </c>
      <c r="AA820">
        <v>3790</v>
      </c>
      <c r="AB820">
        <v>2548</v>
      </c>
      <c r="AC820">
        <v>24</v>
      </c>
      <c r="AD820">
        <v>0.4</v>
      </c>
      <c r="AE820">
        <v>4107.3</v>
      </c>
      <c r="AF820">
        <v>3253.9</v>
      </c>
      <c r="AG820">
        <v>4804.3999999999996</v>
      </c>
      <c r="AH820">
        <v>1273.7</v>
      </c>
      <c r="AI820">
        <v>0</v>
      </c>
      <c r="AJ820">
        <v>4048</v>
      </c>
      <c r="AK820">
        <v>2590</v>
      </c>
      <c r="AL820">
        <v>10</v>
      </c>
      <c r="AM820">
        <v>0.39</v>
      </c>
      <c r="AN820">
        <v>4513.3999999999996</v>
      </c>
      <c r="AO820">
        <v>3654.5</v>
      </c>
      <c r="AP820">
        <v>5372.1</v>
      </c>
      <c r="AQ820">
        <v>1363.6</v>
      </c>
      <c r="AR820">
        <v>0</v>
      </c>
      <c r="AS820">
        <v>4306</v>
      </c>
      <c r="AT820">
        <v>2877</v>
      </c>
      <c r="AU820">
        <v>13</v>
      </c>
      <c r="AV820">
        <v>0.4</v>
      </c>
      <c r="AW820">
        <v>4387.8999999999996</v>
      </c>
      <c r="AX820">
        <v>3559.2</v>
      </c>
      <c r="AY820">
        <v>5048.6000000000004</v>
      </c>
      <c r="AZ820">
        <v>1427.5</v>
      </c>
      <c r="BA820">
        <v>2</v>
      </c>
      <c r="BB820">
        <v>4188</v>
      </c>
      <c r="BC820">
        <v>2981</v>
      </c>
      <c r="BD820">
        <v>23</v>
      </c>
      <c r="BE820">
        <v>0.41</v>
      </c>
      <c r="BF820">
        <v>4788.5</v>
      </c>
      <c r="BG820">
        <v>3721.9</v>
      </c>
      <c r="BH820">
        <v>5362.2</v>
      </c>
      <c r="BI820">
        <v>1512.4</v>
      </c>
      <c r="BJ820">
        <v>0</v>
      </c>
      <c r="BK820">
        <v>4723</v>
      </c>
      <c r="BL820">
        <v>3126</v>
      </c>
      <c r="BM820">
        <v>32</v>
      </c>
      <c r="BN820">
        <v>0.4</v>
      </c>
    </row>
    <row r="821" spans="1:66" x14ac:dyDescent="0.3">
      <c r="A821">
        <v>6</v>
      </c>
      <c r="B821" t="s">
        <v>162</v>
      </c>
      <c r="C821" t="s">
        <v>1300</v>
      </c>
      <c r="D821" t="s">
        <v>1301</v>
      </c>
      <c r="E821">
        <v>158982485</v>
      </c>
      <c r="F821">
        <v>158982688</v>
      </c>
      <c r="G821">
        <v>158993839</v>
      </c>
      <c r="H821">
        <v>158993926</v>
      </c>
      <c r="I821">
        <v>158983662</v>
      </c>
      <c r="J821">
        <v>158983807</v>
      </c>
      <c r="K821">
        <v>158999435</v>
      </c>
      <c r="L821">
        <v>158999781</v>
      </c>
      <c r="M821">
        <v>192.4</v>
      </c>
      <c r="N821">
        <v>130.30000000000001</v>
      </c>
      <c r="O821">
        <v>182.3</v>
      </c>
      <c r="P821">
        <v>123.3</v>
      </c>
      <c r="Q821">
        <v>3</v>
      </c>
      <c r="R821">
        <v>211</v>
      </c>
      <c r="S821">
        <v>126</v>
      </c>
      <c r="T821">
        <v>0</v>
      </c>
      <c r="U821">
        <v>0.38</v>
      </c>
      <c r="V821">
        <v>235.9</v>
      </c>
      <c r="W821">
        <v>172.4</v>
      </c>
      <c r="X821">
        <v>298</v>
      </c>
      <c r="Y821">
        <v>158</v>
      </c>
      <c r="Z821">
        <v>0</v>
      </c>
      <c r="AA821">
        <v>272</v>
      </c>
      <c r="AB821">
        <v>144</v>
      </c>
      <c r="AC821">
        <v>2</v>
      </c>
      <c r="AD821">
        <v>0.34</v>
      </c>
      <c r="AE821">
        <v>267.10000000000002</v>
      </c>
      <c r="AF821">
        <v>184.8</v>
      </c>
      <c r="AG821">
        <v>258.10000000000002</v>
      </c>
      <c r="AH821">
        <v>197.4</v>
      </c>
      <c r="AI821">
        <v>0</v>
      </c>
      <c r="AJ821">
        <v>256</v>
      </c>
      <c r="AK821">
        <v>185</v>
      </c>
      <c r="AL821">
        <v>0</v>
      </c>
      <c r="AM821">
        <v>0.42</v>
      </c>
      <c r="AN821">
        <v>219.5</v>
      </c>
      <c r="AO821">
        <v>171.1</v>
      </c>
      <c r="AP821">
        <v>215</v>
      </c>
      <c r="AQ821">
        <v>152.9</v>
      </c>
      <c r="AR821">
        <v>0</v>
      </c>
      <c r="AS821">
        <v>232</v>
      </c>
      <c r="AT821">
        <v>168</v>
      </c>
      <c r="AU821">
        <v>0</v>
      </c>
      <c r="AV821">
        <v>0.42</v>
      </c>
      <c r="AW821">
        <v>227</v>
      </c>
      <c r="AX821">
        <v>154.5</v>
      </c>
      <c r="AY821">
        <v>250.2</v>
      </c>
      <c r="AZ821">
        <v>136.4</v>
      </c>
      <c r="BA821">
        <v>0</v>
      </c>
      <c r="BB821">
        <v>239</v>
      </c>
      <c r="BC821">
        <v>147</v>
      </c>
      <c r="BD821">
        <v>0</v>
      </c>
      <c r="BE821">
        <v>0.38</v>
      </c>
      <c r="BF821">
        <v>247.3</v>
      </c>
      <c r="BG821">
        <v>167.9</v>
      </c>
      <c r="BH821">
        <v>266.8</v>
      </c>
      <c r="BI821">
        <v>145.1</v>
      </c>
      <c r="BJ821">
        <v>3</v>
      </c>
      <c r="BK821">
        <v>238</v>
      </c>
      <c r="BL821">
        <v>154</v>
      </c>
      <c r="BM821">
        <v>0</v>
      </c>
      <c r="BN821">
        <v>0.4</v>
      </c>
    </row>
    <row r="822" spans="1:66" x14ac:dyDescent="0.3">
      <c r="A822">
        <v>6</v>
      </c>
      <c r="B822" t="s">
        <v>162</v>
      </c>
      <c r="C822" t="s">
        <v>1302</v>
      </c>
      <c r="D822" t="s">
        <v>1303</v>
      </c>
      <c r="E822">
        <v>169457355</v>
      </c>
      <c r="F822">
        <v>169457634</v>
      </c>
      <c r="G822">
        <v>169468349</v>
      </c>
      <c r="H822">
        <v>169468450</v>
      </c>
      <c r="I822">
        <v>169572419</v>
      </c>
      <c r="J822">
        <v>169572540</v>
      </c>
      <c r="K822">
        <v>169582836</v>
      </c>
      <c r="L822">
        <v>169582934</v>
      </c>
      <c r="M822">
        <v>24</v>
      </c>
      <c r="N822">
        <v>7.5</v>
      </c>
      <c r="O822">
        <v>3.8</v>
      </c>
      <c r="P822">
        <v>50.7</v>
      </c>
      <c r="Q822">
        <v>12</v>
      </c>
      <c r="R822">
        <v>0</v>
      </c>
      <c r="S822">
        <v>2</v>
      </c>
      <c r="T822">
        <v>6</v>
      </c>
      <c r="U822">
        <v>0.7</v>
      </c>
      <c r="V822">
        <v>56.1</v>
      </c>
      <c r="W822">
        <v>5.8</v>
      </c>
      <c r="X822">
        <v>10.1</v>
      </c>
      <c r="Y822">
        <v>57.3</v>
      </c>
      <c r="Z822">
        <v>3</v>
      </c>
      <c r="AA822">
        <v>2</v>
      </c>
      <c r="AB822">
        <v>6</v>
      </c>
      <c r="AC822">
        <v>8</v>
      </c>
      <c r="AD822">
        <v>0.47</v>
      </c>
      <c r="AE822">
        <v>46.8</v>
      </c>
      <c r="AF822">
        <v>6.2</v>
      </c>
      <c r="AG822">
        <v>1</v>
      </c>
      <c r="AH822">
        <v>69.5</v>
      </c>
      <c r="AI822">
        <v>7</v>
      </c>
      <c r="AJ822">
        <v>0</v>
      </c>
      <c r="AK822">
        <v>4</v>
      </c>
      <c r="AL822">
        <v>2</v>
      </c>
      <c r="AM822">
        <v>0.85</v>
      </c>
      <c r="AN822">
        <v>36.799999999999997</v>
      </c>
      <c r="AO822">
        <v>2.7</v>
      </c>
      <c r="AP822">
        <v>2.6</v>
      </c>
      <c r="AQ822">
        <v>39.4</v>
      </c>
      <c r="AR822">
        <v>2</v>
      </c>
      <c r="AS822">
        <v>0</v>
      </c>
      <c r="AT822">
        <v>0</v>
      </c>
      <c r="AU822">
        <v>4</v>
      </c>
      <c r="AV822" t="s">
        <v>72</v>
      </c>
      <c r="AW822">
        <v>47.7</v>
      </c>
      <c r="AX822">
        <v>4.5</v>
      </c>
      <c r="AY822">
        <v>4.4000000000000004</v>
      </c>
      <c r="AZ822">
        <v>61.7</v>
      </c>
      <c r="BA822">
        <v>4</v>
      </c>
      <c r="BB822">
        <v>0</v>
      </c>
      <c r="BC822">
        <v>3</v>
      </c>
      <c r="BD822">
        <v>6</v>
      </c>
      <c r="BE822">
        <v>0.54</v>
      </c>
      <c r="BF822">
        <v>44.5</v>
      </c>
      <c r="BG822">
        <v>5.9</v>
      </c>
      <c r="BH822">
        <v>0</v>
      </c>
      <c r="BI822">
        <v>53</v>
      </c>
      <c r="BJ822">
        <v>1</v>
      </c>
      <c r="BK822">
        <v>0</v>
      </c>
      <c r="BL822">
        <v>0</v>
      </c>
      <c r="BM822">
        <v>0</v>
      </c>
      <c r="BN822" t="s">
        <v>72</v>
      </c>
    </row>
    <row r="823" spans="1:66" x14ac:dyDescent="0.3">
      <c r="A823">
        <v>7</v>
      </c>
      <c r="B823" t="s">
        <v>66</v>
      </c>
      <c r="C823" t="s">
        <v>1304</v>
      </c>
      <c r="D823" t="s">
        <v>1305</v>
      </c>
      <c r="E823">
        <v>23691390</v>
      </c>
      <c r="F823">
        <v>23691596</v>
      </c>
      <c r="G823">
        <v>23694891</v>
      </c>
      <c r="H823">
        <v>23694913</v>
      </c>
      <c r="I823">
        <v>23692183</v>
      </c>
      <c r="J823">
        <v>23694611</v>
      </c>
      <c r="K823">
        <v>23698192</v>
      </c>
      <c r="L823">
        <v>23698299</v>
      </c>
      <c r="M823">
        <v>198.1</v>
      </c>
      <c r="N823">
        <v>45.2</v>
      </c>
      <c r="O823">
        <v>12.5</v>
      </c>
      <c r="P823">
        <v>153.30000000000001</v>
      </c>
      <c r="Q823">
        <v>16</v>
      </c>
      <c r="R823">
        <v>34</v>
      </c>
      <c r="S823">
        <v>45</v>
      </c>
      <c r="T823">
        <v>1</v>
      </c>
      <c r="U823">
        <v>0.64</v>
      </c>
      <c r="V823">
        <v>306.5</v>
      </c>
      <c r="W823">
        <v>73.8</v>
      </c>
      <c r="X823">
        <v>33.299999999999997</v>
      </c>
      <c r="Y823">
        <v>231.1</v>
      </c>
      <c r="Z823">
        <v>24</v>
      </c>
      <c r="AA823">
        <v>69</v>
      </c>
      <c r="AB823">
        <v>66</v>
      </c>
      <c r="AC823">
        <v>6</v>
      </c>
      <c r="AD823">
        <v>0.55000000000000004</v>
      </c>
      <c r="AE823">
        <v>280.39999999999998</v>
      </c>
      <c r="AF823">
        <v>59.7</v>
      </c>
      <c r="AG823">
        <v>21.5</v>
      </c>
      <c r="AH823">
        <v>215</v>
      </c>
      <c r="AI823">
        <v>31</v>
      </c>
      <c r="AJ823">
        <v>26</v>
      </c>
      <c r="AK823">
        <v>52</v>
      </c>
      <c r="AL823">
        <v>11</v>
      </c>
      <c r="AM823">
        <v>0.69</v>
      </c>
      <c r="AN823">
        <v>266</v>
      </c>
      <c r="AO823">
        <v>58.4</v>
      </c>
      <c r="AP823">
        <v>23.5</v>
      </c>
      <c r="AQ823">
        <v>188.6</v>
      </c>
      <c r="AR823">
        <v>13</v>
      </c>
      <c r="AS823">
        <v>63</v>
      </c>
      <c r="AT823">
        <v>62</v>
      </c>
      <c r="AU823">
        <v>2</v>
      </c>
      <c r="AV823">
        <v>0.54</v>
      </c>
      <c r="AW823">
        <v>218.9</v>
      </c>
      <c r="AX823">
        <v>39.9</v>
      </c>
      <c r="AY823">
        <v>18.5</v>
      </c>
      <c r="AZ823">
        <v>157.69999999999999</v>
      </c>
      <c r="BA823">
        <v>12</v>
      </c>
      <c r="BB823">
        <v>46</v>
      </c>
      <c r="BC823">
        <v>37</v>
      </c>
      <c r="BD823">
        <v>4</v>
      </c>
      <c r="BE823">
        <v>0.49</v>
      </c>
      <c r="BF823">
        <v>243.3</v>
      </c>
      <c r="BG823">
        <v>67.400000000000006</v>
      </c>
      <c r="BH823">
        <v>21.3</v>
      </c>
      <c r="BI823">
        <v>229</v>
      </c>
      <c r="BJ823">
        <v>9</v>
      </c>
      <c r="BK823">
        <v>44</v>
      </c>
      <c r="BL823">
        <v>66</v>
      </c>
      <c r="BM823">
        <v>0</v>
      </c>
      <c r="BN823">
        <v>0.63</v>
      </c>
    </row>
    <row r="824" spans="1:66" x14ac:dyDescent="0.3">
      <c r="A824">
        <v>7</v>
      </c>
      <c r="B824" t="s">
        <v>66</v>
      </c>
      <c r="C824" t="s">
        <v>1306</v>
      </c>
      <c r="D824" t="s">
        <v>1305</v>
      </c>
      <c r="E824">
        <v>23691390</v>
      </c>
      <c r="F824">
        <v>23691596</v>
      </c>
      <c r="G824">
        <v>23694891</v>
      </c>
      <c r="H824">
        <v>23694913</v>
      </c>
      <c r="I824">
        <v>23694453</v>
      </c>
      <c r="J824">
        <v>23694611</v>
      </c>
      <c r="K824">
        <v>23698192</v>
      </c>
      <c r="L824">
        <v>23698299</v>
      </c>
      <c r="M824">
        <v>198.1</v>
      </c>
      <c r="N824">
        <v>45.2</v>
      </c>
      <c r="O824">
        <v>22.3</v>
      </c>
      <c r="P824">
        <v>153.30000000000001</v>
      </c>
      <c r="Q824">
        <v>16</v>
      </c>
      <c r="R824">
        <v>0</v>
      </c>
      <c r="S824">
        <v>45</v>
      </c>
      <c r="T824">
        <v>1</v>
      </c>
      <c r="U824">
        <v>0.98</v>
      </c>
      <c r="V824">
        <v>306.5</v>
      </c>
      <c r="W824">
        <v>73.8</v>
      </c>
      <c r="X824">
        <v>47.4</v>
      </c>
      <c r="Y824">
        <v>231.1</v>
      </c>
      <c r="Z824">
        <v>24</v>
      </c>
      <c r="AA824">
        <v>6</v>
      </c>
      <c r="AB824">
        <v>66</v>
      </c>
      <c r="AC824">
        <v>6</v>
      </c>
      <c r="AD824">
        <v>0.88</v>
      </c>
      <c r="AE824">
        <v>280.39999999999998</v>
      </c>
      <c r="AF824">
        <v>59.7</v>
      </c>
      <c r="AG824">
        <v>29.5</v>
      </c>
      <c r="AH824">
        <v>215</v>
      </c>
      <c r="AI824">
        <v>31</v>
      </c>
      <c r="AJ824">
        <v>0</v>
      </c>
      <c r="AK824">
        <v>52</v>
      </c>
      <c r="AL824">
        <v>11</v>
      </c>
      <c r="AM824">
        <v>0.88</v>
      </c>
      <c r="AN824">
        <v>266</v>
      </c>
      <c r="AO824">
        <v>58.4</v>
      </c>
      <c r="AP824">
        <v>27.1</v>
      </c>
      <c r="AQ824">
        <v>188.6</v>
      </c>
      <c r="AR824">
        <v>13</v>
      </c>
      <c r="AS824">
        <v>0</v>
      </c>
      <c r="AT824">
        <v>62</v>
      </c>
      <c r="AU824">
        <v>2</v>
      </c>
      <c r="AV824">
        <v>0.97</v>
      </c>
      <c r="AW824">
        <v>218.9</v>
      </c>
      <c r="AX824">
        <v>39.9</v>
      </c>
      <c r="AY824">
        <v>32</v>
      </c>
      <c r="AZ824">
        <v>157.69999999999999</v>
      </c>
      <c r="BA824">
        <v>12</v>
      </c>
      <c r="BB824">
        <v>0</v>
      </c>
      <c r="BC824">
        <v>37</v>
      </c>
      <c r="BD824">
        <v>4</v>
      </c>
      <c r="BE824">
        <v>0.92</v>
      </c>
      <c r="BF824">
        <v>243.3</v>
      </c>
      <c r="BG824">
        <v>67.400000000000006</v>
      </c>
      <c r="BH824">
        <v>39.299999999999997</v>
      </c>
      <c r="BI824">
        <v>229</v>
      </c>
      <c r="BJ824">
        <v>9</v>
      </c>
      <c r="BK824">
        <v>0</v>
      </c>
      <c r="BL824">
        <v>66</v>
      </c>
      <c r="BM824">
        <v>0</v>
      </c>
      <c r="BN824">
        <v>1</v>
      </c>
    </row>
    <row r="825" spans="1:66" x14ac:dyDescent="0.3">
      <c r="A825">
        <v>7</v>
      </c>
      <c r="B825" t="s">
        <v>66</v>
      </c>
      <c r="C825" t="s">
        <v>1307</v>
      </c>
      <c r="D825" t="s">
        <v>1305</v>
      </c>
      <c r="E825">
        <v>23692183</v>
      </c>
      <c r="F825">
        <v>23692253</v>
      </c>
      <c r="G825">
        <v>23694891</v>
      </c>
      <c r="H825">
        <v>23694913</v>
      </c>
      <c r="I825">
        <v>23694453</v>
      </c>
      <c r="J825">
        <v>23694611</v>
      </c>
      <c r="K825">
        <v>23698192</v>
      </c>
      <c r="L825">
        <v>23698299</v>
      </c>
      <c r="M825">
        <v>38.700000000000003</v>
      </c>
      <c r="N825">
        <v>45.2</v>
      </c>
      <c r="O825">
        <v>22.3</v>
      </c>
      <c r="P825">
        <v>153.30000000000001</v>
      </c>
      <c r="Q825">
        <v>11</v>
      </c>
      <c r="R825">
        <v>0</v>
      </c>
      <c r="S825">
        <v>45</v>
      </c>
      <c r="T825">
        <v>1</v>
      </c>
      <c r="U825">
        <v>0.98</v>
      </c>
      <c r="V825">
        <v>75.5</v>
      </c>
      <c r="W825">
        <v>73.8</v>
      </c>
      <c r="X825">
        <v>47.4</v>
      </c>
      <c r="Y825">
        <v>231.1</v>
      </c>
      <c r="Z825">
        <v>9</v>
      </c>
      <c r="AA825">
        <v>2</v>
      </c>
      <c r="AB825">
        <v>66</v>
      </c>
      <c r="AC825">
        <v>6</v>
      </c>
      <c r="AD825">
        <v>0.9</v>
      </c>
      <c r="AE825">
        <v>48.5</v>
      </c>
      <c r="AF825">
        <v>59.7</v>
      </c>
      <c r="AG825">
        <v>29.5</v>
      </c>
      <c r="AH825">
        <v>215</v>
      </c>
      <c r="AI825">
        <v>11</v>
      </c>
      <c r="AJ825">
        <v>0</v>
      </c>
      <c r="AK825">
        <v>52</v>
      </c>
      <c r="AL825">
        <v>11</v>
      </c>
      <c r="AM825">
        <v>0.85</v>
      </c>
      <c r="AN825">
        <v>61.9</v>
      </c>
      <c r="AO825">
        <v>58.4</v>
      </c>
      <c r="AP825">
        <v>27.1</v>
      </c>
      <c r="AQ825">
        <v>188.6</v>
      </c>
      <c r="AR825">
        <v>15</v>
      </c>
      <c r="AS825">
        <v>0</v>
      </c>
      <c r="AT825">
        <v>62</v>
      </c>
      <c r="AU825">
        <v>2</v>
      </c>
      <c r="AV825">
        <v>0.97</v>
      </c>
      <c r="AW825">
        <v>47.7</v>
      </c>
      <c r="AX825">
        <v>39.9</v>
      </c>
      <c r="AY825">
        <v>32</v>
      </c>
      <c r="AZ825">
        <v>157.69999999999999</v>
      </c>
      <c r="BA825">
        <v>9</v>
      </c>
      <c r="BB825">
        <v>1</v>
      </c>
      <c r="BC825">
        <v>37</v>
      </c>
      <c r="BD825">
        <v>4</v>
      </c>
      <c r="BE825">
        <v>0.9</v>
      </c>
      <c r="BF825">
        <v>47</v>
      </c>
      <c r="BG825">
        <v>67.400000000000006</v>
      </c>
      <c r="BH825">
        <v>39.299999999999997</v>
      </c>
      <c r="BI825">
        <v>229</v>
      </c>
      <c r="BJ825">
        <v>11</v>
      </c>
      <c r="BK825">
        <v>0</v>
      </c>
      <c r="BL825">
        <v>66</v>
      </c>
      <c r="BM825">
        <v>0</v>
      </c>
      <c r="BN825">
        <v>1</v>
      </c>
    </row>
    <row r="826" spans="1:66" x14ac:dyDescent="0.3">
      <c r="A826">
        <v>7</v>
      </c>
      <c r="B826" t="s">
        <v>66</v>
      </c>
      <c r="C826" t="s">
        <v>1308</v>
      </c>
      <c r="D826" t="s">
        <v>1309</v>
      </c>
      <c r="E826">
        <v>44645327</v>
      </c>
      <c r="F826">
        <v>44645518</v>
      </c>
      <c r="G826">
        <v>44647444</v>
      </c>
      <c r="H826">
        <v>44647534</v>
      </c>
      <c r="I826">
        <v>44647657</v>
      </c>
      <c r="J826">
        <v>44647759</v>
      </c>
      <c r="K826">
        <v>44666736</v>
      </c>
      <c r="L826">
        <v>44666851</v>
      </c>
      <c r="M826">
        <v>163.80000000000001</v>
      </c>
      <c r="N826">
        <v>39.9</v>
      </c>
      <c r="O826">
        <v>121.6</v>
      </c>
      <c r="P826">
        <v>157.30000000000001</v>
      </c>
      <c r="Q826">
        <v>33</v>
      </c>
      <c r="R826">
        <v>110</v>
      </c>
      <c r="S826">
        <v>34</v>
      </c>
      <c r="T826">
        <v>120</v>
      </c>
      <c r="U826">
        <v>0.23</v>
      </c>
      <c r="V826">
        <v>232.3</v>
      </c>
      <c r="W826">
        <v>75.3</v>
      </c>
      <c r="X826">
        <v>177.6</v>
      </c>
      <c r="Y826">
        <v>230.7</v>
      </c>
      <c r="Z826">
        <v>59</v>
      </c>
      <c r="AA826">
        <v>169</v>
      </c>
      <c r="AB826">
        <v>72</v>
      </c>
      <c r="AC826">
        <v>164</v>
      </c>
      <c r="AD826">
        <v>0.28000000000000003</v>
      </c>
      <c r="AE826">
        <v>233.8</v>
      </c>
      <c r="AF826">
        <v>61.7</v>
      </c>
      <c r="AG826">
        <v>184.9</v>
      </c>
      <c r="AH826">
        <v>241.6</v>
      </c>
      <c r="AI826">
        <v>43</v>
      </c>
      <c r="AJ826">
        <v>179</v>
      </c>
      <c r="AK826">
        <v>74</v>
      </c>
      <c r="AL826">
        <v>192</v>
      </c>
      <c r="AM826">
        <v>0.24</v>
      </c>
      <c r="AN826">
        <v>231.2</v>
      </c>
      <c r="AO826">
        <v>61.5</v>
      </c>
      <c r="AP826">
        <v>173.3</v>
      </c>
      <c r="AQ826">
        <v>254.1</v>
      </c>
      <c r="AR826">
        <v>52</v>
      </c>
      <c r="AS826">
        <v>150</v>
      </c>
      <c r="AT826">
        <v>63</v>
      </c>
      <c r="AU826">
        <v>182</v>
      </c>
      <c r="AV826">
        <v>0.26</v>
      </c>
      <c r="AW826">
        <v>169.3</v>
      </c>
      <c r="AX826">
        <v>53.7</v>
      </c>
      <c r="AY826">
        <v>161.69999999999999</v>
      </c>
      <c r="AZ826">
        <v>237.5</v>
      </c>
      <c r="BA826">
        <v>31</v>
      </c>
      <c r="BB826">
        <v>139</v>
      </c>
      <c r="BC826">
        <v>67</v>
      </c>
      <c r="BD826">
        <v>181</v>
      </c>
      <c r="BE826">
        <v>0.23</v>
      </c>
      <c r="BF826">
        <v>225.4</v>
      </c>
      <c r="BG826">
        <v>80.8</v>
      </c>
      <c r="BH826">
        <v>169.9</v>
      </c>
      <c r="BI826">
        <v>284.10000000000002</v>
      </c>
      <c r="BJ826">
        <v>64</v>
      </c>
      <c r="BK826">
        <v>153</v>
      </c>
      <c r="BL826">
        <v>86</v>
      </c>
      <c r="BM826">
        <v>190</v>
      </c>
      <c r="BN826">
        <v>0.3</v>
      </c>
    </row>
    <row r="827" spans="1:66" x14ac:dyDescent="0.3">
      <c r="A827">
        <v>7</v>
      </c>
      <c r="B827" t="s">
        <v>66</v>
      </c>
      <c r="C827" t="s">
        <v>1310</v>
      </c>
      <c r="D827" t="s">
        <v>1311</v>
      </c>
      <c r="E827">
        <v>64814918</v>
      </c>
      <c r="F827">
        <v>64815044</v>
      </c>
      <c r="G827">
        <v>64815572</v>
      </c>
      <c r="H827">
        <v>64815653</v>
      </c>
      <c r="I827">
        <v>64830940</v>
      </c>
      <c r="J827">
        <v>64831076</v>
      </c>
      <c r="K827">
        <v>64831451</v>
      </c>
      <c r="L827">
        <v>64831803</v>
      </c>
      <c r="M827">
        <v>11.2</v>
      </c>
      <c r="N827">
        <v>9</v>
      </c>
      <c r="O827">
        <v>3.9</v>
      </c>
      <c r="P827">
        <v>15.7</v>
      </c>
      <c r="Q827">
        <v>4</v>
      </c>
      <c r="R827">
        <v>0</v>
      </c>
      <c r="S827">
        <v>5</v>
      </c>
      <c r="T827">
        <v>6</v>
      </c>
      <c r="U827">
        <v>0.6</v>
      </c>
      <c r="V827">
        <v>22.3</v>
      </c>
      <c r="W827">
        <v>17.7</v>
      </c>
      <c r="X827">
        <v>16.2</v>
      </c>
      <c r="Y827">
        <v>26.1</v>
      </c>
      <c r="Z827">
        <v>7</v>
      </c>
      <c r="AA827">
        <v>1</v>
      </c>
      <c r="AB827">
        <v>8</v>
      </c>
      <c r="AC827">
        <v>8</v>
      </c>
      <c r="AD827">
        <v>0.62</v>
      </c>
      <c r="AE827">
        <v>22.7</v>
      </c>
      <c r="AF827">
        <v>22.2</v>
      </c>
      <c r="AG827">
        <v>13.9</v>
      </c>
      <c r="AH827">
        <v>32</v>
      </c>
      <c r="AI827">
        <v>6</v>
      </c>
      <c r="AJ827">
        <v>3</v>
      </c>
      <c r="AK827">
        <v>14</v>
      </c>
      <c r="AL827">
        <v>13</v>
      </c>
      <c r="AM827">
        <v>0.56000000000000005</v>
      </c>
      <c r="AN827">
        <v>19</v>
      </c>
      <c r="AO827">
        <v>15.5</v>
      </c>
      <c r="AP827">
        <v>16.5</v>
      </c>
      <c r="AQ827">
        <v>48.5</v>
      </c>
      <c r="AR827">
        <v>5</v>
      </c>
      <c r="AS827">
        <v>0</v>
      </c>
      <c r="AT827">
        <v>7</v>
      </c>
      <c r="AU827">
        <v>21</v>
      </c>
      <c r="AV827">
        <v>0.36</v>
      </c>
      <c r="AW827">
        <v>19</v>
      </c>
      <c r="AX827">
        <v>10.8</v>
      </c>
      <c r="AY827">
        <v>9.1</v>
      </c>
      <c r="AZ827">
        <v>28.2</v>
      </c>
      <c r="BA827">
        <v>1</v>
      </c>
      <c r="BB827">
        <v>0</v>
      </c>
      <c r="BC827">
        <v>9</v>
      </c>
      <c r="BD827">
        <v>11</v>
      </c>
      <c r="BE827">
        <v>0.48</v>
      </c>
      <c r="BF827">
        <v>35.9</v>
      </c>
      <c r="BG827">
        <v>10.3</v>
      </c>
      <c r="BH827">
        <v>22.1</v>
      </c>
      <c r="BI827">
        <v>38.700000000000003</v>
      </c>
      <c r="BJ827">
        <v>11</v>
      </c>
      <c r="BK827">
        <v>1</v>
      </c>
      <c r="BL827">
        <v>9</v>
      </c>
      <c r="BM827">
        <v>22</v>
      </c>
      <c r="BN827">
        <v>0.47</v>
      </c>
    </row>
    <row r="828" spans="1:66" x14ac:dyDescent="0.3">
      <c r="A828">
        <v>7</v>
      </c>
      <c r="B828" t="s">
        <v>66</v>
      </c>
      <c r="C828" t="s">
        <v>1312</v>
      </c>
      <c r="D828" t="s">
        <v>1313</v>
      </c>
      <c r="E828">
        <v>87154390</v>
      </c>
      <c r="F828">
        <v>87154528</v>
      </c>
      <c r="G828">
        <v>87155455</v>
      </c>
      <c r="H828">
        <v>87155497</v>
      </c>
      <c r="I828">
        <v>87163239</v>
      </c>
      <c r="J828">
        <v>87163332</v>
      </c>
      <c r="K828">
        <v>87163495</v>
      </c>
      <c r="L828">
        <v>87163617</v>
      </c>
      <c r="M828">
        <v>8.9</v>
      </c>
      <c r="N828">
        <v>2</v>
      </c>
      <c r="O828">
        <v>4.5</v>
      </c>
      <c r="P828">
        <v>31.1</v>
      </c>
      <c r="Q828">
        <v>1</v>
      </c>
      <c r="R828">
        <v>2</v>
      </c>
      <c r="S828">
        <v>0</v>
      </c>
      <c r="T828">
        <v>12</v>
      </c>
      <c r="U828">
        <v>7.0000000000000007E-2</v>
      </c>
      <c r="V828">
        <v>16.100000000000001</v>
      </c>
      <c r="W828">
        <v>9</v>
      </c>
      <c r="X828">
        <v>19.399999999999999</v>
      </c>
      <c r="Y828">
        <v>58.5</v>
      </c>
      <c r="Z828">
        <v>2</v>
      </c>
      <c r="AA828">
        <v>4</v>
      </c>
      <c r="AB828">
        <v>0</v>
      </c>
      <c r="AC828">
        <v>12</v>
      </c>
      <c r="AD828">
        <v>0.11</v>
      </c>
      <c r="AE828">
        <v>21.7</v>
      </c>
      <c r="AF828">
        <v>2.7</v>
      </c>
      <c r="AG828">
        <v>17.899999999999999</v>
      </c>
      <c r="AH828">
        <v>48.5</v>
      </c>
      <c r="AI828">
        <v>2</v>
      </c>
      <c r="AJ828">
        <v>4</v>
      </c>
      <c r="AK828">
        <v>0</v>
      </c>
      <c r="AL828">
        <v>15</v>
      </c>
      <c r="AM828">
        <v>0.1</v>
      </c>
      <c r="AN828">
        <v>16.600000000000001</v>
      </c>
      <c r="AO828">
        <v>3.3</v>
      </c>
      <c r="AP828">
        <v>6.9</v>
      </c>
      <c r="AQ828">
        <v>50.1</v>
      </c>
      <c r="AR828">
        <v>2</v>
      </c>
      <c r="AS828">
        <v>0</v>
      </c>
      <c r="AT828">
        <v>2</v>
      </c>
      <c r="AU828">
        <v>4</v>
      </c>
      <c r="AV828" t="s">
        <v>72</v>
      </c>
      <c r="AW828">
        <v>19.7</v>
      </c>
      <c r="AX828">
        <v>1.2</v>
      </c>
      <c r="AY828">
        <v>9.1999999999999993</v>
      </c>
      <c r="AZ828">
        <v>23.3</v>
      </c>
      <c r="BA828">
        <v>2</v>
      </c>
      <c r="BB828">
        <v>4</v>
      </c>
      <c r="BC828">
        <v>0</v>
      </c>
      <c r="BD828">
        <v>2</v>
      </c>
      <c r="BE828" t="s">
        <v>72</v>
      </c>
      <c r="BF828">
        <v>11.6</v>
      </c>
      <c r="BG828">
        <v>7.9</v>
      </c>
      <c r="BH828">
        <v>18.5</v>
      </c>
      <c r="BI828">
        <v>63.9</v>
      </c>
      <c r="BJ828">
        <v>4</v>
      </c>
      <c r="BK828">
        <v>7</v>
      </c>
      <c r="BL828">
        <v>0</v>
      </c>
      <c r="BM828">
        <v>14</v>
      </c>
      <c r="BN828">
        <v>0.16</v>
      </c>
    </row>
    <row r="829" spans="1:66" x14ac:dyDescent="0.3">
      <c r="A829">
        <v>7</v>
      </c>
      <c r="B829" t="s">
        <v>66</v>
      </c>
      <c r="C829" t="s">
        <v>1314</v>
      </c>
      <c r="D829" t="s">
        <v>1315</v>
      </c>
      <c r="E829">
        <v>101218181</v>
      </c>
      <c r="F829">
        <v>101218217</v>
      </c>
      <c r="G829">
        <v>101221633</v>
      </c>
      <c r="H829">
        <v>101221796</v>
      </c>
      <c r="I829">
        <v>101218319</v>
      </c>
      <c r="J829">
        <v>101218485</v>
      </c>
      <c r="K829">
        <v>101222604</v>
      </c>
      <c r="L829">
        <v>101222774</v>
      </c>
      <c r="M829">
        <v>84.4</v>
      </c>
      <c r="N829">
        <v>7.6</v>
      </c>
      <c r="O829">
        <v>15</v>
      </c>
      <c r="P829">
        <v>364.3</v>
      </c>
      <c r="Q829">
        <v>1</v>
      </c>
      <c r="R829">
        <v>6</v>
      </c>
      <c r="S829">
        <v>0</v>
      </c>
      <c r="T829">
        <v>14</v>
      </c>
      <c r="U829">
        <v>0.05</v>
      </c>
      <c r="V829">
        <v>113.2</v>
      </c>
      <c r="W829">
        <v>21.5</v>
      </c>
      <c r="X829">
        <v>20.399999999999999</v>
      </c>
      <c r="Y829">
        <v>457.9</v>
      </c>
      <c r="Z829">
        <v>6</v>
      </c>
      <c r="AA829">
        <v>15</v>
      </c>
      <c r="AB829">
        <v>14</v>
      </c>
      <c r="AC829">
        <v>7</v>
      </c>
      <c r="AD829">
        <v>0.48</v>
      </c>
      <c r="AE829">
        <v>119.2</v>
      </c>
      <c r="AF829">
        <v>14.9</v>
      </c>
      <c r="AG829">
        <v>37</v>
      </c>
      <c r="AH829">
        <v>467.6</v>
      </c>
      <c r="AI829">
        <v>2</v>
      </c>
      <c r="AJ829">
        <v>23</v>
      </c>
      <c r="AK829">
        <v>4</v>
      </c>
      <c r="AL829">
        <v>25</v>
      </c>
      <c r="AM829">
        <v>0.11</v>
      </c>
      <c r="AN829">
        <v>66.2</v>
      </c>
      <c r="AO829">
        <v>15.9</v>
      </c>
      <c r="AP829">
        <v>24.9</v>
      </c>
      <c r="AQ829">
        <v>394.9</v>
      </c>
      <c r="AR829">
        <v>5</v>
      </c>
      <c r="AS829">
        <v>14</v>
      </c>
      <c r="AT829">
        <v>5</v>
      </c>
      <c r="AU829">
        <v>19</v>
      </c>
      <c r="AV829">
        <v>0.23</v>
      </c>
      <c r="AW829">
        <v>94</v>
      </c>
      <c r="AX829">
        <v>20.5</v>
      </c>
      <c r="AY829">
        <v>13.5</v>
      </c>
      <c r="AZ829">
        <v>392.4</v>
      </c>
      <c r="BA829">
        <v>1</v>
      </c>
      <c r="BB829">
        <v>17</v>
      </c>
      <c r="BC829">
        <v>8</v>
      </c>
      <c r="BD829">
        <v>8</v>
      </c>
      <c r="BE829">
        <v>0.26</v>
      </c>
      <c r="BF829">
        <v>88.5</v>
      </c>
      <c r="BG829">
        <v>23.5</v>
      </c>
      <c r="BH829">
        <v>24.3</v>
      </c>
      <c r="BI829">
        <v>415</v>
      </c>
      <c r="BJ829">
        <v>2</v>
      </c>
      <c r="BK829">
        <v>16</v>
      </c>
      <c r="BL829">
        <v>10</v>
      </c>
      <c r="BM829">
        <v>9</v>
      </c>
      <c r="BN829">
        <v>0.32</v>
      </c>
    </row>
    <row r="830" spans="1:66" x14ac:dyDescent="0.3">
      <c r="A830">
        <v>7</v>
      </c>
      <c r="B830" t="s">
        <v>66</v>
      </c>
      <c r="C830" t="s">
        <v>1316</v>
      </c>
      <c r="D830" t="s">
        <v>1317</v>
      </c>
      <c r="E830">
        <v>105532824</v>
      </c>
      <c r="F830">
        <v>105532869</v>
      </c>
      <c r="G830">
        <v>105536565</v>
      </c>
      <c r="H830">
        <v>105536612</v>
      </c>
      <c r="I830">
        <v>105536658</v>
      </c>
      <c r="J830">
        <v>105536749</v>
      </c>
      <c r="K830">
        <v>105542408</v>
      </c>
      <c r="L830">
        <v>105542649</v>
      </c>
      <c r="M830">
        <v>40.200000000000003</v>
      </c>
      <c r="N830">
        <v>26.1</v>
      </c>
      <c r="O830">
        <v>39.700000000000003</v>
      </c>
      <c r="P830">
        <v>35.1</v>
      </c>
      <c r="Q830">
        <v>31</v>
      </c>
      <c r="R830">
        <v>0</v>
      </c>
      <c r="S830">
        <v>0</v>
      </c>
      <c r="T830">
        <v>26</v>
      </c>
      <c r="U830">
        <v>0.54</v>
      </c>
      <c r="V830">
        <v>50.7</v>
      </c>
      <c r="W830">
        <v>47.8</v>
      </c>
      <c r="X830">
        <v>60.2</v>
      </c>
      <c r="Y830">
        <v>62.4</v>
      </c>
      <c r="Z830">
        <v>37</v>
      </c>
      <c r="AA830">
        <v>0</v>
      </c>
      <c r="AB830">
        <v>3</v>
      </c>
      <c r="AC830">
        <v>47</v>
      </c>
      <c r="AD830">
        <v>0.46</v>
      </c>
      <c r="AE830">
        <v>69.099999999999994</v>
      </c>
      <c r="AF830">
        <v>64.7</v>
      </c>
      <c r="AG830">
        <v>62.9</v>
      </c>
      <c r="AH830">
        <v>69.400000000000006</v>
      </c>
      <c r="AI830">
        <v>60</v>
      </c>
      <c r="AJ830">
        <v>0</v>
      </c>
      <c r="AK830">
        <v>0</v>
      </c>
      <c r="AL830">
        <v>40</v>
      </c>
      <c r="AM830">
        <v>0.6</v>
      </c>
      <c r="AN830">
        <v>57.1</v>
      </c>
      <c r="AO830">
        <v>43</v>
      </c>
      <c r="AP830">
        <v>78.2</v>
      </c>
      <c r="AQ830">
        <v>92.4</v>
      </c>
      <c r="AR830">
        <v>41</v>
      </c>
      <c r="AS830">
        <v>0</v>
      </c>
      <c r="AT830">
        <v>0</v>
      </c>
      <c r="AU830">
        <v>56</v>
      </c>
      <c r="AV830">
        <v>0.42</v>
      </c>
      <c r="AW830">
        <v>58.1</v>
      </c>
      <c r="AX830">
        <v>41.1</v>
      </c>
      <c r="AY830">
        <v>62.6</v>
      </c>
      <c r="AZ830">
        <v>69.8</v>
      </c>
      <c r="BA830">
        <v>36</v>
      </c>
      <c r="BB830">
        <v>0</v>
      </c>
      <c r="BC830">
        <v>0</v>
      </c>
      <c r="BD830">
        <v>55</v>
      </c>
      <c r="BE830">
        <v>0.4</v>
      </c>
      <c r="BF830">
        <v>79</v>
      </c>
      <c r="BG830">
        <v>71</v>
      </c>
      <c r="BH830">
        <v>70.400000000000006</v>
      </c>
      <c r="BI830">
        <v>72.400000000000006</v>
      </c>
      <c r="BJ830">
        <v>61</v>
      </c>
      <c r="BK830">
        <v>2</v>
      </c>
      <c r="BL830">
        <v>0</v>
      </c>
      <c r="BM830">
        <v>46</v>
      </c>
      <c r="BN830">
        <v>0.56000000000000005</v>
      </c>
    </row>
    <row r="831" spans="1:66" x14ac:dyDescent="0.3">
      <c r="A831">
        <v>7</v>
      </c>
      <c r="B831" t="s">
        <v>66</v>
      </c>
      <c r="C831" t="s">
        <v>1318</v>
      </c>
      <c r="D831" t="s">
        <v>1319</v>
      </c>
      <c r="E831">
        <v>107613332</v>
      </c>
      <c r="F831">
        <v>107613432</v>
      </c>
      <c r="G831">
        <v>107613654</v>
      </c>
      <c r="H831">
        <v>107613732</v>
      </c>
      <c r="I831">
        <v>107616261</v>
      </c>
      <c r="J831">
        <v>107616389</v>
      </c>
      <c r="K831">
        <v>107618328</v>
      </c>
      <c r="L831">
        <v>107618615</v>
      </c>
      <c r="M831">
        <v>97.5</v>
      </c>
      <c r="N831">
        <v>2.7</v>
      </c>
      <c r="O831">
        <v>3.8</v>
      </c>
      <c r="P831">
        <v>56.3</v>
      </c>
      <c r="Q831">
        <v>3</v>
      </c>
      <c r="R831">
        <v>3</v>
      </c>
      <c r="S831">
        <v>2</v>
      </c>
      <c r="T831">
        <v>3</v>
      </c>
      <c r="U831">
        <v>0.45</v>
      </c>
      <c r="V831">
        <v>130.1</v>
      </c>
      <c r="W831">
        <v>17.100000000000001</v>
      </c>
      <c r="X831">
        <v>8.9</v>
      </c>
      <c r="Y831">
        <v>100.1</v>
      </c>
      <c r="Z831">
        <v>17</v>
      </c>
      <c r="AA831">
        <v>9</v>
      </c>
      <c r="AB831">
        <v>15</v>
      </c>
      <c r="AC831">
        <v>2</v>
      </c>
      <c r="AD831">
        <v>0.74</v>
      </c>
      <c r="AE831">
        <v>142.9</v>
      </c>
      <c r="AF831">
        <v>8.9</v>
      </c>
      <c r="AG831">
        <v>8.9</v>
      </c>
      <c r="AH831">
        <v>113.7</v>
      </c>
      <c r="AI831">
        <v>14</v>
      </c>
      <c r="AJ831">
        <v>9</v>
      </c>
      <c r="AK831">
        <v>7</v>
      </c>
      <c r="AL831">
        <v>2</v>
      </c>
      <c r="AM831">
        <v>0.66</v>
      </c>
      <c r="AN831">
        <v>270.10000000000002</v>
      </c>
      <c r="AO831">
        <v>22.7</v>
      </c>
      <c r="AP831">
        <v>23.3</v>
      </c>
      <c r="AQ831">
        <v>178.8</v>
      </c>
      <c r="AR831">
        <v>24</v>
      </c>
      <c r="AS831">
        <v>14</v>
      </c>
      <c r="AT831">
        <v>16</v>
      </c>
      <c r="AU831">
        <v>3</v>
      </c>
      <c r="AV831">
        <v>0.7</v>
      </c>
      <c r="AW831">
        <v>212.3</v>
      </c>
      <c r="AX831">
        <v>38.799999999999997</v>
      </c>
      <c r="AY831">
        <v>14.5</v>
      </c>
      <c r="AZ831">
        <v>151</v>
      </c>
      <c r="BA831">
        <v>39</v>
      </c>
      <c r="BB831">
        <v>18</v>
      </c>
      <c r="BC831">
        <v>24</v>
      </c>
      <c r="BD831">
        <v>0</v>
      </c>
      <c r="BE831">
        <v>0.78</v>
      </c>
      <c r="BF831">
        <v>214.5</v>
      </c>
      <c r="BG831">
        <v>22.6</v>
      </c>
      <c r="BH831">
        <v>19.100000000000001</v>
      </c>
      <c r="BI831">
        <v>116.4</v>
      </c>
      <c r="BJ831">
        <v>24</v>
      </c>
      <c r="BK831">
        <v>18</v>
      </c>
      <c r="BL831">
        <v>18</v>
      </c>
      <c r="BM831">
        <v>5</v>
      </c>
      <c r="BN831">
        <v>0.65</v>
      </c>
    </row>
    <row r="832" spans="1:66" x14ac:dyDescent="0.3">
      <c r="A832">
        <v>7</v>
      </c>
      <c r="B832" t="s">
        <v>66</v>
      </c>
      <c r="C832" t="s">
        <v>1320</v>
      </c>
      <c r="D832" t="s">
        <v>1319</v>
      </c>
      <c r="E832">
        <v>107613332</v>
      </c>
      <c r="F832">
        <v>107613432</v>
      </c>
      <c r="G832">
        <v>107613654</v>
      </c>
      <c r="H832">
        <v>107613732</v>
      </c>
      <c r="I832">
        <v>107616261</v>
      </c>
      <c r="J832">
        <v>107616391</v>
      </c>
      <c r="K832">
        <v>107618328</v>
      </c>
      <c r="L832">
        <v>107618615</v>
      </c>
      <c r="M832">
        <v>97.5</v>
      </c>
      <c r="N832">
        <v>2.7</v>
      </c>
      <c r="O832">
        <v>3.8</v>
      </c>
      <c r="P832">
        <v>56.3</v>
      </c>
      <c r="Q832">
        <v>3</v>
      </c>
      <c r="R832">
        <v>3</v>
      </c>
      <c r="S832">
        <v>2</v>
      </c>
      <c r="T832">
        <v>0</v>
      </c>
      <c r="U832" t="s">
        <v>72</v>
      </c>
      <c r="V832">
        <v>130.1</v>
      </c>
      <c r="W832">
        <v>17.100000000000001</v>
      </c>
      <c r="X832">
        <v>8.9</v>
      </c>
      <c r="Y832">
        <v>100.1</v>
      </c>
      <c r="Z832">
        <v>17</v>
      </c>
      <c r="AA832">
        <v>9</v>
      </c>
      <c r="AB832">
        <v>15</v>
      </c>
      <c r="AC832">
        <v>2</v>
      </c>
      <c r="AD832">
        <v>0.74</v>
      </c>
      <c r="AE832">
        <v>142.9</v>
      </c>
      <c r="AF832">
        <v>8.9</v>
      </c>
      <c r="AG832">
        <v>9</v>
      </c>
      <c r="AH832">
        <v>113.7</v>
      </c>
      <c r="AI832">
        <v>14</v>
      </c>
      <c r="AJ832">
        <v>9</v>
      </c>
      <c r="AK832">
        <v>7</v>
      </c>
      <c r="AL832">
        <v>0</v>
      </c>
      <c r="AM832">
        <v>0.7</v>
      </c>
      <c r="AN832">
        <v>270.10000000000002</v>
      </c>
      <c r="AO832">
        <v>22.7</v>
      </c>
      <c r="AP832">
        <v>23.4</v>
      </c>
      <c r="AQ832">
        <v>178.8</v>
      </c>
      <c r="AR832">
        <v>24</v>
      </c>
      <c r="AS832">
        <v>14</v>
      </c>
      <c r="AT832">
        <v>16</v>
      </c>
      <c r="AU832">
        <v>0</v>
      </c>
      <c r="AV832">
        <v>0.74</v>
      </c>
      <c r="AW832">
        <v>212.3</v>
      </c>
      <c r="AX832">
        <v>38.799999999999997</v>
      </c>
      <c r="AY832">
        <v>14.4</v>
      </c>
      <c r="AZ832">
        <v>151</v>
      </c>
      <c r="BA832">
        <v>39</v>
      </c>
      <c r="BB832">
        <v>18</v>
      </c>
      <c r="BC832">
        <v>24</v>
      </c>
      <c r="BD832">
        <v>0</v>
      </c>
      <c r="BE832">
        <v>0.78</v>
      </c>
      <c r="BF832">
        <v>214.5</v>
      </c>
      <c r="BG832">
        <v>22.6</v>
      </c>
      <c r="BH832">
        <v>19</v>
      </c>
      <c r="BI832">
        <v>116.4</v>
      </c>
      <c r="BJ832">
        <v>24</v>
      </c>
      <c r="BK832">
        <v>18</v>
      </c>
      <c r="BL832">
        <v>18</v>
      </c>
      <c r="BM832">
        <v>0</v>
      </c>
      <c r="BN832">
        <v>0.7</v>
      </c>
    </row>
    <row r="833" spans="1:66" x14ac:dyDescent="0.3">
      <c r="A833">
        <v>7</v>
      </c>
      <c r="B833" t="s">
        <v>66</v>
      </c>
      <c r="C833" t="s">
        <v>1321</v>
      </c>
      <c r="D833" t="s">
        <v>1322</v>
      </c>
      <c r="E833">
        <v>122011208</v>
      </c>
      <c r="F833">
        <v>122011309</v>
      </c>
      <c r="G833">
        <v>122012822</v>
      </c>
      <c r="H833">
        <v>122012972</v>
      </c>
      <c r="I833">
        <v>122012648</v>
      </c>
      <c r="J833">
        <v>122012821</v>
      </c>
      <c r="K833">
        <v>122019124</v>
      </c>
      <c r="L833">
        <v>122019268</v>
      </c>
      <c r="M833">
        <v>281.7</v>
      </c>
      <c r="N833">
        <v>29.7</v>
      </c>
      <c r="O833">
        <v>34.799999999999997</v>
      </c>
      <c r="P833">
        <v>276.89999999999998</v>
      </c>
      <c r="Q833">
        <v>4</v>
      </c>
      <c r="R833">
        <v>16</v>
      </c>
      <c r="S833">
        <v>0</v>
      </c>
      <c r="T833">
        <v>0</v>
      </c>
      <c r="U833">
        <v>0.2</v>
      </c>
      <c r="V833">
        <v>517.6</v>
      </c>
      <c r="W833">
        <v>59.5</v>
      </c>
      <c r="X833">
        <v>53</v>
      </c>
      <c r="Y833">
        <v>415.8</v>
      </c>
      <c r="Z833">
        <v>10</v>
      </c>
      <c r="AA833">
        <v>31</v>
      </c>
      <c r="AB833">
        <v>2</v>
      </c>
      <c r="AC833">
        <v>1</v>
      </c>
      <c r="AD833">
        <v>0.27</v>
      </c>
      <c r="AE833">
        <v>427.4</v>
      </c>
      <c r="AF833">
        <v>61.7</v>
      </c>
      <c r="AG833">
        <v>55.8</v>
      </c>
      <c r="AH833">
        <v>393.1</v>
      </c>
      <c r="AI833">
        <v>9</v>
      </c>
      <c r="AJ833">
        <v>29</v>
      </c>
      <c r="AK833">
        <v>0</v>
      </c>
      <c r="AL833">
        <v>5</v>
      </c>
      <c r="AM833">
        <v>0.21</v>
      </c>
      <c r="AN833">
        <v>543.6</v>
      </c>
      <c r="AO833">
        <v>67.8</v>
      </c>
      <c r="AP833">
        <v>48.3</v>
      </c>
      <c r="AQ833">
        <v>497.4</v>
      </c>
      <c r="AR833">
        <v>11</v>
      </c>
      <c r="AS833">
        <v>13</v>
      </c>
      <c r="AT833">
        <v>6</v>
      </c>
      <c r="AU833">
        <v>0</v>
      </c>
      <c r="AV833">
        <v>0.56999999999999995</v>
      </c>
      <c r="AW833">
        <v>479.2</v>
      </c>
      <c r="AX833">
        <v>50.5</v>
      </c>
      <c r="AY833">
        <v>43.3</v>
      </c>
      <c r="AZ833">
        <v>352</v>
      </c>
      <c r="BA833">
        <v>9</v>
      </c>
      <c r="BB833">
        <v>24</v>
      </c>
      <c r="BC833">
        <v>3</v>
      </c>
      <c r="BD833">
        <v>2</v>
      </c>
      <c r="BE833">
        <v>0.32</v>
      </c>
      <c r="BF833">
        <v>535.70000000000005</v>
      </c>
      <c r="BG833">
        <v>58.5</v>
      </c>
      <c r="BH833">
        <v>62.2</v>
      </c>
      <c r="BI833">
        <v>446.1</v>
      </c>
      <c r="BJ833">
        <v>10</v>
      </c>
      <c r="BK833">
        <v>23</v>
      </c>
      <c r="BL833">
        <v>0</v>
      </c>
      <c r="BM833">
        <v>0</v>
      </c>
      <c r="BN833">
        <v>0.3</v>
      </c>
    </row>
    <row r="834" spans="1:66" x14ac:dyDescent="0.3">
      <c r="A834">
        <v>7</v>
      </c>
      <c r="B834" t="s">
        <v>66</v>
      </c>
      <c r="C834" t="s">
        <v>1323</v>
      </c>
      <c r="D834" t="s">
        <v>1322</v>
      </c>
      <c r="E834">
        <v>122011208</v>
      </c>
      <c r="F834">
        <v>122011309</v>
      </c>
      <c r="G834">
        <v>122012648</v>
      </c>
      <c r="H834">
        <v>122012821</v>
      </c>
      <c r="I834">
        <v>122013393</v>
      </c>
      <c r="J834">
        <v>122013889</v>
      </c>
      <c r="K834">
        <v>122019124</v>
      </c>
      <c r="L834">
        <v>122019268</v>
      </c>
      <c r="M834">
        <v>281.7</v>
      </c>
      <c r="N834">
        <v>34.799999999999997</v>
      </c>
      <c r="O834">
        <v>31.8</v>
      </c>
      <c r="P834">
        <v>276.89999999999998</v>
      </c>
      <c r="Q834">
        <v>16</v>
      </c>
      <c r="R834">
        <v>0</v>
      </c>
      <c r="S834">
        <v>0</v>
      </c>
      <c r="T834">
        <v>27</v>
      </c>
      <c r="U834">
        <v>0.37</v>
      </c>
      <c r="V834">
        <v>517.6</v>
      </c>
      <c r="W834">
        <v>53</v>
      </c>
      <c r="X834">
        <v>47.1</v>
      </c>
      <c r="Y834">
        <v>415.8</v>
      </c>
      <c r="Z834">
        <v>31</v>
      </c>
      <c r="AA834">
        <v>4</v>
      </c>
      <c r="AB834">
        <v>1</v>
      </c>
      <c r="AC834">
        <v>35</v>
      </c>
      <c r="AD834">
        <v>0.45</v>
      </c>
      <c r="AE834">
        <v>427.4</v>
      </c>
      <c r="AF834">
        <v>55.8</v>
      </c>
      <c r="AG834">
        <v>45.8</v>
      </c>
      <c r="AH834">
        <v>393.1</v>
      </c>
      <c r="AI834">
        <v>29</v>
      </c>
      <c r="AJ834">
        <v>2</v>
      </c>
      <c r="AK834">
        <v>5</v>
      </c>
      <c r="AL834">
        <v>38</v>
      </c>
      <c r="AM834">
        <v>0.46</v>
      </c>
      <c r="AN834">
        <v>543.6</v>
      </c>
      <c r="AO834">
        <v>48.3</v>
      </c>
      <c r="AP834">
        <v>45.7</v>
      </c>
      <c r="AQ834">
        <v>497.4</v>
      </c>
      <c r="AR834">
        <v>13</v>
      </c>
      <c r="AS834">
        <v>0</v>
      </c>
      <c r="AT834">
        <v>0</v>
      </c>
      <c r="AU834">
        <v>25</v>
      </c>
      <c r="AV834">
        <v>0.34</v>
      </c>
      <c r="AW834">
        <v>479.2</v>
      </c>
      <c r="AX834">
        <v>43.3</v>
      </c>
      <c r="AY834">
        <v>32.4</v>
      </c>
      <c r="AZ834">
        <v>352</v>
      </c>
      <c r="BA834">
        <v>24</v>
      </c>
      <c r="BB834">
        <v>3</v>
      </c>
      <c r="BC834">
        <v>2</v>
      </c>
      <c r="BD834">
        <v>18</v>
      </c>
      <c r="BE834">
        <v>0.55000000000000004</v>
      </c>
      <c r="BF834">
        <v>535.70000000000005</v>
      </c>
      <c r="BG834">
        <v>62.2</v>
      </c>
      <c r="BH834">
        <v>49.3</v>
      </c>
      <c r="BI834">
        <v>446.1</v>
      </c>
      <c r="BJ834">
        <v>23</v>
      </c>
      <c r="BK834">
        <v>0</v>
      </c>
      <c r="BL834">
        <v>0</v>
      </c>
      <c r="BM834">
        <v>22</v>
      </c>
      <c r="BN834">
        <v>0.51</v>
      </c>
    </row>
    <row r="835" spans="1:66" x14ac:dyDescent="0.3">
      <c r="A835">
        <v>7</v>
      </c>
      <c r="B835" t="s">
        <v>66</v>
      </c>
      <c r="C835" t="s">
        <v>1324</v>
      </c>
      <c r="D835" t="s">
        <v>1322</v>
      </c>
      <c r="E835">
        <v>122011208</v>
      </c>
      <c r="F835">
        <v>122011309</v>
      </c>
      <c r="G835">
        <v>122013746</v>
      </c>
      <c r="H835">
        <v>122013889</v>
      </c>
      <c r="I835">
        <v>122012648</v>
      </c>
      <c r="J835">
        <v>122012821</v>
      </c>
      <c r="K835">
        <v>122019124</v>
      </c>
      <c r="L835">
        <v>122019268</v>
      </c>
      <c r="M835">
        <v>281.7</v>
      </c>
      <c r="N835">
        <v>27.6</v>
      </c>
      <c r="O835">
        <v>34.799999999999997</v>
      </c>
      <c r="P835">
        <v>276.89999999999998</v>
      </c>
      <c r="Q835">
        <v>0</v>
      </c>
      <c r="R835">
        <v>16</v>
      </c>
      <c r="S835">
        <v>27</v>
      </c>
      <c r="T835">
        <v>0</v>
      </c>
      <c r="U835">
        <v>0.63</v>
      </c>
      <c r="V835">
        <v>517.6</v>
      </c>
      <c r="W835">
        <v>49.3</v>
      </c>
      <c r="X835">
        <v>53</v>
      </c>
      <c r="Y835">
        <v>415.8</v>
      </c>
      <c r="Z835">
        <v>1</v>
      </c>
      <c r="AA835">
        <v>31</v>
      </c>
      <c r="AB835">
        <v>35</v>
      </c>
      <c r="AC835">
        <v>1</v>
      </c>
      <c r="AD835">
        <v>0.53</v>
      </c>
      <c r="AE835">
        <v>427.4</v>
      </c>
      <c r="AF835">
        <v>48.4</v>
      </c>
      <c r="AG835">
        <v>55.8</v>
      </c>
      <c r="AH835">
        <v>393.1</v>
      </c>
      <c r="AI835">
        <v>0</v>
      </c>
      <c r="AJ835">
        <v>29</v>
      </c>
      <c r="AK835">
        <v>38</v>
      </c>
      <c r="AL835">
        <v>5</v>
      </c>
      <c r="AM835">
        <v>0.53</v>
      </c>
      <c r="AN835">
        <v>543.6</v>
      </c>
      <c r="AO835">
        <v>47.3</v>
      </c>
      <c r="AP835">
        <v>48.3</v>
      </c>
      <c r="AQ835">
        <v>497.4</v>
      </c>
      <c r="AR835">
        <v>8</v>
      </c>
      <c r="AS835">
        <v>13</v>
      </c>
      <c r="AT835">
        <v>25</v>
      </c>
      <c r="AU835">
        <v>0</v>
      </c>
      <c r="AV835">
        <v>0.72</v>
      </c>
      <c r="AW835">
        <v>479.2</v>
      </c>
      <c r="AX835">
        <v>35.700000000000003</v>
      </c>
      <c r="AY835">
        <v>43.3</v>
      </c>
      <c r="AZ835">
        <v>352</v>
      </c>
      <c r="BA835">
        <v>2</v>
      </c>
      <c r="BB835">
        <v>24</v>
      </c>
      <c r="BC835">
        <v>18</v>
      </c>
      <c r="BD835">
        <v>2</v>
      </c>
      <c r="BE835">
        <v>0.43</v>
      </c>
      <c r="BF835">
        <v>535.70000000000005</v>
      </c>
      <c r="BG835">
        <v>43.1</v>
      </c>
      <c r="BH835">
        <v>62.2</v>
      </c>
      <c r="BI835">
        <v>446.1</v>
      </c>
      <c r="BJ835">
        <v>5</v>
      </c>
      <c r="BK835">
        <v>23</v>
      </c>
      <c r="BL835">
        <v>22</v>
      </c>
      <c r="BM835">
        <v>0</v>
      </c>
      <c r="BN835">
        <v>0.54</v>
      </c>
    </row>
    <row r="836" spans="1:66" x14ac:dyDescent="0.3">
      <c r="A836">
        <v>7</v>
      </c>
      <c r="B836" t="s">
        <v>66</v>
      </c>
      <c r="C836" t="s">
        <v>1325</v>
      </c>
      <c r="D836" t="s">
        <v>1322</v>
      </c>
      <c r="E836">
        <v>122011208</v>
      </c>
      <c r="F836">
        <v>122011309</v>
      </c>
      <c r="G836">
        <v>122012822</v>
      </c>
      <c r="H836">
        <v>122012972</v>
      </c>
      <c r="I836">
        <v>122013393</v>
      </c>
      <c r="J836">
        <v>122013889</v>
      </c>
      <c r="K836">
        <v>122019124</v>
      </c>
      <c r="L836">
        <v>122019268</v>
      </c>
      <c r="M836">
        <v>281.7</v>
      </c>
      <c r="N836">
        <v>29.7</v>
      </c>
      <c r="O836">
        <v>31.8</v>
      </c>
      <c r="P836">
        <v>276.89999999999998</v>
      </c>
      <c r="Q836">
        <v>4</v>
      </c>
      <c r="R836">
        <v>0</v>
      </c>
      <c r="S836">
        <v>0</v>
      </c>
      <c r="T836">
        <v>27</v>
      </c>
      <c r="U836">
        <v>0.13</v>
      </c>
      <c r="V836">
        <v>517.6</v>
      </c>
      <c r="W836">
        <v>59.5</v>
      </c>
      <c r="X836">
        <v>47.1</v>
      </c>
      <c r="Y836">
        <v>415.8</v>
      </c>
      <c r="Z836">
        <v>10</v>
      </c>
      <c r="AA836">
        <v>4</v>
      </c>
      <c r="AB836">
        <v>2</v>
      </c>
      <c r="AC836">
        <v>35</v>
      </c>
      <c r="AD836">
        <v>0.24</v>
      </c>
      <c r="AE836">
        <v>427.4</v>
      </c>
      <c r="AF836">
        <v>61.7</v>
      </c>
      <c r="AG836">
        <v>45.8</v>
      </c>
      <c r="AH836">
        <v>393.1</v>
      </c>
      <c r="AI836">
        <v>9</v>
      </c>
      <c r="AJ836">
        <v>2</v>
      </c>
      <c r="AK836">
        <v>0</v>
      </c>
      <c r="AL836">
        <v>38</v>
      </c>
      <c r="AM836">
        <v>0.18</v>
      </c>
      <c r="AN836">
        <v>543.6</v>
      </c>
      <c r="AO836">
        <v>67.8</v>
      </c>
      <c r="AP836">
        <v>45.7</v>
      </c>
      <c r="AQ836">
        <v>497.4</v>
      </c>
      <c r="AR836">
        <v>11</v>
      </c>
      <c r="AS836">
        <v>0</v>
      </c>
      <c r="AT836">
        <v>6</v>
      </c>
      <c r="AU836">
        <v>25</v>
      </c>
      <c r="AV836">
        <v>0.4</v>
      </c>
      <c r="AW836">
        <v>479.2</v>
      </c>
      <c r="AX836">
        <v>50.5</v>
      </c>
      <c r="AY836">
        <v>32.4</v>
      </c>
      <c r="AZ836">
        <v>352</v>
      </c>
      <c r="BA836">
        <v>9</v>
      </c>
      <c r="BB836">
        <v>3</v>
      </c>
      <c r="BC836">
        <v>3</v>
      </c>
      <c r="BD836">
        <v>18</v>
      </c>
      <c r="BE836">
        <v>0.36</v>
      </c>
      <c r="BF836">
        <v>535.70000000000005</v>
      </c>
      <c r="BG836">
        <v>58.5</v>
      </c>
      <c r="BH836">
        <v>49.3</v>
      </c>
      <c r="BI836">
        <v>446.1</v>
      </c>
      <c r="BJ836">
        <v>10</v>
      </c>
      <c r="BK836">
        <v>0</v>
      </c>
      <c r="BL836">
        <v>0</v>
      </c>
      <c r="BM836">
        <v>22</v>
      </c>
      <c r="BN836">
        <v>0.31</v>
      </c>
    </row>
    <row r="837" spans="1:66" x14ac:dyDescent="0.3">
      <c r="A837">
        <v>7</v>
      </c>
      <c r="B837" t="s">
        <v>66</v>
      </c>
      <c r="C837" t="s">
        <v>1326</v>
      </c>
      <c r="D837" t="s">
        <v>1322</v>
      </c>
      <c r="E837">
        <v>122011208</v>
      </c>
      <c r="F837">
        <v>122011309</v>
      </c>
      <c r="G837">
        <v>122013746</v>
      </c>
      <c r="H837">
        <v>122013889</v>
      </c>
      <c r="I837">
        <v>122012822</v>
      </c>
      <c r="J837">
        <v>122012972</v>
      </c>
      <c r="K837">
        <v>122019124</v>
      </c>
      <c r="L837">
        <v>122019268</v>
      </c>
      <c r="M837">
        <v>281.7</v>
      </c>
      <c r="N837">
        <v>27.6</v>
      </c>
      <c r="O837">
        <v>29.7</v>
      </c>
      <c r="P837">
        <v>276.89999999999998</v>
      </c>
      <c r="Q837">
        <v>0</v>
      </c>
      <c r="R837">
        <v>4</v>
      </c>
      <c r="S837">
        <v>27</v>
      </c>
      <c r="T837">
        <v>0</v>
      </c>
      <c r="U837">
        <v>0.87</v>
      </c>
      <c r="V837">
        <v>517.6</v>
      </c>
      <c r="W837">
        <v>49.3</v>
      </c>
      <c r="X837">
        <v>59.5</v>
      </c>
      <c r="Y837">
        <v>415.8</v>
      </c>
      <c r="Z837">
        <v>1</v>
      </c>
      <c r="AA837">
        <v>10</v>
      </c>
      <c r="AB837">
        <v>35</v>
      </c>
      <c r="AC837">
        <v>2</v>
      </c>
      <c r="AD837">
        <v>0.75</v>
      </c>
      <c r="AE837">
        <v>427.4</v>
      </c>
      <c r="AF837">
        <v>48.4</v>
      </c>
      <c r="AG837">
        <v>61.7</v>
      </c>
      <c r="AH837">
        <v>393.1</v>
      </c>
      <c r="AI837">
        <v>0</v>
      </c>
      <c r="AJ837">
        <v>9</v>
      </c>
      <c r="AK837">
        <v>38</v>
      </c>
      <c r="AL837">
        <v>0</v>
      </c>
      <c r="AM837">
        <v>0.81</v>
      </c>
      <c r="AN837">
        <v>543.6</v>
      </c>
      <c r="AO837">
        <v>47.3</v>
      </c>
      <c r="AP837">
        <v>67.8</v>
      </c>
      <c r="AQ837">
        <v>497.4</v>
      </c>
      <c r="AR837">
        <v>8</v>
      </c>
      <c r="AS837">
        <v>11</v>
      </c>
      <c r="AT837">
        <v>25</v>
      </c>
      <c r="AU837">
        <v>6</v>
      </c>
      <c r="AV837">
        <v>0.66</v>
      </c>
      <c r="AW837">
        <v>479.2</v>
      </c>
      <c r="AX837">
        <v>35.700000000000003</v>
      </c>
      <c r="AY837">
        <v>50.5</v>
      </c>
      <c r="AZ837">
        <v>352</v>
      </c>
      <c r="BA837">
        <v>2</v>
      </c>
      <c r="BB837">
        <v>9</v>
      </c>
      <c r="BC837">
        <v>18</v>
      </c>
      <c r="BD837">
        <v>3</v>
      </c>
      <c r="BE837">
        <v>0.62</v>
      </c>
      <c r="BF837">
        <v>535.70000000000005</v>
      </c>
      <c r="BG837">
        <v>43.1</v>
      </c>
      <c r="BH837">
        <v>58.5</v>
      </c>
      <c r="BI837">
        <v>446.1</v>
      </c>
      <c r="BJ837">
        <v>5</v>
      </c>
      <c r="BK837">
        <v>10</v>
      </c>
      <c r="BL837">
        <v>22</v>
      </c>
      <c r="BM837">
        <v>0</v>
      </c>
      <c r="BN837">
        <v>0.73</v>
      </c>
    </row>
    <row r="838" spans="1:66" x14ac:dyDescent="0.3">
      <c r="A838">
        <v>7</v>
      </c>
      <c r="B838" t="s">
        <v>66</v>
      </c>
      <c r="C838" t="s">
        <v>1327</v>
      </c>
      <c r="D838" t="s">
        <v>1328</v>
      </c>
      <c r="E838">
        <v>128748573</v>
      </c>
      <c r="F838">
        <v>128748804</v>
      </c>
      <c r="G838">
        <v>128754262</v>
      </c>
      <c r="H838">
        <v>128754455</v>
      </c>
      <c r="I838">
        <v>128754529</v>
      </c>
      <c r="J838">
        <v>128754722</v>
      </c>
      <c r="K838">
        <v>128758871</v>
      </c>
      <c r="L838">
        <v>128759037</v>
      </c>
      <c r="M838">
        <v>86.1</v>
      </c>
      <c r="N838">
        <v>71.5</v>
      </c>
      <c r="O838">
        <v>27.3</v>
      </c>
      <c r="P838">
        <v>98.5</v>
      </c>
      <c r="Q838">
        <v>81</v>
      </c>
      <c r="R838">
        <v>19</v>
      </c>
      <c r="S838">
        <v>53</v>
      </c>
      <c r="T838">
        <v>27</v>
      </c>
      <c r="U838">
        <v>0.74</v>
      </c>
      <c r="V838">
        <v>139.6</v>
      </c>
      <c r="W838">
        <v>110.5</v>
      </c>
      <c r="X838">
        <v>34.1</v>
      </c>
      <c r="Y838">
        <v>152.6</v>
      </c>
      <c r="Z838">
        <v>114</v>
      </c>
      <c r="AA838">
        <v>44</v>
      </c>
      <c r="AB838">
        <v>98</v>
      </c>
      <c r="AC838">
        <v>33</v>
      </c>
      <c r="AD838">
        <v>0.73</v>
      </c>
      <c r="AE838">
        <v>147.9</v>
      </c>
      <c r="AF838">
        <v>114</v>
      </c>
      <c r="AG838">
        <v>37</v>
      </c>
      <c r="AH838">
        <v>144.6</v>
      </c>
      <c r="AI838">
        <v>160</v>
      </c>
      <c r="AJ838">
        <v>36</v>
      </c>
      <c r="AK838">
        <v>114</v>
      </c>
      <c r="AL838">
        <v>40</v>
      </c>
      <c r="AM838">
        <v>0.78</v>
      </c>
      <c r="AN838">
        <v>168.7</v>
      </c>
      <c r="AO838">
        <v>167.8</v>
      </c>
      <c r="AP838">
        <v>49.8</v>
      </c>
      <c r="AQ838">
        <v>186.9</v>
      </c>
      <c r="AR838">
        <v>159</v>
      </c>
      <c r="AS838">
        <v>59</v>
      </c>
      <c r="AT838">
        <v>168</v>
      </c>
      <c r="AU838">
        <v>49</v>
      </c>
      <c r="AV838">
        <v>0.75</v>
      </c>
      <c r="AW838">
        <v>122.7</v>
      </c>
      <c r="AX838">
        <v>103.1</v>
      </c>
      <c r="AY838">
        <v>39.4</v>
      </c>
      <c r="AZ838">
        <v>148.4</v>
      </c>
      <c r="BA838">
        <v>109</v>
      </c>
      <c r="BB838">
        <v>37</v>
      </c>
      <c r="BC838">
        <v>102</v>
      </c>
      <c r="BD838">
        <v>42</v>
      </c>
      <c r="BE838">
        <v>0.73</v>
      </c>
      <c r="BF838">
        <v>181.8</v>
      </c>
      <c r="BG838">
        <v>156.6</v>
      </c>
      <c r="BH838">
        <v>42.2</v>
      </c>
      <c r="BI838">
        <v>208.8</v>
      </c>
      <c r="BJ838">
        <v>162</v>
      </c>
      <c r="BK838">
        <v>49</v>
      </c>
      <c r="BL838">
        <v>162</v>
      </c>
      <c r="BM838">
        <v>51</v>
      </c>
      <c r="BN838">
        <v>0.76</v>
      </c>
    </row>
    <row r="839" spans="1:66" x14ac:dyDescent="0.3">
      <c r="A839">
        <v>7</v>
      </c>
      <c r="B839" t="s">
        <v>66</v>
      </c>
      <c r="C839" t="s">
        <v>1329</v>
      </c>
      <c r="D839" t="s">
        <v>1330</v>
      </c>
      <c r="E839">
        <v>152025798</v>
      </c>
      <c r="F839">
        <v>152025884</v>
      </c>
      <c r="G839">
        <v>152027597</v>
      </c>
      <c r="H839">
        <v>152027718</v>
      </c>
      <c r="I839">
        <v>152079287</v>
      </c>
      <c r="J839">
        <v>152079408</v>
      </c>
      <c r="K839">
        <v>152094190</v>
      </c>
      <c r="L839">
        <v>152094522</v>
      </c>
      <c r="M839">
        <v>50.8</v>
      </c>
      <c r="N839">
        <v>1.5</v>
      </c>
      <c r="O839">
        <v>5.2</v>
      </c>
      <c r="P839">
        <v>115</v>
      </c>
      <c r="Q839">
        <v>1</v>
      </c>
      <c r="R839">
        <v>2</v>
      </c>
      <c r="S839">
        <v>1</v>
      </c>
      <c r="T839">
        <v>10</v>
      </c>
      <c r="U839">
        <v>0.14000000000000001</v>
      </c>
      <c r="V839">
        <v>102.7</v>
      </c>
      <c r="W839">
        <v>3.1</v>
      </c>
      <c r="X839">
        <v>16.399999999999999</v>
      </c>
      <c r="Y839">
        <v>187.8</v>
      </c>
      <c r="Z839">
        <v>3</v>
      </c>
      <c r="AA839">
        <v>10</v>
      </c>
      <c r="AB839">
        <v>3</v>
      </c>
      <c r="AC839">
        <v>14</v>
      </c>
      <c r="AD839">
        <v>0.2</v>
      </c>
      <c r="AE839">
        <v>133.9</v>
      </c>
      <c r="AF839">
        <v>4.0999999999999996</v>
      </c>
      <c r="AG839">
        <v>14.4</v>
      </c>
      <c r="AH839">
        <v>189.5</v>
      </c>
      <c r="AI839">
        <v>7</v>
      </c>
      <c r="AJ839">
        <v>11</v>
      </c>
      <c r="AK839">
        <v>3</v>
      </c>
      <c r="AL839">
        <v>19</v>
      </c>
      <c r="AM839">
        <v>0.25</v>
      </c>
      <c r="AN839">
        <v>78.599999999999994</v>
      </c>
      <c r="AO839">
        <v>7.6</v>
      </c>
      <c r="AP839">
        <v>9.3000000000000007</v>
      </c>
      <c r="AQ839">
        <v>126.6</v>
      </c>
      <c r="AR839">
        <v>8</v>
      </c>
      <c r="AS839">
        <v>7</v>
      </c>
      <c r="AT839">
        <v>4</v>
      </c>
      <c r="AU839">
        <v>6</v>
      </c>
      <c r="AV839">
        <v>0.48</v>
      </c>
      <c r="AW839">
        <v>92.5</v>
      </c>
      <c r="AX839">
        <v>2.6</v>
      </c>
      <c r="AY839">
        <v>16.100000000000001</v>
      </c>
      <c r="AZ839">
        <v>156.69999999999999</v>
      </c>
      <c r="BA839">
        <v>4</v>
      </c>
      <c r="BB839">
        <v>7</v>
      </c>
      <c r="BC839">
        <v>0</v>
      </c>
      <c r="BD839">
        <v>15</v>
      </c>
      <c r="BE839">
        <v>0.15</v>
      </c>
      <c r="BF839">
        <v>87.1</v>
      </c>
      <c r="BG839">
        <v>17.399999999999999</v>
      </c>
      <c r="BH839">
        <v>18.899999999999999</v>
      </c>
      <c r="BI839">
        <v>134.6</v>
      </c>
      <c r="BJ839">
        <v>12</v>
      </c>
      <c r="BK839">
        <v>16</v>
      </c>
      <c r="BL839">
        <v>24</v>
      </c>
      <c r="BM839">
        <v>11</v>
      </c>
      <c r="BN839">
        <v>0.56999999999999995</v>
      </c>
    </row>
    <row r="840" spans="1:66" x14ac:dyDescent="0.3">
      <c r="A840">
        <v>7</v>
      </c>
      <c r="B840" t="s">
        <v>66</v>
      </c>
      <c r="C840" t="s">
        <v>1331</v>
      </c>
      <c r="D840" t="s">
        <v>1330</v>
      </c>
      <c r="E840">
        <v>152025798</v>
      </c>
      <c r="F840">
        <v>152025884</v>
      </c>
      <c r="G840">
        <v>152027670</v>
      </c>
      <c r="H840">
        <v>152027718</v>
      </c>
      <c r="I840">
        <v>152079287</v>
      </c>
      <c r="J840">
        <v>152079408</v>
      </c>
      <c r="K840">
        <v>152094190</v>
      </c>
      <c r="L840">
        <v>152094522</v>
      </c>
      <c r="M840">
        <v>50.8</v>
      </c>
      <c r="N840">
        <v>0.2</v>
      </c>
      <c r="O840">
        <v>5.2</v>
      </c>
      <c r="P840">
        <v>115</v>
      </c>
      <c r="Q840">
        <v>0</v>
      </c>
      <c r="R840">
        <v>2</v>
      </c>
      <c r="S840">
        <v>1</v>
      </c>
      <c r="T840">
        <v>10</v>
      </c>
      <c r="U840">
        <v>0.08</v>
      </c>
      <c r="V840">
        <v>102.7</v>
      </c>
      <c r="W840">
        <v>4.3</v>
      </c>
      <c r="X840">
        <v>16.399999999999999</v>
      </c>
      <c r="Y840">
        <v>187.8</v>
      </c>
      <c r="Z840">
        <v>3</v>
      </c>
      <c r="AA840">
        <v>10</v>
      </c>
      <c r="AB840">
        <v>3</v>
      </c>
      <c r="AC840">
        <v>14</v>
      </c>
      <c r="AD840">
        <v>0.2</v>
      </c>
      <c r="AE840">
        <v>133.9</v>
      </c>
      <c r="AF840">
        <v>3.2</v>
      </c>
      <c r="AG840">
        <v>14.4</v>
      </c>
      <c r="AH840">
        <v>189.5</v>
      </c>
      <c r="AI840">
        <v>1</v>
      </c>
      <c r="AJ840">
        <v>11</v>
      </c>
      <c r="AK840">
        <v>3</v>
      </c>
      <c r="AL840">
        <v>19</v>
      </c>
      <c r="AM840">
        <v>0.12</v>
      </c>
      <c r="AN840">
        <v>78.599999999999994</v>
      </c>
      <c r="AO840">
        <v>7.7</v>
      </c>
      <c r="AP840">
        <v>9.3000000000000007</v>
      </c>
      <c r="AQ840">
        <v>126.6</v>
      </c>
      <c r="AR840">
        <v>3</v>
      </c>
      <c r="AS840">
        <v>7</v>
      </c>
      <c r="AT840">
        <v>4</v>
      </c>
      <c r="AU840">
        <v>6</v>
      </c>
      <c r="AV840">
        <v>0.35</v>
      </c>
      <c r="AW840">
        <v>92.5</v>
      </c>
      <c r="AX840">
        <v>2.2999999999999998</v>
      </c>
      <c r="AY840">
        <v>16.100000000000001</v>
      </c>
      <c r="AZ840">
        <v>156.69999999999999</v>
      </c>
      <c r="BA840">
        <v>2</v>
      </c>
      <c r="BB840">
        <v>7</v>
      </c>
      <c r="BC840">
        <v>0</v>
      </c>
      <c r="BD840">
        <v>15</v>
      </c>
      <c r="BE840">
        <v>0.08</v>
      </c>
      <c r="BF840">
        <v>87.1</v>
      </c>
      <c r="BG840">
        <v>22.2</v>
      </c>
      <c r="BH840">
        <v>18.899999999999999</v>
      </c>
      <c r="BI840">
        <v>134.6</v>
      </c>
      <c r="BJ840">
        <v>0</v>
      </c>
      <c r="BK840">
        <v>16</v>
      </c>
      <c r="BL840">
        <v>24</v>
      </c>
      <c r="BM840">
        <v>11</v>
      </c>
      <c r="BN840">
        <v>0.47</v>
      </c>
    </row>
    <row r="841" spans="1:66" x14ac:dyDescent="0.3">
      <c r="A841">
        <v>7</v>
      </c>
      <c r="B841" t="s">
        <v>66</v>
      </c>
      <c r="C841" t="s">
        <v>1332</v>
      </c>
      <c r="D841" t="s">
        <v>1330</v>
      </c>
      <c r="E841">
        <v>152025798</v>
      </c>
      <c r="F841">
        <v>152025884</v>
      </c>
      <c r="G841">
        <v>152079287</v>
      </c>
      <c r="H841">
        <v>152079408</v>
      </c>
      <c r="I841">
        <v>152027670</v>
      </c>
      <c r="J841">
        <v>152027851</v>
      </c>
      <c r="K841">
        <v>152094190</v>
      </c>
      <c r="L841">
        <v>152094522</v>
      </c>
      <c r="M841">
        <v>50.8</v>
      </c>
      <c r="N841">
        <v>5.2</v>
      </c>
      <c r="O841">
        <v>0.1</v>
      </c>
      <c r="P841">
        <v>115</v>
      </c>
      <c r="Q841">
        <v>2</v>
      </c>
      <c r="R841">
        <v>0</v>
      </c>
      <c r="S841">
        <v>10</v>
      </c>
      <c r="T841">
        <v>0</v>
      </c>
      <c r="U841">
        <v>1</v>
      </c>
      <c r="V841">
        <v>102.7</v>
      </c>
      <c r="W841">
        <v>16.399999999999999</v>
      </c>
      <c r="X841">
        <v>1.9</v>
      </c>
      <c r="Y841">
        <v>187.8</v>
      </c>
      <c r="Z841">
        <v>10</v>
      </c>
      <c r="AA841">
        <v>3</v>
      </c>
      <c r="AB841">
        <v>14</v>
      </c>
      <c r="AC841">
        <v>2</v>
      </c>
      <c r="AD841">
        <v>0.83</v>
      </c>
      <c r="AE841">
        <v>133.9</v>
      </c>
      <c r="AF841">
        <v>14.4</v>
      </c>
      <c r="AG841">
        <v>0.9</v>
      </c>
      <c r="AH841">
        <v>189.5</v>
      </c>
      <c r="AI841">
        <v>11</v>
      </c>
      <c r="AJ841">
        <v>1</v>
      </c>
      <c r="AK841">
        <v>19</v>
      </c>
      <c r="AL841">
        <v>0</v>
      </c>
      <c r="AM841">
        <v>0.97</v>
      </c>
      <c r="AN841">
        <v>78.599999999999994</v>
      </c>
      <c r="AO841">
        <v>9.3000000000000007</v>
      </c>
      <c r="AP841">
        <v>2.1</v>
      </c>
      <c r="AQ841">
        <v>126.6</v>
      </c>
      <c r="AR841">
        <v>7</v>
      </c>
      <c r="AS841">
        <v>3</v>
      </c>
      <c r="AT841">
        <v>6</v>
      </c>
      <c r="AU841">
        <v>0</v>
      </c>
      <c r="AV841">
        <v>0.81</v>
      </c>
      <c r="AW841">
        <v>92.5</v>
      </c>
      <c r="AX841">
        <v>16.100000000000001</v>
      </c>
      <c r="AY841">
        <v>0.6</v>
      </c>
      <c r="AZ841">
        <v>156.69999999999999</v>
      </c>
      <c r="BA841">
        <v>7</v>
      </c>
      <c r="BB841">
        <v>2</v>
      </c>
      <c r="BC841">
        <v>15</v>
      </c>
      <c r="BD841">
        <v>0</v>
      </c>
      <c r="BE841">
        <v>0.92</v>
      </c>
      <c r="BF841">
        <v>87.1</v>
      </c>
      <c r="BG841">
        <v>18.899999999999999</v>
      </c>
      <c r="BH841">
        <v>6</v>
      </c>
      <c r="BI841">
        <v>134.6</v>
      </c>
      <c r="BJ841">
        <v>16</v>
      </c>
      <c r="BK841">
        <v>0</v>
      </c>
      <c r="BL841">
        <v>11</v>
      </c>
      <c r="BM841">
        <v>0</v>
      </c>
      <c r="BN841">
        <v>1</v>
      </c>
    </row>
    <row r="842" spans="1:66" x14ac:dyDescent="0.3">
      <c r="A842">
        <v>7</v>
      </c>
      <c r="B842" t="s">
        <v>162</v>
      </c>
      <c r="C842" t="s">
        <v>1333</v>
      </c>
      <c r="D842" t="s">
        <v>1334</v>
      </c>
      <c r="E842">
        <v>50703821</v>
      </c>
      <c r="F842">
        <v>50703908</v>
      </c>
      <c r="G842">
        <v>50710875</v>
      </c>
      <c r="H842">
        <v>50710990</v>
      </c>
      <c r="I842">
        <v>50705140</v>
      </c>
      <c r="J842">
        <v>50705323</v>
      </c>
      <c r="K842">
        <v>50726013</v>
      </c>
      <c r="L842">
        <v>50726035</v>
      </c>
      <c r="M842">
        <v>11.3</v>
      </c>
      <c r="N842">
        <v>7.2</v>
      </c>
      <c r="O842">
        <v>0.6</v>
      </c>
      <c r="P842">
        <v>5</v>
      </c>
      <c r="Q842">
        <v>5</v>
      </c>
      <c r="R842">
        <v>0</v>
      </c>
      <c r="S842">
        <v>2</v>
      </c>
      <c r="T842">
        <v>2</v>
      </c>
      <c r="U842" t="s">
        <v>72</v>
      </c>
      <c r="V842">
        <v>10.9</v>
      </c>
      <c r="W842">
        <v>4.7</v>
      </c>
      <c r="X842">
        <v>7</v>
      </c>
      <c r="Y842">
        <v>3.2</v>
      </c>
      <c r="Z842">
        <v>4</v>
      </c>
      <c r="AA842">
        <v>5</v>
      </c>
      <c r="AB842">
        <v>2</v>
      </c>
      <c r="AC842">
        <v>0</v>
      </c>
      <c r="AD842">
        <v>0.55000000000000004</v>
      </c>
      <c r="AE842">
        <v>21.7</v>
      </c>
      <c r="AF842">
        <v>3</v>
      </c>
      <c r="AG842">
        <v>2.2000000000000002</v>
      </c>
      <c r="AH842">
        <v>4</v>
      </c>
      <c r="AI842">
        <v>0</v>
      </c>
      <c r="AJ842">
        <v>5</v>
      </c>
      <c r="AK842">
        <v>2</v>
      </c>
      <c r="AL842">
        <v>2</v>
      </c>
      <c r="AM842" t="s">
        <v>72</v>
      </c>
      <c r="AN842">
        <v>23.8</v>
      </c>
      <c r="AO842">
        <v>5.8</v>
      </c>
      <c r="AP842">
        <v>3</v>
      </c>
      <c r="AQ842">
        <v>1.3</v>
      </c>
      <c r="AR842">
        <v>7</v>
      </c>
      <c r="AS842">
        <v>2</v>
      </c>
      <c r="AT842">
        <v>1</v>
      </c>
      <c r="AU842">
        <v>0</v>
      </c>
      <c r="AV842">
        <v>0.8</v>
      </c>
      <c r="AW842">
        <v>20.7</v>
      </c>
      <c r="AX842">
        <v>3.5</v>
      </c>
      <c r="AY842">
        <v>2.6</v>
      </c>
      <c r="AZ842">
        <v>0</v>
      </c>
      <c r="BA842">
        <v>5</v>
      </c>
      <c r="BB842">
        <v>6</v>
      </c>
      <c r="BC842">
        <v>0</v>
      </c>
      <c r="BD842">
        <v>0</v>
      </c>
      <c r="BE842">
        <v>0.45</v>
      </c>
      <c r="BF842">
        <v>19.5</v>
      </c>
      <c r="BG842">
        <v>4.8</v>
      </c>
      <c r="BH842">
        <v>2.9</v>
      </c>
      <c r="BI842">
        <v>2</v>
      </c>
      <c r="BJ842">
        <v>5</v>
      </c>
      <c r="BK842">
        <v>1</v>
      </c>
      <c r="BL842">
        <v>0</v>
      </c>
      <c r="BM842">
        <v>0</v>
      </c>
      <c r="BN842" t="s">
        <v>72</v>
      </c>
    </row>
    <row r="843" spans="1:66" x14ac:dyDescent="0.3">
      <c r="A843">
        <v>7</v>
      </c>
      <c r="B843" t="s">
        <v>162</v>
      </c>
      <c r="C843" t="s">
        <v>1335</v>
      </c>
      <c r="D843" t="s">
        <v>1334</v>
      </c>
      <c r="E843">
        <v>50703821</v>
      </c>
      <c r="F843">
        <v>50703908</v>
      </c>
      <c r="G843">
        <v>50710875</v>
      </c>
      <c r="H843">
        <v>50710990</v>
      </c>
      <c r="I843">
        <v>50705140</v>
      </c>
      <c r="J843">
        <v>50705323</v>
      </c>
      <c r="K843">
        <v>50755887</v>
      </c>
      <c r="L843">
        <v>50756064</v>
      </c>
      <c r="M843">
        <v>11.3</v>
      </c>
      <c r="N843">
        <v>7.2</v>
      </c>
      <c r="O843">
        <v>0.6</v>
      </c>
      <c r="P843">
        <v>4.5</v>
      </c>
      <c r="Q843">
        <v>5</v>
      </c>
      <c r="R843">
        <v>0</v>
      </c>
      <c r="S843">
        <v>2</v>
      </c>
      <c r="T843">
        <v>0</v>
      </c>
      <c r="U843" t="s">
        <v>72</v>
      </c>
      <c r="V843">
        <v>10.9</v>
      </c>
      <c r="W843">
        <v>4.7</v>
      </c>
      <c r="X843">
        <v>7</v>
      </c>
      <c r="Y843">
        <v>3.8</v>
      </c>
      <c r="Z843">
        <v>4</v>
      </c>
      <c r="AA843">
        <v>5</v>
      </c>
      <c r="AB843">
        <v>2</v>
      </c>
      <c r="AC843">
        <v>2</v>
      </c>
      <c r="AD843">
        <v>0.46</v>
      </c>
      <c r="AE843">
        <v>21.7</v>
      </c>
      <c r="AF843">
        <v>3</v>
      </c>
      <c r="AG843">
        <v>2.2000000000000002</v>
      </c>
      <c r="AH843">
        <v>6.7</v>
      </c>
      <c r="AI843">
        <v>0</v>
      </c>
      <c r="AJ843">
        <v>5</v>
      </c>
      <c r="AK843">
        <v>2</v>
      </c>
      <c r="AL843">
        <v>0</v>
      </c>
      <c r="AM843" t="s">
        <v>72</v>
      </c>
      <c r="AN843">
        <v>23.8</v>
      </c>
      <c r="AO843">
        <v>5.8</v>
      </c>
      <c r="AP843">
        <v>3</v>
      </c>
      <c r="AQ843">
        <v>7.4</v>
      </c>
      <c r="AR843">
        <v>7</v>
      </c>
      <c r="AS843">
        <v>2</v>
      </c>
      <c r="AT843">
        <v>0</v>
      </c>
      <c r="AU843">
        <v>2</v>
      </c>
      <c r="AV843">
        <v>0.64</v>
      </c>
      <c r="AW843">
        <v>20.7</v>
      </c>
      <c r="AX843">
        <v>3.5</v>
      </c>
      <c r="AY843">
        <v>2.6</v>
      </c>
      <c r="AZ843">
        <v>3.1</v>
      </c>
      <c r="BA843">
        <v>5</v>
      </c>
      <c r="BB843">
        <v>6</v>
      </c>
      <c r="BC843">
        <v>0</v>
      </c>
      <c r="BD843">
        <v>0</v>
      </c>
      <c r="BE843">
        <v>0.45</v>
      </c>
      <c r="BF843">
        <v>19.5</v>
      </c>
      <c r="BG843">
        <v>4.8</v>
      </c>
      <c r="BH843">
        <v>2.9</v>
      </c>
      <c r="BI843">
        <v>6.3</v>
      </c>
      <c r="BJ843">
        <v>5</v>
      </c>
      <c r="BK843">
        <v>1</v>
      </c>
      <c r="BL843">
        <v>2</v>
      </c>
      <c r="BM843">
        <v>0</v>
      </c>
      <c r="BN843" t="s">
        <v>72</v>
      </c>
    </row>
    <row r="844" spans="1:66" x14ac:dyDescent="0.3">
      <c r="A844">
        <v>7</v>
      </c>
      <c r="B844" t="s">
        <v>162</v>
      </c>
      <c r="C844" t="s">
        <v>1336</v>
      </c>
      <c r="D844" t="s">
        <v>1334</v>
      </c>
      <c r="E844">
        <v>50703821</v>
      </c>
      <c r="F844">
        <v>50703908</v>
      </c>
      <c r="G844">
        <v>50732272</v>
      </c>
      <c r="H844">
        <v>50732368</v>
      </c>
      <c r="I844">
        <v>50705140</v>
      </c>
      <c r="J844">
        <v>50705323</v>
      </c>
      <c r="K844">
        <v>50755887</v>
      </c>
      <c r="L844">
        <v>50756064</v>
      </c>
      <c r="M844">
        <v>11.3</v>
      </c>
      <c r="N844">
        <v>14.1</v>
      </c>
      <c r="O844">
        <v>0.6</v>
      </c>
      <c r="P844">
        <v>4.5</v>
      </c>
      <c r="Q844">
        <v>0</v>
      </c>
      <c r="R844">
        <v>0</v>
      </c>
      <c r="S844">
        <v>9</v>
      </c>
      <c r="T844">
        <v>0</v>
      </c>
      <c r="U844" t="s">
        <v>72</v>
      </c>
      <c r="V844">
        <v>10.9</v>
      </c>
      <c r="W844">
        <v>10.6</v>
      </c>
      <c r="X844">
        <v>7</v>
      </c>
      <c r="Y844">
        <v>3.8</v>
      </c>
      <c r="Z844">
        <v>0</v>
      </c>
      <c r="AA844">
        <v>5</v>
      </c>
      <c r="AB844">
        <v>1</v>
      </c>
      <c r="AC844">
        <v>2</v>
      </c>
      <c r="AD844" t="s">
        <v>72</v>
      </c>
      <c r="AE844">
        <v>21.7</v>
      </c>
      <c r="AF844">
        <v>12.9</v>
      </c>
      <c r="AG844">
        <v>2.2000000000000002</v>
      </c>
      <c r="AH844">
        <v>6.7</v>
      </c>
      <c r="AI844">
        <v>11</v>
      </c>
      <c r="AJ844">
        <v>5</v>
      </c>
      <c r="AK844">
        <v>9</v>
      </c>
      <c r="AL844">
        <v>0</v>
      </c>
      <c r="AM844">
        <v>0.8</v>
      </c>
      <c r="AN844">
        <v>23.8</v>
      </c>
      <c r="AO844">
        <v>4.3</v>
      </c>
      <c r="AP844">
        <v>3</v>
      </c>
      <c r="AQ844">
        <v>7.4</v>
      </c>
      <c r="AR844">
        <v>0</v>
      </c>
      <c r="AS844">
        <v>2</v>
      </c>
      <c r="AT844">
        <v>6</v>
      </c>
      <c r="AU844">
        <v>2</v>
      </c>
      <c r="AV844">
        <v>0.6</v>
      </c>
      <c r="AW844">
        <v>20.7</v>
      </c>
      <c r="AX844">
        <v>13.6</v>
      </c>
      <c r="AY844">
        <v>2.6</v>
      </c>
      <c r="AZ844">
        <v>3.1</v>
      </c>
      <c r="BA844">
        <v>6</v>
      </c>
      <c r="BB844">
        <v>6</v>
      </c>
      <c r="BC844">
        <v>7</v>
      </c>
      <c r="BD844">
        <v>0</v>
      </c>
      <c r="BE844">
        <v>0.68</v>
      </c>
      <c r="BF844">
        <v>19.5</v>
      </c>
      <c r="BG844">
        <v>8.8000000000000007</v>
      </c>
      <c r="BH844">
        <v>2.9</v>
      </c>
      <c r="BI844">
        <v>6.3</v>
      </c>
      <c r="BJ844">
        <v>7</v>
      </c>
      <c r="BK844">
        <v>1</v>
      </c>
      <c r="BL844">
        <v>6</v>
      </c>
      <c r="BM844">
        <v>0</v>
      </c>
      <c r="BN844">
        <v>0.93</v>
      </c>
    </row>
    <row r="845" spans="1:66" x14ac:dyDescent="0.3">
      <c r="A845">
        <v>7</v>
      </c>
      <c r="B845" t="s">
        <v>162</v>
      </c>
      <c r="C845" t="s">
        <v>1337</v>
      </c>
      <c r="D845" t="s">
        <v>1338</v>
      </c>
      <c r="E845">
        <v>72948892</v>
      </c>
      <c r="F845">
        <v>72948980</v>
      </c>
      <c r="G845">
        <v>72949053</v>
      </c>
      <c r="H845">
        <v>72949102</v>
      </c>
      <c r="I845">
        <v>72949103</v>
      </c>
      <c r="J845">
        <v>72949232</v>
      </c>
      <c r="K845">
        <v>72949313</v>
      </c>
      <c r="L845">
        <v>72949487</v>
      </c>
      <c r="M845">
        <v>51.5</v>
      </c>
      <c r="N845">
        <v>24.8</v>
      </c>
      <c r="O845">
        <v>34.799999999999997</v>
      </c>
      <c r="P845">
        <v>37.799999999999997</v>
      </c>
      <c r="Q845">
        <v>2</v>
      </c>
      <c r="R845">
        <v>16</v>
      </c>
      <c r="S845">
        <v>9</v>
      </c>
      <c r="T845">
        <v>2</v>
      </c>
      <c r="U845">
        <v>0.38</v>
      </c>
      <c r="V845">
        <v>83.3</v>
      </c>
      <c r="W845">
        <v>51.8</v>
      </c>
      <c r="X845">
        <v>51.2</v>
      </c>
      <c r="Y845">
        <v>52.5</v>
      </c>
      <c r="Z845">
        <v>4</v>
      </c>
      <c r="AA845">
        <v>29</v>
      </c>
      <c r="AB845">
        <v>17</v>
      </c>
      <c r="AC845">
        <v>11</v>
      </c>
      <c r="AD845">
        <v>0.34</v>
      </c>
      <c r="AE845">
        <v>73.3</v>
      </c>
      <c r="AF845">
        <v>28</v>
      </c>
      <c r="AG845">
        <v>36.9</v>
      </c>
      <c r="AH845">
        <v>39.200000000000003</v>
      </c>
      <c r="AI845">
        <v>0</v>
      </c>
      <c r="AJ845">
        <v>30</v>
      </c>
      <c r="AK845">
        <v>8</v>
      </c>
      <c r="AL845">
        <v>1</v>
      </c>
      <c r="AM845">
        <v>0.21</v>
      </c>
      <c r="AN845">
        <v>44.6</v>
      </c>
      <c r="AO845">
        <v>26.3</v>
      </c>
      <c r="AP845">
        <v>30.2</v>
      </c>
      <c r="AQ845">
        <v>40.4</v>
      </c>
      <c r="AR845">
        <v>0</v>
      </c>
      <c r="AS845">
        <v>10</v>
      </c>
      <c r="AT845">
        <v>8</v>
      </c>
      <c r="AU845">
        <v>8</v>
      </c>
      <c r="AV845">
        <v>0.31</v>
      </c>
      <c r="AW845">
        <v>58.1</v>
      </c>
      <c r="AX845">
        <v>33.299999999999997</v>
      </c>
      <c r="AY845">
        <v>34.9</v>
      </c>
      <c r="AZ845">
        <v>48.4</v>
      </c>
      <c r="BA845">
        <v>3</v>
      </c>
      <c r="BB845">
        <v>21</v>
      </c>
      <c r="BC845">
        <v>14</v>
      </c>
      <c r="BD845">
        <v>11</v>
      </c>
      <c r="BE845">
        <v>0.35</v>
      </c>
      <c r="BF845">
        <v>59.2</v>
      </c>
      <c r="BG845">
        <v>15.5</v>
      </c>
      <c r="BH845">
        <v>35.299999999999997</v>
      </c>
      <c r="BI845">
        <v>34.200000000000003</v>
      </c>
      <c r="BJ845">
        <v>1</v>
      </c>
      <c r="BK845">
        <v>18</v>
      </c>
      <c r="BL845">
        <v>2</v>
      </c>
      <c r="BM845">
        <v>13</v>
      </c>
      <c r="BN845">
        <v>0.09</v>
      </c>
    </row>
    <row r="846" spans="1:66" x14ac:dyDescent="0.3">
      <c r="A846">
        <v>7</v>
      </c>
      <c r="B846" t="s">
        <v>162</v>
      </c>
      <c r="C846" t="s">
        <v>1339</v>
      </c>
      <c r="D846" t="s">
        <v>1340</v>
      </c>
      <c r="E846">
        <v>97969770</v>
      </c>
      <c r="F846">
        <v>97969845</v>
      </c>
      <c r="G846">
        <v>97970134</v>
      </c>
      <c r="H846">
        <v>97970227</v>
      </c>
      <c r="I846">
        <v>97971924</v>
      </c>
      <c r="J846">
        <v>97972024</v>
      </c>
      <c r="K846">
        <v>97972135</v>
      </c>
      <c r="L846">
        <v>97972254</v>
      </c>
      <c r="M846">
        <v>25.3</v>
      </c>
      <c r="N846">
        <v>3.7</v>
      </c>
      <c r="O846">
        <v>2</v>
      </c>
      <c r="P846">
        <v>56.2</v>
      </c>
      <c r="Q846">
        <v>0</v>
      </c>
      <c r="R846">
        <v>2</v>
      </c>
      <c r="S846">
        <v>0</v>
      </c>
      <c r="T846">
        <v>2</v>
      </c>
      <c r="U846" t="s">
        <v>72</v>
      </c>
      <c r="V846">
        <v>52</v>
      </c>
      <c r="W846">
        <v>20.6</v>
      </c>
      <c r="X846">
        <v>8.8000000000000007</v>
      </c>
      <c r="Y846">
        <v>65.8</v>
      </c>
      <c r="Z846">
        <v>2</v>
      </c>
      <c r="AA846">
        <v>2</v>
      </c>
      <c r="AB846">
        <v>2</v>
      </c>
      <c r="AC846">
        <v>2</v>
      </c>
      <c r="AD846" t="s">
        <v>72</v>
      </c>
      <c r="AE846">
        <v>44.2</v>
      </c>
      <c r="AF846">
        <v>13.5</v>
      </c>
      <c r="AG846">
        <v>2.6</v>
      </c>
      <c r="AH846">
        <v>82.3</v>
      </c>
      <c r="AI846">
        <v>3</v>
      </c>
      <c r="AJ846">
        <v>1</v>
      </c>
      <c r="AK846">
        <v>1</v>
      </c>
      <c r="AL846">
        <v>3</v>
      </c>
      <c r="AM846" t="s">
        <v>72</v>
      </c>
      <c r="AN846">
        <v>46.9</v>
      </c>
      <c r="AO846">
        <v>7.3</v>
      </c>
      <c r="AP846">
        <v>5.9</v>
      </c>
      <c r="AQ846">
        <v>60.9</v>
      </c>
      <c r="AR846">
        <v>2</v>
      </c>
      <c r="AS846">
        <v>4</v>
      </c>
      <c r="AT846">
        <v>3</v>
      </c>
      <c r="AU846">
        <v>6</v>
      </c>
      <c r="AV846">
        <v>0.33</v>
      </c>
      <c r="AW846">
        <v>39.4</v>
      </c>
      <c r="AX846">
        <v>8.1</v>
      </c>
      <c r="AY846">
        <v>4.5999999999999996</v>
      </c>
      <c r="AZ846">
        <v>49.3</v>
      </c>
      <c r="BA846">
        <v>9</v>
      </c>
      <c r="BB846">
        <v>4</v>
      </c>
      <c r="BC846">
        <v>0</v>
      </c>
      <c r="BD846">
        <v>4</v>
      </c>
      <c r="BE846">
        <v>0.53</v>
      </c>
      <c r="BF846">
        <v>45.6</v>
      </c>
      <c r="BG846">
        <v>11.5</v>
      </c>
      <c r="BH846">
        <v>7.9</v>
      </c>
      <c r="BI846">
        <v>63.3</v>
      </c>
      <c r="BJ846">
        <v>3</v>
      </c>
      <c r="BK846">
        <v>4</v>
      </c>
      <c r="BL846">
        <v>2</v>
      </c>
      <c r="BM846">
        <v>2</v>
      </c>
      <c r="BN846">
        <v>0.45</v>
      </c>
    </row>
    <row r="847" spans="1:66" x14ac:dyDescent="0.3">
      <c r="A847">
        <v>7</v>
      </c>
      <c r="B847" t="s">
        <v>162</v>
      </c>
      <c r="C847" t="s">
        <v>1341</v>
      </c>
      <c r="D847" t="s">
        <v>1342</v>
      </c>
      <c r="E847">
        <v>102541501</v>
      </c>
      <c r="F847">
        <v>102541662</v>
      </c>
      <c r="G847">
        <v>102544706</v>
      </c>
      <c r="H847">
        <v>102544776</v>
      </c>
      <c r="I847">
        <v>102566582</v>
      </c>
      <c r="J847">
        <v>102566736</v>
      </c>
      <c r="K847">
        <v>102566997</v>
      </c>
      <c r="L847">
        <v>102567083</v>
      </c>
      <c r="M847">
        <v>295.8</v>
      </c>
      <c r="N847">
        <v>36.1</v>
      </c>
      <c r="O847">
        <v>10.5</v>
      </c>
      <c r="P847">
        <v>199.7</v>
      </c>
      <c r="Q847">
        <v>0</v>
      </c>
      <c r="R847">
        <v>9</v>
      </c>
      <c r="S847">
        <v>30</v>
      </c>
      <c r="T847">
        <v>18</v>
      </c>
      <c r="U847">
        <v>0.53</v>
      </c>
      <c r="V847">
        <v>375.9</v>
      </c>
      <c r="W847">
        <v>55.9</v>
      </c>
      <c r="X847">
        <v>16</v>
      </c>
      <c r="Y847">
        <v>230</v>
      </c>
      <c r="Z847">
        <v>10</v>
      </c>
      <c r="AA847">
        <v>9</v>
      </c>
      <c r="AB847">
        <v>21</v>
      </c>
      <c r="AC847">
        <v>27</v>
      </c>
      <c r="AD847">
        <v>0.46</v>
      </c>
      <c r="AE847">
        <v>345.1</v>
      </c>
      <c r="AF847">
        <v>60.5</v>
      </c>
      <c r="AG847">
        <v>11.9</v>
      </c>
      <c r="AH847">
        <v>247.8</v>
      </c>
      <c r="AI847">
        <v>8</v>
      </c>
      <c r="AJ847">
        <v>8</v>
      </c>
      <c r="AK847">
        <v>29</v>
      </c>
      <c r="AL847">
        <v>23</v>
      </c>
      <c r="AM847">
        <v>0.54</v>
      </c>
      <c r="AN847">
        <v>288.3</v>
      </c>
      <c r="AO847">
        <v>58.2</v>
      </c>
      <c r="AP847">
        <v>7.4</v>
      </c>
      <c r="AQ847">
        <v>196.1</v>
      </c>
      <c r="AR847">
        <v>6</v>
      </c>
      <c r="AS847">
        <v>6</v>
      </c>
      <c r="AT847">
        <v>10</v>
      </c>
      <c r="AU847">
        <v>8</v>
      </c>
      <c r="AV847">
        <v>0.53</v>
      </c>
      <c r="AW847">
        <v>307.60000000000002</v>
      </c>
      <c r="AX847">
        <v>49.6</v>
      </c>
      <c r="AY847">
        <v>14</v>
      </c>
      <c r="AZ847">
        <v>192.1</v>
      </c>
      <c r="BA847">
        <v>10</v>
      </c>
      <c r="BB847">
        <v>8</v>
      </c>
      <c r="BC847">
        <v>16</v>
      </c>
      <c r="BD847">
        <v>32</v>
      </c>
      <c r="BE847">
        <v>0.39</v>
      </c>
      <c r="BF847">
        <v>258.2</v>
      </c>
      <c r="BG847">
        <v>69.5</v>
      </c>
      <c r="BH847">
        <v>15.8</v>
      </c>
      <c r="BI847">
        <v>202.2</v>
      </c>
      <c r="BJ847">
        <v>3</v>
      </c>
      <c r="BK847">
        <v>6</v>
      </c>
      <c r="BL847">
        <v>40</v>
      </c>
      <c r="BM847">
        <v>31</v>
      </c>
      <c r="BN847">
        <v>0.54</v>
      </c>
    </row>
    <row r="848" spans="1:66" x14ac:dyDescent="0.3">
      <c r="A848">
        <v>7</v>
      </c>
      <c r="B848" t="s">
        <v>162</v>
      </c>
      <c r="C848" t="s">
        <v>1343</v>
      </c>
      <c r="D848" t="s">
        <v>1344</v>
      </c>
      <c r="E848">
        <v>103029351</v>
      </c>
      <c r="F848">
        <v>103029418</v>
      </c>
      <c r="G848">
        <v>103055088</v>
      </c>
      <c r="H848">
        <v>103055178</v>
      </c>
      <c r="I848">
        <v>103046809</v>
      </c>
      <c r="J848">
        <v>103047020</v>
      </c>
      <c r="K848">
        <v>103055644</v>
      </c>
      <c r="L848">
        <v>103055747</v>
      </c>
      <c r="M848">
        <v>38.200000000000003</v>
      </c>
      <c r="N848">
        <v>6.1</v>
      </c>
      <c r="O848">
        <v>22.8</v>
      </c>
      <c r="P848">
        <v>49.9</v>
      </c>
      <c r="Q848">
        <v>2</v>
      </c>
      <c r="R848">
        <v>20</v>
      </c>
      <c r="S848">
        <v>9</v>
      </c>
      <c r="T848">
        <v>7</v>
      </c>
      <c r="U848">
        <v>0.28999999999999998</v>
      </c>
      <c r="V848">
        <v>58.7</v>
      </c>
      <c r="W848">
        <v>2.8</v>
      </c>
      <c r="X848">
        <v>22.6</v>
      </c>
      <c r="Y848">
        <v>69.2</v>
      </c>
      <c r="Z848">
        <v>3</v>
      </c>
      <c r="AA848">
        <v>19</v>
      </c>
      <c r="AB848">
        <v>2</v>
      </c>
      <c r="AC848">
        <v>12</v>
      </c>
      <c r="AD848">
        <v>0.14000000000000001</v>
      </c>
      <c r="AE848">
        <v>50.4</v>
      </c>
      <c r="AF848">
        <v>7.9</v>
      </c>
      <c r="AG848">
        <v>12.4</v>
      </c>
      <c r="AH848">
        <v>60.9</v>
      </c>
      <c r="AI848">
        <v>4</v>
      </c>
      <c r="AJ848">
        <v>9</v>
      </c>
      <c r="AK848">
        <v>6</v>
      </c>
      <c r="AL848">
        <v>13</v>
      </c>
      <c r="AM848">
        <v>0.31</v>
      </c>
      <c r="AN848">
        <v>43.4</v>
      </c>
      <c r="AO848">
        <v>4.2</v>
      </c>
      <c r="AP848">
        <v>23.9</v>
      </c>
      <c r="AQ848">
        <v>80.599999999999994</v>
      </c>
      <c r="AR848">
        <v>1</v>
      </c>
      <c r="AS848">
        <v>9</v>
      </c>
      <c r="AT848">
        <v>5</v>
      </c>
      <c r="AU848">
        <v>24</v>
      </c>
      <c r="AV848">
        <v>0.15</v>
      </c>
      <c r="AW848">
        <v>43.2</v>
      </c>
      <c r="AX848">
        <v>0.2</v>
      </c>
      <c r="AY848">
        <v>15.2</v>
      </c>
      <c r="AZ848">
        <v>62.5</v>
      </c>
      <c r="BA848">
        <v>0</v>
      </c>
      <c r="BB848">
        <v>10</v>
      </c>
      <c r="BC848">
        <v>2</v>
      </c>
      <c r="BD848">
        <v>16</v>
      </c>
      <c r="BE848">
        <v>7.0000000000000007E-2</v>
      </c>
      <c r="BF848">
        <v>51.1</v>
      </c>
      <c r="BG848">
        <v>10.7</v>
      </c>
      <c r="BH848">
        <v>10.8</v>
      </c>
      <c r="BI848">
        <v>66.7</v>
      </c>
      <c r="BJ848">
        <v>5</v>
      </c>
      <c r="BK848">
        <v>6</v>
      </c>
      <c r="BL848">
        <v>11</v>
      </c>
      <c r="BM848">
        <v>9</v>
      </c>
      <c r="BN848">
        <v>0.52</v>
      </c>
    </row>
    <row r="849" spans="1:66" x14ac:dyDescent="0.3">
      <c r="A849">
        <v>7</v>
      </c>
      <c r="B849" t="s">
        <v>162</v>
      </c>
      <c r="C849" t="s">
        <v>1345</v>
      </c>
      <c r="D849" t="s">
        <v>1346</v>
      </c>
      <c r="E849">
        <v>130945720</v>
      </c>
      <c r="F849">
        <v>130945835</v>
      </c>
      <c r="G849">
        <v>130959869</v>
      </c>
      <c r="H849">
        <v>130959970</v>
      </c>
      <c r="I849">
        <v>130967389</v>
      </c>
      <c r="J849">
        <v>130967517</v>
      </c>
      <c r="K849">
        <v>130984053</v>
      </c>
      <c r="L849">
        <v>130984109</v>
      </c>
      <c r="M849">
        <v>27.9</v>
      </c>
      <c r="N849">
        <v>4.9000000000000004</v>
      </c>
      <c r="O849">
        <v>2.5</v>
      </c>
      <c r="P849">
        <v>22.5</v>
      </c>
      <c r="Q849">
        <v>6</v>
      </c>
      <c r="R849">
        <v>1</v>
      </c>
      <c r="S849">
        <v>3</v>
      </c>
      <c r="T849">
        <v>2</v>
      </c>
      <c r="U849">
        <v>0.75</v>
      </c>
      <c r="V849">
        <v>31.1</v>
      </c>
      <c r="W849">
        <v>3.6</v>
      </c>
      <c r="X849">
        <v>4.7</v>
      </c>
      <c r="Y849">
        <v>31.5</v>
      </c>
      <c r="Z849">
        <v>4</v>
      </c>
      <c r="AA849">
        <v>5</v>
      </c>
      <c r="AB849">
        <v>0</v>
      </c>
      <c r="AC849">
        <v>2</v>
      </c>
      <c r="AD849">
        <v>0.36</v>
      </c>
      <c r="AE849">
        <v>28.4</v>
      </c>
      <c r="AF849">
        <v>4.7</v>
      </c>
      <c r="AG849">
        <v>3</v>
      </c>
      <c r="AH849">
        <v>27</v>
      </c>
      <c r="AI849">
        <v>6</v>
      </c>
      <c r="AJ849">
        <v>4</v>
      </c>
      <c r="AK849">
        <v>3</v>
      </c>
      <c r="AL849">
        <v>2</v>
      </c>
      <c r="AM849">
        <v>0.6</v>
      </c>
      <c r="AN849">
        <v>24</v>
      </c>
      <c r="AO849">
        <v>1.8</v>
      </c>
      <c r="AP849">
        <v>2.9</v>
      </c>
      <c r="AQ849">
        <v>17.8</v>
      </c>
      <c r="AR849">
        <v>2</v>
      </c>
      <c r="AS849">
        <v>3</v>
      </c>
      <c r="AT849">
        <v>0</v>
      </c>
      <c r="AU849">
        <v>2</v>
      </c>
      <c r="AV849" t="s">
        <v>72</v>
      </c>
      <c r="AW849">
        <v>27.9</v>
      </c>
      <c r="AX849">
        <v>2.1</v>
      </c>
      <c r="AY849">
        <v>1.9</v>
      </c>
      <c r="AZ849">
        <v>25.4</v>
      </c>
      <c r="BA849">
        <v>3</v>
      </c>
      <c r="BB849">
        <v>2</v>
      </c>
      <c r="BC849">
        <v>0</v>
      </c>
      <c r="BD849">
        <v>0</v>
      </c>
      <c r="BE849" t="s">
        <v>72</v>
      </c>
      <c r="BF849">
        <v>22.8</v>
      </c>
      <c r="BG849">
        <v>3.5</v>
      </c>
      <c r="BH849">
        <v>5.0999999999999996</v>
      </c>
      <c r="BI849">
        <v>31.7</v>
      </c>
      <c r="BJ849">
        <v>4</v>
      </c>
      <c r="BK849">
        <v>0</v>
      </c>
      <c r="BL849">
        <v>2</v>
      </c>
      <c r="BM849">
        <v>4</v>
      </c>
      <c r="BN849">
        <v>0.6</v>
      </c>
    </row>
    <row r="850" spans="1:66" x14ac:dyDescent="0.3">
      <c r="A850">
        <v>7</v>
      </c>
      <c r="B850" t="s">
        <v>162</v>
      </c>
      <c r="C850" t="s">
        <v>1347</v>
      </c>
      <c r="D850" t="s">
        <v>1348</v>
      </c>
      <c r="E850">
        <v>140335472</v>
      </c>
      <c r="F850">
        <v>140335504</v>
      </c>
      <c r="G850">
        <v>140345216</v>
      </c>
      <c r="H850">
        <v>140345263</v>
      </c>
      <c r="I850">
        <v>140337284</v>
      </c>
      <c r="J850">
        <v>140337349</v>
      </c>
      <c r="K850">
        <v>140345869</v>
      </c>
      <c r="L850">
        <v>140345907</v>
      </c>
      <c r="M850">
        <v>79.3</v>
      </c>
      <c r="N850">
        <v>63.2</v>
      </c>
      <c r="O850">
        <v>81.099999999999994</v>
      </c>
      <c r="P850">
        <v>69.5</v>
      </c>
      <c r="Q850">
        <v>0</v>
      </c>
      <c r="R850">
        <v>74</v>
      </c>
      <c r="S850">
        <v>69</v>
      </c>
      <c r="T850">
        <v>4</v>
      </c>
      <c r="U850">
        <v>0.47</v>
      </c>
      <c r="V850">
        <v>100.5</v>
      </c>
      <c r="W850">
        <v>99.8</v>
      </c>
      <c r="X850">
        <v>115.8</v>
      </c>
      <c r="Y850">
        <v>98.1</v>
      </c>
      <c r="Z850">
        <v>0</v>
      </c>
      <c r="AA850">
        <v>99</v>
      </c>
      <c r="AB850">
        <v>99</v>
      </c>
      <c r="AC850">
        <v>3</v>
      </c>
      <c r="AD850">
        <v>0.49</v>
      </c>
      <c r="AE850">
        <v>106</v>
      </c>
      <c r="AF850">
        <v>94.1</v>
      </c>
      <c r="AG850">
        <v>150.19999999999999</v>
      </c>
      <c r="AH850">
        <v>94.4</v>
      </c>
      <c r="AI850">
        <v>0</v>
      </c>
      <c r="AJ850">
        <v>114</v>
      </c>
      <c r="AK850">
        <v>92</v>
      </c>
      <c r="AL850">
        <v>8</v>
      </c>
      <c r="AM850">
        <v>0.43</v>
      </c>
      <c r="AN850">
        <v>144.5</v>
      </c>
      <c r="AO850">
        <v>78.3</v>
      </c>
      <c r="AP850">
        <v>158.4</v>
      </c>
      <c r="AQ850">
        <v>77.099999999999994</v>
      </c>
      <c r="AR850">
        <v>0</v>
      </c>
      <c r="AS850">
        <v>139</v>
      </c>
      <c r="AT850">
        <v>73</v>
      </c>
      <c r="AU850">
        <v>9</v>
      </c>
      <c r="AV850">
        <v>0.33</v>
      </c>
      <c r="AW850">
        <v>140.6</v>
      </c>
      <c r="AX850">
        <v>65</v>
      </c>
      <c r="AY850">
        <v>130.4</v>
      </c>
      <c r="AZ850">
        <v>68.099999999999994</v>
      </c>
      <c r="BA850">
        <v>4</v>
      </c>
      <c r="BB850">
        <v>132</v>
      </c>
      <c r="BC850">
        <v>70</v>
      </c>
      <c r="BD850">
        <v>4</v>
      </c>
      <c r="BE850">
        <v>0.35</v>
      </c>
      <c r="BF850">
        <v>142.5</v>
      </c>
      <c r="BG850">
        <v>107.1</v>
      </c>
      <c r="BH850">
        <v>147.5</v>
      </c>
      <c r="BI850">
        <v>94.2</v>
      </c>
      <c r="BJ850">
        <v>0</v>
      </c>
      <c r="BK850">
        <v>133</v>
      </c>
      <c r="BL850">
        <v>94</v>
      </c>
      <c r="BM850">
        <v>7</v>
      </c>
      <c r="BN850">
        <v>0.4</v>
      </c>
    </row>
    <row r="851" spans="1:66" x14ac:dyDescent="0.3">
      <c r="A851">
        <v>8</v>
      </c>
      <c r="B851" t="s">
        <v>66</v>
      </c>
      <c r="C851" t="s">
        <v>1349</v>
      </c>
      <c r="D851" t="s">
        <v>1350</v>
      </c>
      <c r="E851">
        <v>13006202</v>
      </c>
      <c r="F851">
        <v>13006335</v>
      </c>
      <c r="G851">
        <v>13006365</v>
      </c>
      <c r="H851">
        <v>13006385</v>
      </c>
      <c r="I851">
        <v>13006394</v>
      </c>
      <c r="J851">
        <v>13006414</v>
      </c>
      <c r="K851">
        <v>13012684</v>
      </c>
      <c r="L851">
        <v>13012692</v>
      </c>
      <c r="M851">
        <v>24.1</v>
      </c>
      <c r="N851">
        <v>7.6</v>
      </c>
      <c r="O851">
        <v>7</v>
      </c>
      <c r="P851">
        <v>21.9</v>
      </c>
      <c r="Q851">
        <v>2</v>
      </c>
      <c r="R851">
        <v>3</v>
      </c>
      <c r="S851">
        <v>5</v>
      </c>
      <c r="T851">
        <v>4</v>
      </c>
      <c r="U851">
        <v>0.5</v>
      </c>
      <c r="V851">
        <v>38.299999999999997</v>
      </c>
      <c r="W851">
        <v>3.9</v>
      </c>
      <c r="X851">
        <v>4.2</v>
      </c>
      <c r="Y851">
        <v>30.4</v>
      </c>
      <c r="Z851">
        <v>0</v>
      </c>
      <c r="AA851">
        <v>0</v>
      </c>
      <c r="AB851">
        <v>1</v>
      </c>
      <c r="AC851">
        <v>0</v>
      </c>
      <c r="AD851" t="s">
        <v>72</v>
      </c>
      <c r="AE851">
        <v>45</v>
      </c>
      <c r="AF851">
        <v>2.6</v>
      </c>
      <c r="AG851">
        <v>4.2</v>
      </c>
      <c r="AH851">
        <v>34.200000000000003</v>
      </c>
      <c r="AI851">
        <v>0</v>
      </c>
      <c r="AJ851">
        <v>0</v>
      </c>
      <c r="AK851">
        <v>0</v>
      </c>
      <c r="AL851">
        <v>0</v>
      </c>
      <c r="AM851" t="s">
        <v>72</v>
      </c>
      <c r="AN851">
        <v>22.4</v>
      </c>
      <c r="AO851">
        <v>3</v>
      </c>
      <c r="AP851">
        <v>1</v>
      </c>
      <c r="AQ851">
        <v>21.7</v>
      </c>
      <c r="AR851">
        <v>0</v>
      </c>
      <c r="AS851">
        <v>0</v>
      </c>
      <c r="AT851">
        <v>2</v>
      </c>
      <c r="AU851">
        <v>1</v>
      </c>
      <c r="AV851" t="s">
        <v>72</v>
      </c>
      <c r="AW851">
        <v>30</v>
      </c>
      <c r="AX851">
        <v>1.8</v>
      </c>
      <c r="AY851">
        <v>4.0999999999999996</v>
      </c>
      <c r="AZ851">
        <v>19.899999999999999</v>
      </c>
      <c r="BA851">
        <v>0</v>
      </c>
      <c r="BB851">
        <v>0</v>
      </c>
      <c r="BC851">
        <v>0</v>
      </c>
      <c r="BD851">
        <v>2</v>
      </c>
      <c r="BE851" t="s">
        <v>72</v>
      </c>
      <c r="BF851">
        <v>27.7</v>
      </c>
      <c r="BG851">
        <v>4.8</v>
      </c>
      <c r="BH851">
        <v>2.2999999999999998</v>
      </c>
      <c r="BI851">
        <v>23.6</v>
      </c>
      <c r="BJ851">
        <v>0</v>
      </c>
      <c r="BK851">
        <v>0</v>
      </c>
      <c r="BL851">
        <v>0</v>
      </c>
      <c r="BM851">
        <v>0</v>
      </c>
      <c r="BN851" t="s">
        <v>72</v>
      </c>
    </row>
    <row r="852" spans="1:66" x14ac:dyDescent="0.3">
      <c r="A852">
        <v>8</v>
      </c>
      <c r="B852" t="s">
        <v>66</v>
      </c>
      <c r="C852" t="s">
        <v>1351</v>
      </c>
      <c r="D852" t="s">
        <v>1352</v>
      </c>
      <c r="E852">
        <v>18209781</v>
      </c>
      <c r="F852">
        <v>18209955</v>
      </c>
      <c r="G852">
        <v>18211193</v>
      </c>
      <c r="H852">
        <v>18211342</v>
      </c>
      <c r="I852">
        <v>18212391</v>
      </c>
      <c r="J852">
        <v>18212545</v>
      </c>
      <c r="K852">
        <v>18219411</v>
      </c>
      <c r="L852">
        <v>18219489</v>
      </c>
      <c r="M852">
        <v>281.89999999999998</v>
      </c>
      <c r="N852">
        <v>14</v>
      </c>
      <c r="O852">
        <v>57.4</v>
      </c>
      <c r="P852">
        <v>291</v>
      </c>
      <c r="Q852">
        <v>21</v>
      </c>
      <c r="R852">
        <v>45</v>
      </c>
      <c r="S852">
        <v>1</v>
      </c>
      <c r="T852">
        <v>0</v>
      </c>
      <c r="U852">
        <v>0.33</v>
      </c>
      <c r="V852">
        <v>460.1</v>
      </c>
      <c r="W852">
        <v>30.4</v>
      </c>
      <c r="X852">
        <v>83.3</v>
      </c>
      <c r="Y852">
        <v>470.7</v>
      </c>
      <c r="Z852">
        <v>30</v>
      </c>
      <c r="AA852">
        <v>57</v>
      </c>
      <c r="AB852">
        <v>1</v>
      </c>
      <c r="AC852">
        <v>0</v>
      </c>
      <c r="AD852">
        <v>0.35</v>
      </c>
      <c r="AE852">
        <v>456.9</v>
      </c>
      <c r="AF852">
        <v>27.6</v>
      </c>
      <c r="AG852">
        <v>92.8</v>
      </c>
      <c r="AH852">
        <v>398.5</v>
      </c>
      <c r="AI852">
        <v>34</v>
      </c>
      <c r="AJ852">
        <v>56</v>
      </c>
      <c r="AK852">
        <v>25</v>
      </c>
      <c r="AL852">
        <v>5</v>
      </c>
      <c r="AM852">
        <v>0.49</v>
      </c>
      <c r="AN852">
        <v>338.1</v>
      </c>
      <c r="AO852">
        <v>29.1</v>
      </c>
      <c r="AP852">
        <v>63.5</v>
      </c>
      <c r="AQ852">
        <v>365.7</v>
      </c>
      <c r="AR852">
        <v>37</v>
      </c>
      <c r="AS852">
        <v>35</v>
      </c>
      <c r="AT852">
        <v>2</v>
      </c>
      <c r="AU852">
        <v>6</v>
      </c>
      <c r="AV852">
        <v>0.49</v>
      </c>
      <c r="AW852">
        <v>317.60000000000002</v>
      </c>
      <c r="AX852">
        <v>30.4</v>
      </c>
      <c r="AY852">
        <v>82.7</v>
      </c>
      <c r="AZ852">
        <v>272.39999999999998</v>
      </c>
      <c r="BA852">
        <v>45</v>
      </c>
      <c r="BB852">
        <v>49</v>
      </c>
      <c r="BC852">
        <v>22</v>
      </c>
      <c r="BD852">
        <v>4</v>
      </c>
      <c r="BE852">
        <v>0.56000000000000005</v>
      </c>
      <c r="BF852">
        <v>333.5</v>
      </c>
      <c r="BG852">
        <v>25.2</v>
      </c>
      <c r="BH852">
        <v>71.099999999999994</v>
      </c>
      <c r="BI852">
        <v>317.3</v>
      </c>
      <c r="BJ852">
        <v>25</v>
      </c>
      <c r="BK852">
        <v>33</v>
      </c>
      <c r="BL852">
        <v>4</v>
      </c>
      <c r="BM852">
        <v>6</v>
      </c>
      <c r="BN852">
        <v>0.43</v>
      </c>
    </row>
    <row r="853" spans="1:66" x14ac:dyDescent="0.3">
      <c r="A853">
        <v>8</v>
      </c>
      <c r="B853" t="s">
        <v>66</v>
      </c>
      <c r="C853" t="s">
        <v>1353</v>
      </c>
      <c r="D853" t="s">
        <v>1352</v>
      </c>
      <c r="E853">
        <v>18209781</v>
      </c>
      <c r="F853">
        <v>18209955</v>
      </c>
      <c r="G853">
        <v>18211193</v>
      </c>
      <c r="H853">
        <v>18211342</v>
      </c>
      <c r="I853">
        <v>18212391</v>
      </c>
      <c r="J853">
        <v>18212774</v>
      </c>
      <c r="K853">
        <v>18219411</v>
      </c>
      <c r="L853">
        <v>18219489</v>
      </c>
      <c r="M853">
        <v>281.89999999999998</v>
      </c>
      <c r="N853">
        <v>14</v>
      </c>
      <c r="O853">
        <v>64.2</v>
      </c>
      <c r="P853">
        <v>291</v>
      </c>
      <c r="Q853">
        <v>21</v>
      </c>
      <c r="R853">
        <v>45</v>
      </c>
      <c r="S853">
        <v>1</v>
      </c>
      <c r="T853">
        <v>30</v>
      </c>
      <c r="U853">
        <v>0.23</v>
      </c>
      <c r="V853">
        <v>460.1</v>
      </c>
      <c r="W853">
        <v>30.4</v>
      </c>
      <c r="X853">
        <v>87.4</v>
      </c>
      <c r="Y853">
        <v>470.7</v>
      </c>
      <c r="Z853">
        <v>30</v>
      </c>
      <c r="AA853">
        <v>57</v>
      </c>
      <c r="AB853">
        <v>1</v>
      </c>
      <c r="AC853">
        <v>32</v>
      </c>
      <c r="AD853">
        <v>0.26</v>
      </c>
      <c r="AE853">
        <v>456.9</v>
      </c>
      <c r="AF853">
        <v>27.6</v>
      </c>
      <c r="AG853">
        <v>82.8</v>
      </c>
      <c r="AH853">
        <v>398.5</v>
      </c>
      <c r="AI853">
        <v>34</v>
      </c>
      <c r="AJ853">
        <v>56</v>
      </c>
      <c r="AK853">
        <v>25</v>
      </c>
      <c r="AL853">
        <v>30</v>
      </c>
      <c r="AM853">
        <v>0.41</v>
      </c>
      <c r="AN853">
        <v>338.1</v>
      </c>
      <c r="AO853">
        <v>29.1</v>
      </c>
      <c r="AP853">
        <v>58.1</v>
      </c>
      <c r="AQ853">
        <v>365.7</v>
      </c>
      <c r="AR853">
        <v>37</v>
      </c>
      <c r="AS853">
        <v>35</v>
      </c>
      <c r="AT853">
        <v>2</v>
      </c>
      <c r="AU853">
        <v>22</v>
      </c>
      <c r="AV853">
        <v>0.41</v>
      </c>
      <c r="AW853">
        <v>317.60000000000002</v>
      </c>
      <c r="AX853">
        <v>30.4</v>
      </c>
      <c r="AY853">
        <v>71.2</v>
      </c>
      <c r="AZ853">
        <v>272.39999999999998</v>
      </c>
      <c r="BA853">
        <v>45</v>
      </c>
      <c r="BB853">
        <v>49</v>
      </c>
      <c r="BC853">
        <v>22</v>
      </c>
      <c r="BD853">
        <v>25</v>
      </c>
      <c r="BE853">
        <v>0.48</v>
      </c>
      <c r="BF853">
        <v>333.5</v>
      </c>
      <c r="BG853">
        <v>25.2</v>
      </c>
      <c r="BH853">
        <v>70.3</v>
      </c>
      <c r="BI853">
        <v>317.3</v>
      </c>
      <c r="BJ853">
        <v>25</v>
      </c>
      <c r="BK853">
        <v>33</v>
      </c>
      <c r="BL853">
        <v>4</v>
      </c>
      <c r="BM853">
        <v>18</v>
      </c>
      <c r="BN853">
        <v>0.36</v>
      </c>
    </row>
    <row r="854" spans="1:66" x14ac:dyDescent="0.3">
      <c r="A854">
        <v>8</v>
      </c>
      <c r="B854" t="s">
        <v>66</v>
      </c>
      <c r="C854" t="s">
        <v>1354</v>
      </c>
      <c r="D854" t="s">
        <v>1352</v>
      </c>
      <c r="E854">
        <v>18209781</v>
      </c>
      <c r="F854">
        <v>18209955</v>
      </c>
      <c r="G854">
        <v>18216877</v>
      </c>
      <c r="H854">
        <v>18216994</v>
      </c>
      <c r="I854">
        <v>18211193</v>
      </c>
      <c r="J854">
        <v>18211342</v>
      </c>
      <c r="K854">
        <v>18219411</v>
      </c>
      <c r="L854">
        <v>18219489</v>
      </c>
      <c r="M854">
        <v>281.89999999999998</v>
      </c>
      <c r="N854">
        <v>70.8</v>
      </c>
      <c r="O854">
        <v>14</v>
      </c>
      <c r="P854">
        <v>291</v>
      </c>
      <c r="Q854">
        <v>37</v>
      </c>
      <c r="R854">
        <v>21</v>
      </c>
      <c r="S854">
        <v>52</v>
      </c>
      <c r="T854">
        <v>1</v>
      </c>
      <c r="U854">
        <v>0.8</v>
      </c>
      <c r="V854">
        <v>460.1</v>
      </c>
      <c r="W854">
        <v>100.7</v>
      </c>
      <c r="X854">
        <v>30.4</v>
      </c>
      <c r="Y854">
        <v>470.7</v>
      </c>
      <c r="Z854">
        <v>52</v>
      </c>
      <c r="AA854">
        <v>30</v>
      </c>
      <c r="AB854">
        <v>94</v>
      </c>
      <c r="AC854">
        <v>1</v>
      </c>
      <c r="AD854">
        <v>0.82</v>
      </c>
      <c r="AE854">
        <v>456.9</v>
      </c>
      <c r="AF854">
        <v>101</v>
      </c>
      <c r="AG854">
        <v>27.6</v>
      </c>
      <c r="AH854">
        <v>398.5</v>
      </c>
      <c r="AI854">
        <v>52</v>
      </c>
      <c r="AJ854">
        <v>34</v>
      </c>
      <c r="AK854">
        <v>92</v>
      </c>
      <c r="AL854">
        <v>25</v>
      </c>
      <c r="AM854">
        <v>0.71</v>
      </c>
      <c r="AN854">
        <v>338.1</v>
      </c>
      <c r="AO854">
        <v>75</v>
      </c>
      <c r="AP854">
        <v>29.1</v>
      </c>
      <c r="AQ854">
        <v>365.7</v>
      </c>
      <c r="AR854">
        <v>36</v>
      </c>
      <c r="AS854">
        <v>37</v>
      </c>
      <c r="AT854">
        <v>78</v>
      </c>
      <c r="AU854">
        <v>2</v>
      </c>
      <c r="AV854">
        <v>0.75</v>
      </c>
      <c r="AW854">
        <v>317.60000000000002</v>
      </c>
      <c r="AX854">
        <v>66.3</v>
      </c>
      <c r="AY854">
        <v>30.4</v>
      </c>
      <c r="AZ854">
        <v>272.39999999999998</v>
      </c>
      <c r="BA854">
        <v>31</v>
      </c>
      <c r="BB854">
        <v>45</v>
      </c>
      <c r="BC854">
        <v>79</v>
      </c>
      <c r="BD854">
        <v>22</v>
      </c>
      <c r="BE854">
        <v>0.62</v>
      </c>
      <c r="BF854">
        <v>333.5</v>
      </c>
      <c r="BG854">
        <v>46</v>
      </c>
      <c r="BH854">
        <v>25.2</v>
      </c>
      <c r="BI854">
        <v>317.3</v>
      </c>
      <c r="BJ854">
        <v>18</v>
      </c>
      <c r="BK854">
        <v>25</v>
      </c>
      <c r="BL854">
        <v>43</v>
      </c>
      <c r="BM854">
        <v>4</v>
      </c>
      <c r="BN854">
        <v>0.68</v>
      </c>
    </row>
    <row r="855" spans="1:66" x14ac:dyDescent="0.3">
      <c r="A855">
        <v>8</v>
      </c>
      <c r="B855" t="s">
        <v>66</v>
      </c>
      <c r="C855" t="s">
        <v>1355</v>
      </c>
      <c r="D855" t="s">
        <v>1352</v>
      </c>
      <c r="E855">
        <v>18210134</v>
      </c>
      <c r="F855">
        <v>18210180</v>
      </c>
      <c r="G855">
        <v>18211193</v>
      </c>
      <c r="H855">
        <v>18211342</v>
      </c>
      <c r="I855">
        <v>18212391</v>
      </c>
      <c r="J855">
        <v>18212545</v>
      </c>
      <c r="K855">
        <v>18219411</v>
      </c>
      <c r="L855">
        <v>18219489</v>
      </c>
      <c r="M855">
        <v>16</v>
      </c>
      <c r="N855">
        <v>14</v>
      </c>
      <c r="O855">
        <v>57.4</v>
      </c>
      <c r="P855">
        <v>291</v>
      </c>
      <c r="Q855">
        <v>2</v>
      </c>
      <c r="R855">
        <v>13</v>
      </c>
      <c r="S855">
        <v>1</v>
      </c>
      <c r="T855">
        <v>0</v>
      </c>
      <c r="U855">
        <v>0.19</v>
      </c>
      <c r="V855">
        <v>54.5</v>
      </c>
      <c r="W855">
        <v>30.4</v>
      </c>
      <c r="X855">
        <v>83.3</v>
      </c>
      <c r="Y855">
        <v>470.7</v>
      </c>
      <c r="Z855">
        <v>0</v>
      </c>
      <c r="AA855">
        <v>25</v>
      </c>
      <c r="AB855">
        <v>1</v>
      </c>
      <c r="AC855">
        <v>0</v>
      </c>
      <c r="AD855">
        <v>0.04</v>
      </c>
      <c r="AE855">
        <v>19.8</v>
      </c>
      <c r="AF855">
        <v>27.6</v>
      </c>
      <c r="AG855">
        <v>92.8</v>
      </c>
      <c r="AH855">
        <v>398.5</v>
      </c>
      <c r="AI855">
        <v>1</v>
      </c>
      <c r="AJ855">
        <v>12</v>
      </c>
      <c r="AK855">
        <v>25</v>
      </c>
      <c r="AL855">
        <v>5</v>
      </c>
      <c r="AM855">
        <v>0.6</v>
      </c>
      <c r="AN855">
        <v>51.1</v>
      </c>
      <c r="AO855">
        <v>29.1</v>
      </c>
      <c r="AP855">
        <v>63.5</v>
      </c>
      <c r="AQ855">
        <v>365.7</v>
      </c>
      <c r="AR855">
        <v>4</v>
      </c>
      <c r="AS855">
        <v>11</v>
      </c>
      <c r="AT855">
        <v>2</v>
      </c>
      <c r="AU855">
        <v>6</v>
      </c>
      <c r="AV855">
        <v>0.26</v>
      </c>
      <c r="AW855">
        <v>40</v>
      </c>
      <c r="AX855">
        <v>30.4</v>
      </c>
      <c r="AY855">
        <v>82.7</v>
      </c>
      <c r="AZ855">
        <v>272.39999999999998</v>
      </c>
      <c r="BA855">
        <v>0</v>
      </c>
      <c r="BB855">
        <v>16</v>
      </c>
      <c r="BC855">
        <v>22</v>
      </c>
      <c r="BD855">
        <v>4</v>
      </c>
      <c r="BE855">
        <v>0.52</v>
      </c>
      <c r="BF855">
        <v>24.6</v>
      </c>
      <c r="BG855">
        <v>25.2</v>
      </c>
      <c r="BH855">
        <v>71.099999999999994</v>
      </c>
      <c r="BI855">
        <v>317.3</v>
      </c>
      <c r="BJ855">
        <v>0</v>
      </c>
      <c r="BK855">
        <v>0</v>
      </c>
      <c r="BL855">
        <v>4</v>
      </c>
      <c r="BM855">
        <v>6</v>
      </c>
      <c r="BN855">
        <v>0.4</v>
      </c>
    </row>
    <row r="856" spans="1:66" x14ac:dyDescent="0.3">
      <c r="A856">
        <v>8</v>
      </c>
      <c r="B856" t="s">
        <v>66</v>
      </c>
      <c r="C856" t="s">
        <v>1356</v>
      </c>
      <c r="D856" t="s">
        <v>1352</v>
      </c>
      <c r="E856">
        <v>18210134</v>
      </c>
      <c r="F856">
        <v>18210180</v>
      </c>
      <c r="G856">
        <v>18211193</v>
      </c>
      <c r="H856">
        <v>18211342</v>
      </c>
      <c r="I856">
        <v>18212391</v>
      </c>
      <c r="J856">
        <v>18212774</v>
      </c>
      <c r="K856">
        <v>18219411</v>
      </c>
      <c r="L856">
        <v>18219489</v>
      </c>
      <c r="M856">
        <v>16</v>
      </c>
      <c r="N856">
        <v>14</v>
      </c>
      <c r="O856">
        <v>64.2</v>
      </c>
      <c r="P856">
        <v>291</v>
      </c>
      <c r="Q856">
        <v>2</v>
      </c>
      <c r="R856">
        <v>13</v>
      </c>
      <c r="S856">
        <v>1</v>
      </c>
      <c r="T856">
        <v>30</v>
      </c>
      <c r="U856">
        <v>7.0000000000000007E-2</v>
      </c>
      <c r="V856">
        <v>54.5</v>
      </c>
      <c r="W856">
        <v>30.4</v>
      </c>
      <c r="X856">
        <v>87.4</v>
      </c>
      <c r="Y856">
        <v>470.7</v>
      </c>
      <c r="Z856">
        <v>0</v>
      </c>
      <c r="AA856">
        <v>25</v>
      </c>
      <c r="AB856">
        <v>1</v>
      </c>
      <c r="AC856">
        <v>32</v>
      </c>
      <c r="AD856">
        <v>0.02</v>
      </c>
      <c r="AE856">
        <v>19.8</v>
      </c>
      <c r="AF856">
        <v>27.6</v>
      </c>
      <c r="AG856">
        <v>82.8</v>
      </c>
      <c r="AH856">
        <v>398.5</v>
      </c>
      <c r="AI856">
        <v>1</v>
      </c>
      <c r="AJ856">
        <v>12</v>
      </c>
      <c r="AK856">
        <v>25</v>
      </c>
      <c r="AL856">
        <v>30</v>
      </c>
      <c r="AM856">
        <v>0.38</v>
      </c>
      <c r="AN856">
        <v>51.1</v>
      </c>
      <c r="AO856">
        <v>29.1</v>
      </c>
      <c r="AP856">
        <v>58.1</v>
      </c>
      <c r="AQ856">
        <v>365.7</v>
      </c>
      <c r="AR856">
        <v>4</v>
      </c>
      <c r="AS856">
        <v>11</v>
      </c>
      <c r="AT856">
        <v>2</v>
      </c>
      <c r="AU856">
        <v>22</v>
      </c>
      <c r="AV856">
        <v>0.15</v>
      </c>
      <c r="AW856">
        <v>40</v>
      </c>
      <c r="AX856">
        <v>30.4</v>
      </c>
      <c r="AY856">
        <v>71.2</v>
      </c>
      <c r="AZ856">
        <v>272.39999999999998</v>
      </c>
      <c r="BA856">
        <v>0</v>
      </c>
      <c r="BB856">
        <v>16</v>
      </c>
      <c r="BC856">
        <v>22</v>
      </c>
      <c r="BD856">
        <v>25</v>
      </c>
      <c r="BE856">
        <v>0.35</v>
      </c>
      <c r="BF856">
        <v>24.6</v>
      </c>
      <c r="BG856">
        <v>25.2</v>
      </c>
      <c r="BH856">
        <v>70.3</v>
      </c>
      <c r="BI856">
        <v>317.3</v>
      </c>
      <c r="BJ856">
        <v>0</v>
      </c>
      <c r="BK856">
        <v>0</v>
      </c>
      <c r="BL856">
        <v>4</v>
      </c>
      <c r="BM856">
        <v>18</v>
      </c>
      <c r="BN856">
        <v>0.18</v>
      </c>
    </row>
    <row r="857" spans="1:66" x14ac:dyDescent="0.3">
      <c r="A857">
        <v>8</v>
      </c>
      <c r="B857" t="s">
        <v>66</v>
      </c>
      <c r="C857" t="s">
        <v>1357</v>
      </c>
      <c r="D857" t="s">
        <v>1352</v>
      </c>
      <c r="E857">
        <v>18210134</v>
      </c>
      <c r="F857">
        <v>18210180</v>
      </c>
      <c r="G857">
        <v>18216877</v>
      </c>
      <c r="H857">
        <v>18216994</v>
      </c>
      <c r="I857">
        <v>18211193</v>
      </c>
      <c r="J857">
        <v>18211342</v>
      </c>
      <c r="K857">
        <v>18219411</v>
      </c>
      <c r="L857">
        <v>18219489</v>
      </c>
      <c r="M857">
        <v>16</v>
      </c>
      <c r="N857">
        <v>70.8</v>
      </c>
      <c r="O857">
        <v>14</v>
      </c>
      <c r="P857">
        <v>291</v>
      </c>
      <c r="Q857">
        <v>4</v>
      </c>
      <c r="R857">
        <v>2</v>
      </c>
      <c r="S857">
        <v>52</v>
      </c>
      <c r="T857">
        <v>1</v>
      </c>
      <c r="U857">
        <v>0.95</v>
      </c>
      <c r="V857">
        <v>54.5</v>
      </c>
      <c r="W857">
        <v>100.7</v>
      </c>
      <c r="X857">
        <v>30.4</v>
      </c>
      <c r="Y857">
        <v>470.7</v>
      </c>
      <c r="Z857">
        <v>6</v>
      </c>
      <c r="AA857">
        <v>0</v>
      </c>
      <c r="AB857">
        <v>94</v>
      </c>
      <c r="AC857">
        <v>1</v>
      </c>
      <c r="AD857">
        <v>0.99</v>
      </c>
      <c r="AE857">
        <v>19.8</v>
      </c>
      <c r="AF857">
        <v>101</v>
      </c>
      <c r="AG857">
        <v>27.6</v>
      </c>
      <c r="AH857">
        <v>398.5</v>
      </c>
      <c r="AI857">
        <v>2</v>
      </c>
      <c r="AJ857">
        <v>1</v>
      </c>
      <c r="AK857">
        <v>92</v>
      </c>
      <c r="AL857">
        <v>25</v>
      </c>
      <c r="AM857">
        <v>0.78</v>
      </c>
      <c r="AN857">
        <v>51.1</v>
      </c>
      <c r="AO857">
        <v>75</v>
      </c>
      <c r="AP857">
        <v>29.1</v>
      </c>
      <c r="AQ857">
        <v>365.7</v>
      </c>
      <c r="AR857">
        <v>2</v>
      </c>
      <c r="AS857">
        <v>4</v>
      </c>
      <c r="AT857">
        <v>78</v>
      </c>
      <c r="AU857">
        <v>2</v>
      </c>
      <c r="AV857">
        <v>0.93</v>
      </c>
      <c r="AW857">
        <v>40</v>
      </c>
      <c r="AX857">
        <v>66.3</v>
      </c>
      <c r="AY857">
        <v>30.4</v>
      </c>
      <c r="AZ857">
        <v>272.39999999999998</v>
      </c>
      <c r="BA857">
        <v>0</v>
      </c>
      <c r="BB857">
        <v>0</v>
      </c>
      <c r="BC857">
        <v>79</v>
      </c>
      <c r="BD857">
        <v>22</v>
      </c>
      <c r="BE857">
        <v>0.78</v>
      </c>
      <c r="BF857">
        <v>24.6</v>
      </c>
      <c r="BG857">
        <v>46</v>
      </c>
      <c r="BH857">
        <v>25.2</v>
      </c>
      <c r="BI857">
        <v>317.3</v>
      </c>
      <c r="BJ857">
        <v>2</v>
      </c>
      <c r="BK857">
        <v>0</v>
      </c>
      <c r="BL857">
        <v>43</v>
      </c>
      <c r="BM857">
        <v>4</v>
      </c>
      <c r="BN857">
        <v>0.92</v>
      </c>
    </row>
    <row r="858" spans="1:66" x14ac:dyDescent="0.3">
      <c r="A858">
        <v>8</v>
      </c>
      <c r="B858" t="s">
        <v>66</v>
      </c>
      <c r="C858" t="s">
        <v>1358</v>
      </c>
      <c r="D858" t="s">
        <v>1359</v>
      </c>
      <c r="E858">
        <v>19817581</v>
      </c>
      <c r="F858">
        <v>19817666</v>
      </c>
      <c r="G858">
        <v>19818412</v>
      </c>
      <c r="H858">
        <v>19818473</v>
      </c>
      <c r="I858">
        <v>19818194</v>
      </c>
      <c r="J858">
        <v>19818342</v>
      </c>
      <c r="K858">
        <v>19819573</v>
      </c>
      <c r="L858">
        <v>19819653</v>
      </c>
      <c r="M858">
        <v>107.4</v>
      </c>
      <c r="N858">
        <v>9</v>
      </c>
      <c r="O858">
        <v>61.6</v>
      </c>
      <c r="P858">
        <v>186.4</v>
      </c>
      <c r="Q858">
        <v>2</v>
      </c>
      <c r="R858">
        <v>2</v>
      </c>
      <c r="S858">
        <v>10</v>
      </c>
      <c r="T858">
        <v>135</v>
      </c>
      <c r="U858">
        <v>0.08</v>
      </c>
      <c r="V858">
        <v>164.8</v>
      </c>
      <c r="W858">
        <v>14.2</v>
      </c>
      <c r="X858">
        <v>109.7</v>
      </c>
      <c r="Y858">
        <v>291.5</v>
      </c>
      <c r="Z858">
        <v>0</v>
      </c>
      <c r="AA858">
        <v>2</v>
      </c>
      <c r="AB858">
        <v>11</v>
      </c>
      <c r="AC858">
        <v>211</v>
      </c>
      <c r="AD858">
        <v>0.05</v>
      </c>
      <c r="AE858">
        <v>202</v>
      </c>
      <c r="AF858">
        <v>11.3</v>
      </c>
      <c r="AG858">
        <v>120.4</v>
      </c>
      <c r="AH858">
        <v>311.8</v>
      </c>
      <c r="AI858">
        <v>0</v>
      </c>
      <c r="AJ858">
        <v>4</v>
      </c>
      <c r="AK858">
        <v>6</v>
      </c>
      <c r="AL858">
        <v>224</v>
      </c>
      <c r="AM858">
        <v>0.03</v>
      </c>
      <c r="AN858">
        <v>145.1</v>
      </c>
      <c r="AO858">
        <v>19.5</v>
      </c>
      <c r="AP858">
        <v>99.4</v>
      </c>
      <c r="AQ858">
        <v>297.5</v>
      </c>
      <c r="AR858">
        <v>2</v>
      </c>
      <c r="AS858">
        <v>0</v>
      </c>
      <c r="AT858">
        <v>13</v>
      </c>
      <c r="AU858">
        <v>211</v>
      </c>
      <c r="AV858">
        <v>7.0000000000000007E-2</v>
      </c>
      <c r="AW858">
        <v>162.4</v>
      </c>
      <c r="AX858">
        <v>8.1</v>
      </c>
      <c r="AY858">
        <v>99.6</v>
      </c>
      <c r="AZ858">
        <v>271.7</v>
      </c>
      <c r="BA858">
        <v>0</v>
      </c>
      <c r="BB858">
        <v>0</v>
      </c>
      <c r="BC858">
        <v>8</v>
      </c>
      <c r="BD858">
        <v>207</v>
      </c>
      <c r="BE858">
        <v>0.04</v>
      </c>
      <c r="BF858">
        <v>152.5</v>
      </c>
      <c r="BG858">
        <v>9.1</v>
      </c>
      <c r="BH858">
        <v>99.5</v>
      </c>
      <c r="BI858">
        <v>283.39999999999998</v>
      </c>
      <c r="BJ858">
        <v>0</v>
      </c>
      <c r="BK858">
        <v>6</v>
      </c>
      <c r="BL858">
        <v>3</v>
      </c>
      <c r="BM858">
        <v>228</v>
      </c>
      <c r="BN858">
        <v>0.01</v>
      </c>
    </row>
    <row r="859" spans="1:66" x14ac:dyDescent="0.3">
      <c r="A859">
        <v>8</v>
      </c>
      <c r="B859" t="s">
        <v>66</v>
      </c>
      <c r="C859" t="s">
        <v>1360</v>
      </c>
      <c r="D859" t="s">
        <v>1359</v>
      </c>
      <c r="E859">
        <v>19817581</v>
      </c>
      <c r="F859">
        <v>19817666</v>
      </c>
      <c r="G859">
        <v>19818412</v>
      </c>
      <c r="H859">
        <v>19818473</v>
      </c>
      <c r="I859">
        <v>19818275</v>
      </c>
      <c r="J859">
        <v>19818342</v>
      </c>
      <c r="K859">
        <v>19819573</v>
      </c>
      <c r="L859">
        <v>19819653</v>
      </c>
      <c r="M859">
        <v>107.4</v>
      </c>
      <c r="N859">
        <v>9</v>
      </c>
      <c r="O859">
        <v>133.1</v>
      </c>
      <c r="P859">
        <v>186.4</v>
      </c>
      <c r="Q859">
        <v>2</v>
      </c>
      <c r="R859">
        <v>110</v>
      </c>
      <c r="S859">
        <v>10</v>
      </c>
      <c r="T859">
        <v>135</v>
      </c>
      <c r="U859">
        <v>0.05</v>
      </c>
      <c r="V859">
        <v>164.8</v>
      </c>
      <c r="W859">
        <v>14.2</v>
      </c>
      <c r="X859">
        <v>235.6</v>
      </c>
      <c r="Y859">
        <v>291.5</v>
      </c>
      <c r="Z859">
        <v>0</v>
      </c>
      <c r="AA859">
        <v>197</v>
      </c>
      <c r="AB859">
        <v>11</v>
      </c>
      <c r="AC859">
        <v>211</v>
      </c>
      <c r="AD859">
        <v>0.03</v>
      </c>
      <c r="AE859">
        <v>202</v>
      </c>
      <c r="AF859">
        <v>11.3</v>
      </c>
      <c r="AG859">
        <v>254.7</v>
      </c>
      <c r="AH859">
        <v>311.8</v>
      </c>
      <c r="AI859">
        <v>0</v>
      </c>
      <c r="AJ859">
        <v>228</v>
      </c>
      <c r="AK859">
        <v>6</v>
      </c>
      <c r="AL859">
        <v>224</v>
      </c>
      <c r="AM859">
        <v>0.01</v>
      </c>
      <c r="AN859">
        <v>145.1</v>
      </c>
      <c r="AO859">
        <v>19.5</v>
      </c>
      <c r="AP859">
        <v>215</v>
      </c>
      <c r="AQ859">
        <v>297.5</v>
      </c>
      <c r="AR859">
        <v>2</v>
      </c>
      <c r="AS859">
        <v>182</v>
      </c>
      <c r="AT859">
        <v>13</v>
      </c>
      <c r="AU859">
        <v>211</v>
      </c>
      <c r="AV859">
        <v>0.04</v>
      </c>
      <c r="AW859">
        <v>162.4</v>
      </c>
      <c r="AX859">
        <v>8.1</v>
      </c>
      <c r="AY859">
        <v>217.1</v>
      </c>
      <c r="AZ859">
        <v>271.7</v>
      </c>
      <c r="BA859">
        <v>0</v>
      </c>
      <c r="BB859">
        <v>182</v>
      </c>
      <c r="BC859">
        <v>8</v>
      </c>
      <c r="BD859">
        <v>207</v>
      </c>
      <c r="BE859">
        <v>0.02</v>
      </c>
      <c r="BF859">
        <v>152.5</v>
      </c>
      <c r="BG859">
        <v>9.1</v>
      </c>
      <c r="BH859">
        <v>210</v>
      </c>
      <c r="BI859">
        <v>283.39999999999998</v>
      </c>
      <c r="BJ859">
        <v>0</v>
      </c>
      <c r="BK859">
        <v>170</v>
      </c>
      <c r="BL859">
        <v>3</v>
      </c>
      <c r="BM859">
        <v>228</v>
      </c>
      <c r="BN859">
        <v>0.01</v>
      </c>
    </row>
    <row r="860" spans="1:66" x14ac:dyDescent="0.3">
      <c r="A860">
        <v>8</v>
      </c>
      <c r="B860" t="s">
        <v>66</v>
      </c>
      <c r="C860" t="s">
        <v>1361</v>
      </c>
      <c r="D860" t="s">
        <v>1359</v>
      </c>
      <c r="E860">
        <v>19845704</v>
      </c>
      <c r="F860">
        <v>19845797</v>
      </c>
      <c r="G860">
        <v>19847394</v>
      </c>
      <c r="H860">
        <v>19847433</v>
      </c>
      <c r="I860">
        <v>19849162</v>
      </c>
      <c r="J860">
        <v>19849239</v>
      </c>
      <c r="K860">
        <v>19851649</v>
      </c>
      <c r="L860">
        <v>19851674</v>
      </c>
      <c r="M860">
        <v>206.7</v>
      </c>
      <c r="N860">
        <v>11.9</v>
      </c>
      <c r="O860">
        <v>3.3</v>
      </c>
      <c r="P860">
        <v>219.2</v>
      </c>
      <c r="Q860">
        <v>5</v>
      </c>
      <c r="R860">
        <v>3</v>
      </c>
      <c r="S860">
        <v>6</v>
      </c>
      <c r="T860">
        <v>0</v>
      </c>
      <c r="U860">
        <v>0.79</v>
      </c>
      <c r="V860">
        <v>282.89999999999998</v>
      </c>
      <c r="W860">
        <v>17.100000000000001</v>
      </c>
      <c r="X860">
        <v>32.799999999999997</v>
      </c>
      <c r="Y860">
        <v>312.7</v>
      </c>
      <c r="Z860">
        <v>10</v>
      </c>
      <c r="AA860">
        <v>12</v>
      </c>
      <c r="AB860">
        <v>5</v>
      </c>
      <c r="AC860">
        <v>7</v>
      </c>
      <c r="AD860">
        <v>0.44</v>
      </c>
      <c r="AE860">
        <v>297.39999999999998</v>
      </c>
      <c r="AF860">
        <v>16.899999999999999</v>
      </c>
      <c r="AG860">
        <v>17.600000000000001</v>
      </c>
      <c r="AH860">
        <v>285.2</v>
      </c>
      <c r="AI860">
        <v>5</v>
      </c>
      <c r="AJ860">
        <v>1</v>
      </c>
      <c r="AK860">
        <v>1</v>
      </c>
      <c r="AL860">
        <v>2</v>
      </c>
      <c r="AM860" t="s">
        <v>72</v>
      </c>
      <c r="AN860">
        <v>297.39999999999998</v>
      </c>
      <c r="AO860">
        <v>16.5</v>
      </c>
      <c r="AP860">
        <v>19.5</v>
      </c>
      <c r="AQ860">
        <v>283.60000000000002</v>
      </c>
      <c r="AR860">
        <v>7</v>
      </c>
      <c r="AS860">
        <v>11</v>
      </c>
      <c r="AT860">
        <v>7</v>
      </c>
      <c r="AU860">
        <v>4</v>
      </c>
      <c r="AV860">
        <v>0.48</v>
      </c>
      <c r="AW860">
        <v>230.6</v>
      </c>
      <c r="AX860">
        <v>8.6</v>
      </c>
      <c r="AY860">
        <v>27.5</v>
      </c>
      <c r="AZ860">
        <v>266.3</v>
      </c>
      <c r="BA860">
        <v>1</v>
      </c>
      <c r="BB860">
        <v>21</v>
      </c>
      <c r="BC860">
        <v>0</v>
      </c>
      <c r="BD860">
        <v>16</v>
      </c>
      <c r="BE860">
        <v>0.03</v>
      </c>
      <c r="BF860">
        <v>299.39999999999998</v>
      </c>
      <c r="BG860">
        <v>23.7</v>
      </c>
      <c r="BH860">
        <v>27.6</v>
      </c>
      <c r="BI860">
        <v>304.89999999999998</v>
      </c>
      <c r="BJ860">
        <v>5</v>
      </c>
      <c r="BK860">
        <v>16</v>
      </c>
      <c r="BL860">
        <v>2</v>
      </c>
      <c r="BM860">
        <v>8</v>
      </c>
      <c r="BN860">
        <v>0.23</v>
      </c>
    </row>
    <row r="861" spans="1:66" x14ac:dyDescent="0.3">
      <c r="A861">
        <v>8</v>
      </c>
      <c r="B861" t="s">
        <v>66</v>
      </c>
      <c r="C861" t="s">
        <v>1362</v>
      </c>
      <c r="D861" t="s">
        <v>1363</v>
      </c>
      <c r="E861">
        <v>22089208</v>
      </c>
      <c r="F861">
        <v>22089298</v>
      </c>
      <c r="G861">
        <v>22091109</v>
      </c>
      <c r="H861">
        <v>22091157</v>
      </c>
      <c r="I861">
        <v>22089761</v>
      </c>
      <c r="J861">
        <v>22089854</v>
      </c>
      <c r="K861">
        <v>22094440</v>
      </c>
      <c r="L861">
        <v>22094518</v>
      </c>
      <c r="M861">
        <v>39.200000000000003</v>
      </c>
      <c r="N861">
        <v>0</v>
      </c>
      <c r="O861">
        <v>5.6</v>
      </c>
      <c r="P861">
        <v>101</v>
      </c>
      <c r="Q861">
        <v>0</v>
      </c>
      <c r="R861">
        <v>0</v>
      </c>
      <c r="S861">
        <v>0</v>
      </c>
      <c r="T861">
        <v>12</v>
      </c>
      <c r="U861">
        <v>0</v>
      </c>
      <c r="V861">
        <v>48.7</v>
      </c>
      <c r="W861">
        <v>2</v>
      </c>
      <c r="X861">
        <v>7</v>
      </c>
      <c r="Y861">
        <v>76.8</v>
      </c>
      <c r="Z861">
        <v>2</v>
      </c>
      <c r="AA861">
        <v>2</v>
      </c>
      <c r="AB861">
        <v>2</v>
      </c>
      <c r="AC861">
        <v>1</v>
      </c>
      <c r="AD861" t="s">
        <v>72</v>
      </c>
      <c r="AE861">
        <v>40.200000000000003</v>
      </c>
      <c r="AF861">
        <v>0</v>
      </c>
      <c r="AG861">
        <v>14.6</v>
      </c>
      <c r="AH861">
        <v>76.5</v>
      </c>
      <c r="AI861">
        <v>0</v>
      </c>
      <c r="AJ861">
        <v>7</v>
      </c>
      <c r="AK861">
        <v>0</v>
      </c>
      <c r="AL861">
        <v>19</v>
      </c>
      <c r="AM861">
        <v>0</v>
      </c>
      <c r="AN861">
        <v>44.3</v>
      </c>
      <c r="AO861">
        <v>0</v>
      </c>
      <c r="AP861">
        <v>16.399999999999999</v>
      </c>
      <c r="AQ861">
        <v>86.5</v>
      </c>
      <c r="AR861">
        <v>0</v>
      </c>
      <c r="AS861">
        <v>6</v>
      </c>
      <c r="AT861">
        <v>0</v>
      </c>
      <c r="AU861">
        <v>21</v>
      </c>
      <c r="AV861">
        <v>0</v>
      </c>
      <c r="AW861">
        <v>44.9</v>
      </c>
      <c r="AX861">
        <v>1.9</v>
      </c>
      <c r="AY861">
        <v>10.3</v>
      </c>
      <c r="AZ861">
        <v>105.3</v>
      </c>
      <c r="BA861">
        <v>0</v>
      </c>
      <c r="BB861">
        <v>5</v>
      </c>
      <c r="BC861">
        <v>0</v>
      </c>
      <c r="BD861">
        <v>13</v>
      </c>
      <c r="BE861">
        <v>0</v>
      </c>
      <c r="BF861">
        <v>36.1</v>
      </c>
      <c r="BG861">
        <v>6.7</v>
      </c>
      <c r="BH861">
        <v>15.5</v>
      </c>
      <c r="BI861">
        <v>98.1</v>
      </c>
      <c r="BJ861">
        <v>0</v>
      </c>
      <c r="BK861">
        <v>3</v>
      </c>
      <c r="BL861">
        <v>2</v>
      </c>
      <c r="BM861">
        <v>20</v>
      </c>
      <c r="BN861">
        <v>0.08</v>
      </c>
    </row>
    <row r="862" spans="1:66" x14ac:dyDescent="0.3">
      <c r="A862">
        <v>8</v>
      </c>
      <c r="B862" t="s">
        <v>66</v>
      </c>
      <c r="C862" t="s">
        <v>1364</v>
      </c>
      <c r="D862" t="s">
        <v>1365</v>
      </c>
      <c r="E862">
        <v>22408310</v>
      </c>
      <c r="F862">
        <v>22408496</v>
      </c>
      <c r="G862">
        <v>22409946</v>
      </c>
      <c r="H862">
        <v>22410115</v>
      </c>
      <c r="I862">
        <v>22412037</v>
      </c>
      <c r="J862">
        <v>22412206</v>
      </c>
      <c r="K862">
        <v>22414780</v>
      </c>
      <c r="L862">
        <v>22414902</v>
      </c>
      <c r="M862">
        <v>10.9</v>
      </c>
      <c r="N862">
        <v>1.4</v>
      </c>
      <c r="O862">
        <v>11.7</v>
      </c>
      <c r="P862">
        <v>11.3</v>
      </c>
      <c r="Q862">
        <v>2</v>
      </c>
      <c r="R862">
        <v>9</v>
      </c>
      <c r="S862">
        <v>0</v>
      </c>
      <c r="T862">
        <v>15</v>
      </c>
      <c r="U862">
        <v>0.08</v>
      </c>
      <c r="V862">
        <v>15.5</v>
      </c>
      <c r="W862">
        <v>0</v>
      </c>
      <c r="X862">
        <v>13.2</v>
      </c>
      <c r="Y862">
        <v>14.7</v>
      </c>
      <c r="Z862">
        <v>0</v>
      </c>
      <c r="AA862">
        <v>4</v>
      </c>
      <c r="AB862">
        <v>0</v>
      </c>
      <c r="AC862">
        <v>13</v>
      </c>
      <c r="AD862">
        <v>0</v>
      </c>
      <c r="AE862">
        <v>16.2</v>
      </c>
      <c r="AF862">
        <v>1.3</v>
      </c>
      <c r="AG862">
        <v>8.5</v>
      </c>
      <c r="AH862">
        <v>10.7</v>
      </c>
      <c r="AI862">
        <v>2</v>
      </c>
      <c r="AJ862">
        <v>7</v>
      </c>
      <c r="AK862">
        <v>0</v>
      </c>
      <c r="AL862">
        <v>10</v>
      </c>
      <c r="AM862">
        <v>0.11</v>
      </c>
      <c r="AN862">
        <v>13.5</v>
      </c>
      <c r="AO862">
        <v>3.4</v>
      </c>
      <c r="AP862">
        <v>26</v>
      </c>
      <c r="AQ862">
        <v>26</v>
      </c>
      <c r="AR862">
        <v>0</v>
      </c>
      <c r="AS862">
        <v>15</v>
      </c>
      <c r="AT862">
        <v>2</v>
      </c>
      <c r="AU862">
        <v>20</v>
      </c>
      <c r="AV862">
        <v>0.05</v>
      </c>
      <c r="AW862">
        <v>19.600000000000001</v>
      </c>
      <c r="AX862">
        <v>0.7</v>
      </c>
      <c r="AY862">
        <v>13</v>
      </c>
      <c r="AZ862">
        <v>16.2</v>
      </c>
      <c r="BA862">
        <v>0</v>
      </c>
      <c r="BB862">
        <v>15</v>
      </c>
      <c r="BC862">
        <v>0</v>
      </c>
      <c r="BD862">
        <v>10</v>
      </c>
      <c r="BE862">
        <v>0</v>
      </c>
      <c r="BF862">
        <v>19.3</v>
      </c>
      <c r="BG862">
        <v>7.8</v>
      </c>
      <c r="BH862">
        <v>15.7</v>
      </c>
      <c r="BI862">
        <v>14.7</v>
      </c>
      <c r="BJ862">
        <v>3</v>
      </c>
      <c r="BK862">
        <v>10</v>
      </c>
      <c r="BL862">
        <v>5</v>
      </c>
      <c r="BM862">
        <v>18</v>
      </c>
      <c r="BN862">
        <v>0.22</v>
      </c>
    </row>
    <row r="863" spans="1:66" x14ac:dyDescent="0.3">
      <c r="A863">
        <v>8</v>
      </c>
      <c r="B863" t="s">
        <v>66</v>
      </c>
      <c r="C863" t="s">
        <v>1366</v>
      </c>
      <c r="D863" t="s">
        <v>1367</v>
      </c>
      <c r="E863">
        <v>24341652</v>
      </c>
      <c r="F863">
        <v>24341757</v>
      </c>
      <c r="G863">
        <v>24343101</v>
      </c>
      <c r="H863">
        <v>24343181</v>
      </c>
      <c r="I863">
        <v>24342989</v>
      </c>
      <c r="J863">
        <v>24343100</v>
      </c>
      <c r="K863">
        <v>24343506</v>
      </c>
      <c r="L863">
        <v>24343584</v>
      </c>
      <c r="M863">
        <v>78.3</v>
      </c>
      <c r="N863">
        <v>66.7</v>
      </c>
      <c r="O863">
        <v>1.5</v>
      </c>
      <c r="P863">
        <v>53.5</v>
      </c>
      <c r="Q863">
        <v>68</v>
      </c>
      <c r="R863">
        <v>1</v>
      </c>
      <c r="S863">
        <v>56</v>
      </c>
      <c r="T863">
        <v>0</v>
      </c>
      <c r="U863">
        <v>0.99</v>
      </c>
      <c r="V863">
        <v>122.3</v>
      </c>
      <c r="W863">
        <v>81.2</v>
      </c>
      <c r="X863">
        <v>12.9</v>
      </c>
      <c r="Y863">
        <v>68.099999999999994</v>
      </c>
      <c r="Z863">
        <v>90</v>
      </c>
      <c r="AA863">
        <v>9</v>
      </c>
      <c r="AB863">
        <v>61</v>
      </c>
      <c r="AC863">
        <v>0</v>
      </c>
      <c r="AD863">
        <v>0.94</v>
      </c>
      <c r="AE863">
        <v>127.2</v>
      </c>
      <c r="AF863">
        <v>92.1</v>
      </c>
      <c r="AG863">
        <v>4.4000000000000004</v>
      </c>
      <c r="AH863">
        <v>62.7</v>
      </c>
      <c r="AI863">
        <v>109</v>
      </c>
      <c r="AJ863">
        <v>6</v>
      </c>
      <c r="AK863">
        <v>66</v>
      </c>
      <c r="AL863">
        <v>1</v>
      </c>
      <c r="AM863">
        <v>0.96</v>
      </c>
      <c r="AN863">
        <v>252.9</v>
      </c>
      <c r="AO863">
        <v>181.1</v>
      </c>
      <c r="AP863">
        <v>3.1</v>
      </c>
      <c r="AQ863">
        <v>131.69999999999999</v>
      </c>
      <c r="AR863">
        <v>216</v>
      </c>
      <c r="AS863">
        <v>4</v>
      </c>
      <c r="AT863">
        <v>132</v>
      </c>
      <c r="AU863">
        <v>2</v>
      </c>
      <c r="AV863">
        <v>0.98</v>
      </c>
      <c r="AW863">
        <v>197.2</v>
      </c>
      <c r="AX863">
        <v>127.1</v>
      </c>
      <c r="AY863">
        <v>5.5</v>
      </c>
      <c r="AZ863">
        <v>116.3</v>
      </c>
      <c r="BA863">
        <v>150</v>
      </c>
      <c r="BB863">
        <v>0</v>
      </c>
      <c r="BC863">
        <v>104</v>
      </c>
      <c r="BD863">
        <v>0</v>
      </c>
      <c r="BE863">
        <v>1</v>
      </c>
      <c r="BF863">
        <v>245.4</v>
      </c>
      <c r="BG863">
        <v>159.80000000000001</v>
      </c>
      <c r="BH863">
        <v>13.8</v>
      </c>
      <c r="BI863">
        <v>144.80000000000001</v>
      </c>
      <c r="BJ863">
        <v>199</v>
      </c>
      <c r="BK863">
        <v>13</v>
      </c>
      <c r="BL863">
        <v>129</v>
      </c>
      <c r="BM863">
        <v>7</v>
      </c>
      <c r="BN863">
        <v>0.94</v>
      </c>
    </row>
    <row r="864" spans="1:66" x14ac:dyDescent="0.3">
      <c r="A864">
        <v>8</v>
      </c>
      <c r="B864" t="s">
        <v>66</v>
      </c>
      <c r="C864" t="s">
        <v>1368</v>
      </c>
      <c r="D864" t="s">
        <v>1369</v>
      </c>
      <c r="E864">
        <v>29048957</v>
      </c>
      <c r="F864">
        <v>29049048</v>
      </c>
      <c r="G864">
        <v>29050319</v>
      </c>
      <c r="H864">
        <v>29050386</v>
      </c>
      <c r="I864">
        <v>29049290</v>
      </c>
      <c r="J864">
        <v>29049361</v>
      </c>
      <c r="K864">
        <v>29051018</v>
      </c>
      <c r="L864">
        <v>29051549</v>
      </c>
      <c r="M864">
        <v>9.1</v>
      </c>
      <c r="N864">
        <v>0</v>
      </c>
      <c r="O864">
        <v>0.2</v>
      </c>
      <c r="P864">
        <v>9.3000000000000007</v>
      </c>
      <c r="Q864">
        <v>0</v>
      </c>
      <c r="R864">
        <v>1</v>
      </c>
      <c r="S864">
        <v>0</v>
      </c>
      <c r="T864">
        <v>0</v>
      </c>
      <c r="U864" t="s">
        <v>72</v>
      </c>
      <c r="V864">
        <v>22.1</v>
      </c>
      <c r="W864">
        <v>5</v>
      </c>
      <c r="X864">
        <v>3</v>
      </c>
      <c r="Y864">
        <v>12.2</v>
      </c>
      <c r="Z864">
        <v>2</v>
      </c>
      <c r="AA864">
        <v>2</v>
      </c>
      <c r="AB864">
        <v>5</v>
      </c>
      <c r="AC864">
        <v>2</v>
      </c>
      <c r="AD864">
        <v>0.64</v>
      </c>
      <c r="AE864">
        <v>4.5999999999999996</v>
      </c>
      <c r="AF864">
        <v>2.2999999999999998</v>
      </c>
      <c r="AG864">
        <v>0</v>
      </c>
      <c r="AH864">
        <v>11</v>
      </c>
      <c r="AI864">
        <v>0</v>
      </c>
      <c r="AJ864">
        <v>0</v>
      </c>
      <c r="AK864">
        <v>2</v>
      </c>
      <c r="AL864">
        <v>0</v>
      </c>
      <c r="AM864" t="s">
        <v>72</v>
      </c>
      <c r="AN864">
        <v>22.5</v>
      </c>
      <c r="AO864">
        <v>0</v>
      </c>
      <c r="AP864">
        <v>2.2999999999999998</v>
      </c>
      <c r="AQ864">
        <v>18.600000000000001</v>
      </c>
      <c r="AR864">
        <v>0</v>
      </c>
      <c r="AS864">
        <v>4</v>
      </c>
      <c r="AT864">
        <v>0</v>
      </c>
      <c r="AU864">
        <v>0</v>
      </c>
      <c r="AV864" t="s">
        <v>72</v>
      </c>
      <c r="AW864">
        <v>19.399999999999999</v>
      </c>
      <c r="AX864">
        <v>0.4</v>
      </c>
      <c r="AY864">
        <v>4.7</v>
      </c>
      <c r="AZ864">
        <v>15.5</v>
      </c>
      <c r="BA864">
        <v>0</v>
      </c>
      <c r="BB864">
        <v>5</v>
      </c>
      <c r="BC864">
        <v>1</v>
      </c>
      <c r="BD864">
        <v>1</v>
      </c>
      <c r="BE864" t="s">
        <v>72</v>
      </c>
      <c r="BF864">
        <v>19.399999999999999</v>
      </c>
      <c r="BG864">
        <v>0.5</v>
      </c>
      <c r="BH864">
        <v>5.2</v>
      </c>
      <c r="BI864">
        <v>16.3</v>
      </c>
      <c r="BJ864">
        <v>0</v>
      </c>
      <c r="BK864">
        <v>10</v>
      </c>
      <c r="BL864">
        <v>1</v>
      </c>
      <c r="BM864">
        <v>1</v>
      </c>
      <c r="BN864">
        <v>0.08</v>
      </c>
    </row>
    <row r="865" spans="1:66" x14ac:dyDescent="0.3">
      <c r="A865">
        <v>8</v>
      </c>
      <c r="B865" t="s">
        <v>66</v>
      </c>
      <c r="C865" t="s">
        <v>1370</v>
      </c>
      <c r="D865" t="s">
        <v>1369</v>
      </c>
      <c r="E865">
        <v>29048957</v>
      </c>
      <c r="F865">
        <v>29049048</v>
      </c>
      <c r="G865">
        <v>29050319</v>
      </c>
      <c r="H865">
        <v>29050386</v>
      </c>
      <c r="I865">
        <v>29049290</v>
      </c>
      <c r="J865">
        <v>29049394</v>
      </c>
      <c r="K865">
        <v>29051018</v>
      </c>
      <c r="L865">
        <v>29051163</v>
      </c>
      <c r="M865">
        <v>9.1</v>
      </c>
      <c r="N865">
        <v>0</v>
      </c>
      <c r="O865">
        <v>0.4</v>
      </c>
      <c r="P865">
        <v>11.6</v>
      </c>
      <c r="Q865">
        <v>0</v>
      </c>
      <c r="R865">
        <v>1</v>
      </c>
      <c r="S865">
        <v>0</v>
      </c>
      <c r="T865">
        <v>1</v>
      </c>
      <c r="U865" t="s">
        <v>72</v>
      </c>
      <c r="V865">
        <v>22.1</v>
      </c>
      <c r="W865">
        <v>5</v>
      </c>
      <c r="X865">
        <v>2.8</v>
      </c>
      <c r="Y865">
        <v>18.399999999999999</v>
      </c>
      <c r="Z865">
        <v>2</v>
      </c>
      <c r="AA865">
        <v>2</v>
      </c>
      <c r="AB865">
        <v>5</v>
      </c>
      <c r="AC865">
        <v>3</v>
      </c>
      <c r="AD865">
        <v>0.57999999999999996</v>
      </c>
      <c r="AE865">
        <v>4.5999999999999996</v>
      </c>
      <c r="AF865">
        <v>2.2999999999999998</v>
      </c>
      <c r="AG865">
        <v>0</v>
      </c>
      <c r="AH865">
        <v>9.4</v>
      </c>
      <c r="AI865">
        <v>0</v>
      </c>
      <c r="AJ865">
        <v>0</v>
      </c>
      <c r="AK865">
        <v>2</v>
      </c>
      <c r="AL865">
        <v>0</v>
      </c>
      <c r="AM865" t="s">
        <v>72</v>
      </c>
      <c r="AN865">
        <v>22.5</v>
      </c>
      <c r="AO865">
        <v>0</v>
      </c>
      <c r="AP865">
        <v>2.2000000000000002</v>
      </c>
      <c r="AQ865">
        <v>20.7</v>
      </c>
      <c r="AR865">
        <v>0</v>
      </c>
      <c r="AS865">
        <v>4</v>
      </c>
      <c r="AT865">
        <v>0</v>
      </c>
      <c r="AU865">
        <v>2</v>
      </c>
      <c r="AV865" t="s">
        <v>72</v>
      </c>
      <c r="AW865">
        <v>19.399999999999999</v>
      </c>
      <c r="AX865">
        <v>0.4</v>
      </c>
      <c r="AY865">
        <v>3.8</v>
      </c>
      <c r="AZ865">
        <v>19.3</v>
      </c>
      <c r="BA865">
        <v>0</v>
      </c>
      <c r="BB865">
        <v>5</v>
      </c>
      <c r="BC865">
        <v>1</v>
      </c>
      <c r="BD865">
        <v>2</v>
      </c>
      <c r="BE865" t="s">
        <v>72</v>
      </c>
      <c r="BF865">
        <v>19.399999999999999</v>
      </c>
      <c r="BG865">
        <v>0.5</v>
      </c>
      <c r="BH865">
        <v>4</v>
      </c>
      <c r="BI865">
        <v>16.3</v>
      </c>
      <c r="BJ865">
        <v>0</v>
      </c>
      <c r="BK865">
        <v>10</v>
      </c>
      <c r="BL865">
        <v>1</v>
      </c>
      <c r="BM865">
        <v>1</v>
      </c>
      <c r="BN865">
        <v>0.08</v>
      </c>
    </row>
    <row r="866" spans="1:66" x14ac:dyDescent="0.3">
      <c r="A866">
        <v>8</v>
      </c>
      <c r="B866" t="s">
        <v>66</v>
      </c>
      <c r="C866" t="s">
        <v>1371</v>
      </c>
      <c r="D866" t="s">
        <v>1372</v>
      </c>
      <c r="E866">
        <v>32727949</v>
      </c>
      <c r="F866">
        <v>32728078</v>
      </c>
      <c r="G866">
        <v>32742675</v>
      </c>
      <c r="H866">
        <v>32742733</v>
      </c>
      <c r="I866">
        <v>32742008</v>
      </c>
      <c r="J866">
        <v>32742075</v>
      </c>
      <c r="K866">
        <v>32754372</v>
      </c>
      <c r="L866">
        <v>32754423</v>
      </c>
      <c r="M866">
        <v>6.3</v>
      </c>
      <c r="N866">
        <v>3.3</v>
      </c>
      <c r="O866">
        <v>4</v>
      </c>
      <c r="P866">
        <v>4.5</v>
      </c>
      <c r="Q866">
        <v>2</v>
      </c>
      <c r="R866">
        <v>4</v>
      </c>
      <c r="S866">
        <v>0</v>
      </c>
      <c r="T866">
        <v>4</v>
      </c>
      <c r="U866">
        <v>0.2</v>
      </c>
      <c r="V866">
        <v>20</v>
      </c>
      <c r="W866">
        <v>6.2</v>
      </c>
      <c r="X866">
        <v>8.1999999999999993</v>
      </c>
      <c r="Y866">
        <v>10.1</v>
      </c>
      <c r="Z866">
        <v>3</v>
      </c>
      <c r="AA866">
        <v>9</v>
      </c>
      <c r="AB866">
        <v>3</v>
      </c>
      <c r="AC866">
        <v>8</v>
      </c>
      <c r="AD866">
        <v>0.26</v>
      </c>
      <c r="AE866">
        <v>4.3</v>
      </c>
      <c r="AF866">
        <v>1.4</v>
      </c>
      <c r="AG866">
        <v>1.1000000000000001</v>
      </c>
      <c r="AH866">
        <v>2.2999999999999998</v>
      </c>
      <c r="AI866">
        <v>0</v>
      </c>
      <c r="AJ866">
        <v>2</v>
      </c>
      <c r="AK866">
        <v>0</v>
      </c>
      <c r="AL866">
        <v>1</v>
      </c>
      <c r="AM866" t="s">
        <v>72</v>
      </c>
      <c r="AN866">
        <v>13.4</v>
      </c>
      <c r="AO866">
        <v>12.1</v>
      </c>
      <c r="AP866">
        <v>7.7</v>
      </c>
      <c r="AQ866">
        <v>11.9</v>
      </c>
      <c r="AR866">
        <v>8</v>
      </c>
      <c r="AS866">
        <v>6</v>
      </c>
      <c r="AT866">
        <v>4</v>
      </c>
      <c r="AU866">
        <v>9</v>
      </c>
      <c r="AV866">
        <v>0.44</v>
      </c>
      <c r="AW866">
        <v>4.4000000000000004</v>
      </c>
      <c r="AX866">
        <v>4.3</v>
      </c>
      <c r="AY866">
        <v>4.3</v>
      </c>
      <c r="AZ866">
        <v>4.0999999999999996</v>
      </c>
      <c r="BA866">
        <v>5</v>
      </c>
      <c r="BB866">
        <v>3</v>
      </c>
      <c r="BC866">
        <v>0</v>
      </c>
      <c r="BD866">
        <v>4</v>
      </c>
      <c r="BE866">
        <v>0.42</v>
      </c>
      <c r="BF866">
        <v>20.100000000000001</v>
      </c>
      <c r="BG866">
        <v>5.8</v>
      </c>
      <c r="BH866">
        <v>8.4</v>
      </c>
      <c r="BI866">
        <v>7.4</v>
      </c>
      <c r="BJ866">
        <v>8</v>
      </c>
      <c r="BK866">
        <v>8</v>
      </c>
      <c r="BL866">
        <v>0</v>
      </c>
      <c r="BM866">
        <v>6</v>
      </c>
      <c r="BN866">
        <v>0.36</v>
      </c>
    </row>
    <row r="867" spans="1:66" x14ac:dyDescent="0.3">
      <c r="A867">
        <v>8</v>
      </c>
      <c r="B867" t="s">
        <v>66</v>
      </c>
      <c r="C867" t="s">
        <v>1373</v>
      </c>
      <c r="D867" t="s">
        <v>1374</v>
      </c>
      <c r="E867">
        <v>54754803</v>
      </c>
      <c r="F867">
        <v>54754935</v>
      </c>
      <c r="G867">
        <v>54755532</v>
      </c>
      <c r="H867">
        <v>54755575</v>
      </c>
      <c r="I867">
        <v>54755619</v>
      </c>
      <c r="J867">
        <v>54755770</v>
      </c>
      <c r="K867">
        <v>54758922</v>
      </c>
      <c r="L867">
        <v>54759076</v>
      </c>
      <c r="M867">
        <v>229.7</v>
      </c>
      <c r="N867">
        <v>15.7</v>
      </c>
      <c r="O867">
        <v>210.4</v>
      </c>
      <c r="P867">
        <v>195.7</v>
      </c>
      <c r="Q867">
        <v>16</v>
      </c>
      <c r="R867">
        <v>186</v>
      </c>
      <c r="S867">
        <v>17</v>
      </c>
      <c r="T867">
        <v>187</v>
      </c>
      <c r="U867">
        <v>0.08</v>
      </c>
      <c r="V867">
        <v>388.5</v>
      </c>
      <c r="W867">
        <v>50.7</v>
      </c>
      <c r="X867">
        <v>382.5</v>
      </c>
      <c r="Y867">
        <v>340</v>
      </c>
      <c r="Z867">
        <v>51</v>
      </c>
      <c r="AA867">
        <v>329</v>
      </c>
      <c r="AB867">
        <v>50</v>
      </c>
      <c r="AC867">
        <v>300</v>
      </c>
      <c r="AD867">
        <v>0.14000000000000001</v>
      </c>
      <c r="AE867">
        <v>405.9</v>
      </c>
      <c r="AF867">
        <v>39</v>
      </c>
      <c r="AG867">
        <v>394.4</v>
      </c>
      <c r="AH867">
        <v>354</v>
      </c>
      <c r="AI867">
        <v>33</v>
      </c>
      <c r="AJ867">
        <v>388</v>
      </c>
      <c r="AK867">
        <v>37</v>
      </c>
      <c r="AL867">
        <v>298</v>
      </c>
      <c r="AM867">
        <v>0.09</v>
      </c>
      <c r="AN867">
        <v>218.1</v>
      </c>
      <c r="AO867">
        <v>32.1</v>
      </c>
      <c r="AP867">
        <v>213.8</v>
      </c>
      <c r="AQ867">
        <v>170.7</v>
      </c>
      <c r="AR867">
        <v>32</v>
      </c>
      <c r="AS867">
        <v>211</v>
      </c>
      <c r="AT867">
        <v>31</v>
      </c>
      <c r="AU867">
        <v>130</v>
      </c>
      <c r="AV867">
        <v>0.16</v>
      </c>
      <c r="AW867">
        <v>225.7</v>
      </c>
      <c r="AX867">
        <v>43.8</v>
      </c>
      <c r="AY867">
        <v>197.5</v>
      </c>
      <c r="AZ867">
        <v>194.4</v>
      </c>
      <c r="BA867">
        <v>45</v>
      </c>
      <c r="BB867">
        <v>181</v>
      </c>
      <c r="BC867">
        <v>41</v>
      </c>
      <c r="BD867">
        <v>134</v>
      </c>
      <c r="BE867">
        <v>0.21</v>
      </c>
      <c r="BF867">
        <v>255.1</v>
      </c>
      <c r="BG867">
        <v>33.200000000000003</v>
      </c>
      <c r="BH867">
        <v>197</v>
      </c>
      <c r="BI867">
        <v>186.3</v>
      </c>
      <c r="BJ867">
        <v>33</v>
      </c>
      <c r="BK867">
        <v>208</v>
      </c>
      <c r="BL867">
        <v>28</v>
      </c>
      <c r="BM867">
        <v>150</v>
      </c>
      <c r="BN867">
        <v>0.15</v>
      </c>
    </row>
    <row r="868" spans="1:66" x14ac:dyDescent="0.3">
      <c r="A868">
        <v>8</v>
      </c>
      <c r="B868" t="s">
        <v>66</v>
      </c>
      <c r="C868" t="s">
        <v>1375</v>
      </c>
      <c r="D868" t="s">
        <v>1374</v>
      </c>
      <c r="E868">
        <v>54754803</v>
      </c>
      <c r="F868">
        <v>54754935</v>
      </c>
      <c r="G868">
        <v>54755532</v>
      </c>
      <c r="H868">
        <v>54755575</v>
      </c>
      <c r="I868">
        <v>54755622</v>
      </c>
      <c r="J868">
        <v>54755770</v>
      </c>
      <c r="K868">
        <v>54758922</v>
      </c>
      <c r="L868">
        <v>54759076</v>
      </c>
      <c r="M868">
        <v>229.7</v>
      </c>
      <c r="N868">
        <v>15.7</v>
      </c>
      <c r="O868">
        <v>210.8</v>
      </c>
      <c r="P868">
        <v>195.7</v>
      </c>
      <c r="Q868">
        <v>16</v>
      </c>
      <c r="R868">
        <v>14</v>
      </c>
      <c r="S868">
        <v>17</v>
      </c>
      <c r="T868">
        <v>187</v>
      </c>
      <c r="U868">
        <v>0.14000000000000001</v>
      </c>
      <c r="V868">
        <v>388.5</v>
      </c>
      <c r="W868">
        <v>50.7</v>
      </c>
      <c r="X868">
        <v>383.4</v>
      </c>
      <c r="Y868">
        <v>340</v>
      </c>
      <c r="Z868">
        <v>51</v>
      </c>
      <c r="AA868">
        <v>24</v>
      </c>
      <c r="AB868">
        <v>50</v>
      </c>
      <c r="AC868">
        <v>300</v>
      </c>
      <c r="AD868">
        <v>0.24</v>
      </c>
      <c r="AE868">
        <v>405.9</v>
      </c>
      <c r="AF868">
        <v>39</v>
      </c>
      <c r="AG868">
        <v>394.5</v>
      </c>
      <c r="AH868">
        <v>354</v>
      </c>
      <c r="AI868">
        <v>33</v>
      </c>
      <c r="AJ868">
        <v>24</v>
      </c>
      <c r="AK868">
        <v>37</v>
      </c>
      <c r="AL868">
        <v>298</v>
      </c>
      <c r="AM868">
        <v>0.18</v>
      </c>
      <c r="AN868">
        <v>218.1</v>
      </c>
      <c r="AO868">
        <v>32.1</v>
      </c>
      <c r="AP868">
        <v>213.9</v>
      </c>
      <c r="AQ868">
        <v>170.7</v>
      </c>
      <c r="AR868">
        <v>32</v>
      </c>
      <c r="AS868">
        <v>12</v>
      </c>
      <c r="AT868">
        <v>31</v>
      </c>
      <c r="AU868">
        <v>130</v>
      </c>
      <c r="AV868">
        <v>0.31</v>
      </c>
      <c r="AW868">
        <v>225.7</v>
      </c>
      <c r="AX868">
        <v>43.8</v>
      </c>
      <c r="AY868">
        <v>197.7</v>
      </c>
      <c r="AZ868">
        <v>194.4</v>
      </c>
      <c r="BA868">
        <v>45</v>
      </c>
      <c r="BB868">
        <v>23</v>
      </c>
      <c r="BC868">
        <v>41</v>
      </c>
      <c r="BD868">
        <v>134</v>
      </c>
      <c r="BE868">
        <v>0.35</v>
      </c>
      <c r="BF868">
        <v>255.1</v>
      </c>
      <c r="BG868">
        <v>33.200000000000003</v>
      </c>
      <c r="BH868">
        <v>196.6</v>
      </c>
      <c r="BI868">
        <v>186.3</v>
      </c>
      <c r="BJ868">
        <v>33</v>
      </c>
      <c r="BK868">
        <v>14</v>
      </c>
      <c r="BL868">
        <v>28</v>
      </c>
      <c r="BM868">
        <v>150</v>
      </c>
      <c r="BN868">
        <v>0.27</v>
      </c>
    </row>
    <row r="869" spans="1:66" x14ac:dyDescent="0.3">
      <c r="A869">
        <v>8</v>
      </c>
      <c r="B869" t="s">
        <v>66</v>
      </c>
      <c r="C869" t="s">
        <v>1376</v>
      </c>
      <c r="D869" t="s">
        <v>1377</v>
      </c>
      <c r="E869">
        <v>103213411</v>
      </c>
      <c r="F869">
        <v>103213594</v>
      </c>
      <c r="G869">
        <v>103219465</v>
      </c>
      <c r="H869">
        <v>103219554</v>
      </c>
      <c r="I869">
        <v>103219824</v>
      </c>
      <c r="J869">
        <v>103219981</v>
      </c>
      <c r="K869">
        <v>103227989</v>
      </c>
      <c r="L869">
        <v>103228132</v>
      </c>
      <c r="M869">
        <v>90.9</v>
      </c>
      <c r="N869">
        <v>2</v>
      </c>
      <c r="O869">
        <v>9.4</v>
      </c>
      <c r="P869">
        <v>229.6</v>
      </c>
      <c r="Q869">
        <v>0</v>
      </c>
      <c r="R869">
        <v>2</v>
      </c>
      <c r="S869">
        <v>0</v>
      </c>
      <c r="T869">
        <v>13</v>
      </c>
      <c r="U869">
        <v>0</v>
      </c>
      <c r="V869">
        <v>127.7</v>
      </c>
      <c r="W869">
        <v>0.7</v>
      </c>
      <c r="X869">
        <v>11.6</v>
      </c>
      <c r="Y869">
        <v>374</v>
      </c>
      <c r="Z869">
        <v>0</v>
      </c>
      <c r="AA869">
        <v>6</v>
      </c>
      <c r="AB869">
        <v>0</v>
      </c>
      <c r="AC869">
        <v>13</v>
      </c>
      <c r="AD869">
        <v>0</v>
      </c>
      <c r="AE869">
        <v>136.4</v>
      </c>
      <c r="AF869">
        <v>8.3000000000000007</v>
      </c>
      <c r="AG869">
        <v>12.8</v>
      </c>
      <c r="AH869">
        <v>298.10000000000002</v>
      </c>
      <c r="AI869">
        <v>9</v>
      </c>
      <c r="AJ869">
        <v>0</v>
      </c>
      <c r="AK869">
        <v>2</v>
      </c>
      <c r="AL869">
        <v>12</v>
      </c>
      <c r="AM869">
        <v>0.48</v>
      </c>
      <c r="AN869">
        <v>90.9</v>
      </c>
      <c r="AO869">
        <v>10.1</v>
      </c>
      <c r="AP869">
        <v>15.8</v>
      </c>
      <c r="AQ869">
        <v>280.89999999999998</v>
      </c>
      <c r="AR869">
        <v>0</v>
      </c>
      <c r="AS869">
        <v>1</v>
      </c>
      <c r="AT869">
        <v>6</v>
      </c>
      <c r="AU869">
        <v>8</v>
      </c>
      <c r="AV869">
        <v>0.4</v>
      </c>
      <c r="AW869">
        <v>82.9</v>
      </c>
      <c r="AX869">
        <v>8.1999999999999993</v>
      </c>
      <c r="AY869">
        <v>6.5</v>
      </c>
      <c r="AZ869">
        <v>245.1</v>
      </c>
      <c r="BA869">
        <v>0</v>
      </c>
      <c r="BB869">
        <v>5</v>
      </c>
      <c r="BC869">
        <v>6</v>
      </c>
      <c r="BD869">
        <v>6</v>
      </c>
      <c r="BE869">
        <v>0.35</v>
      </c>
      <c r="BF869">
        <v>113.5</v>
      </c>
      <c r="BG869">
        <v>9.6</v>
      </c>
      <c r="BH869">
        <v>6.3</v>
      </c>
      <c r="BI869">
        <v>248.5</v>
      </c>
      <c r="BJ869">
        <v>14</v>
      </c>
      <c r="BK869">
        <v>2</v>
      </c>
      <c r="BL869">
        <v>0</v>
      </c>
      <c r="BM869">
        <v>10</v>
      </c>
      <c r="BN869">
        <v>0.54</v>
      </c>
    </row>
    <row r="870" spans="1:66" x14ac:dyDescent="0.3">
      <c r="A870">
        <v>8</v>
      </c>
      <c r="B870" t="s">
        <v>66</v>
      </c>
      <c r="C870" t="s">
        <v>1378</v>
      </c>
      <c r="D870" t="s">
        <v>1379</v>
      </c>
      <c r="E870">
        <v>123914491</v>
      </c>
      <c r="F870">
        <v>123914690</v>
      </c>
      <c r="G870">
        <v>123952431</v>
      </c>
      <c r="H870">
        <v>123952469</v>
      </c>
      <c r="I870">
        <v>123929523</v>
      </c>
      <c r="J870">
        <v>123929567</v>
      </c>
      <c r="K870">
        <v>123955992</v>
      </c>
      <c r="L870">
        <v>123956074</v>
      </c>
      <c r="M870">
        <v>6.8</v>
      </c>
      <c r="N870">
        <v>3.5</v>
      </c>
      <c r="O870">
        <v>0</v>
      </c>
      <c r="P870">
        <v>25.8</v>
      </c>
      <c r="Q870">
        <v>4</v>
      </c>
      <c r="R870">
        <v>0</v>
      </c>
      <c r="S870">
        <v>2</v>
      </c>
      <c r="T870">
        <v>0</v>
      </c>
      <c r="U870" t="s">
        <v>72</v>
      </c>
      <c r="V870">
        <v>7.1</v>
      </c>
      <c r="W870">
        <v>7.8</v>
      </c>
      <c r="X870">
        <v>0</v>
      </c>
      <c r="Y870">
        <v>22.9</v>
      </c>
      <c r="Z870">
        <v>6</v>
      </c>
      <c r="AA870">
        <v>0</v>
      </c>
      <c r="AB870">
        <v>8</v>
      </c>
      <c r="AC870">
        <v>0</v>
      </c>
      <c r="AD870">
        <v>1</v>
      </c>
      <c r="AE870">
        <v>9.1</v>
      </c>
      <c r="AF870">
        <v>7.6</v>
      </c>
      <c r="AG870">
        <v>3.2</v>
      </c>
      <c r="AH870">
        <v>16.8</v>
      </c>
      <c r="AI870">
        <v>8</v>
      </c>
      <c r="AJ870">
        <v>4</v>
      </c>
      <c r="AK870">
        <v>7</v>
      </c>
      <c r="AL870">
        <v>0</v>
      </c>
      <c r="AM870">
        <v>0.79</v>
      </c>
      <c r="AN870">
        <v>19.7</v>
      </c>
      <c r="AO870">
        <v>26.3</v>
      </c>
      <c r="AP870">
        <v>7</v>
      </c>
      <c r="AQ870">
        <v>52.9</v>
      </c>
      <c r="AR870">
        <v>17</v>
      </c>
      <c r="AS870">
        <v>7</v>
      </c>
      <c r="AT870">
        <v>26</v>
      </c>
      <c r="AU870">
        <v>0</v>
      </c>
      <c r="AV870">
        <v>0.86</v>
      </c>
      <c r="AW870">
        <v>8.8000000000000007</v>
      </c>
      <c r="AX870">
        <v>16.399999999999999</v>
      </c>
      <c r="AY870">
        <v>4</v>
      </c>
      <c r="AZ870">
        <v>28</v>
      </c>
      <c r="BA870">
        <v>16</v>
      </c>
      <c r="BB870">
        <v>4</v>
      </c>
      <c r="BC870">
        <v>18</v>
      </c>
      <c r="BD870">
        <v>4</v>
      </c>
      <c r="BE870">
        <v>0.81</v>
      </c>
      <c r="BF870">
        <v>15.7</v>
      </c>
      <c r="BG870">
        <v>17.2</v>
      </c>
      <c r="BH870">
        <v>9</v>
      </c>
      <c r="BI870">
        <v>45.6</v>
      </c>
      <c r="BJ870">
        <v>11</v>
      </c>
      <c r="BK870">
        <v>7</v>
      </c>
      <c r="BL870">
        <v>14</v>
      </c>
      <c r="BM870">
        <v>4</v>
      </c>
      <c r="BN870">
        <v>0.69</v>
      </c>
    </row>
    <row r="871" spans="1:66" x14ac:dyDescent="0.3">
      <c r="A871">
        <v>8</v>
      </c>
      <c r="B871" t="s">
        <v>162</v>
      </c>
      <c r="C871" t="s">
        <v>1380</v>
      </c>
      <c r="D871" t="s">
        <v>1381</v>
      </c>
      <c r="E871">
        <v>67017619</v>
      </c>
      <c r="F871">
        <v>67017831</v>
      </c>
      <c r="G871">
        <v>67021245</v>
      </c>
      <c r="H871">
        <v>67021344</v>
      </c>
      <c r="I871">
        <v>67026881</v>
      </c>
      <c r="J871">
        <v>67027063</v>
      </c>
      <c r="K871">
        <v>67028491</v>
      </c>
      <c r="L871">
        <v>67028520</v>
      </c>
      <c r="M871">
        <v>72.900000000000006</v>
      </c>
      <c r="N871">
        <v>4.5</v>
      </c>
      <c r="O871">
        <v>4.5</v>
      </c>
      <c r="P871">
        <v>94.7</v>
      </c>
      <c r="Q871">
        <v>4</v>
      </c>
      <c r="R871">
        <v>1</v>
      </c>
      <c r="S871">
        <v>2</v>
      </c>
      <c r="T871">
        <v>0</v>
      </c>
      <c r="U871" t="s">
        <v>72</v>
      </c>
      <c r="V871">
        <v>127.9</v>
      </c>
      <c r="W871">
        <v>9.1</v>
      </c>
      <c r="X871">
        <v>14.1</v>
      </c>
      <c r="Y871">
        <v>171.4</v>
      </c>
      <c r="Z871">
        <v>6</v>
      </c>
      <c r="AA871">
        <v>1</v>
      </c>
      <c r="AB871">
        <v>7</v>
      </c>
      <c r="AC871">
        <v>4</v>
      </c>
      <c r="AD871">
        <v>0.72</v>
      </c>
      <c r="AE871">
        <v>122.4</v>
      </c>
      <c r="AF871">
        <v>6.9</v>
      </c>
      <c r="AG871">
        <v>20.399999999999999</v>
      </c>
      <c r="AH871">
        <v>171.5</v>
      </c>
      <c r="AI871">
        <v>2</v>
      </c>
      <c r="AJ871">
        <v>7</v>
      </c>
      <c r="AK871">
        <v>4</v>
      </c>
      <c r="AL871">
        <v>6</v>
      </c>
      <c r="AM871">
        <v>0.32</v>
      </c>
      <c r="AN871">
        <v>96.5</v>
      </c>
      <c r="AO871">
        <v>7.9</v>
      </c>
      <c r="AP871">
        <v>12.8</v>
      </c>
      <c r="AQ871">
        <v>135</v>
      </c>
      <c r="AR871">
        <v>6</v>
      </c>
      <c r="AS871">
        <v>0</v>
      </c>
      <c r="AT871">
        <v>5</v>
      </c>
      <c r="AU871">
        <v>6</v>
      </c>
      <c r="AV871">
        <v>0.65</v>
      </c>
      <c r="AW871">
        <v>105.7</v>
      </c>
      <c r="AX871">
        <v>7.2</v>
      </c>
      <c r="AY871">
        <v>20.6</v>
      </c>
      <c r="AZ871">
        <v>140.80000000000001</v>
      </c>
      <c r="BA871">
        <v>1</v>
      </c>
      <c r="BB871">
        <v>0</v>
      </c>
      <c r="BC871">
        <v>5</v>
      </c>
      <c r="BD871">
        <v>15</v>
      </c>
      <c r="BE871">
        <v>0.28999999999999998</v>
      </c>
      <c r="BF871">
        <v>100.7</v>
      </c>
      <c r="BG871">
        <v>10.5</v>
      </c>
      <c r="BH871">
        <v>9.1</v>
      </c>
      <c r="BI871">
        <v>163.30000000000001</v>
      </c>
      <c r="BJ871">
        <v>15</v>
      </c>
      <c r="BK871">
        <v>1</v>
      </c>
      <c r="BL871">
        <v>7</v>
      </c>
      <c r="BM871">
        <v>4</v>
      </c>
      <c r="BN871">
        <v>0.81</v>
      </c>
    </row>
    <row r="872" spans="1:66" x14ac:dyDescent="0.3">
      <c r="A872">
        <v>8</v>
      </c>
      <c r="B872" t="s">
        <v>162</v>
      </c>
      <c r="C872" t="s">
        <v>1382</v>
      </c>
      <c r="D872" t="s">
        <v>1383</v>
      </c>
      <c r="E872">
        <v>73959765</v>
      </c>
      <c r="F872">
        <v>73959818</v>
      </c>
      <c r="G872">
        <v>73969560</v>
      </c>
      <c r="H872">
        <v>73969673</v>
      </c>
      <c r="I872">
        <v>73964487</v>
      </c>
      <c r="J872">
        <v>73964625</v>
      </c>
      <c r="K872">
        <v>73972077</v>
      </c>
      <c r="L872">
        <v>73972232</v>
      </c>
      <c r="M872">
        <v>296.5</v>
      </c>
      <c r="N872">
        <v>9.1</v>
      </c>
      <c r="O872">
        <v>78.3</v>
      </c>
      <c r="P872">
        <v>34.5</v>
      </c>
      <c r="Q872">
        <v>4</v>
      </c>
      <c r="R872">
        <v>86</v>
      </c>
      <c r="S872">
        <v>0</v>
      </c>
      <c r="T872">
        <v>31</v>
      </c>
      <c r="U872">
        <v>0.03</v>
      </c>
      <c r="V872">
        <v>387.8</v>
      </c>
      <c r="W872">
        <v>3.1</v>
      </c>
      <c r="X872">
        <v>86.7</v>
      </c>
      <c r="Y872">
        <v>33</v>
      </c>
      <c r="Z872">
        <v>5</v>
      </c>
      <c r="AA872">
        <v>103</v>
      </c>
      <c r="AB872">
        <v>1</v>
      </c>
      <c r="AC872">
        <v>32</v>
      </c>
      <c r="AD872">
        <v>0.04</v>
      </c>
      <c r="AE872">
        <v>411.3</v>
      </c>
      <c r="AF872">
        <v>9.1</v>
      </c>
      <c r="AG872">
        <v>93.8</v>
      </c>
      <c r="AH872">
        <v>40.9</v>
      </c>
      <c r="AI872">
        <v>9</v>
      </c>
      <c r="AJ872">
        <v>107</v>
      </c>
      <c r="AK872">
        <v>5</v>
      </c>
      <c r="AL872">
        <v>30</v>
      </c>
      <c r="AM872">
        <v>0.09</v>
      </c>
      <c r="AN872">
        <v>413</v>
      </c>
      <c r="AO872">
        <v>9.3000000000000007</v>
      </c>
      <c r="AP872">
        <v>81.400000000000006</v>
      </c>
      <c r="AQ872">
        <v>43.6</v>
      </c>
      <c r="AR872">
        <v>7</v>
      </c>
      <c r="AS872">
        <v>116</v>
      </c>
      <c r="AT872">
        <v>0</v>
      </c>
      <c r="AU872">
        <v>28</v>
      </c>
      <c r="AV872">
        <v>0.05</v>
      </c>
      <c r="AW872">
        <v>314.89999999999998</v>
      </c>
      <c r="AX872">
        <v>7.1</v>
      </c>
      <c r="AY872">
        <v>70.900000000000006</v>
      </c>
      <c r="AZ872">
        <v>27.5</v>
      </c>
      <c r="BA872">
        <v>7</v>
      </c>
      <c r="BB872">
        <v>69</v>
      </c>
      <c r="BC872">
        <v>2</v>
      </c>
      <c r="BD872">
        <v>22</v>
      </c>
      <c r="BE872">
        <v>0.09</v>
      </c>
      <c r="BF872">
        <v>407.6</v>
      </c>
      <c r="BG872">
        <v>13.2</v>
      </c>
      <c r="BH872">
        <v>79.3</v>
      </c>
      <c r="BI872">
        <v>45.3</v>
      </c>
      <c r="BJ872">
        <v>17</v>
      </c>
      <c r="BK872">
        <v>94</v>
      </c>
      <c r="BL872">
        <v>3</v>
      </c>
      <c r="BM872">
        <v>22</v>
      </c>
      <c r="BN872">
        <v>0.15</v>
      </c>
    </row>
    <row r="873" spans="1:66" x14ac:dyDescent="0.3">
      <c r="A873">
        <v>8</v>
      </c>
      <c r="B873" t="s">
        <v>162</v>
      </c>
      <c r="C873" t="s">
        <v>1384</v>
      </c>
      <c r="D873" t="s">
        <v>1383</v>
      </c>
      <c r="E873">
        <v>73959765</v>
      </c>
      <c r="F873">
        <v>73959818</v>
      </c>
      <c r="G873">
        <v>73969560</v>
      </c>
      <c r="H873">
        <v>73969673</v>
      </c>
      <c r="I873">
        <v>73964487</v>
      </c>
      <c r="J873">
        <v>73964629</v>
      </c>
      <c r="K873">
        <v>73972077</v>
      </c>
      <c r="L873">
        <v>73972232</v>
      </c>
      <c r="M873">
        <v>296.5</v>
      </c>
      <c r="N873">
        <v>9.1</v>
      </c>
      <c r="O873">
        <v>76.2</v>
      </c>
      <c r="P873">
        <v>34.5</v>
      </c>
      <c r="Q873">
        <v>4</v>
      </c>
      <c r="R873">
        <v>86</v>
      </c>
      <c r="S873">
        <v>0</v>
      </c>
      <c r="T873">
        <v>3</v>
      </c>
      <c r="U873">
        <v>0.04</v>
      </c>
      <c r="V873">
        <v>387.8</v>
      </c>
      <c r="W873">
        <v>3.1</v>
      </c>
      <c r="X873">
        <v>84.3</v>
      </c>
      <c r="Y873">
        <v>33</v>
      </c>
      <c r="Z873">
        <v>5</v>
      </c>
      <c r="AA873">
        <v>103</v>
      </c>
      <c r="AB873">
        <v>1</v>
      </c>
      <c r="AC873">
        <v>0</v>
      </c>
      <c r="AD873">
        <v>0.06</v>
      </c>
      <c r="AE873">
        <v>411.3</v>
      </c>
      <c r="AF873">
        <v>9.1</v>
      </c>
      <c r="AG873">
        <v>91.3</v>
      </c>
      <c r="AH873">
        <v>40.9</v>
      </c>
      <c r="AI873">
        <v>9</v>
      </c>
      <c r="AJ873">
        <v>107</v>
      </c>
      <c r="AK873">
        <v>5</v>
      </c>
      <c r="AL873">
        <v>0</v>
      </c>
      <c r="AM873">
        <v>0.12</v>
      </c>
      <c r="AN873">
        <v>413</v>
      </c>
      <c r="AO873">
        <v>9.3000000000000007</v>
      </c>
      <c r="AP873">
        <v>79.2</v>
      </c>
      <c r="AQ873">
        <v>43.6</v>
      </c>
      <c r="AR873">
        <v>7</v>
      </c>
      <c r="AS873">
        <v>116</v>
      </c>
      <c r="AT873">
        <v>0</v>
      </c>
      <c r="AU873">
        <v>0</v>
      </c>
      <c r="AV873">
        <v>0.06</v>
      </c>
      <c r="AW873">
        <v>314.89999999999998</v>
      </c>
      <c r="AX873">
        <v>7.1</v>
      </c>
      <c r="AY873">
        <v>69</v>
      </c>
      <c r="AZ873">
        <v>27.5</v>
      </c>
      <c r="BA873">
        <v>7</v>
      </c>
      <c r="BB873">
        <v>69</v>
      </c>
      <c r="BC873">
        <v>2</v>
      </c>
      <c r="BD873">
        <v>3</v>
      </c>
      <c r="BE873">
        <v>0.11</v>
      </c>
      <c r="BF873">
        <v>407.6</v>
      </c>
      <c r="BG873">
        <v>13.2</v>
      </c>
      <c r="BH873">
        <v>77.2</v>
      </c>
      <c r="BI873">
        <v>45.3</v>
      </c>
      <c r="BJ873">
        <v>17</v>
      </c>
      <c r="BK873">
        <v>94</v>
      </c>
      <c r="BL873">
        <v>3</v>
      </c>
      <c r="BM873">
        <v>0</v>
      </c>
      <c r="BN873">
        <v>0.18</v>
      </c>
    </row>
    <row r="874" spans="1:66" x14ac:dyDescent="0.3">
      <c r="A874">
        <v>8</v>
      </c>
      <c r="B874" t="s">
        <v>162</v>
      </c>
      <c r="C874" t="s">
        <v>1385</v>
      </c>
      <c r="D874" t="s">
        <v>1386</v>
      </c>
      <c r="E874">
        <v>103267396</v>
      </c>
      <c r="F874">
        <v>103267520</v>
      </c>
      <c r="G874">
        <v>103277978</v>
      </c>
      <c r="H874">
        <v>103278021</v>
      </c>
      <c r="I874">
        <v>103268391</v>
      </c>
      <c r="J874">
        <v>103268472</v>
      </c>
      <c r="K874">
        <v>103285838</v>
      </c>
      <c r="L874">
        <v>103285902</v>
      </c>
      <c r="M874">
        <v>57.9</v>
      </c>
      <c r="N874">
        <v>12.4</v>
      </c>
      <c r="O874">
        <v>12.6</v>
      </c>
      <c r="P874">
        <v>81.8</v>
      </c>
      <c r="Q874">
        <v>0</v>
      </c>
      <c r="R874">
        <v>12</v>
      </c>
      <c r="S874">
        <v>12</v>
      </c>
      <c r="T874">
        <v>2</v>
      </c>
      <c r="U874">
        <v>0.46</v>
      </c>
      <c r="V874">
        <v>71.3</v>
      </c>
      <c r="W874">
        <v>23.4</v>
      </c>
      <c r="X874">
        <v>32</v>
      </c>
      <c r="Y874">
        <v>125.3</v>
      </c>
      <c r="Z874">
        <v>2</v>
      </c>
      <c r="AA874">
        <v>29</v>
      </c>
      <c r="AB874">
        <v>17</v>
      </c>
      <c r="AC874">
        <v>15</v>
      </c>
      <c r="AD874">
        <v>0.3</v>
      </c>
      <c r="AE874">
        <v>74.599999999999994</v>
      </c>
      <c r="AF874">
        <v>21.4</v>
      </c>
      <c r="AG874">
        <v>22.8</v>
      </c>
      <c r="AH874">
        <v>129.19999999999999</v>
      </c>
      <c r="AI874">
        <v>0</v>
      </c>
      <c r="AJ874">
        <v>18</v>
      </c>
      <c r="AK874">
        <v>22</v>
      </c>
      <c r="AL874">
        <v>9</v>
      </c>
      <c r="AM874">
        <v>0.45</v>
      </c>
      <c r="AN874">
        <v>81.099999999999994</v>
      </c>
      <c r="AO874">
        <v>12.9</v>
      </c>
      <c r="AP874">
        <v>9.9</v>
      </c>
      <c r="AQ874">
        <v>107.7</v>
      </c>
      <c r="AR874">
        <v>0</v>
      </c>
      <c r="AS874">
        <v>9</v>
      </c>
      <c r="AT874">
        <v>19</v>
      </c>
      <c r="AU874">
        <v>3</v>
      </c>
      <c r="AV874">
        <v>0.61</v>
      </c>
      <c r="AW874">
        <v>71.3</v>
      </c>
      <c r="AX874">
        <v>12.2</v>
      </c>
      <c r="AY874">
        <v>25.6</v>
      </c>
      <c r="AZ874">
        <v>112.2</v>
      </c>
      <c r="BA874">
        <v>0</v>
      </c>
      <c r="BB874">
        <v>22</v>
      </c>
      <c r="BC874">
        <v>15</v>
      </c>
      <c r="BD874">
        <v>20</v>
      </c>
      <c r="BE874">
        <v>0.26</v>
      </c>
      <c r="BF874">
        <v>96.9</v>
      </c>
      <c r="BG874">
        <v>12</v>
      </c>
      <c r="BH874">
        <v>29.5</v>
      </c>
      <c r="BI874">
        <v>109.7</v>
      </c>
      <c r="BJ874">
        <v>3</v>
      </c>
      <c r="BK874">
        <v>32</v>
      </c>
      <c r="BL874">
        <v>7</v>
      </c>
      <c r="BM874">
        <v>11</v>
      </c>
      <c r="BN874">
        <v>0.19</v>
      </c>
    </row>
    <row r="875" spans="1:66" x14ac:dyDescent="0.3">
      <c r="A875">
        <v>8</v>
      </c>
      <c r="B875" t="s">
        <v>162</v>
      </c>
      <c r="C875" t="s">
        <v>1387</v>
      </c>
      <c r="D875" t="s">
        <v>1388</v>
      </c>
      <c r="E875">
        <v>143331224</v>
      </c>
      <c r="F875">
        <v>143331339</v>
      </c>
      <c r="G875">
        <v>143332487</v>
      </c>
      <c r="H875">
        <v>143332601</v>
      </c>
      <c r="I875">
        <v>143334108</v>
      </c>
      <c r="J875">
        <v>143334285</v>
      </c>
      <c r="K875">
        <v>143334740</v>
      </c>
      <c r="L875">
        <v>143334795</v>
      </c>
      <c r="M875">
        <v>30.5</v>
      </c>
      <c r="N875">
        <v>1.3</v>
      </c>
      <c r="O875">
        <v>3</v>
      </c>
      <c r="P875">
        <v>34.6</v>
      </c>
      <c r="Q875">
        <v>0</v>
      </c>
      <c r="R875">
        <v>3</v>
      </c>
      <c r="S875">
        <v>4</v>
      </c>
      <c r="T875">
        <v>1</v>
      </c>
      <c r="U875" t="s">
        <v>72</v>
      </c>
      <c r="V875">
        <v>52.9</v>
      </c>
      <c r="W875">
        <v>1.9</v>
      </c>
      <c r="X875">
        <v>3.7</v>
      </c>
      <c r="Y875">
        <v>33.6</v>
      </c>
      <c r="Z875">
        <v>2</v>
      </c>
      <c r="AA875">
        <v>4</v>
      </c>
      <c r="AB875">
        <v>0</v>
      </c>
      <c r="AC875">
        <v>1</v>
      </c>
      <c r="AD875" t="s">
        <v>72</v>
      </c>
      <c r="AE875">
        <v>64.3</v>
      </c>
      <c r="AF875">
        <v>3.9</v>
      </c>
      <c r="AG875">
        <v>3.2</v>
      </c>
      <c r="AH875">
        <v>35.700000000000003</v>
      </c>
      <c r="AI875">
        <v>4</v>
      </c>
      <c r="AJ875">
        <v>0</v>
      </c>
      <c r="AK875">
        <v>3</v>
      </c>
      <c r="AL875">
        <v>2</v>
      </c>
      <c r="AM875" t="s">
        <v>72</v>
      </c>
      <c r="AN875">
        <v>40.299999999999997</v>
      </c>
      <c r="AO875">
        <v>3.8</v>
      </c>
      <c r="AP875">
        <v>5.3</v>
      </c>
      <c r="AQ875">
        <v>32.4</v>
      </c>
      <c r="AR875">
        <v>2</v>
      </c>
      <c r="AS875">
        <v>2</v>
      </c>
      <c r="AT875">
        <v>4</v>
      </c>
      <c r="AU875">
        <v>0</v>
      </c>
      <c r="AV875" t="s">
        <v>72</v>
      </c>
      <c r="AW875">
        <v>36.200000000000003</v>
      </c>
      <c r="AX875">
        <v>3.3</v>
      </c>
      <c r="AY875">
        <v>2.9</v>
      </c>
      <c r="AZ875">
        <v>28.1</v>
      </c>
      <c r="BA875">
        <v>4</v>
      </c>
      <c r="BB875">
        <v>1</v>
      </c>
      <c r="BC875">
        <v>3</v>
      </c>
      <c r="BD875">
        <v>0</v>
      </c>
      <c r="BE875" t="s">
        <v>72</v>
      </c>
      <c r="BF875">
        <v>42.9</v>
      </c>
      <c r="BG875">
        <v>2.4</v>
      </c>
      <c r="BH875">
        <v>3.2</v>
      </c>
      <c r="BI875">
        <v>29.1</v>
      </c>
      <c r="BJ875">
        <v>1</v>
      </c>
      <c r="BK875">
        <v>4</v>
      </c>
      <c r="BL875">
        <v>3</v>
      </c>
      <c r="BM875">
        <v>1</v>
      </c>
      <c r="BN875" t="s">
        <v>72</v>
      </c>
    </row>
    <row r="876" spans="1:66" x14ac:dyDescent="0.3">
      <c r="A876">
        <v>9</v>
      </c>
      <c r="B876" t="s">
        <v>66</v>
      </c>
      <c r="C876" t="s">
        <v>1389</v>
      </c>
      <c r="D876" t="s">
        <v>1390</v>
      </c>
      <c r="E876">
        <v>34489323</v>
      </c>
      <c r="F876">
        <v>34489449</v>
      </c>
      <c r="G876">
        <v>34490163</v>
      </c>
      <c r="H876">
        <v>34490189</v>
      </c>
      <c r="I876">
        <v>34490000</v>
      </c>
      <c r="J876">
        <v>34490124</v>
      </c>
      <c r="K876">
        <v>34490369</v>
      </c>
      <c r="L876">
        <v>34490488</v>
      </c>
      <c r="M876">
        <v>268.10000000000002</v>
      </c>
      <c r="N876">
        <v>18.3</v>
      </c>
      <c r="O876">
        <v>270.2</v>
      </c>
      <c r="P876">
        <v>355.6</v>
      </c>
      <c r="Q876">
        <v>9</v>
      </c>
      <c r="R876">
        <v>16</v>
      </c>
      <c r="S876">
        <v>0</v>
      </c>
      <c r="T876">
        <v>325</v>
      </c>
      <c r="U876">
        <v>0.03</v>
      </c>
      <c r="V876">
        <v>555.6</v>
      </c>
      <c r="W876">
        <v>86.7</v>
      </c>
      <c r="X876">
        <v>507.2</v>
      </c>
      <c r="Y876">
        <v>630.1</v>
      </c>
      <c r="Z876">
        <v>59</v>
      </c>
      <c r="AA876">
        <v>25</v>
      </c>
      <c r="AB876">
        <v>6</v>
      </c>
      <c r="AC876">
        <v>571</v>
      </c>
      <c r="AD876">
        <v>0.1</v>
      </c>
      <c r="AE876">
        <v>579.70000000000005</v>
      </c>
      <c r="AF876">
        <v>36.299999999999997</v>
      </c>
      <c r="AG876">
        <v>453.9</v>
      </c>
      <c r="AH876">
        <v>576.70000000000005</v>
      </c>
      <c r="AI876">
        <v>31</v>
      </c>
      <c r="AJ876">
        <v>14</v>
      </c>
      <c r="AK876">
        <v>0</v>
      </c>
      <c r="AL876">
        <v>535</v>
      </c>
      <c r="AM876">
        <v>0.05</v>
      </c>
      <c r="AN876">
        <v>446.5</v>
      </c>
      <c r="AO876">
        <v>34.9</v>
      </c>
      <c r="AP876">
        <v>394.1</v>
      </c>
      <c r="AQ876">
        <v>495</v>
      </c>
      <c r="AR876">
        <v>33</v>
      </c>
      <c r="AS876">
        <v>15</v>
      </c>
      <c r="AT876">
        <v>0</v>
      </c>
      <c r="AU876">
        <v>442</v>
      </c>
      <c r="AV876">
        <v>7.0000000000000007E-2</v>
      </c>
      <c r="AW876">
        <v>403.7</v>
      </c>
      <c r="AX876">
        <v>26.6</v>
      </c>
      <c r="AY876">
        <v>357.7</v>
      </c>
      <c r="AZ876">
        <v>516.79999999999995</v>
      </c>
      <c r="BA876">
        <v>18</v>
      </c>
      <c r="BB876">
        <v>27</v>
      </c>
      <c r="BC876">
        <v>0</v>
      </c>
      <c r="BD876">
        <v>427</v>
      </c>
      <c r="BE876">
        <v>0.04</v>
      </c>
      <c r="BF876">
        <v>518</v>
      </c>
      <c r="BG876">
        <v>50.4</v>
      </c>
      <c r="BH876">
        <v>395.9</v>
      </c>
      <c r="BI876">
        <v>495.5</v>
      </c>
      <c r="BJ876">
        <v>27</v>
      </c>
      <c r="BK876">
        <v>17</v>
      </c>
      <c r="BL876">
        <v>0</v>
      </c>
      <c r="BM876">
        <v>414</v>
      </c>
      <c r="BN876">
        <v>0.06</v>
      </c>
    </row>
    <row r="877" spans="1:66" x14ac:dyDescent="0.3">
      <c r="A877">
        <v>9</v>
      </c>
      <c r="B877" t="s">
        <v>66</v>
      </c>
      <c r="C877" t="s">
        <v>1391</v>
      </c>
      <c r="D877" t="s">
        <v>1390</v>
      </c>
      <c r="E877">
        <v>34489323</v>
      </c>
      <c r="F877">
        <v>34489449</v>
      </c>
      <c r="G877">
        <v>34490163</v>
      </c>
      <c r="H877">
        <v>34490220</v>
      </c>
      <c r="I877">
        <v>34490000</v>
      </c>
      <c r="J877">
        <v>34490124</v>
      </c>
      <c r="K877">
        <v>34490369</v>
      </c>
      <c r="L877">
        <v>34490488</v>
      </c>
      <c r="M877">
        <v>268.10000000000002</v>
      </c>
      <c r="N877">
        <v>20.2</v>
      </c>
      <c r="O877">
        <v>270.2</v>
      </c>
      <c r="P877">
        <v>355.6</v>
      </c>
      <c r="Q877">
        <v>9</v>
      </c>
      <c r="R877">
        <v>16</v>
      </c>
      <c r="S877">
        <v>14</v>
      </c>
      <c r="T877">
        <v>325</v>
      </c>
      <c r="U877">
        <v>0.06</v>
      </c>
      <c r="V877">
        <v>555.6</v>
      </c>
      <c r="W877">
        <v>76.400000000000006</v>
      </c>
      <c r="X877">
        <v>507.2</v>
      </c>
      <c r="Y877">
        <v>630.1</v>
      </c>
      <c r="Z877">
        <v>59</v>
      </c>
      <c r="AA877">
        <v>25</v>
      </c>
      <c r="AB877">
        <v>38</v>
      </c>
      <c r="AC877">
        <v>571</v>
      </c>
      <c r="AD877">
        <v>0.14000000000000001</v>
      </c>
      <c r="AE877">
        <v>579.70000000000005</v>
      </c>
      <c r="AF877">
        <v>32</v>
      </c>
      <c r="AG877">
        <v>453.9</v>
      </c>
      <c r="AH877">
        <v>576.70000000000005</v>
      </c>
      <c r="AI877">
        <v>31</v>
      </c>
      <c r="AJ877">
        <v>14</v>
      </c>
      <c r="AK877">
        <v>19</v>
      </c>
      <c r="AL877">
        <v>535</v>
      </c>
      <c r="AM877">
        <v>0.08</v>
      </c>
      <c r="AN877">
        <v>446.5</v>
      </c>
      <c r="AO877">
        <v>36.9</v>
      </c>
      <c r="AP877">
        <v>394.1</v>
      </c>
      <c r="AQ877">
        <v>495</v>
      </c>
      <c r="AR877">
        <v>33</v>
      </c>
      <c r="AS877">
        <v>15</v>
      </c>
      <c r="AT877">
        <v>29</v>
      </c>
      <c r="AU877">
        <v>442</v>
      </c>
      <c r="AV877">
        <v>0.12</v>
      </c>
      <c r="AW877">
        <v>403.7</v>
      </c>
      <c r="AX877">
        <v>25.9</v>
      </c>
      <c r="AY877">
        <v>357.7</v>
      </c>
      <c r="AZ877">
        <v>516.79999999999995</v>
      </c>
      <c r="BA877">
        <v>18</v>
      </c>
      <c r="BB877">
        <v>27</v>
      </c>
      <c r="BC877">
        <v>20</v>
      </c>
      <c r="BD877">
        <v>427</v>
      </c>
      <c r="BE877">
        <v>0.08</v>
      </c>
      <c r="BF877">
        <v>518</v>
      </c>
      <c r="BG877">
        <v>50</v>
      </c>
      <c r="BH877">
        <v>395.9</v>
      </c>
      <c r="BI877">
        <v>495.5</v>
      </c>
      <c r="BJ877">
        <v>27</v>
      </c>
      <c r="BK877">
        <v>17</v>
      </c>
      <c r="BL877">
        <v>20</v>
      </c>
      <c r="BM877">
        <v>414</v>
      </c>
      <c r="BN877">
        <v>0.1</v>
      </c>
    </row>
    <row r="878" spans="1:66" x14ac:dyDescent="0.3">
      <c r="A878">
        <v>9</v>
      </c>
      <c r="B878" t="s">
        <v>66</v>
      </c>
      <c r="C878" t="s">
        <v>1392</v>
      </c>
      <c r="D878" t="s">
        <v>1390</v>
      </c>
      <c r="E878">
        <v>34489323</v>
      </c>
      <c r="F878">
        <v>34489449</v>
      </c>
      <c r="G878">
        <v>34490163</v>
      </c>
      <c r="H878">
        <v>34490189</v>
      </c>
      <c r="I878">
        <v>34490012</v>
      </c>
      <c r="J878">
        <v>34490124</v>
      </c>
      <c r="K878">
        <v>34490369</v>
      </c>
      <c r="L878">
        <v>34490488</v>
      </c>
      <c r="M878">
        <v>268.10000000000002</v>
      </c>
      <c r="N878">
        <v>18.3</v>
      </c>
      <c r="O878">
        <v>296.7</v>
      </c>
      <c r="P878">
        <v>355.6</v>
      </c>
      <c r="Q878">
        <v>9</v>
      </c>
      <c r="R878">
        <v>230</v>
      </c>
      <c r="S878">
        <v>0</v>
      </c>
      <c r="T878">
        <v>325</v>
      </c>
      <c r="U878">
        <v>0.02</v>
      </c>
      <c r="V878">
        <v>555.6</v>
      </c>
      <c r="W878">
        <v>86.7</v>
      </c>
      <c r="X878">
        <v>556.20000000000005</v>
      </c>
      <c r="Y878">
        <v>630.1</v>
      </c>
      <c r="Z878">
        <v>59</v>
      </c>
      <c r="AA878">
        <v>422</v>
      </c>
      <c r="AB878">
        <v>6</v>
      </c>
      <c r="AC878">
        <v>571</v>
      </c>
      <c r="AD878">
        <v>0.06</v>
      </c>
      <c r="AE878">
        <v>579.70000000000005</v>
      </c>
      <c r="AF878">
        <v>36.299999999999997</v>
      </c>
      <c r="AG878">
        <v>500.1</v>
      </c>
      <c r="AH878">
        <v>576.70000000000005</v>
      </c>
      <c r="AI878">
        <v>31</v>
      </c>
      <c r="AJ878">
        <v>416</v>
      </c>
      <c r="AK878">
        <v>0</v>
      </c>
      <c r="AL878">
        <v>535</v>
      </c>
      <c r="AM878">
        <v>0.03</v>
      </c>
      <c r="AN878">
        <v>446.5</v>
      </c>
      <c r="AO878">
        <v>34.9</v>
      </c>
      <c r="AP878">
        <v>433</v>
      </c>
      <c r="AQ878">
        <v>495</v>
      </c>
      <c r="AR878">
        <v>33</v>
      </c>
      <c r="AS878">
        <v>342</v>
      </c>
      <c r="AT878">
        <v>0</v>
      </c>
      <c r="AU878">
        <v>442</v>
      </c>
      <c r="AV878">
        <v>0.04</v>
      </c>
      <c r="AW878">
        <v>403.7</v>
      </c>
      <c r="AX878">
        <v>26.6</v>
      </c>
      <c r="AY878">
        <v>392.1</v>
      </c>
      <c r="AZ878">
        <v>516.79999999999995</v>
      </c>
      <c r="BA878">
        <v>18</v>
      </c>
      <c r="BB878">
        <v>289</v>
      </c>
      <c r="BC878">
        <v>0</v>
      </c>
      <c r="BD878">
        <v>427</v>
      </c>
      <c r="BE878">
        <v>0.02</v>
      </c>
      <c r="BF878">
        <v>518</v>
      </c>
      <c r="BG878">
        <v>50.4</v>
      </c>
      <c r="BH878">
        <v>433.9</v>
      </c>
      <c r="BI878">
        <v>495.5</v>
      </c>
      <c r="BJ878">
        <v>27</v>
      </c>
      <c r="BK878">
        <v>373</v>
      </c>
      <c r="BL878">
        <v>0</v>
      </c>
      <c r="BM878">
        <v>414</v>
      </c>
      <c r="BN878">
        <v>0.03</v>
      </c>
    </row>
    <row r="879" spans="1:66" x14ac:dyDescent="0.3">
      <c r="A879">
        <v>9</v>
      </c>
      <c r="B879" t="s">
        <v>66</v>
      </c>
      <c r="C879" t="s">
        <v>1393</v>
      </c>
      <c r="D879" t="s">
        <v>1390</v>
      </c>
      <c r="E879">
        <v>34489323</v>
      </c>
      <c r="F879">
        <v>34489449</v>
      </c>
      <c r="G879">
        <v>34490163</v>
      </c>
      <c r="H879">
        <v>34490220</v>
      </c>
      <c r="I879">
        <v>34490012</v>
      </c>
      <c r="J879">
        <v>34490124</v>
      </c>
      <c r="K879">
        <v>34490369</v>
      </c>
      <c r="L879">
        <v>34490488</v>
      </c>
      <c r="M879">
        <v>268.10000000000002</v>
      </c>
      <c r="N879">
        <v>20.2</v>
      </c>
      <c r="O879">
        <v>296.7</v>
      </c>
      <c r="P879">
        <v>355.6</v>
      </c>
      <c r="Q879">
        <v>9</v>
      </c>
      <c r="R879">
        <v>230</v>
      </c>
      <c r="S879">
        <v>14</v>
      </c>
      <c r="T879">
        <v>325</v>
      </c>
      <c r="U879">
        <v>0.04</v>
      </c>
      <c r="V879">
        <v>555.6</v>
      </c>
      <c r="W879">
        <v>76.400000000000006</v>
      </c>
      <c r="X879">
        <v>556.20000000000005</v>
      </c>
      <c r="Y879">
        <v>630.1</v>
      </c>
      <c r="Z879">
        <v>59</v>
      </c>
      <c r="AA879">
        <v>422</v>
      </c>
      <c r="AB879">
        <v>38</v>
      </c>
      <c r="AC879">
        <v>571</v>
      </c>
      <c r="AD879">
        <v>0.09</v>
      </c>
      <c r="AE879">
        <v>579.70000000000005</v>
      </c>
      <c r="AF879">
        <v>32</v>
      </c>
      <c r="AG879">
        <v>500.1</v>
      </c>
      <c r="AH879">
        <v>576.70000000000005</v>
      </c>
      <c r="AI879">
        <v>31</v>
      </c>
      <c r="AJ879">
        <v>416</v>
      </c>
      <c r="AK879">
        <v>19</v>
      </c>
      <c r="AL879">
        <v>535</v>
      </c>
      <c r="AM879">
        <v>0.05</v>
      </c>
      <c r="AN879">
        <v>446.5</v>
      </c>
      <c r="AO879">
        <v>36.9</v>
      </c>
      <c r="AP879">
        <v>433</v>
      </c>
      <c r="AQ879">
        <v>495</v>
      </c>
      <c r="AR879">
        <v>33</v>
      </c>
      <c r="AS879">
        <v>342</v>
      </c>
      <c r="AT879">
        <v>29</v>
      </c>
      <c r="AU879">
        <v>442</v>
      </c>
      <c r="AV879">
        <v>7.0000000000000007E-2</v>
      </c>
      <c r="AW879">
        <v>403.7</v>
      </c>
      <c r="AX879">
        <v>25.9</v>
      </c>
      <c r="AY879">
        <v>392.1</v>
      </c>
      <c r="AZ879">
        <v>516.79999999999995</v>
      </c>
      <c r="BA879">
        <v>18</v>
      </c>
      <c r="BB879">
        <v>289</v>
      </c>
      <c r="BC879">
        <v>20</v>
      </c>
      <c r="BD879">
        <v>427</v>
      </c>
      <c r="BE879">
        <v>0.05</v>
      </c>
      <c r="BF879">
        <v>518</v>
      </c>
      <c r="BG879">
        <v>50</v>
      </c>
      <c r="BH879">
        <v>433.9</v>
      </c>
      <c r="BI879">
        <v>495.5</v>
      </c>
      <c r="BJ879">
        <v>27</v>
      </c>
      <c r="BK879">
        <v>373</v>
      </c>
      <c r="BL879">
        <v>20</v>
      </c>
      <c r="BM879">
        <v>414</v>
      </c>
      <c r="BN879">
        <v>0.06</v>
      </c>
    </row>
    <row r="880" spans="1:66" x14ac:dyDescent="0.3">
      <c r="A880">
        <v>9</v>
      </c>
      <c r="B880" t="s">
        <v>66</v>
      </c>
      <c r="C880" t="s">
        <v>1394</v>
      </c>
      <c r="D880" t="s">
        <v>1390</v>
      </c>
      <c r="E880">
        <v>34489323</v>
      </c>
      <c r="F880">
        <v>34489449</v>
      </c>
      <c r="G880">
        <v>34490163</v>
      </c>
      <c r="H880">
        <v>34490189</v>
      </c>
      <c r="I880">
        <v>34490020</v>
      </c>
      <c r="J880">
        <v>34490124</v>
      </c>
      <c r="K880">
        <v>34490369</v>
      </c>
      <c r="L880">
        <v>34490488</v>
      </c>
      <c r="M880">
        <v>268.10000000000002</v>
      </c>
      <c r="N880">
        <v>18.3</v>
      </c>
      <c r="O880">
        <v>300.10000000000002</v>
      </c>
      <c r="P880">
        <v>355.6</v>
      </c>
      <c r="Q880">
        <v>9</v>
      </c>
      <c r="R880">
        <v>10</v>
      </c>
      <c r="S880">
        <v>0</v>
      </c>
      <c r="T880">
        <v>325</v>
      </c>
      <c r="U880">
        <v>0.03</v>
      </c>
      <c r="V880">
        <v>555.6</v>
      </c>
      <c r="W880">
        <v>86.7</v>
      </c>
      <c r="X880">
        <v>562.1</v>
      </c>
      <c r="Y880">
        <v>630.1</v>
      </c>
      <c r="Z880">
        <v>59</v>
      </c>
      <c r="AA880">
        <v>0</v>
      </c>
      <c r="AB880">
        <v>6</v>
      </c>
      <c r="AC880">
        <v>571</v>
      </c>
      <c r="AD880">
        <v>0.1</v>
      </c>
      <c r="AE880">
        <v>579.70000000000005</v>
      </c>
      <c r="AF880">
        <v>36.299999999999997</v>
      </c>
      <c r="AG880">
        <v>504.7</v>
      </c>
      <c r="AH880">
        <v>576.70000000000005</v>
      </c>
      <c r="AI880">
        <v>31</v>
      </c>
      <c r="AJ880">
        <v>9</v>
      </c>
      <c r="AK880">
        <v>0</v>
      </c>
      <c r="AL880">
        <v>535</v>
      </c>
      <c r="AM880">
        <v>0.05</v>
      </c>
      <c r="AN880">
        <v>446.5</v>
      </c>
      <c r="AO880">
        <v>34.9</v>
      </c>
      <c r="AP880">
        <v>437.1</v>
      </c>
      <c r="AQ880">
        <v>495</v>
      </c>
      <c r="AR880">
        <v>33</v>
      </c>
      <c r="AS880">
        <v>9</v>
      </c>
      <c r="AT880">
        <v>0</v>
      </c>
      <c r="AU880">
        <v>442</v>
      </c>
      <c r="AV880">
        <v>7.0000000000000007E-2</v>
      </c>
      <c r="AW880">
        <v>403.7</v>
      </c>
      <c r="AX880">
        <v>26.6</v>
      </c>
      <c r="AY880">
        <v>396.4</v>
      </c>
      <c r="AZ880">
        <v>516.79999999999995</v>
      </c>
      <c r="BA880">
        <v>18</v>
      </c>
      <c r="BB880">
        <v>0</v>
      </c>
      <c r="BC880">
        <v>0</v>
      </c>
      <c r="BD880">
        <v>427</v>
      </c>
      <c r="BE880">
        <v>0.04</v>
      </c>
      <c r="BF880">
        <v>518</v>
      </c>
      <c r="BG880">
        <v>50.4</v>
      </c>
      <c r="BH880">
        <v>435.5</v>
      </c>
      <c r="BI880">
        <v>495.5</v>
      </c>
      <c r="BJ880">
        <v>27</v>
      </c>
      <c r="BK880">
        <v>3</v>
      </c>
      <c r="BL880">
        <v>0</v>
      </c>
      <c r="BM880">
        <v>414</v>
      </c>
      <c r="BN880">
        <v>0.06</v>
      </c>
    </row>
    <row r="881" spans="1:66" x14ac:dyDescent="0.3">
      <c r="A881">
        <v>9</v>
      </c>
      <c r="B881" t="s">
        <v>66</v>
      </c>
      <c r="C881" t="s">
        <v>1395</v>
      </c>
      <c r="D881" t="s">
        <v>1390</v>
      </c>
      <c r="E881">
        <v>34489323</v>
      </c>
      <c r="F881">
        <v>34489449</v>
      </c>
      <c r="G881">
        <v>34490163</v>
      </c>
      <c r="H881">
        <v>34490220</v>
      </c>
      <c r="I881">
        <v>34490020</v>
      </c>
      <c r="J881">
        <v>34490124</v>
      </c>
      <c r="K881">
        <v>34490369</v>
      </c>
      <c r="L881">
        <v>34490488</v>
      </c>
      <c r="M881">
        <v>268.10000000000002</v>
      </c>
      <c r="N881">
        <v>20.2</v>
      </c>
      <c r="O881">
        <v>300.10000000000002</v>
      </c>
      <c r="P881">
        <v>355.6</v>
      </c>
      <c r="Q881">
        <v>9</v>
      </c>
      <c r="R881">
        <v>10</v>
      </c>
      <c r="S881">
        <v>14</v>
      </c>
      <c r="T881">
        <v>325</v>
      </c>
      <c r="U881">
        <v>0.06</v>
      </c>
      <c r="V881">
        <v>555.6</v>
      </c>
      <c r="W881">
        <v>76.400000000000006</v>
      </c>
      <c r="X881">
        <v>562.1</v>
      </c>
      <c r="Y881">
        <v>630.1</v>
      </c>
      <c r="Z881">
        <v>59</v>
      </c>
      <c r="AA881">
        <v>0</v>
      </c>
      <c r="AB881">
        <v>38</v>
      </c>
      <c r="AC881">
        <v>571</v>
      </c>
      <c r="AD881">
        <v>0.15</v>
      </c>
      <c r="AE881">
        <v>579.70000000000005</v>
      </c>
      <c r="AF881">
        <v>32</v>
      </c>
      <c r="AG881">
        <v>504.7</v>
      </c>
      <c r="AH881">
        <v>576.70000000000005</v>
      </c>
      <c r="AI881">
        <v>31</v>
      </c>
      <c r="AJ881">
        <v>9</v>
      </c>
      <c r="AK881">
        <v>19</v>
      </c>
      <c r="AL881">
        <v>535</v>
      </c>
      <c r="AM881">
        <v>0.08</v>
      </c>
      <c r="AN881">
        <v>446.5</v>
      </c>
      <c r="AO881">
        <v>36.9</v>
      </c>
      <c r="AP881">
        <v>437.1</v>
      </c>
      <c r="AQ881">
        <v>495</v>
      </c>
      <c r="AR881">
        <v>33</v>
      </c>
      <c r="AS881">
        <v>9</v>
      </c>
      <c r="AT881">
        <v>29</v>
      </c>
      <c r="AU881">
        <v>442</v>
      </c>
      <c r="AV881">
        <v>0.12</v>
      </c>
      <c r="AW881">
        <v>403.7</v>
      </c>
      <c r="AX881">
        <v>25.9</v>
      </c>
      <c r="AY881">
        <v>396.4</v>
      </c>
      <c r="AZ881">
        <v>516.79999999999995</v>
      </c>
      <c r="BA881">
        <v>18</v>
      </c>
      <c r="BB881">
        <v>0</v>
      </c>
      <c r="BC881">
        <v>20</v>
      </c>
      <c r="BD881">
        <v>427</v>
      </c>
      <c r="BE881">
        <v>0.08</v>
      </c>
      <c r="BF881">
        <v>518</v>
      </c>
      <c r="BG881">
        <v>50</v>
      </c>
      <c r="BH881">
        <v>435.5</v>
      </c>
      <c r="BI881">
        <v>495.5</v>
      </c>
      <c r="BJ881">
        <v>27</v>
      </c>
      <c r="BK881">
        <v>3</v>
      </c>
      <c r="BL881">
        <v>20</v>
      </c>
      <c r="BM881">
        <v>414</v>
      </c>
      <c r="BN881">
        <v>0.1</v>
      </c>
    </row>
    <row r="882" spans="1:66" x14ac:dyDescent="0.3">
      <c r="A882">
        <v>9</v>
      </c>
      <c r="B882" t="s">
        <v>66</v>
      </c>
      <c r="C882" t="s">
        <v>1396</v>
      </c>
      <c r="D882" t="s">
        <v>1397</v>
      </c>
      <c r="E882">
        <v>68268934</v>
      </c>
      <c r="F882">
        <v>68268978</v>
      </c>
      <c r="G882">
        <v>68269600</v>
      </c>
      <c r="H882">
        <v>68269722</v>
      </c>
      <c r="I882">
        <v>68270302</v>
      </c>
      <c r="J882">
        <v>68270518</v>
      </c>
      <c r="K882">
        <v>68274882</v>
      </c>
      <c r="L882">
        <v>68274938</v>
      </c>
      <c r="M882">
        <v>41</v>
      </c>
      <c r="N882">
        <v>7.4</v>
      </c>
      <c r="O882">
        <v>5.2</v>
      </c>
      <c r="P882">
        <v>49.3</v>
      </c>
      <c r="Q882">
        <v>4</v>
      </c>
      <c r="R882">
        <v>3</v>
      </c>
      <c r="S882">
        <v>2</v>
      </c>
      <c r="T882">
        <v>2</v>
      </c>
      <c r="U882">
        <v>0.55000000000000004</v>
      </c>
      <c r="V882">
        <v>26.3</v>
      </c>
      <c r="W882">
        <v>4</v>
      </c>
      <c r="X882">
        <v>1.8</v>
      </c>
      <c r="Y882">
        <v>17.899999999999999</v>
      </c>
      <c r="Z882">
        <v>2</v>
      </c>
      <c r="AA882">
        <v>1</v>
      </c>
      <c r="AB882">
        <v>0</v>
      </c>
      <c r="AC882">
        <v>0</v>
      </c>
      <c r="AD882" t="s">
        <v>72</v>
      </c>
      <c r="AE882">
        <v>44.3</v>
      </c>
      <c r="AF882">
        <v>1.9</v>
      </c>
      <c r="AG882">
        <v>3.6</v>
      </c>
      <c r="AH882">
        <v>38.799999999999997</v>
      </c>
      <c r="AI882">
        <v>0</v>
      </c>
      <c r="AJ882">
        <v>5</v>
      </c>
      <c r="AK882">
        <v>0</v>
      </c>
      <c r="AL882">
        <v>0</v>
      </c>
      <c r="AM882" t="s">
        <v>72</v>
      </c>
      <c r="AN882">
        <v>2.4</v>
      </c>
      <c r="AO882">
        <v>3.3</v>
      </c>
      <c r="AP882">
        <v>1</v>
      </c>
      <c r="AQ882">
        <v>0</v>
      </c>
      <c r="AR882">
        <v>0</v>
      </c>
      <c r="AS882">
        <v>0</v>
      </c>
      <c r="AT882">
        <v>0</v>
      </c>
      <c r="AU882">
        <v>0</v>
      </c>
      <c r="AV882" t="s">
        <v>72</v>
      </c>
      <c r="AW882">
        <v>55.9</v>
      </c>
      <c r="AX882">
        <v>2.8</v>
      </c>
      <c r="AY882">
        <v>2.2000000000000002</v>
      </c>
      <c r="AZ882">
        <v>64.099999999999994</v>
      </c>
      <c r="BA882">
        <v>8</v>
      </c>
      <c r="BB882">
        <v>3</v>
      </c>
      <c r="BC882">
        <v>2</v>
      </c>
      <c r="BD882">
        <v>0</v>
      </c>
      <c r="BE882">
        <v>0.77</v>
      </c>
      <c r="BF882">
        <v>18.2</v>
      </c>
      <c r="BG882">
        <v>7.6</v>
      </c>
      <c r="BH882">
        <v>4.2</v>
      </c>
      <c r="BI882">
        <v>12.7</v>
      </c>
      <c r="BJ882">
        <v>3</v>
      </c>
      <c r="BK882">
        <v>7</v>
      </c>
      <c r="BL882">
        <v>5</v>
      </c>
      <c r="BM882">
        <v>0</v>
      </c>
      <c r="BN882">
        <v>0.53</v>
      </c>
    </row>
    <row r="883" spans="1:66" x14ac:dyDescent="0.3">
      <c r="A883">
        <v>9</v>
      </c>
      <c r="B883" t="s">
        <v>66</v>
      </c>
      <c r="C883" t="s">
        <v>1398</v>
      </c>
      <c r="D883" t="s">
        <v>1399</v>
      </c>
      <c r="E883">
        <v>95923353</v>
      </c>
      <c r="F883">
        <v>95923379</v>
      </c>
      <c r="G883">
        <v>95928079</v>
      </c>
      <c r="H883">
        <v>95928150</v>
      </c>
      <c r="I883">
        <v>95928151</v>
      </c>
      <c r="J883">
        <v>95928277</v>
      </c>
      <c r="K883">
        <v>95928719</v>
      </c>
      <c r="L883">
        <v>95928864</v>
      </c>
      <c r="M883">
        <v>21.8</v>
      </c>
      <c r="N883">
        <v>16.5</v>
      </c>
      <c r="O883">
        <v>1.6</v>
      </c>
      <c r="P883">
        <v>15.9</v>
      </c>
      <c r="Q883">
        <v>18</v>
      </c>
      <c r="R883">
        <v>2</v>
      </c>
      <c r="S883">
        <v>17</v>
      </c>
      <c r="T883">
        <v>0</v>
      </c>
      <c r="U883">
        <v>0.95</v>
      </c>
      <c r="V883">
        <v>26</v>
      </c>
      <c r="W883">
        <v>24.3</v>
      </c>
      <c r="X883">
        <v>1.3</v>
      </c>
      <c r="Y883">
        <v>16.899999999999999</v>
      </c>
      <c r="Z883">
        <v>25</v>
      </c>
      <c r="AA883">
        <v>1</v>
      </c>
      <c r="AB883">
        <v>21</v>
      </c>
      <c r="AC883">
        <v>3</v>
      </c>
      <c r="AD883">
        <v>0.92</v>
      </c>
      <c r="AE883">
        <v>19.399999999999999</v>
      </c>
      <c r="AF883">
        <v>30</v>
      </c>
      <c r="AG883">
        <v>0</v>
      </c>
      <c r="AH883">
        <v>26.1</v>
      </c>
      <c r="AI883">
        <v>22</v>
      </c>
      <c r="AJ883">
        <v>0</v>
      </c>
      <c r="AK883">
        <v>34</v>
      </c>
      <c r="AL883">
        <v>0</v>
      </c>
      <c r="AM883">
        <v>1</v>
      </c>
      <c r="AN883">
        <v>25.8</v>
      </c>
      <c r="AO883">
        <v>28</v>
      </c>
      <c r="AP883">
        <v>0</v>
      </c>
      <c r="AQ883">
        <v>27.7</v>
      </c>
      <c r="AR883">
        <v>24</v>
      </c>
      <c r="AS883">
        <v>0</v>
      </c>
      <c r="AT883">
        <v>29</v>
      </c>
      <c r="AU883">
        <v>0</v>
      </c>
      <c r="AV883">
        <v>1</v>
      </c>
      <c r="AW883">
        <v>14.1</v>
      </c>
      <c r="AX883">
        <v>14.6</v>
      </c>
      <c r="AY883">
        <v>0.4</v>
      </c>
      <c r="AZ883">
        <v>15.4</v>
      </c>
      <c r="BA883">
        <v>14</v>
      </c>
      <c r="BB883">
        <v>0</v>
      </c>
      <c r="BC883">
        <v>15</v>
      </c>
      <c r="BD883">
        <v>1</v>
      </c>
      <c r="BE883">
        <v>0.97</v>
      </c>
      <c r="BF883">
        <v>17.8</v>
      </c>
      <c r="BG883">
        <v>22.8</v>
      </c>
      <c r="BH883">
        <v>2.7</v>
      </c>
      <c r="BI883">
        <v>39.1</v>
      </c>
      <c r="BJ883">
        <v>17</v>
      </c>
      <c r="BK883">
        <v>1</v>
      </c>
      <c r="BL883">
        <v>27</v>
      </c>
      <c r="BM883">
        <v>3</v>
      </c>
      <c r="BN883">
        <v>0.92</v>
      </c>
    </row>
    <row r="884" spans="1:66" x14ac:dyDescent="0.3">
      <c r="A884">
        <v>9</v>
      </c>
      <c r="B884" t="s">
        <v>66</v>
      </c>
      <c r="C884" t="s">
        <v>1400</v>
      </c>
      <c r="D884" t="s">
        <v>1401</v>
      </c>
      <c r="E884">
        <v>138150113</v>
      </c>
      <c r="F884">
        <v>138150308</v>
      </c>
      <c r="G884">
        <v>138150724</v>
      </c>
      <c r="H884">
        <v>138150841</v>
      </c>
      <c r="I884">
        <v>138157352</v>
      </c>
      <c r="J884">
        <v>138157469</v>
      </c>
      <c r="K884">
        <v>138174046</v>
      </c>
      <c r="L884">
        <v>138174872</v>
      </c>
      <c r="M884">
        <v>22.6</v>
      </c>
      <c r="N884">
        <v>6</v>
      </c>
      <c r="O884">
        <v>9.4</v>
      </c>
      <c r="P884">
        <v>72</v>
      </c>
      <c r="Q884">
        <v>4</v>
      </c>
      <c r="R884">
        <v>5</v>
      </c>
      <c r="S884">
        <v>3</v>
      </c>
      <c r="T884">
        <v>10</v>
      </c>
      <c r="U884">
        <v>0.32</v>
      </c>
      <c r="V884">
        <v>41.5</v>
      </c>
      <c r="W884">
        <v>8</v>
      </c>
      <c r="X884">
        <v>21.6</v>
      </c>
      <c r="Y884">
        <v>110.1</v>
      </c>
      <c r="Z884">
        <v>8</v>
      </c>
      <c r="AA884">
        <v>16</v>
      </c>
      <c r="AB884">
        <v>7</v>
      </c>
      <c r="AC884">
        <v>25</v>
      </c>
      <c r="AD884">
        <v>0.27</v>
      </c>
      <c r="AE884">
        <v>36.700000000000003</v>
      </c>
      <c r="AF884">
        <v>3.6</v>
      </c>
      <c r="AG884">
        <v>19.600000000000001</v>
      </c>
      <c r="AH884">
        <v>113.6</v>
      </c>
      <c r="AI884">
        <v>2</v>
      </c>
      <c r="AJ884">
        <v>7</v>
      </c>
      <c r="AK884">
        <v>2</v>
      </c>
      <c r="AL884">
        <v>19</v>
      </c>
      <c r="AM884">
        <v>0.13</v>
      </c>
      <c r="AN884">
        <v>35.1</v>
      </c>
      <c r="AO884">
        <v>4.4000000000000004</v>
      </c>
      <c r="AP884">
        <v>27.3</v>
      </c>
      <c r="AQ884">
        <v>102.7</v>
      </c>
      <c r="AR884">
        <v>8</v>
      </c>
      <c r="AS884">
        <v>9</v>
      </c>
      <c r="AT884">
        <v>5</v>
      </c>
      <c r="AU884">
        <v>24</v>
      </c>
      <c r="AV884">
        <v>0.28000000000000003</v>
      </c>
      <c r="AW884">
        <v>23.4</v>
      </c>
      <c r="AX884">
        <v>6.1</v>
      </c>
      <c r="AY884">
        <v>15.6</v>
      </c>
      <c r="AZ884">
        <v>96.6</v>
      </c>
      <c r="BA884">
        <v>1</v>
      </c>
      <c r="BB884">
        <v>9</v>
      </c>
      <c r="BC884">
        <v>1</v>
      </c>
      <c r="BD884">
        <v>18</v>
      </c>
      <c r="BE884">
        <v>7.0000000000000007E-2</v>
      </c>
      <c r="BF884">
        <v>39</v>
      </c>
      <c r="BG884">
        <v>2.6</v>
      </c>
      <c r="BH884">
        <v>20.3</v>
      </c>
      <c r="BI884">
        <v>95.6</v>
      </c>
      <c r="BJ884">
        <v>3</v>
      </c>
      <c r="BK884">
        <v>13</v>
      </c>
      <c r="BL884">
        <v>2</v>
      </c>
      <c r="BM884">
        <v>19</v>
      </c>
      <c r="BN884">
        <v>0.14000000000000001</v>
      </c>
    </row>
    <row r="885" spans="1:66" x14ac:dyDescent="0.3">
      <c r="A885">
        <v>9</v>
      </c>
      <c r="B885" t="s">
        <v>162</v>
      </c>
      <c r="C885" t="s">
        <v>1402</v>
      </c>
      <c r="D885" t="s">
        <v>1403</v>
      </c>
      <c r="E885">
        <v>4622408</v>
      </c>
      <c r="F885">
        <v>4622510</v>
      </c>
      <c r="G885">
        <v>4627753</v>
      </c>
      <c r="H885">
        <v>4627856</v>
      </c>
      <c r="I885">
        <v>4625455</v>
      </c>
      <c r="J885">
        <v>4625566</v>
      </c>
      <c r="K885">
        <v>4629091</v>
      </c>
      <c r="L885">
        <v>4629168</v>
      </c>
      <c r="M885">
        <v>101.7</v>
      </c>
      <c r="N885">
        <v>5.0999999999999996</v>
      </c>
      <c r="O885">
        <v>76.099999999999994</v>
      </c>
      <c r="P885">
        <v>84.9</v>
      </c>
      <c r="Q885">
        <v>0</v>
      </c>
      <c r="R885">
        <v>0</v>
      </c>
      <c r="S885">
        <v>1</v>
      </c>
      <c r="T885">
        <v>70</v>
      </c>
      <c r="U885">
        <v>0.01</v>
      </c>
      <c r="V885">
        <v>122.5</v>
      </c>
      <c r="W885">
        <v>13.4</v>
      </c>
      <c r="X885">
        <v>138</v>
      </c>
      <c r="Y885">
        <v>157.69999999999999</v>
      </c>
      <c r="Z885">
        <v>0</v>
      </c>
      <c r="AA885">
        <v>0</v>
      </c>
      <c r="AB885">
        <v>6</v>
      </c>
      <c r="AC885">
        <v>139</v>
      </c>
      <c r="AD885">
        <v>0.04</v>
      </c>
      <c r="AE885">
        <v>122.2</v>
      </c>
      <c r="AF885">
        <v>18.8</v>
      </c>
      <c r="AG885">
        <v>104.5</v>
      </c>
      <c r="AH885">
        <v>97.1</v>
      </c>
      <c r="AI885">
        <v>5</v>
      </c>
      <c r="AJ885">
        <v>0</v>
      </c>
      <c r="AK885">
        <v>12</v>
      </c>
      <c r="AL885">
        <v>76</v>
      </c>
      <c r="AM885">
        <v>0.18</v>
      </c>
      <c r="AN885">
        <v>128.19999999999999</v>
      </c>
      <c r="AO885">
        <v>16.600000000000001</v>
      </c>
      <c r="AP885">
        <v>106.7</v>
      </c>
      <c r="AQ885">
        <v>111.9</v>
      </c>
      <c r="AR885">
        <v>0</v>
      </c>
      <c r="AS885">
        <v>0</v>
      </c>
      <c r="AT885">
        <v>8</v>
      </c>
      <c r="AU885">
        <v>106</v>
      </c>
      <c r="AV885">
        <v>7.0000000000000007E-2</v>
      </c>
      <c r="AW885">
        <v>132.1</v>
      </c>
      <c r="AX885">
        <v>8.5</v>
      </c>
      <c r="AY885">
        <v>113.7</v>
      </c>
      <c r="AZ885">
        <v>94</v>
      </c>
      <c r="BA885">
        <v>0</v>
      </c>
      <c r="BB885">
        <v>6</v>
      </c>
      <c r="BC885">
        <v>4</v>
      </c>
      <c r="BD885">
        <v>101</v>
      </c>
      <c r="BE885">
        <v>0.04</v>
      </c>
      <c r="BF885">
        <v>136.9</v>
      </c>
      <c r="BG885">
        <v>22.2</v>
      </c>
      <c r="BH885">
        <v>91.6</v>
      </c>
      <c r="BI885">
        <v>105.6</v>
      </c>
      <c r="BJ885">
        <v>2</v>
      </c>
      <c r="BK885">
        <v>5</v>
      </c>
      <c r="BL885">
        <v>18</v>
      </c>
      <c r="BM885">
        <v>63</v>
      </c>
      <c r="BN885">
        <v>0.23</v>
      </c>
    </row>
    <row r="886" spans="1:66" x14ac:dyDescent="0.3">
      <c r="A886">
        <v>9</v>
      </c>
      <c r="B886" t="s">
        <v>162</v>
      </c>
      <c r="C886" t="s">
        <v>1404</v>
      </c>
      <c r="D886" t="s">
        <v>1405</v>
      </c>
      <c r="E886">
        <v>5910615</v>
      </c>
      <c r="F886">
        <v>5910707</v>
      </c>
      <c r="G886">
        <v>5913858</v>
      </c>
      <c r="H886">
        <v>5914062</v>
      </c>
      <c r="I886">
        <v>5922605</v>
      </c>
      <c r="J886">
        <v>5923309</v>
      </c>
      <c r="K886">
        <v>5924658</v>
      </c>
      <c r="L886">
        <v>5924845</v>
      </c>
      <c r="M886">
        <v>9</v>
      </c>
      <c r="N886">
        <v>9.1999999999999993</v>
      </c>
      <c r="O886">
        <v>38.6</v>
      </c>
      <c r="P886">
        <v>32</v>
      </c>
      <c r="Q886">
        <v>11</v>
      </c>
      <c r="R886">
        <v>0</v>
      </c>
      <c r="S886">
        <v>0</v>
      </c>
      <c r="T886">
        <v>37</v>
      </c>
      <c r="U886">
        <v>0.23</v>
      </c>
      <c r="V886">
        <v>8.9</v>
      </c>
      <c r="W886">
        <v>14.7</v>
      </c>
      <c r="X886">
        <v>60.5</v>
      </c>
      <c r="Y886">
        <v>44.9</v>
      </c>
      <c r="Z886">
        <v>12</v>
      </c>
      <c r="AA886">
        <v>0</v>
      </c>
      <c r="AB886">
        <v>2</v>
      </c>
      <c r="AC886">
        <v>54</v>
      </c>
      <c r="AD886">
        <v>0.21</v>
      </c>
      <c r="AE886">
        <v>2.8</v>
      </c>
      <c r="AF886">
        <v>6.3</v>
      </c>
      <c r="AG886">
        <v>53.1</v>
      </c>
      <c r="AH886">
        <v>37.4</v>
      </c>
      <c r="AI886">
        <v>4</v>
      </c>
      <c r="AJ886">
        <v>0</v>
      </c>
      <c r="AK886">
        <v>2</v>
      </c>
      <c r="AL886">
        <v>52</v>
      </c>
      <c r="AM886">
        <v>0.1</v>
      </c>
      <c r="AN886">
        <v>15</v>
      </c>
      <c r="AO886">
        <v>10.8</v>
      </c>
      <c r="AP886">
        <v>53</v>
      </c>
      <c r="AQ886">
        <v>37.5</v>
      </c>
      <c r="AR886">
        <v>10</v>
      </c>
      <c r="AS886">
        <v>4</v>
      </c>
      <c r="AT886">
        <v>1</v>
      </c>
      <c r="AU886">
        <v>40</v>
      </c>
      <c r="AV886">
        <v>0.2</v>
      </c>
      <c r="AW886">
        <v>12</v>
      </c>
      <c r="AX886">
        <v>12.6</v>
      </c>
      <c r="AY886">
        <v>46.8</v>
      </c>
      <c r="AZ886">
        <v>35.700000000000003</v>
      </c>
      <c r="BA886">
        <v>10</v>
      </c>
      <c r="BB886">
        <v>0</v>
      </c>
      <c r="BC886">
        <v>0</v>
      </c>
      <c r="BD886">
        <v>30</v>
      </c>
      <c r="BE886">
        <v>0.25</v>
      </c>
      <c r="BF886">
        <v>17.399999999999999</v>
      </c>
      <c r="BG886">
        <v>10.8</v>
      </c>
      <c r="BH886">
        <v>63.6</v>
      </c>
      <c r="BI886">
        <v>39.1</v>
      </c>
      <c r="BJ886">
        <v>8</v>
      </c>
      <c r="BK886">
        <v>1</v>
      </c>
      <c r="BL886">
        <v>0</v>
      </c>
      <c r="BM886">
        <v>53</v>
      </c>
      <c r="BN886">
        <v>0.13</v>
      </c>
    </row>
    <row r="887" spans="1:66" x14ac:dyDescent="0.3">
      <c r="A887">
        <v>9</v>
      </c>
      <c r="B887" t="s">
        <v>162</v>
      </c>
      <c r="C887" t="s">
        <v>1406</v>
      </c>
      <c r="D887" t="s">
        <v>1407</v>
      </c>
      <c r="E887">
        <v>35563052</v>
      </c>
      <c r="F887">
        <v>35563080</v>
      </c>
      <c r="G887">
        <v>35563415</v>
      </c>
      <c r="H887">
        <v>35563558</v>
      </c>
      <c r="I887">
        <v>35563154</v>
      </c>
      <c r="J887">
        <v>35563356</v>
      </c>
      <c r="K887">
        <v>35563767</v>
      </c>
      <c r="L887">
        <v>35563874</v>
      </c>
      <c r="M887">
        <v>817.8</v>
      </c>
      <c r="N887">
        <v>214.6</v>
      </c>
      <c r="O887">
        <v>826.4</v>
      </c>
      <c r="P887">
        <v>403.5</v>
      </c>
      <c r="Q887">
        <v>0</v>
      </c>
      <c r="R887">
        <v>22</v>
      </c>
      <c r="S887">
        <v>40</v>
      </c>
      <c r="T887">
        <v>55</v>
      </c>
      <c r="U887">
        <v>0.34</v>
      </c>
      <c r="V887">
        <v>1237.9000000000001</v>
      </c>
      <c r="W887">
        <v>381.3</v>
      </c>
      <c r="X887">
        <v>1119.5</v>
      </c>
      <c r="Y887">
        <v>596.79999999999995</v>
      </c>
      <c r="Z887">
        <v>6</v>
      </c>
      <c r="AA887">
        <v>46</v>
      </c>
      <c r="AB887">
        <v>70</v>
      </c>
      <c r="AC887">
        <v>46</v>
      </c>
      <c r="AD887">
        <v>0.45</v>
      </c>
      <c r="AE887">
        <v>1135.5</v>
      </c>
      <c r="AF887">
        <v>358.9</v>
      </c>
      <c r="AG887">
        <v>1112</v>
      </c>
      <c r="AH887">
        <v>628.1</v>
      </c>
      <c r="AI887">
        <v>8</v>
      </c>
      <c r="AJ887">
        <v>31</v>
      </c>
      <c r="AK887">
        <v>98</v>
      </c>
      <c r="AL887">
        <v>45</v>
      </c>
      <c r="AM887">
        <v>0.57999999999999996</v>
      </c>
      <c r="AN887">
        <v>875.4</v>
      </c>
      <c r="AO887">
        <v>226.8</v>
      </c>
      <c r="AP887">
        <v>843.8</v>
      </c>
      <c r="AQ887">
        <v>431.5</v>
      </c>
      <c r="AR887">
        <v>0</v>
      </c>
      <c r="AS887">
        <v>23</v>
      </c>
      <c r="AT887">
        <v>47</v>
      </c>
      <c r="AU887">
        <v>28</v>
      </c>
      <c r="AV887">
        <v>0.48</v>
      </c>
      <c r="AW887">
        <v>889.8</v>
      </c>
      <c r="AX887">
        <v>272.89999999999998</v>
      </c>
      <c r="AY887">
        <v>868.4</v>
      </c>
      <c r="AZ887">
        <v>499</v>
      </c>
      <c r="BA887">
        <v>0</v>
      </c>
      <c r="BB887">
        <v>26</v>
      </c>
      <c r="BC887">
        <v>89</v>
      </c>
      <c r="BD887">
        <v>53</v>
      </c>
      <c r="BE887">
        <v>0.53</v>
      </c>
      <c r="BF887">
        <v>861.1</v>
      </c>
      <c r="BG887">
        <v>289.7</v>
      </c>
      <c r="BH887">
        <v>813.1</v>
      </c>
      <c r="BI887">
        <v>499.9</v>
      </c>
      <c r="BJ887">
        <v>1</v>
      </c>
      <c r="BK887">
        <v>14</v>
      </c>
      <c r="BL887">
        <v>70</v>
      </c>
      <c r="BM887">
        <v>48</v>
      </c>
      <c r="BN887">
        <v>0.53</v>
      </c>
    </row>
    <row r="888" spans="1:66" x14ac:dyDescent="0.3">
      <c r="A888">
        <v>9</v>
      </c>
      <c r="B888" t="s">
        <v>162</v>
      </c>
      <c r="C888" t="s">
        <v>1408</v>
      </c>
      <c r="D888" t="s">
        <v>1407</v>
      </c>
      <c r="E888">
        <v>35562875</v>
      </c>
      <c r="F888">
        <v>35563080</v>
      </c>
      <c r="G888">
        <v>35563166</v>
      </c>
      <c r="H888">
        <v>35563248</v>
      </c>
      <c r="I888">
        <v>35563415</v>
      </c>
      <c r="J888">
        <v>35563558</v>
      </c>
      <c r="K888">
        <v>35563767</v>
      </c>
      <c r="L888">
        <v>35563874</v>
      </c>
      <c r="M888">
        <v>965.3</v>
      </c>
      <c r="N888">
        <v>716.5</v>
      </c>
      <c r="O888">
        <v>214.6</v>
      </c>
      <c r="P888">
        <v>403.5</v>
      </c>
      <c r="Q888">
        <v>660</v>
      </c>
      <c r="R888">
        <v>0</v>
      </c>
      <c r="S888">
        <v>22</v>
      </c>
      <c r="T888">
        <v>40</v>
      </c>
      <c r="U888">
        <v>0.94</v>
      </c>
      <c r="V888">
        <v>1358.1</v>
      </c>
      <c r="W888">
        <v>1014.6</v>
      </c>
      <c r="X888">
        <v>381.3</v>
      </c>
      <c r="Y888">
        <v>596.79999999999995</v>
      </c>
      <c r="Z888">
        <v>929</v>
      </c>
      <c r="AA888">
        <v>6</v>
      </c>
      <c r="AB888">
        <v>30</v>
      </c>
      <c r="AC888">
        <v>70</v>
      </c>
      <c r="AD888">
        <v>0.93</v>
      </c>
      <c r="AE888">
        <v>1345.2</v>
      </c>
      <c r="AF888">
        <v>962.7</v>
      </c>
      <c r="AG888">
        <v>358.9</v>
      </c>
      <c r="AH888">
        <v>628.1</v>
      </c>
      <c r="AI888">
        <v>866</v>
      </c>
      <c r="AJ888">
        <v>8</v>
      </c>
      <c r="AK888">
        <v>24</v>
      </c>
      <c r="AL888">
        <v>98</v>
      </c>
      <c r="AM888">
        <v>0.89</v>
      </c>
      <c r="AN888">
        <v>1010.7</v>
      </c>
      <c r="AO888">
        <v>752.8</v>
      </c>
      <c r="AP888">
        <v>226.8</v>
      </c>
      <c r="AQ888">
        <v>431.5</v>
      </c>
      <c r="AR888">
        <v>653</v>
      </c>
      <c r="AS888">
        <v>0</v>
      </c>
      <c r="AT888">
        <v>34</v>
      </c>
      <c r="AU888">
        <v>47</v>
      </c>
      <c r="AV888">
        <v>0.94</v>
      </c>
      <c r="AW888">
        <v>1027.9000000000001</v>
      </c>
      <c r="AX888">
        <v>784</v>
      </c>
      <c r="AY888">
        <v>272.89999999999998</v>
      </c>
      <c r="AZ888">
        <v>499</v>
      </c>
      <c r="BA888">
        <v>685</v>
      </c>
      <c r="BB888">
        <v>0</v>
      </c>
      <c r="BC888">
        <v>18</v>
      </c>
      <c r="BD888">
        <v>89</v>
      </c>
      <c r="BE888">
        <v>0.89</v>
      </c>
      <c r="BF888">
        <v>958.6</v>
      </c>
      <c r="BG888">
        <v>772.6</v>
      </c>
      <c r="BH888">
        <v>289.7</v>
      </c>
      <c r="BI888">
        <v>499.9</v>
      </c>
      <c r="BJ888">
        <v>649</v>
      </c>
      <c r="BK888">
        <v>1</v>
      </c>
      <c r="BL888">
        <v>17</v>
      </c>
      <c r="BM888">
        <v>70</v>
      </c>
      <c r="BN888">
        <v>0.9</v>
      </c>
    </row>
    <row r="889" spans="1:66" x14ac:dyDescent="0.3">
      <c r="A889">
        <v>9</v>
      </c>
      <c r="B889" t="s">
        <v>162</v>
      </c>
      <c r="C889" t="s">
        <v>1409</v>
      </c>
      <c r="D889" t="s">
        <v>1407</v>
      </c>
      <c r="E889">
        <v>35563052</v>
      </c>
      <c r="F889">
        <v>35563080</v>
      </c>
      <c r="G889">
        <v>35563415</v>
      </c>
      <c r="H889">
        <v>35563558</v>
      </c>
      <c r="I889">
        <v>35563166</v>
      </c>
      <c r="J889">
        <v>35563356</v>
      </c>
      <c r="K889">
        <v>35563767</v>
      </c>
      <c r="L889">
        <v>35563874</v>
      </c>
      <c r="M889">
        <v>817.8</v>
      </c>
      <c r="N889">
        <v>214.6</v>
      </c>
      <c r="O889">
        <v>872.3</v>
      </c>
      <c r="P889">
        <v>403.5</v>
      </c>
      <c r="Q889">
        <v>0</v>
      </c>
      <c r="R889">
        <v>660</v>
      </c>
      <c r="S889">
        <v>40</v>
      </c>
      <c r="T889">
        <v>55</v>
      </c>
      <c r="U889">
        <v>0.05</v>
      </c>
      <c r="V889">
        <v>1237.9000000000001</v>
      </c>
      <c r="W889">
        <v>381.3</v>
      </c>
      <c r="X889">
        <v>1177.9000000000001</v>
      </c>
      <c r="Y889">
        <v>596.79999999999995</v>
      </c>
      <c r="Z889">
        <v>6</v>
      </c>
      <c r="AA889">
        <v>929</v>
      </c>
      <c r="AB889">
        <v>70</v>
      </c>
      <c r="AC889">
        <v>46</v>
      </c>
      <c r="AD889">
        <v>7.0000000000000007E-2</v>
      </c>
      <c r="AE889">
        <v>1135.5</v>
      </c>
      <c r="AF889">
        <v>358.9</v>
      </c>
      <c r="AG889">
        <v>1172.7</v>
      </c>
      <c r="AH889">
        <v>628.1</v>
      </c>
      <c r="AI889">
        <v>8</v>
      </c>
      <c r="AJ889">
        <v>866</v>
      </c>
      <c r="AK889">
        <v>98</v>
      </c>
      <c r="AL889">
        <v>45</v>
      </c>
      <c r="AM889">
        <v>0.1</v>
      </c>
      <c r="AN889">
        <v>875.4</v>
      </c>
      <c r="AO889">
        <v>226.8</v>
      </c>
      <c r="AP889">
        <v>888.3</v>
      </c>
      <c r="AQ889">
        <v>431.5</v>
      </c>
      <c r="AR889">
        <v>0</v>
      </c>
      <c r="AS889">
        <v>653</v>
      </c>
      <c r="AT889">
        <v>47</v>
      </c>
      <c r="AU889">
        <v>28</v>
      </c>
      <c r="AV889">
        <v>0.06</v>
      </c>
      <c r="AW889">
        <v>889.8</v>
      </c>
      <c r="AX889">
        <v>272.89999999999998</v>
      </c>
      <c r="AY889">
        <v>914.5</v>
      </c>
      <c r="AZ889">
        <v>499</v>
      </c>
      <c r="BA889">
        <v>0</v>
      </c>
      <c r="BB889">
        <v>685</v>
      </c>
      <c r="BC889">
        <v>89</v>
      </c>
      <c r="BD889">
        <v>53</v>
      </c>
      <c r="BE889">
        <v>0.11</v>
      </c>
      <c r="BF889">
        <v>861.1</v>
      </c>
      <c r="BG889">
        <v>289.7</v>
      </c>
      <c r="BH889">
        <v>855.5</v>
      </c>
      <c r="BI889">
        <v>499.9</v>
      </c>
      <c r="BJ889">
        <v>1</v>
      </c>
      <c r="BK889">
        <v>649</v>
      </c>
      <c r="BL889">
        <v>70</v>
      </c>
      <c r="BM889">
        <v>48</v>
      </c>
      <c r="BN889">
        <v>0.09</v>
      </c>
    </row>
    <row r="890" spans="1:66" x14ac:dyDescent="0.3">
      <c r="A890">
        <v>9</v>
      </c>
      <c r="B890" t="s">
        <v>162</v>
      </c>
      <c r="C890" t="s">
        <v>1410</v>
      </c>
      <c r="D890" t="s">
        <v>1407</v>
      </c>
      <c r="E890">
        <v>35563052</v>
      </c>
      <c r="F890">
        <v>35563080</v>
      </c>
      <c r="G890">
        <v>35563415</v>
      </c>
      <c r="H890">
        <v>35563558</v>
      </c>
      <c r="I890">
        <v>35563166</v>
      </c>
      <c r="J890">
        <v>35563389</v>
      </c>
      <c r="K890">
        <v>35563767</v>
      </c>
      <c r="L890">
        <v>35563874</v>
      </c>
      <c r="M890">
        <v>817.8</v>
      </c>
      <c r="N890">
        <v>214.6</v>
      </c>
      <c r="O890">
        <v>884.5</v>
      </c>
      <c r="P890">
        <v>403.5</v>
      </c>
      <c r="Q890">
        <v>0</v>
      </c>
      <c r="R890">
        <v>660</v>
      </c>
      <c r="S890">
        <v>40</v>
      </c>
      <c r="T890">
        <v>555</v>
      </c>
      <c r="U890">
        <v>0.03</v>
      </c>
      <c r="V890">
        <v>1237.9000000000001</v>
      </c>
      <c r="W890">
        <v>381.3</v>
      </c>
      <c r="X890">
        <v>1201.0999999999999</v>
      </c>
      <c r="Y890">
        <v>596.79999999999995</v>
      </c>
      <c r="Z890">
        <v>6</v>
      </c>
      <c r="AA890">
        <v>929</v>
      </c>
      <c r="AB890">
        <v>70</v>
      </c>
      <c r="AC890">
        <v>773</v>
      </c>
      <c r="AD890">
        <v>0.04</v>
      </c>
      <c r="AE890">
        <v>1135.5</v>
      </c>
      <c r="AF890">
        <v>358.9</v>
      </c>
      <c r="AG890">
        <v>1202.7</v>
      </c>
      <c r="AH890">
        <v>628.1</v>
      </c>
      <c r="AI890">
        <v>8</v>
      </c>
      <c r="AJ890">
        <v>866</v>
      </c>
      <c r="AK890">
        <v>98</v>
      </c>
      <c r="AL890">
        <v>794</v>
      </c>
      <c r="AM890">
        <v>0.06</v>
      </c>
      <c r="AN890">
        <v>875.4</v>
      </c>
      <c r="AO890">
        <v>226.8</v>
      </c>
      <c r="AP890">
        <v>895.3</v>
      </c>
      <c r="AQ890">
        <v>431.5</v>
      </c>
      <c r="AR890">
        <v>0</v>
      </c>
      <c r="AS890">
        <v>653</v>
      </c>
      <c r="AT890">
        <v>47</v>
      </c>
      <c r="AU890">
        <v>608</v>
      </c>
      <c r="AV890">
        <v>0.04</v>
      </c>
      <c r="AW890">
        <v>889.8</v>
      </c>
      <c r="AX890">
        <v>272.89999999999998</v>
      </c>
      <c r="AY890">
        <v>926.8</v>
      </c>
      <c r="AZ890">
        <v>499</v>
      </c>
      <c r="BA890">
        <v>0</v>
      </c>
      <c r="BB890">
        <v>685</v>
      </c>
      <c r="BC890">
        <v>89</v>
      </c>
      <c r="BD890">
        <v>611</v>
      </c>
      <c r="BE890">
        <v>0.06</v>
      </c>
      <c r="BF890">
        <v>861.1</v>
      </c>
      <c r="BG890">
        <v>289.7</v>
      </c>
      <c r="BH890">
        <v>862</v>
      </c>
      <c r="BI890">
        <v>499.9</v>
      </c>
      <c r="BJ890">
        <v>1</v>
      </c>
      <c r="BK890">
        <v>649</v>
      </c>
      <c r="BL890">
        <v>70</v>
      </c>
      <c r="BM890">
        <v>511</v>
      </c>
      <c r="BN890">
        <v>0.06</v>
      </c>
    </row>
    <row r="891" spans="1:66" x14ac:dyDescent="0.3">
      <c r="A891">
        <v>9</v>
      </c>
      <c r="B891" t="s">
        <v>162</v>
      </c>
      <c r="C891" t="s">
        <v>1411</v>
      </c>
      <c r="D891" t="s">
        <v>1407</v>
      </c>
      <c r="E891">
        <v>35563052</v>
      </c>
      <c r="F891">
        <v>35563080</v>
      </c>
      <c r="G891">
        <v>35563174</v>
      </c>
      <c r="H891">
        <v>35563248</v>
      </c>
      <c r="I891">
        <v>35563415</v>
      </c>
      <c r="J891">
        <v>35563558</v>
      </c>
      <c r="K891">
        <v>35563767</v>
      </c>
      <c r="L891">
        <v>35563874</v>
      </c>
      <c r="M891">
        <v>817.8</v>
      </c>
      <c r="N891">
        <v>714.5</v>
      </c>
      <c r="O891">
        <v>214.6</v>
      </c>
      <c r="P891">
        <v>403.5</v>
      </c>
      <c r="Q891">
        <v>16</v>
      </c>
      <c r="R891">
        <v>0</v>
      </c>
      <c r="S891">
        <v>22</v>
      </c>
      <c r="T891">
        <v>40</v>
      </c>
      <c r="U891">
        <v>0.49</v>
      </c>
      <c r="V891">
        <v>1237.9000000000001</v>
      </c>
      <c r="W891">
        <v>1007</v>
      </c>
      <c r="X891">
        <v>381.3</v>
      </c>
      <c r="Y891">
        <v>596.79999999999995</v>
      </c>
      <c r="Z891">
        <v>14</v>
      </c>
      <c r="AA891">
        <v>6</v>
      </c>
      <c r="AB891">
        <v>30</v>
      </c>
      <c r="AC891">
        <v>70</v>
      </c>
      <c r="AD891">
        <v>0.37</v>
      </c>
      <c r="AE891">
        <v>1135.5</v>
      </c>
      <c r="AF891">
        <v>960.5</v>
      </c>
      <c r="AG891">
        <v>358.9</v>
      </c>
      <c r="AH891">
        <v>628.1</v>
      </c>
      <c r="AI891">
        <v>10</v>
      </c>
      <c r="AJ891">
        <v>8</v>
      </c>
      <c r="AK891">
        <v>24</v>
      </c>
      <c r="AL891">
        <v>98</v>
      </c>
      <c r="AM891">
        <v>0.24</v>
      </c>
      <c r="AN891">
        <v>875.4</v>
      </c>
      <c r="AO891">
        <v>750.3</v>
      </c>
      <c r="AP891">
        <v>226.8</v>
      </c>
      <c r="AQ891">
        <v>431.5</v>
      </c>
      <c r="AR891">
        <v>20</v>
      </c>
      <c r="AS891">
        <v>0</v>
      </c>
      <c r="AT891">
        <v>34</v>
      </c>
      <c r="AU891">
        <v>47</v>
      </c>
      <c r="AV891">
        <v>0.53</v>
      </c>
      <c r="AW891">
        <v>889.8</v>
      </c>
      <c r="AX891">
        <v>782.4</v>
      </c>
      <c r="AY891">
        <v>272.89999999999998</v>
      </c>
      <c r="AZ891">
        <v>499</v>
      </c>
      <c r="BA891">
        <v>16</v>
      </c>
      <c r="BB891">
        <v>0</v>
      </c>
      <c r="BC891">
        <v>18</v>
      </c>
      <c r="BD891">
        <v>89</v>
      </c>
      <c r="BE891">
        <v>0.28000000000000003</v>
      </c>
      <c r="BF891">
        <v>861.1</v>
      </c>
      <c r="BG891">
        <v>773.2</v>
      </c>
      <c r="BH891">
        <v>289.7</v>
      </c>
      <c r="BI891">
        <v>499.9</v>
      </c>
      <c r="BJ891">
        <v>26</v>
      </c>
      <c r="BK891">
        <v>1</v>
      </c>
      <c r="BL891">
        <v>17</v>
      </c>
      <c r="BM891">
        <v>70</v>
      </c>
      <c r="BN891">
        <v>0.38</v>
      </c>
    </row>
    <row r="892" spans="1:66" x14ac:dyDescent="0.3">
      <c r="A892">
        <v>9</v>
      </c>
      <c r="B892" t="s">
        <v>162</v>
      </c>
      <c r="C892" t="s">
        <v>1412</v>
      </c>
      <c r="D892" t="s">
        <v>1407</v>
      </c>
      <c r="E892">
        <v>35563052</v>
      </c>
      <c r="F892">
        <v>35563080</v>
      </c>
      <c r="G892">
        <v>35563415</v>
      </c>
      <c r="H892">
        <v>35563558</v>
      </c>
      <c r="I892">
        <v>35563174</v>
      </c>
      <c r="J892">
        <v>35563356</v>
      </c>
      <c r="K892">
        <v>35563767</v>
      </c>
      <c r="L892">
        <v>35563874</v>
      </c>
      <c r="M892">
        <v>817.8</v>
      </c>
      <c r="N892">
        <v>214.6</v>
      </c>
      <c r="O892">
        <v>878.3</v>
      </c>
      <c r="P892">
        <v>403.5</v>
      </c>
      <c r="Q892">
        <v>0</v>
      </c>
      <c r="R892">
        <v>16</v>
      </c>
      <c r="S892">
        <v>40</v>
      </c>
      <c r="T892">
        <v>55</v>
      </c>
      <c r="U892">
        <v>0.36</v>
      </c>
      <c r="V892">
        <v>1237.9000000000001</v>
      </c>
      <c r="W892">
        <v>381.3</v>
      </c>
      <c r="X892">
        <v>1181.9000000000001</v>
      </c>
      <c r="Y892">
        <v>596.79999999999995</v>
      </c>
      <c r="Z892">
        <v>6</v>
      </c>
      <c r="AA892">
        <v>14</v>
      </c>
      <c r="AB892">
        <v>70</v>
      </c>
      <c r="AC892">
        <v>46</v>
      </c>
      <c r="AD892">
        <v>0.56000000000000005</v>
      </c>
      <c r="AE892">
        <v>1135.5</v>
      </c>
      <c r="AF892">
        <v>358.9</v>
      </c>
      <c r="AG892">
        <v>1180.9000000000001</v>
      </c>
      <c r="AH892">
        <v>628.1</v>
      </c>
      <c r="AI892">
        <v>8</v>
      </c>
      <c r="AJ892">
        <v>10</v>
      </c>
      <c r="AK892">
        <v>98</v>
      </c>
      <c r="AL892">
        <v>45</v>
      </c>
      <c r="AM892">
        <v>0.66</v>
      </c>
      <c r="AN892">
        <v>875.4</v>
      </c>
      <c r="AO892">
        <v>226.8</v>
      </c>
      <c r="AP892">
        <v>893.2</v>
      </c>
      <c r="AQ892">
        <v>431.5</v>
      </c>
      <c r="AR892">
        <v>0</v>
      </c>
      <c r="AS892">
        <v>20</v>
      </c>
      <c r="AT892">
        <v>47</v>
      </c>
      <c r="AU892">
        <v>28</v>
      </c>
      <c r="AV892">
        <v>0.49</v>
      </c>
      <c r="AW892">
        <v>889.8</v>
      </c>
      <c r="AX892">
        <v>272.89999999999998</v>
      </c>
      <c r="AY892">
        <v>919.5</v>
      </c>
      <c r="AZ892">
        <v>499</v>
      </c>
      <c r="BA892">
        <v>0</v>
      </c>
      <c r="BB892">
        <v>16</v>
      </c>
      <c r="BC892">
        <v>89</v>
      </c>
      <c r="BD892">
        <v>53</v>
      </c>
      <c r="BE892">
        <v>0.56000000000000005</v>
      </c>
      <c r="BF892">
        <v>861.1</v>
      </c>
      <c r="BG892">
        <v>289.7</v>
      </c>
      <c r="BH892">
        <v>859.3</v>
      </c>
      <c r="BI892">
        <v>499.9</v>
      </c>
      <c r="BJ892">
        <v>1</v>
      </c>
      <c r="BK892">
        <v>26</v>
      </c>
      <c r="BL892">
        <v>70</v>
      </c>
      <c r="BM892">
        <v>48</v>
      </c>
      <c r="BN892">
        <v>0.49</v>
      </c>
    </row>
    <row r="893" spans="1:66" x14ac:dyDescent="0.3">
      <c r="A893">
        <v>9</v>
      </c>
      <c r="B893" t="s">
        <v>162</v>
      </c>
      <c r="C893" t="s">
        <v>1413</v>
      </c>
      <c r="D893" t="s">
        <v>1414</v>
      </c>
      <c r="E893">
        <v>112694131</v>
      </c>
      <c r="F893">
        <v>112694233</v>
      </c>
      <c r="G893">
        <v>112701788</v>
      </c>
      <c r="H893">
        <v>112701880</v>
      </c>
      <c r="I893">
        <v>112697439</v>
      </c>
      <c r="J893">
        <v>112697582</v>
      </c>
      <c r="K893">
        <v>112716461</v>
      </c>
      <c r="L893">
        <v>112716541</v>
      </c>
      <c r="M893">
        <v>59.8</v>
      </c>
      <c r="N893">
        <v>8.4</v>
      </c>
      <c r="O893">
        <v>1.3</v>
      </c>
      <c r="P893">
        <v>58.8</v>
      </c>
      <c r="Q893">
        <v>7</v>
      </c>
      <c r="R893">
        <v>2</v>
      </c>
      <c r="S893">
        <v>10</v>
      </c>
      <c r="T893">
        <v>2</v>
      </c>
      <c r="U893">
        <v>0.81</v>
      </c>
      <c r="V893">
        <v>94.2</v>
      </c>
      <c r="W893">
        <v>12.6</v>
      </c>
      <c r="X893">
        <v>8.1</v>
      </c>
      <c r="Y893">
        <v>107.6</v>
      </c>
      <c r="Z893">
        <v>9</v>
      </c>
      <c r="AA893">
        <v>6</v>
      </c>
      <c r="AB893">
        <v>15</v>
      </c>
      <c r="AC893">
        <v>10</v>
      </c>
      <c r="AD893">
        <v>0.6</v>
      </c>
      <c r="AE893">
        <v>99.7</v>
      </c>
      <c r="AF893">
        <v>10.9</v>
      </c>
      <c r="AG893">
        <v>5.0999999999999996</v>
      </c>
      <c r="AH893">
        <v>90.2</v>
      </c>
      <c r="AI893">
        <v>12</v>
      </c>
      <c r="AJ893">
        <v>8</v>
      </c>
      <c r="AK893">
        <v>8</v>
      </c>
      <c r="AL893">
        <v>4</v>
      </c>
      <c r="AM893">
        <v>0.62</v>
      </c>
      <c r="AN893">
        <v>102</v>
      </c>
      <c r="AO893">
        <v>12.1</v>
      </c>
      <c r="AP893">
        <v>5.2</v>
      </c>
      <c r="AQ893">
        <v>93.1</v>
      </c>
      <c r="AR893">
        <v>11</v>
      </c>
      <c r="AS893">
        <v>4</v>
      </c>
      <c r="AT893">
        <v>12</v>
      </c>
      <c r="AU893">
        <v>3</v>
      </c>
      <c r="AV893">
        <v>0.77</v>
      </c>
      <c r="AW893">
        <v>60.6</v>
      </c>
      <c r="AX893">
        <v>12.5</v>
      </c>
      <c r="AY893">
        <v>5.5</v>
      </c>
      <c r="AZ893">
        <v>68.599999999999994</v>
      </c>
      <c r="BA893">
        <v>12</v>
      </c>
      <c r="BB893">
        <v>3</v>
      </c>
      <c r="BC893">
        <v>12</v>
      </c>
      <c r="BD893">
        <v>6</v>
      </c>
      <c r="BE893">
        <v>0.73</v>
      </c>
      <c r="BF893">
        <v>107</v>
      </c>
      <c r="BG893">
        <v>13.1</v>
      </c>
      <c r="BH893">
        <v>3.8</v>
      </c>
      <c r="BI893">
        <v>112.5</v>
      </c>
      <c r="BJ893">
        <v>16</v>
      </c>
      <c r="BK893">
        <v>5</v>
      </c>
      <c r="BL893">
        <v>11</v>
      </c>
      <c r="BM893">
        <v>4</v>
      </c>
      <c r="BN893">
        <v>0.75</v>
      </c>
    </row>
    <row r="894" spans="1:66" x14ac:dyDescent="0.3">
      <c r="A894">
        <v>9</v>
      </c>
      <c r="B894" t="s">
        <v>162</v>
      </c>
      <c r="C894" t="s">
        <v>1415</v>
      </c>
      <c r="D894" t="s">
        <v>1414</v>
      </c>
      <c r="E894">
        <v>112694131</v>
      </c>
      <c r="F894">
        <v>112694233</v>
      </c>
      <c r="G894">
        <v>112701832</v>
      </c>
      <c r="H894">
        <v>112701880</v>
      </c>
      <c r="I894">
        <v>112697439</v>
      </c>
      <c r="J894">
        <v>112697582</v>
      </c>
      <c r="K894">
        <v>112716461</v>
      </c>
      <c r="L894">
        <v>112716541</v>
      </c>
      <c r="M894">
        <v>59.8</v>
      </c>
      <c r="N894">
        <v>8.8000000000000007</v>
      </c>
      <c r="O894">
        <v>1.3</v>
      </c>
      <c r="P894">
        <v>58.8</v>
      </c>
      <c r="Q894">
        <v>2</v>
      </c>
      <c r="R894">
        <v>2</v>
      </c>
      <c r="S894">
        <v>10</v>
      </c>
      <c r="T894">
        <v>2</v>
      </c>
      <c r="U894">
        <v>0.75</v>
      </c>
      <c r="V894">
        <v>94.2</v>
      </c>
      <c r="W894">
        <v>12.8</v>
      </c>
      <c r="X894">
        <v>8.1</v>
      </c>
      <c r="Y894">
        <v>107.6</v>
      </c>
      <c r="Z894">
        <v>0</v>
      </c>
      <c r="AA894">
        <v>6</v>
      </c>
      <c r="AB894">
        <v>15</v>
      </c>
      <c r="AC894">
        <v>10</v>
      </c>
      <c r="AD894">
        <v>0.48</v>
      </c>
      <c r="AE894">
        <v>99.7</v>
      </c>
      <c r="AF894">
        <v>9.3000000000000007</v>
      </c>
      <c r="AG894">
        <v>5.0999999999999996</v>
      </c>
      <c r="AH894">
        <v>90.2</v>
      </c>
      <c r="AI894">
        <v>1</v>
      </c>
      <c r="AJ894">
        <v>8</v>
      </c>
      <c r="AK894">
        <v>8</v>
      </c>
      <c r="AL894">
        <v>4</v>
      </c>
      <c r="AM894">
        <v>0.43</v>
      </c>
      <c r="AN894">
        <v>102</v>
      </c>
      <c r="AO894">
        <v>11.4</v>
      </c>
      <c r="AP894">
        <v>5.2</v>
      </c>
      <c r="AQ894">
        <v>93.1</v>
      </c>
      <c r="AR894">
        <v>0</v>
      </c>
      <c r="AS894">
        <v>4</v>
      </c>
      <c r="AT894">
        <v>12</v>
      </c>
      <c r="AU894">
        <v>3</v>
      </c>
      <c r="AV894">
        <v>0.63</v>
      </c>
      <c r="AW894">
        <v>60.6</v>
      </c>
      <c r="AX894">
        <v>13.2</v>
      </c>
      <c r="AY894">
        <v>5.5</v>
      </c>
      <c r="AZ894">
        <v>68.599999999999994</v>
      </c>
      <c r="BA894">
        <v>0</v>
      </c>
      <c r="BB894">
        <v>3</v>
      </c>
      <c r="BC894">
        <v>12</v>
      </c>
      <c r="BD894">
        <v>6</v>
      </c>
      <c r="BE894">
        <v>0.56999999999999995</v>
      </c>
      <c r="BF894">
        <v>107</v>
      </c>
      <c r="BG894">
        <v>12.2</v>
      </c>
      <c r="BH894">
        <v>3.8</v>
      </c>
      <c r="BI894">
        <v>112.5</v>
      </c>
      <c r="BJ894">
        <v>0</v>
      </c>
      <c r="BK894">
        <v>5</v>
      </c>
      <c r="BL894">
        <v>11</v>
      </c>
      <c r="BM894">
        <v>4</v>
      </c>
      <c r="BN894">
        <v>0.55000000000000004</v>
      </c>
    </row>
    <row r="895" spans="1:66" x14ac:dyDescent="0.3">
      <c r="A895">
        <v>9</v>
      </c>
      <c r="B895" t="s">
        <v>162</v>
      </c>
      <c r="C895" t="s">
        <v>1416</v>
      </c>
      <c r="D895" t="s">
        <v>1417</v>
      </c>
      <c r="E895">
        <v>115042219</v>
      </c>
      <c r="F895">
        <v>115042341</v>
      </c>
      <c r="G895">
        <v>115046410</v>
      </c>
      <c r="H895">
        <v>115046682</v>
      </c>
      <c r="I895">
        <v>115059730</v>
      </c>
      <c r="J895">
        <v>115060002</v>
      </c>
      <c r="K895">
        <v>115062917</v>
      </c>
      <c r="L895">
        <v>115063168</v>
      </c>
      <c r="M895">
        <v>343.5</v>
      </c>
      <c r="N895">
        <v>103.4</v>
      </c>
      <c r="O895">
        <v>55.1</v>
      </c>
      <c r="P895">
        <v>58.1</v>
      </c>
      <c r="Q895">
        <v>74</v>
      </c>
      <c r="R895">
        <v>0</v>
      </c>
      <c r="S895">
        <v>0</v>
      </c>
      <c r="T895">
        <v>41</v>
      </c>
      <c r="U895">
        <v>0.64</v>
      </c>
      <c r="V895">
        <v>526.20000000000005</v>
      </c>
      <c r="W895">
        <v>156.69999999999999</v>
      </c>
      <c r="X895">
        <v>68</v>
      </c>
      <c r="Y895">
        <v>61.8</v>
      </c>
      <c r="Z895">
        <v>144</v>
      </c>
      <c r="AA895">
        <v>5</v>
      </c>
      <c r="AB895">
        <v>2</v>
      </c>
      <c r="AC895">
        <v>41</v>
      </c>
      <c r="AD895">
        <v>0.76</v>
      </c>
      <c r="AE895">
        <v>450.2</v>
      </c>
      <c r="AF895">
        <v>125</v>
      </c>
      <c r="AG895">
        <v>50.4</v>
      </c>
      <c r="AH895">
        <v>74.599999999999994</v>
      </c>
      <c r="AI895">
        <v>146</v>
      </c>
      <c r="AJ895">
        <v>2</v>
      </c>
      <c r="AK895">
        <v>0</v>
      </c>
      <c r="AL895">
        <v>34</v>
      </c>
      <c r="AM895">
        <v>0.8</v>
      </c>
      <c r="AN895">
        <v>542</v>
      </c>
      <c r="AO895">
        <v>145.4</v>
      </c>
      <c r="AP895">
        <v>65.900000000000006</v>
      </c>
      <c r="AQ895">
        <v>84.5</v>
      </c>
      <c r="AR895">
        <v>150</v>
      </c>
      <c r="AS895">
        <v>0</v>
      </c>
      <c r="AT895">
        <v>0</v>
      </c>
      <c r="AU895">
        <v>55</v>
      </c>
      <c r="AV895">
        <v>0.73</v>
      </c>
      <c r="AW895">
        <v>436</v>
      </c>
      <c r="AX895">
        <v>130.30000000000001</v>
      </c>
      <c r="AY895">
        <v>59.1</v>
      </c>
      <c r="AZ895">
        <v>63.4</v>
      </c>
      <c r="BA895">
        <v>149</v>
      </c>
      <c r="BB895">
        <v>0</v>
      </c>
      <c r="BC895">
        <v>0</v>
      </c>
      <c r="BD895">
        <v>47</v>
      </c>
      <c r="BE895">
        <v>0.76</v>
      </c>
      <c r="BF895">
        <v>460.8</v>
      </c>
      <c r="BG895">
        <v>144.4</v>
      </c>
      <c r="BH895">
        <v>60.6</v>
      </c>
      <c r="BI895">
        <v>76.900000000000006</v>
      </c>
      <c r="BJ895">
        <v>128</v>
      </c>
      <c r="BK895">
        <v>1</v>
      </c>
      <c r="BL895">
        <v>4</v>
      </c>
      <c r="BM895">
        <v>41</v>
      </c>
      <c r="BN895">
        <v>0.76</v>
      </c>
    </row>
    <row r="896" spans="1:66" x14ac:dyDescent="0.3">
      <c r="A896">
        <v>9</v>
      </c>
      <c r="B896" t="s">
        <v>162</v>
      </c>
      <c r="C896" t="s">
        <v>1418</v>
      </c>
      <c r="D896" t="s">
        <v>1417</v>
      </c>
      <c r="E896">
        <v>115042219</v>
      </c>
      <c r="F896">
        <v>115042341</v>
      </c>
      <c r="G896">
        <v>115046410</v>
      </c>
      <c r="H896">
        <v>115046682</v>
      </c>
      <c r="I896">
        <v>115059730</v>
      </c>
      <c r="J896">
        <v>115060002</v>
      </c>
      <c r="K896">
        <v>115063796</v>
      </c>
      <c r="L896">
        <v>115064068</v>
      </c>
      <c r="M896">
        <v>343.5</v>
      </c>
      <c r="N896">
        <v>103.4</v>
      </c>
      <c r="O896">
        <v>55.1</v>
      </c>
      <c r="P896">
        <v>62</v>
      </c>
      <c r="Q896">
        <v>74</v>
      </c>
      <c r="R896">
        <v>0</v>
      </c>
      <c r="S896">
        <v>2</v>
      </c>
      <c r="T896">
        <v>1</v>
      </c>
      <c r="U896">
        <v>0.99</v>
      </c>
      <c r="V896">
        <v>526.20000000000005</v>
      </c>
      <c r="W896">
        <v>156.69999999999999</v>
      </c>
      <c r="X896">
        <v>68</v>
      </c>
      <c r="Y896">
        <v>91.4</v>
      </c>
      <c r="Z896">
        <v>144</v>
      </c>
      <c r="AA896">
        <v>5</v>
      </c>
      <c r="AB896">
        <v>4</v>
      </c>
      <c r="AC896">
        <v>5</v>
      </c>
      <c r="AD896">
        <v>0.94</v>
      </c>
      <c r="AE896">
        <v>450.2</v>
      </c>
      <c r="AF896">
        <v>125</v>
      </c>
      <c r="AG896">
        <v>50.4</v>
      </c>
      <c r="AH896">
        <v>70</v>
      </c>
      <c r="AI896">
        <v>146</v>
      </c>
      <c r="AJ896">
        <v>2</v>
      </c>
      <c r="AK896">
        <v>0</v>
      </c>
      <c r="AL896">
        <v>1</v>
      </c>
      <c r="AM896">
        <v>0.98</v>
      </c>
      <c r="AN896">
        <v>542</v>
      </c>
      <c r="AO896">
        <v>145.4</v>
      </c>
      <c r="AP896">
        <v>65.900000000000006</v>
      </c>
      <c r="AQ896">
        <v>89.2</v>
      </c>
      <c r="AR896">
        <v>150</v>
      </c>
      <c r="AS896">
        <v>0</v>
      </c>
      <c r="AT896">
        <v>0</v>
      </c>
      <c r="AU896">
        <v>9</v>
      </c>
      <c r="AV896">
        <v>0.94</v>
      </c>
      <c r="AW896">
        <v>436</v>
      </c>
      <c r="AX896">
        <v>130.30000000000001</v>
      </c>
      <c r="AY896">
        <v>59.1</v>
      </c>
      <c r="AZ896">
        <v>71</v>
      </c>
      <c r="BA896">
        <v>149</v>
      </c>
      <c r="BB896">
        <v>0</v>
      </c>
      <c r="BC896">
        <v>0</v>
      </c>
      <c r="BD896">
        <v>1</v>
      </c>
      <c r="BE896">
        <v>0.99</v>
      </c>
      <c r="BF896">
        <v>460.8</v>
      </c>
      <c r="BG896">
        <v>144.4</v>
      </c>
      <c r="BH896">
        <v>60.6</v>
      </c>
      <c r="BI896">
        <v>75.7</v>
      </c>
      <c r="BJ896">
        <v>128</v>
      </c>
      <c r="BK896">
        <v>1</v>
      </c>
      <c r="BL896">
        <v>0</v>
      </c>
      <c r="BM896">
        <v>11</v>
      </c>
      <c r="BN896">
        <v>0.91</v>
      </c>
    </row>
    <row r="897" spans="1:66" x14ac:dyDescent="0.3">
      <c r="A897">
        <v>9</v>
      </c>
      <c r="B897" t="s">
        <v>162</v>
      </c>
      <c r="C897" t="s">
        <v>1419</v>
      </c>
      <c r="D897" t="s">
        <v>1417</v>
      </c>
      <c r="E897">
        <v>115042219</v>
      </c>
      <c r="F897">
        <v>115042341</v>
      </c>
      <c r="G897">
        <v>115046410</v>
      </c>
      <c r="H897">
        <v>115046682</v>
      </c>
      <c r="I897">
        <v>115064647</v>
      </c>
      <c r="J897">
        <v>115064919</v>
      </c>
      <c r="K897">
        <v>115073603</v>
      </c>
      <c r="L897">
        <v>115073641</v>
      </c>
      <c r="M897">
        <v>343.5</v>
      </c>
      <c r="N897">
        <v>103.4</v>
      </c>
      <c r="O897">
        <v>64.7</v>
      </c>
      <c r="P897">
        <v>349.2</v>
      </c>
      <c r="Q897">
        <v>74</v>
      </c>
      <c r="R897">
        <v>3</v>
      </c>
      <c r="S897">
        <v>20</v>
      </c>
      <c r="T897">
        <v>69</v>
      </c>
      <c r="U897">
        <v>0.56999999999999995</v>
      </c>
      <c r="V897">
        <v>526.20000000000005</v>
      </c>
      <c r="W897">
        <v>156.69999999999999</v>
      </c>
      <c r="X897">
        <v>84.4</v>
      </c>
      <c r="Y897">
        <v>467.4</v>
      </c>
      <c r="Z897">
        <v>144</v>
      </c>
      <c r="AA897">
        <v>12</v>
      </c>
      <c r="AB897">
        <v>20</v>
      </c>
      <c r="AC897">
        <v>106</v>
      </c>
      <c r="AD897">
        <v>0.57999999999999996</v>
      </c>
      <c r="AE897">
        <v>450.2</v>
      </c>
      <c r="AF897">
        <v>125</v>
      </c>
      <c r="AG897">
        <v>70.3</v>
      </c>
      <c r="AH897">
        <v>411.2</v>
      </c>
      <c r="AI897">
        <v>146</v>
      </c>
      <c r="AJ897">
        <v>13</v>
      </c>
      <c r="AK897">
        <v>17</v>
      </c>
      <c r="AL897">
        <v>105</v>
      </c>
      <c r="AM897">
        <v>0.57999999999999996</v>
      </c>
      <c r="AN897">
        <v>542</v>
      </c>
      <c r="AO897">
        <v>145.4</v>
      </c>
      <c r="AP897">
        <v>113.4</v>
      </c>
      <c r="AQ897">
        <v>504.1</v>
      </c>
      <c r="AR897">
        <v>150</v>
      </c>
      <c r="AS897">
        <v>10</v>
      </c>
      <c r="AT897">
        <v>29</v>
      </c>
      <c r="AU897">
        <v>146</v>
      </c>
      <c r="AV897">
        <v>0.53</v>
      </c>
      <c r="AW897">
        <v>436</v>
      </c>
      <c r="AX897">
        <v>130.30000000000001</v>
      </c>
      <c r="AY897">
        <v>66.599999999999994</v>
      </c>
      <c r="AZ897">
        <v>373.8</v>
      </c>
      <c r="BA897">
        <v>149</v>
      </c>
      <c r="BB897">
        <v>6</v>
      </c>
      <c r="BC897">
        <v>24</v>
      </c>
      <c r="BD897">
        <v>74</v>
      </c>
      <c r="BE897">
        <v>0.68</v>
      </c>
      <c r="BF897">
        <v>460.8</v>
      </c>
      <c r="BG897">
        <v>144.4</v>
      </c>
      <c r="BH897">
        <v>71.3</v>
      </c>
      <c r="BI897">
        <v>372.1</v>
      </c>
      <c r="BJ897">
        <v>128</v>
      </c>
      <c r="BK897">
        <v>15</v>
      </c>
      <c r="BL897">
        <v>29</v>
      </c>
      <c r="BM897">
        <v>57</v>
      </c>
      <c r="BN897">
        <v>0.69</v>
      </c>
    </row>
    <row r="898" spans="1:66" x14ac:dyDescent="0.3">
      <c r="A898">
        <v>9</v>
      </c>
      <c r="B898" t="s">
        <v>162</v>
      </c>
      <c r="C898" t="s">
        <v>1420</v>
      </c>
      <c r="D898" t="s">
        <v>1417</v>
      </c>
      <c r="E898">
        <v>115042219</v>
      </c>
      <c r="F898">
        <v>115042341</v>
      </c>
      <c r="G898">
        <v>115057153</v>
      </c>
      <c r="H898">
        <v>115057425</v>
      </c>
      <c r="I898">
        <v>115062917</v>
      </c>
      <c r="J898">
        <v>115063189</v>
      </c>
      <c r="K898">
        <v>115063796</v>
      </c>
      <c r="L898">
        <v>115064068</v>
      </c>
      <c r="M898">
        <v>343.5</v>
      </c>
      <c r="N898">
        <v>81.599999999999994</v>
      </c>
      <c r="O898">
        <v>57.5</v>
      </c>
      <c r="P898">
        <v>62</v>
      </c>
      <c r="Q898">
        <v>8</v>
      </c>
      <c r="R898">
        <v>7</v>
      </c>
      <c r="S898">
        <v>0</v>
      </c>
      <c r="T898">
        <v>47</v>
      </c>
      <c r="U898">
        <v>0.13</v>
      </c>
      <c r="V898">
        <v>526.20000000000005</v>
      </c>
      <c r="W898">
        <v>114.5</v>
      </c>
      <c r="X898">
        <v>62.2</v>
      </c>
      <c r="Y898">
        <v>91.4</v>
      </c>
      <c r="Z898">
        <v>12</v>
      </c>
      <c r="AA898">
        <v>17</v>
      </c>
      <c r="AB898">
        <v>4</v>
      </c>
      <c r="AC898">
        <v>64</v>
      </c>
      <c r="AD898">
        <v>0.16</v>
      </c>
      <c r="AE898">
        <v>450.2</v>
      </c>
      <c r="AF898">
        <v>94.9</v>
      </c>
      <c r="AG898">
        <v>75</v>
      </c>
      <c r="AH898">
        <v>70</v>
      </c>
      <c r="AI898">
        <v>4</v>
      </c>
      <c r="AJ898">
        <v>1</v>
      </c>
      <c r="AK898">
        <v>0</v>
      </c>
      <c r="AL898">
        <v>80</v>
      </c>
      <c r="AM898">
        <v>0.05</v>
      </c>
      <c r="AN898">
        <v>542</v>
      </c>
      <c r="AO898">
        <v>123.8</v>
      </c>
      <c r="AP898">
        <v>83.1</v>
      </c>
      <c r="AQ898">
        <v>89.2</v>
      </c>
      <c r="AR898">
        <v>10</v>
      </c>
      <c r="AS898">
        <v>13</v>
      </c>
      <c r="AT898">
        <v>0</v>
      </c>
      <c r="AU898">
        <v>60</v>
      </c>
      <c r="AV898">
        <v>0.12</v>
      </c>
      <c r="AW898">
        <v>436</v>
      </c>
      <c r="AX898">
        <v>91.4</v>
      </c>
      <c r="AY898">
        <v>64.099999999999994</v>
      </c>
      <c r="AZ898">
        <v>71</v>
      </c>
      <c r="BA898">
        <v>12</v>
      </c>
      <c r="BB898">
        <v>12</v>
      </c>
      <c r="BC898">
        <v>4</v>
      </c>
      <c r="BD898">
        <v>66</v>
      </c>
      <c r="BE898">
        <v>0.17</v>
      </c>
      <c r="BF898">
        <v>460.8</v>
      </c>
      <c r="BG898">
        <v>109.6</v>
      </c>
      <c r="BH898">
        <v>78.2</v>
      </c>
      <c r="BI898">
        <v>75.7</v>
      </c>
      <c r="BJ898">
        <v>2</v>
      </c>
      <c r="BK898">
        <v>10</v>
      </c>
      <c r="BL898">
        <v>0</v>
      </c>
      <c r="BM898">
        <v>95</v>
      </c>
      <c r="BN898">
        <v>0.02</v>
      </c>
    </row>
    <row r="899" spans="1:66" x14ac:dyDescent="0.3">
      <c r="A899">
        <v>9</v>
      </c>
      <c r="B899" t="s">
        <v>162</v>
      </c>
      <c r="C899" t="s">
        <v>1421</v>
      </c>
      <c r="D899" t="s">
        <v>1417</v>
      </c>
      <c r="E899">
        <v>115042219</v>
      </c>
      <c r="F899">
        <v>115042341</v>
      </c>
      <c r="G899">
        <v>115057153</v>
      </c>
      <c r="H899">
        <v>115057425</v>
      </c>
      <c r="I899">
        <v>115064647</v>
      </c>
      <c r="J899">
        <v>115064919</v>
      </c>
      <c r="K899">
        <v>115073603</v>
      </c>
      <c r="L899">
        <v>115073641</v>
      </c>
      <c r="M899">
        <v>343.5</v>
      </c>
      <c r="N899">
        <v>81.599999999999994</v>
      </c>
      <c r="O899">
        <v>64.7</v>
      </c>
      <c r="P899">
        <v>349.2</v>
      </c>
      <c r="Q899">
        <v>8</v>
      </c>
      <c r="R899">
        <v>3</v>
      </c>
      <c r="S899">
        <v>13</v>
      </c>
      <c r="T899">
        <v>69</v>
      </c>
      <c r="U899">
        <v>0.23</v>
      </c>
      <c r="V899">
        <v>526.20000000000005</v>
      </c>
      <c r="W899">
        <v>114.5</v>
      </c>
      <c r="X899">
        <v>84.4</v>
      </c>
      <c r="Y899">
        <v>467.4</v>
      </c>
      <c r="Z899">
        <v>12</v>
      </c>
      <c r="AA899">
        <v>12</v>
      </c>
      <c r="AB899">
        <v>0</v>
      </c>
      <c r="AC899">
        <v>106</v>
      </c>
      <c r="AD899">
        <v>0.09</v>
      </c>
      <c r="AE899">
        <v>450.2</v>
      </c>
      <c r="AF899">
        <v>94.9</v>
      </c>
      <c r="AG899">
        <v>70.3</v>
      </c>
      <c r="AH899">
        <v>411.2</v>
      </c>
      <c r="AI899">
        <v>4</v>
      </c>
      <c r="AJ899">
        <v>13</v>
      </c>
      <c r="AK899">
        <v>15</v>
      </c>
      <c r="AL899">
        <v>105</v>
      </c>
      <c r="AM899">
        <v>0.14000000000000001</v>
      </c>
      <c r="AN899">
        <v>542</v>
      </c>
      <c r="AO899">
        <v>123.8</v>
      </c>
      <c r="AP899">
        <v>113.4</v>
      </c>
      <c r="AQ899">
        <v>504.1</v>
      </c>
      <c r="AR899">
        <v>10</v>
      </c>
      <c r="AS899">
        <v>10</v>
      </c>
      <c r="AT899">
        <v>16</v>
      </c>
      <c r="AU899">
        <v>146</v>
      </c>
      <c r="AV899">
        <v>0.14000000000000001</v>
      </c>
      <c r="AW899">
        <v>436</v>
      </c>
      <c r="AX899">
        <v>91.4</v>
      </c>
      <c r="AY899">
        <v>66.599999999999994</v>
      </c>
      <c r="AZ899">
        <v>373.8</v>
      </c>
      <c r="BA899">
        <v>12</v>
      </c>
      <c r="BB899">
        <v>6</v>
      </c>
      <c r="BC899">
        <v>7</v>
      </c>
      <c r="BD899">
        <v>74</v>
      </c>
      <c r="BE899">
        <v>0.19</v>
      </c>
      <c r="BF899">
        <v>460.8</v>
      </c>
      <c r="BG899">
        <v>109.6</v>
      </c>
      <c r="BH899">
        <v>71.3</v>
      </c>
      <c r="BI899">
        <v>372.1</v>
      </c>
      <c r="BJ899">
        <v>2</v>
      </c>
      <c r="BK899">
        <v>15</v>
      </c>
      <c r="BL899">
        <v>15</v>
      </c>
      <c r="BM899">
        <v>57</v>
      </c>
      <c r="BN899">
        <v>0.19</v>
      </c>
    </row>
    <row r="900" spans="1:66" x14ac:dyDescent="0.3">
      <c r="A900">
        <v>9</v>
      </c>
      <c r="B900" t="s">
        <v>162</v>
      </c>
      <c r="C900" t="s">
        <v>1422</v>
      </c>
      <c r="D900" t="s">
        <v>1417</v>
      </c>
      <c r="E900">
        <v>115046624</v>
      </c>
      <c r="F900">
        <v>115046682</v>
      </c>
      <c r="G900">
        <v>115057153</v>
      </c>
      <c r="H900">
        <v>115057425</v>
      </c>
      <c r="I900">
        <v>115062917</v>
      </c>
      <c r="J900">
        <v>115063189</v>
      </c>
      <c r="K900">
        <v>115063796</v>
      </c>
      <c r="L900">
        <v>115064068</v>
      </c>
      <c r="M900">
        <v>94</v>
      </c>
      <c r="N900">
        <v>81.599999999999994</v>
      </c>
      <c r="O900">
        <v>57.5</v>
      </c>
      <c r="P900">
        <v>62</v>
      </c>
      <c r="Q900">
        <v>67</v>
      </c>
      <c r="R900">
        <v>0</v>
      </c>
      <c r="S900">
        <v>0</v>
      </c>
      <c r="T900">
        <v>47</v>
      </c>
      <c r="U900">
        <v>0.59</v>
      </c>
      <c r="V900">
        <v>149.30000000000001</v>
      </c>
      <c r="W900">
        <v>114.5</v>
      </c>
      <c r="X900">
        <v>62.2</v>
      </c>
      <c r="Y900">
        <v>91.4</v>
      </c>
      <c r="Z900">
        <v>102</v>
      </c>
      <c r="AA900">
        <v>2</v>
      </c>
      <c r="AB900">
        <v>4</v>
      </c>
      <c r="AC900">
        <v>64</v>
      </c>
      <c r="AD900">
        <v>0.62</v>
      </c>
      <c r="AE900">
        <v>141.80000000000001</v>
      </c>
      <c r="AF900">
        <v>94.9</v>
      </c>
      <c r="AG900">
        <v>75</v>
      </c>
      <c r="AH900">
        <v>70</v>
      </c>
      <c r="AI900">
        <v>109</v>
      </c>
      <c r="AJ900">
        <v>0</v>
      </c>
      <c r="AK900">
        <v>0</v>
      </c>
      <c r="AL900">
        <v>80</v>
      </c>
      <c r="AM900">
        <v>0.57999999999999996</v>
      </c>
      <c r="AN900">
        <v>129.5</v>
      </c>
      <c r="AO900">
        <v>123.8</v>
      </c>
      <c r="AP900">
        <v>83.1</v>
      </c>
      <c r="AQ900">
        <v>89.2</v>
      </c>
      <c r="AR900">
        <v>79</v>
      </c>
      <c r="AS900">
        <v>0</v>
      </c>
      <c r="AT900">
        <v>0</v>
      </c>
      <c r="AU900">
        <v>60</v>
      </c>
      <c r="AV900">
        <v>0.56999999999999995</v>
      </c>
      <c r="AW900">
        <v>139.4</v>
      </c>
      <c r="AX900">
        <v>91.4</v>
      </c>
      <c r="AY900">
        <v>64.099999999999994</v>
      </c>
      <c r="AZ900">
        <v>71</v>
      </c>
      <c r="BA900">
        <v>94</v>
      </c>
      <c r="BB900">
        <v>0</v>
      </c>
      <c r="BC900">
        <v>4</v>
      </c>
      <c r="BD900">
        <v>66</v>
      </c>
      <c r="BE900">
        <v>0.6</v>
      </c>
      <c r="BF900">
        <v>166.8</v>
      </c>
      <c r="BG900">
        <v>109.6</v>
      </c>
      <c r="BH900">
        <v>78.2</v>
      </c>
      <c r="BI900">
        <v>75.7</v>
      </c>
      <c r="BJ900">
        <v>121</v>
      </c>
      <c r="BK900">
        <v>4</v>
      </c>
      <c r="BL900">
        <v>0</v>
      </c>
      <c r="BM900">
        <v>95</v>
      </c>
      <c r="BN900">
        <v>0.55000000000000004</v>
      </c>
    </row>
    <row r="901" spans="1:66" x14ac:dyDescent="0.3">
      <c r="A901">
        <v>9</v>
      </c>
      <c r="B901" t="s">
        <v>162</v>
      </c>
      <c r="C901" t="s">
        <v>1423</v>
      </c>
      <c r="D901" t="s">
        <v>1424</v>
      </c>
      <c r="E901">
        <v>133250401</v>
      </c>
      <c r="F901">
        <v>133251152</v>
      </c>
      <c r="G901">
        <v>133251353</v>
      </c>
      <c r="H901">
        <v>133251490</v>
      </c>
      <c r="I901">
        <v>133252388</v>
      </c>
      <c r="J901">
        <v>133256356</v>
      </c>
      <c r="K901">
        <v>133275162</v>
      </c>
      <c r="L901">
        <v>133275201</v>
      </c>
      <c r="M901">
        <v>76.8</v>
      </c>
      <c r="N901">
        <v>18.100000000000001</v>
      </c>
      <c r="O901">
        <v>21.8</v>
      </c>
      <c r="P901">
        <v>29.5</v>
      </c>
      <c r="Q901">
        <v>8</v>
      </c>
      <c r="R901">
        <v>0</v>
      </c>
      <c r="S901">
        <v>0</v>
      </c>
      <c r="T901">
        <v>0</v>
      </c>
      <c r="U901" t="s">
        <v>72</v>
      </c>
      <c r="V901">
        <v>143.1</v>
      </c>
      <c r="W901">
        <v>34.9</v>
      </c>
      <c r="X901">
        <v>48.2</v>
      </c>
      <c r="Y901">
        <v>35</v>
      </c>
      <c r="Z901">
        <v>18</v>
      </c>
      <c r="AA901">
        <v>8</v>
      </c>
      <c r="AB901">
        <v>4</v>
      </c>
      <c r="AC901">
        <v>2</v>
      </c>
      <c r="AD901">
        <v>0.69</v>
      </c>
      <c r="AE901">
        <v>113.9</v>
      </c>
      <c r="AF901">
        <v>24.8</v>
      </c>
      <c r="AG901">
        <v>40.6</v>
      </c>
      <c r="AH901">
        <v>37.1</v>
      </c>
      <c r="AI901">
        <v>13</v>
      </c>
      <c r="AJ901">
        <v>7</v>
      </c>
      <c r="AK901">
        <v>0</v>
      </c>
      <c r="AL901">
        <v>0</v>
      </c>
      <c r="AM901">
        <v>0.65</v>
      </c>
      <c r="AN901">
        <v>100.2</v>
      </c>
      <c r="AO901">
        <v>21.6</v>
      </c>
      <c r="AP901">
        <v>47.3</v>
      </c>
      <c r="AQ901">
        <v>36.6</v>
      </c>
      <c r="AR901">
        <v>12</v>
      </c>
      <c r="AS901">
        <v>0</v>
      </c>
      <c r="AT901">
        <v>0</v>
      </c>
      <c r="AU901">
        <v>2</v>
      </c>
      <c r="AV901">
        <v>0.86</v>
      </c>
      <c r="AW901">
        <v>92.7</v>
      </c>
      <c r="AX901">
        <v>24.7</v>
      </c>
      <c r="AY901">
        <v>40.9</v>
      </c>
      <c r="AZ901">
        <v>19.600000000000001</v>
      </c>
      <c r="BA901">
        <v>15</v>
      </c>
      <c r="BB901">
        <v>0</v>
      </c>
      <c r="BC901">
        <v>0</v>
      </c>
      <c r="BD901">
        <v>0</v>
      </c>
      <c r="BE901">
        <v>1</v>
      </c>
      <c r="BF901">
        <v>106.2</v>
      </c>
      <c r="BG901">
        <v>44.7</v>
      </c>
      <c r="BH901">
        <v>46.2</v>
      </c>
      <c r="BI901">
        <v>32.9</v>
      </c>
      <c r="BJ901">
        <v>12</v>
      </c>
      <c r="BK901">
        <v>0</v>
      </c>
      <c r="BL901">
        <v>0</v>
      </c>
      <c r="BM901">
        <v>0</v>
      </c>
      <c r="BN901">
        <v>1</v>
      </c>
    </row>
    <row r="902" spans="1:66" x14ac:dyDescent="0.3">
      <c r="A902" t="s">
        <v>1425</v>
      </c>
      <c r="B902" t="s">
        <v>162</v>
      </c>
      <c r="C902" t="s">
        <v>1426</v>
      </c>
      <c r="D902" t="s">
        <v>1427</v>
      </c>
      <c r="E902">
        <v>18897</v>
      </c>
      <c r="F902">
        <v>18969</v>
      </c>
      <c r="G902">
        <v>20007</v>
      </c>
      <c r="H902">
        <v>20221</v>
      </c>
      <c r="I902">
        <v>26291</v>
      </c>
      <c r="J902">
        <v>26505</v>
      </c>
      <c r="K902">
        <v>27337</v>
      </c>
      <c r="L902">
        <v>27439</v>
      </c>
      <c r="M902">
        <v>73.7</v>
      </c>
      <c r="N902">
        <v>75.900000000000006</v>
      </c>
      <c r="O902">
        <v>48.5</v>
      </c>
      <c r="P902">
        <v>26.1</v>
      </c>
      <c r="Q902">
        <v>46</v>
      </c>
      <c r="R902">
        <v>21</v>
      </c>
      <c r="S902">
        <v>14</v>
      </c>
      <c r="T902">
        <v>12</v>
      </c>
      <c r="U902">
        <v>0.65</v>
      </c>
      <c r="V902">
        <v>112.4</v>
      </c>
      <c r="W902">
        <v>127.1</v>
      </c>
      <c r="X902">
        <v>73.599999999999994</v>
      </c>
      <c r="Y902">
        <v>54.2</v>
      </c>
      <c r="Z902">
        <v>89</v>
      </c>
      <c r="AA902">
        <v>44</v>
      </c>
      <c r="AB902">
        <v>33</v>
      </c>
      <c r="AC902">
        <v>36</v>
      </c>
      <c r="AD902">
        <v>0.6</v>
      </c>
      <c r="AE902">
        <v>84.4</v>
      </c>
      <c r="AF902">
        <v>85.2</v>
      </c>
      <c r="AG902">
        <v>62.4</v>
      </c>
      <c r="AH902">
        <v>50.4</v>
      </c>
      <c r="AI902">
        <v>63</v>
      </c>
      <c r="AJ902">
        <v>21</v>
      </c>
      <c r="AK902">
        <v>29</v>
      </c>
      <c r="AL902">
        <v>22</v>
      </c>
      <c r="AM902">
        <v>0.68</v>
      </c>
      <c r="AN902">
        <v>57.3</v>
      </c>
      <c r="AO902">
        <v>94.6</v>
      </c>
      <c r="AP902">
        <v>57.3</v>
      </c>
      <c r="AQ902">
        <v>41.5</v>
      </c>
      <c r="AR902">
        <v>48</v>
      </c>
      <c r="AS902">
        <v>16</v>
      </c>
      <c r="AT902">
        <v>26</v>
      </c>
      <c r="AU902">
        <v>21</v>
      </c>
      <c r="AV902">
        <v>0.67</v>
      </c>
      <c r="AW902">
        <v>64.400000000000006</v>
      </c>
      <c r="AX902">
        <v>81.2</v>
      </c>
      <c r="AY902">
        <v>41.2</v>
      </c>
      <c r="AZ902">
        <v>27.6</v>
      </c>
      <c r="BA902">
        <v>54</v>
      </c>
      <c r="BB902">
        <v>25</v>
      </c>
      <c r="BC902">
        <v>21</v>
      </c>
      <c r="BD902">
        <v>15</v>
      </c>
      <c r="BE902">
        <v>0.65</v>
      </c>
      <c r="BF902">
        <v>65.099999999999994</v>
      </c>
      <c r="BG902">
        <v>83.4</v>
      </c>
      <c r="BH902">
        <v>64.3</v>
      </c>
      <c r="BI902">
        <v>47.7</v>
      </c>
      <c r="BJ902">
        <v>52</v>
      </c>
      <c r="BK902">
        <v>25</v>
      </c>
      <c r="BL902">
        <v>18</v>
      </c>
      <c r="BM902">
        <v>17</v>
      </c>
      <c r="BN902">
        <v>0.62</v>
      </c>
    </row>
    <row r="903" spans="1:66" x14ac:dyDescent="0.3">
      <c r="A903" t="s">
        <v>1428</v>
      </c>
      <c r="B903" t="s">
        <v>66</v>
      </c>
      <c r="C903" t="s">
        <v>1429</v>
      </c>
      <c r="D903" t="s">
        <v>1430</v>
      </c>
      <c r="E903">
        <v>13762344</v>
      </c>
      <c r="F903">
        <v>13762444</v>
      </c>
      <c r="G903">
        <v>13763751</v>
      </c>
      <c r="H903">
        <v>13763855</v>
      </c>
      <c r="I903">
        <v>13767127</v>
      </c>
      <c r="J903">
        <v>13767336</v>
      </c>
      <c r="K903">
        <v>13768054</v>
      </c>
      <c r="L903">
        <v>13768224</v>
      </c>
      <c r="M903">
        <v>128.1</v>
      </c>
      <c r="N903">
        <v>97.4</v>
      </c>
      <c r="O903">
        <v>125.5</v>
      </c>
      <c r="P903">
        <v>152.5</v>
      </c>
      <c r="Q903">
        <v>0</v>
      </c>
      <c r="R903">
        <v>42</v>
      </c>
      <c r="S903">
        <v>3</v>
      </c>
      <c r="T903">
        <v>10</v>
      </c>
      <c r="U903">
        <v>0.05</v>
      </c>
      <c r="V903">
        <v>188.5</v>
      </c>
      <c r="W903">
        <v>183.8</v>
      </c>
      <c r="X903">
        <v>189.3</v>
      </c>
      <c r="Y903">
        <v>214.6</v>
      </c>
      <c r="Z903">
        <v>2</v>
      </c>
      <c r="AA903">
        <v>51</v>
      </c>
      <c r="AB903">
        <v>9</v>
      </c>
      <c r="AC903">
        <v>4</v>
      </c>
      <c r="AD903">
        <v>0.17</v>
      </c>
      <c r="AE903">
        <v>181.3</v>
      </c>
      <c r="AF903">
        <v>133.69999999999999</v>
      </c>
      <c r="AG903">
        <v>178.1</v>
      </c>
      <c r="AH903">
        <v>219.5</v>
      </c>
      <c r="AI903">
        <v>0</v>
      </c>
      <c r="AJ903">
        <v>48</v>
      </c>
      <c r="AK903">
        <v>7</v>
      </c>
      <c r="AL903">
        <v>7</v>
      </c>
      <c r="AM903">
        <v>0.11</v>
      </c>
      <c r="AN903">
        <v>189.3</v>
      </c>
      <c r="AO903">
        <v>132.6</v>
      </c>
      <c r="AP903">
        <v>145.80000000000001</v>
      </c>
      <c r="AQ903">
        <v>156.80000000000001</v>
      </c>
      <c r="AR903">
        <v>0</v>
      </c>
      <c r="AS903">
        <v>49</v>
      </c>
      <c r="AT903">
        <v>0</v>
      </c>
      <c r="AU903">
        <v>2</v>
      </c>
      <c r="AV903">
        <v>0</v>
      </c>
      <c r="AW903">
        <v>149.19999999999999</v>
      </c>
      <c r="AX903">
        <v>111.7</v>
      </c>
      <c r="AY903">
        <v>126.2</v>
      </c>
      <c r="AZ903">
        <v>142.6</v>
      </c>
      <c r="BA903">
        <v>0</v>
      </c>
      <c r="BB903">
        <v>38</v>
      </c>
      <c r="BC903">
        <v>4</v>
      </c>
      <c r="BD903">
        <v>4</v>
      </c>
      <c r="BE903">
        <v>0.09</v>
      </c>
      <c r="BF903">
        <v>146.69999999999999</v>
      </c>
      <c r="BG903">
        <v>135.9</v>
      </c>
      <c r="BH903">
        <v>151.5</v>
      </c>
      <c r="BI903">
        <v>160.6</v>
      </c>
      <c r="BJ903">
        <v>0</v>
      </c>
      <c r="BK903">
        <v>40</v>
      </c>
      <c r="BL903">
        <v>2</v>
      </c>
      <c r="BM903">
        <v>3</v>
      </c>
      <c r="BN903">
        <v>0.04</v>
      </c>
    </row>
    <row r="904" spans="1:66" x14ac:dyDescent="0.3">
      <c r="A904" t="s">
        <v>1428</v>
      </c>
      <c r="B904" t="s">
        <v>66</v>
      </c>
      <c r="C904" t="s">
        <v>1431</v>
      </c>
      <c r="D904" t="s">
        <v>1432</v>
      </c>
      <c r="E904">
        <v>24172756</v>
      </c>
      <c r="F904">
        <v>24172800</v>
      </c>
      <c r="G904">
        <v>24175389</v>
      </c>
      <c r="H904">
        <v>24175443</v>
      </c>
      <c r="I904">
        <v>24173607</v>
      </c>
      <c r="J904">
        <v>24173723</v>
      </c>
      <c r="K904">
        <v>24179183</v>
      </c>
      <c r="L904">
        <v>24179219</v>
      </c>
      <c r="M904">
        <v>45.2</v>
      </c>
      <c r="N904">
        <v>1.4</v>
      </c>
      <c r="O904">
        <v>9.5</v>
      </c>
      <c r="P904">
        <v>32.799999999999997</v>
      </c>
      <c r="Q904">
        <v>0</v>
      </c>
      <c r="R904">
        <v>13</v>
      </c>
      <c r="S904">
        <v>0</v>
      </c>
      <c r="T904">
        <v>4</v>
      </c>
      <c r="U904">
        <v>0</v>
      </c>
      <c r="V904">
        <v>52.6</v>
      </c>
      <c r="W904">
        <v>4.7</v>
      </c>
      <c r="X904">
        <v>5.5</v>
      </c>
      <c r="Y904">
        <v>45.8</v>
      </c>
      <c r="Z904">
        <v>1</v>
      </c>
      <c r="AA904">
        <v>1</v>
      </c>
      <c r="AB904">
        <v>4</v>
      </c>
      <c r="AC904">
        <v>0</v>
      </c>
      <c r="AD904" t="s">
        <v>72</v>
      </c>
      <c r="AE904">
        <v>50.2</v>
      </c>
      <c r="AF904">
        <v>6</v>
      </c>
      <c r="AG904">
        <v>11.2</v>
      </c>
      <c r="AH904">
        <v>54.2</v>
      </c>
      <c r="AI904">
        <v>3</v>
      </c>
      <c r="AJ904">
        <v>7</v>
      </c>
      <c r="AK904">
        <v>9</v>
      </c>
      <c r="AL904">
        <v>12</v>
      </c>
      <c r="AM904">
        <v>0.39</v>
      </c>
      <c r="AN904">
        <v>32</v>
      </c>
      <c r="AO904">
        <v>0</v>
      </c>
      <c r="AP904">
        <v>20.5</v>
      </c>
      <c r="AQ904">
        <v>45.8</v>
      </c>
      <c r="AR904">
        <v>0</v>
      </c>
      <c r="AS904">
        <v>9</v>
      </c>
      <c r="AT904">
        <v>0</v>
      </c>
      <c r="AU904">
        <v>24</v>
      </c>
      <c r="AV904">
        <v>0</v>
      </c>
      <c r="AW904">
        <v>38.6</v>
      </c>
      <c r="AX904">
        <v>0</v>
      </c>
      <c r="AY904">
        <v>12.9</v>
      </c>
      <c r="AZ904">
        <v>29.6</v>
      </c>
      <c r="BA904">
        <v>0</v>
      </c>
      <c r="BB904">
        <v>14</v>
      </c>
      <c r="BC904">
        <v>0</v>
      </c>
      <c r="BD904">
        <v>7</v>
      </c>
      <c r="BE904">
        <v>0</v>
      </c>
      <c r="BF904">
        <v>41.7</v>
      </c>
      <c r="BG904">
        <v>0</v>
      </c>
      <c r="BH904">
        <v>11.3</v>
      </c>
      <c r="BI904">
        <v>35.700000000000003</v>
      </c>
      <c r="BJ904">
        <v>0</v>
      </c>
      <c r="BK904">
        <v>12</v>
      </c>
      <c r="BL904">
        <v>0</v>
      </c>
      <c r="BM904">
        <v>2</v>
      </c>
      <c r="BN904">
        <v>0</v>
      </c>
    </row>
    <row r="905" spans="1:66" x14ac:dyDescent="0.3">
      <c r="A905" t="s">
        <v>1428</v>
      </c>
      <c r="B905" t="s">
        <v>66</v>
      </c>
      <c r="C905" t="s">
        <v>1433</v>
      </c>
      <c r="D905" t="s">
        <v>1434</v>
      </c>
      <c r="E905">
        <v>47193842</v>
      </c>
      <c r="F905">
        <v>47194024</v>
      </c>
      <c r="G905">
        <v>47196947</v>
      </c>
      <c r="H905">
        <v>47197024</v>
      </c>
      <c r="I905">
        <v>47198263</v>
      </c>
      <c r="J905">
        <v>47198355</v>
      </c>
      <c r="K905">
        <v>47198803</v>
      </c>
      <c r="L905">
        <v>47198919</v>
      </c>
      <c r="M905">
        <v>94.7</v>
      </c>
      <c r="N905">
        <v>21.1</v>
      </c>
      <c r="O905">
        <v>8.5</v>
      </c>
      <c r="P905">
        <v>446.5</v>
      </c>
      <c r="Q905">
        <v>11</v>
      </c>
      <c r="R905">
        <v>2</v>
      </c>
      <c r="S905">
        <v>14</v>
      </c>
      <c r="T905">
        <v>8</v>
      </c>
      <c r="U905">
        <v>0.71</v>
      </c>
      <c r="V905">
        <v>98.5</v>
      </c>
      <c r="W905">
        <v>27.2</v>
      </c>
      <c r="X905">
        <v>16.5</v>
      </c>
      <c r="Y905">
        <v>580.29999999999995</v>
      </c>
      <c r="Z905">
        <v>5</v>
      </c>
      <c r="AA905">
        <v>0</v>
      </c>
      <c r="AB905">
        <v>9</v>
      </c>
      <c r="AC905">
        <v>3</v>
      </c>
      <c r="AD905">
        <v>0.82</v>
      </c>
      <c r="AE905">
        <v>129.5</v>
      </c>
      <c r="AF905">
        <v>24.5</v>
      </c>
      <c r="AG905">
        <v>14.7</v>
      </c>
      <c r="AH905">
        <v>601.20000000000005</v>
      </c>
      <c r="AI905">
        <v>9</v>
      </c>
      <c r="AJ905">
        <v>0</v>
      </c>
      <c r="AK905">
        <v>15</v>
      </c>
      <c r="AL905">
        <v>10</v>
      </c>
      <c r="AM905">
        <v>0.71</v>
      </c>
      <c r="AN905">
        <v>88.4</v>
      </c>
      <c r="AO905">
        <v>15.2</v>
      </c>
      <c r="AP905">
        <v>17.2</v>
      </c>
      <c r="AQ905">
        <v>618.70000000000005</v>
      </c>
      <c r="AR905">
        <v>0</v>
      </c>
      <c r="AS905">
        <v>0</v>
      </c>
      <c r="AT905">
        <v>3</v>
      </c>
      <c r="AU905">
        <v>14</v>
      </c>
      <c r="AV905">
        <v>0.18</v>
      </c>
      <c r="AW905">
        <v>112.4</v>
      </c>
      <c r="AX905">
        <v>23.4</v>
      </c>
      <c r="AY905">
        <v>13.4</v>
      </c>
      <c r="AZ905">
        <v>593.29999999999995</v>
      </c>
      <c r="BA905">
        <v>3</v>
      </c>
      <c r="BB905">
        <v>0</v>
      </c>
      <c r="BC905">
        <v>5</v>
      </c>
      <c r="BD905">
        <v>12</v>
      </c>
      <c r="BE905">
        <v>0.4</v>
      </c>
      <c r="BF905">
        <v>105.5</v>
      </c>
      <c r="BG905">
        <v>39</v>
      </c>
      <c r="BH905">
        <v>32.799999999999997</v>
      </c>
      <c r="BI905">
        <v>596.79999999999995</v>
      </c>
      <c r="BJ905">
        <v>5</v>
      </c>
      <c r="BK905">
        <v>0</v>
      </c>
      <c r="BL905">
        <v>16</v>
      </c>
      <c r="BM905">
        <v>7</v>
      </c>
      <c r="BN905">
        <v>0.75</v>
      </c>
    </row>
    <row r="906" spans="1:66" x14ac:dyDescent="0.3">
      <c r="A906" t="s">
        <v>1428</v>
      </c>
      <c r="B906" t="s">
        <v>66</v>
      </c>
      <c r="C906" t="s">
        <v>1435</v>
      </c>
      <c r="D906" t="s">
        <v>1434</v>
      </c>
      <c r="E906">
        <v>47193961</v>
      </c>
      <c r="F906">
        <v>47194024</v>
      </c>
      <c r="G906">
        <v>47198309</v>
      </c>
      <c r="H906">
        <v>47198355</v>
      </c>
      <c r="I906">
        <v>47196947</v>
      </c>
      <c r="J906">
        <v>47197024</v>
      </c>
      <c r="K906">
        <v>47198803</v>
      </c>
      <c r="L906">
        <v>47198919</v>
      </c>
      <c r="M906">
        <v>196.4</v>
      </c>
      <c r="N906">
        <v>9.9</v>
      </c>
      <c r="O906">
        <v>21.1</v>
      </c>
      <c r="P906">
        <v>446.5</v>
      </c>
      <c r="Q906">
        <v>6</v>
      </c>
      <c r="R906">
        <v>11</v>
      </c>
      <c r="S906">
        <v>8</v>
      </c>
      <c r="T906">
        <v>14</v>
      </c>
      <c r="U906">
        <v>0.36</v>
      </c>
      <c r="V906">
        <v>195.2</v>
      </c>
      <c r="W906">
        <v>14.9</v>
      </c>
      <c r="X906">
        <v>27.2</v>
      </c>
      <c r="Y906">
        <v>580.29999999999995</v>
      </c>
      <c r="Z906">
        <v>2</v>
      </c>
      <c r="AA906">
        <v>5</v>
      </c>
      <c r="AB906">
        <v>3</v>
      </c>
      <c r="AC906">
        <v>9</v>
      </c>
      <c r="AD906">
        <v>0.26</v>
      </c>
      <c r="AE906">
        <v>250.3</v>
      </c>
      <c r="AF906">
        <v>16.600000000000001</v>
      </c>
      <c r="AG906">
        <v>24.5</v>
      </c>
      <c r="AH906">
        <v>601.20000000000005</v>
      </c>
      <c r="AI906">
        <v>0</v>
      </c>
      <c r="AJ906">
        <v>9</v>
      </c>
      <c r="AK906">
        <v>10</v>
      </c>
      <c r="AL906">
        <v>15</v>
      </c>
      <c r="AM906">
        <v>0.28999999999999998</v>
      </c>
      <c r="AN906">
        <v>176.6</v>
      </c>
      <c r="AO906">
        <v>17.7</v>
      </c>
      <c r="AP906">
        <v>15.2</v>
      </c>
      <c r="AQ906">
        <v>618.70000000000005</v>
      </c>
      <c r="AR906">
        <v>2</v>
      </c>
      <c r="AS906">
        <v>0</v>
      </c>
      <c r="AT906">
        <v>14</v>
      </c>
      <c r="AU906">
        <v>3</v>
      </c>
      <c r="AV906">
        <v>0.84</v>
      </c>
      <c r="AW906">
        <v>215.2</v>
      </c>
      <c r="AX906">
        <v>15.4</v>
      </c>
      <c r="AY906">
        <v>23.4</v>
      </c>
      <c r="AZ906">
        <v>593.29999999999995</v>
      </c>
      <c r="BA906">
        <v>1</v>
      </c>
      <c r="BB906">
        <v>3</v>
      </c>
      <c r="BC906">
        <v>12</v>
      </c>
      <c r="BD906">
        <v>5</v>
      </c>
      <c r="BE906">
        <v>0.62</v>
      </c>
      <c r="BF906">
        <v>196.9</v>
      </c>
      <c r="BG906">
        <v>24.3</v>
      </c>
      <c r="BH906">
        <v>39</v>
      </c>
      <c r="BI906">
        <v>596.79999999999995</v>
      </c>
      <c r="BJ906">
        <v>0</v>
      </c>
      <c r="BK906">
        <v>5</v>
      </c>
      <c r="BL906">
        <v>7</v>
      </c>
      <c r="BM906">
        <v>16</v>
      </c>
      <c r="BN906">
        <v>0.25</v>
      </c>
    </row>
    <row r="907" spans="1:66" x14ac:dyDescent="0.3">
      <c r="A907" t="s">
        <v>1428</v>
      </c>
      <c r="B907" t="s">
        <v>66</v>
      </c>
      <c r="C907" t="s">
        <v>1436</v>
      </c>
      <c r="D907" t="s">
        <v>1434</v>
      </c>
      <c r="E907">
        <v>47193961</v>
      </c>
      <c r="F907">
        <v>47194024</v>
      </c>
      <c r="G907">
        <v>47198309</v>
      </c>
      <c r="H907">
        <v>47198355</v>
      </c>
      <c r="I907">
        <v>47196950</v>
      </c>
      <c r="J907">
        <v>47197024</v>
      </c>
      <c r="K907">
        <v>47198803</v>
      </c>
      <c r="L907">
        <v>47198919</v>
      </c>
      <c r="M907">
        <v>196.4</v>
      </c>
      <c r="N907">
        <v>9.9</v>
      </c>
      <c r="O907">
        <v>21.2</v>
      </c>
      <c r="P907">
        <v>446.5</v>
      </c>
      <c r="Q907">
        <v>6</v>
      </c>
      <c r="R907">
        <v>1</v>
      </c>
      <c r="S907">
        <v>8</v>
      </c>
      <c r="T907">
        <v>14</v>
      </c>
      <c r="U907">
        <v>0.48</v>
      </c>
      <c r="V907">
        <v>195.2</v>
      </c>
      <c r="W907">
        <v>14.9</v>
      </c>
      <c r="X907">
        <v>27.3</v>
      </c>
      <c r="Y907">
        <v>580.29999999999995</v>
      </c>
      <c r="Z907">
        <v>2</v>
      </c>
      <c r="AA907">
        <v>2</v>
      </c>
      <c r="AB907">
        <v>3</v>
      </c>
      <c r="AC907">
        <v>9</v>
      </c>
      <c r="AD907">
        <v>0.31</v>
      </c>
      <c r="AE907">
        <v>250.3</v>
      </c>
      <c r="AF907">
        <v>16.600000000000001</v>
      </c>
      <c r="AG907">
        <v>24.6</v>
      </c>
      <c r="AH907">
        <v>601.20000000000005</v>
      </c>
      <c r="AI907">
        <v>0</v>
      </c>
      <c r="AJ907">
        <v>0</v>
      </c>
      <c r="AK907">
        <v>10</v>
      </c>
      <c r="AL907">
        <v>15</v>
      </c>
      <c r="AM907">
        <v>0.4</v>
      </c>
      <c r="AN907">
        <v>176.6</v>
      </c>
      <c r="AO907">
        <v>17.7</v>
      </c>
      <c r="AP907">
        <v>15.1</v>
      </c>
      <c r="AQ907">
        <v>618.70000000000005</v>
      </c>
      <c r="AR907">
        <v>2</v>
      </c>
      <c r="AS907">
        <v>0</v>
      </c>
      <c r="AT907">
        <v>14</v>
      </c>
      <c r="AU907">
        <v>3</v>
      </c>
      <c r="AV907">
        <v>0.84</v>
      </c>
      <c r="AW907">
        <v>215.2</v>
      </c>
      <c r="AX907">
        <v>15.4</v>
      </c>
      <c r="AY907">
        <v>23.4</v>
      </c>
      <c r="AZ907">
        <v>593.29999999999995</v>
      </c>
      <c r="BA907">
        <v>1</v>
      </c>
      <c r="BB907">
        <v>0</v>
      </c>
      <c r="BC907">
        <v>12</v>
      </c>
      <c r="BD907">
        <v>5</v>
      </c>
      <c r="BE907">
        <v>0.72</v>
      </c>
      <c r="BF907">
        <v>196.9</v>
      </c>
      <c r="BG907">
        <v>24.3</v>
      </c>
      <c r="BH907">
        <v>39.200000000000003</v>
      </c>
      <c r="BI907">
        <v>596.79999999999995</v>
      </c>
      <c r="BJ907">
        <v>0</v>
      </c>
      <c r="BK907">
        <v>0</v>
      </c>
      <c r="BL907">
        <v>7</v>
      </c>
      <c r="BM907">
        <v>16</v>
      </c>
      <c r="BN907">
        <v>0.3</v>
      </c>
    </row>
    <row r="908" spans="1:66" x14ac:dyDescent="0.3">
      <c r="A908" t="s">
        <v>1428</v>
      </c>
      <c r="B908" t="s">
        <v>66</v>
      </c>
      <c r="C908" t="s">
        <v>1437</v>
      </c>
      <c r="D908" t="s">
        <v>1438</v>
      </c>
      <c r="E908">
        <v>111681234</v>
      </c>
      <c r="F908">
        <v>111681299</v>
      </c>
      <c r="G908">
        <v>111682236</v>
      </c>
      <c r="H908">
        <v>111682294</v>
      </c>
      <c r="I908">
        <v>111682132</v>
      </c>
      <c r="J908">
        <v>111682235</v>
      </c>
      <c r="K908">
        <v>111684965</v>
      </c>
      <c r="L908">
        <v>111685103</v>
      </c>
      <c r="M908">
        <v>56.7</v>
      </c>
      <c r="N908">
        <v>89.8</v>
      </c>
      <c r="O908">
        <v>75.900000000000006</v>
      </c>
      <c r="P908">
        <v>116.3</v>
      </c>
      <c r="Q908">
        <v>4</v>
      </c>
      <c r="R908">
        <v>51</v>
      </c>
      <c r="S908">
        <v>95</v>
      </c>
      <c r="T908">
        <v>3</v>
      </c>
      <c r="U908">
        <v>0.65</v>
      </c>
      <c r="V908">
        <v>75.5</v>
      </c>
      <c r="W908">
        <v>174.7</v>
      </c>
      <c r="X908">
        <v>107.7</v>
      </c>
      <c r="Y908">
        <v>182.6</v>
      </c>
      <c r="Z908">
        <v>10</v>
      </c>
      <c r="AA908">
        <v>63</v>
      </c>
      <c r="AB908">
        <v>184</v>
      </c>
      <c r="AC908">
        <v>5</v>
      </c>
      <c r="AD908">
        <v>0.74</v>
      </c>
      <c r="AE908">
        <v>84.8</v>
      </c>
      <c r="AF908">
        <v>181.8</v>
      </c>
      <c r="AG908">
        <v>133.5</v>
      </c>
      <c r="AH908">
        <v>172.2</v>
      </c>
      <c r="AI908">
        <v>12</v>
      </c>
      <c r="AJ908">
        <v>70</v>
      </c>
      <c r="AK908">
        <v>182</v>
      </c>
      <c r="AL908">
        <v>6</v>
      </c>
      <c r="AM908">
        <v>0.72</v>
      </c>
      <c r="AN908">
        <v>68.8</v>
      </c>
      <c r="AO908">
        <v>194.5</v>
      </c>
      <c r="AP908">
        <v>114.4</v>
      </c>
      <c r="AQ908">
        <v>201.8</v>
      </c>
      <c r="AR908">
        <v>13</v>
      </c>
      <c r="AS908">
        <v>57</v>
      </c>
      <c r="AT908">
        <v>203</v>
      </c>
      <c r="AU908">
        <v>1</v>
      </c>
      <c r="AV908">
        <v>0.79</v>
      </c>
      <c r="AW908">
        <v>83.4</v>
      </c>
      <c r="AX908">
        <v>146.80000000000001</v>
      </c>
      <c r="AY908">
        <v>127.4</v>
      </c>
      <c r="AZ908">
        <v>151.1</v>
      </c>
      <c r="BA908">
        <v>6</v>
      </c>
      <c r="BB908">
        <v>76</v>
      </c>
      <c r="BC908">
        <v>157</v>
      </c>
      <c r="BD908">
        <v>8</v>
      </c>
      <c r="BE908">
        <v>0.66</v>
      </c>
      <c r="BF908">
        <v>70.5</v>
      </c>
      <c r="BG908">
        <v>139.9</v>
      </c>
      <c r="BH908">
        <v>92.3</v>
      </c>
      <c r="BI908">
        <v>174.8</v>
      </c>
      <c r="BJ908">
        <v>5</v>
      </c>
      <c r="BK908">
        <v>61</v>
      </c>
      <c r="BL908">
        <v>150</v>
      </c>
      <c r="BM908">
        <v>5</v>
      </c>
      <c r="BN908">
        <v>0.7</v>
      </c>
    </row>
    <row r="909" spans="1:66" x14ac:dyDescent="0.3">
      <c r="A909" t="s">
        <v>1428</v>
      </c>
      <c r="B909" t="s">
        <v>66</v>
      </c>
      <c r="C909" t="s">
        <v>1439</v>
      </c>
      <c r="D909" t="s">
        <v>1438</v>
      </c>
      <c r="E909">
        <v>111681267</v>
      </c>
      <c r="F909">
        <v>111681424</v>
      </c>
      <c r="G909">
        <v>111682236</v>
      </c>
      <c r="H909">
        <v>111682294</v>
      </c>
      <c r="I909">
        <v>111682132</v>
      </c>
      <c r="J909">
        <v>111682235</v>
      </c>
      <c r="K909">
        <v>111684965</v>
      </c>
      <c r="L909">
        <v>111685103</v>
      </c>
      <c r="M909">
        <v>44</v>
      </c>
      <c r="N909">
        <v>89.8</v>
      </c>
      <c r="O909">
        <v>75.900000000000006</v>
      </c>
      <c r="P909">
        <v>116.3</v>
      </c>
      <c r="Q909">
        <v>6</v>
      </c>
      <c r="R909">
        <v>39</v>
      </c>
      <c r="S909">
        <v>95</v>
      </c>
      <c r="T909">
        <v>3</v>
      </c>
      <c r="U909">
        <v>0.71</v>
      </c>
      <c r="V909">
        <v>51.2</v>
      </c>
      <c r="W909">
        <v>174.7</v>
      </c>
      <c r="X909">
        <v>107.7</v>
      </c>
      <c r="Y909">
        <v>182.6</v>
      </c>
      <c r="Z909">
        <v>15</v>
      </c>
      <c r="AA909">
        <v>27</v>
      </c>
      <c r="AB909">
        <v>184</v>
      </c>
      <c r="AC909">
        <v>5</v>
      </c>
      <c r="AD909">
        <v>0.86</v>
      </c>
      <c r="AE909">
        <v>52.2</v>
      </c>
      <c r="AF909">
        <v>181.8</v>
      </c>
      <c r="AG909">
        <v>133.5</v>
      </c>
      <c r="AH909">
        <v>172.2</v>
      </c>
      <c r="AI909">
        <v>7</v>
      </c>
      <c r="AJ909">
        <v>27</v>
      </c>
      <c r="AK909">
        <v>182</v>
      </c>
      <c r="AL909">
        <v>6</v>
      </c>
      <c r="AM909">
        <v>0.85</v>
      </c>
      <c r="AN909">
        <v>47</v>
      </c>
      <c r="AO909">
        <v>194.5</v>
      </c>
      <c r="AP909">
        <v>114.4</v>
      </c>
      <c r="AQ909">
        <v>201.8</v>
      </c>
      <c r="AR909">
        <v>13</v>
      </c>
      <c r="AS909">
        <v>21</v>
      </c>
      <c r="AT909">
        <v>203</v>
      </c>
      <c r="AU909">
        <v>1</v>
      </c>
      <c r="AV909">
        <v>0.91</v>
      </c>
      <c r="AW909">
        <v>57.9</v>
      </c>
      <c r="AX909">
        <v>146.80000000000001</v>
      </c>
      <c r="AY909">
        <v>127.4</v>
      </c>
      <c r="AZ909">
        <v>151.1</v>
      </c>
      <c r="BA909">
        <v>10</v>
      </c>
      <c r="BB909">
        <v>39</v>
      </c>
      <c r="BC909">
        <v>157</v>
      </c>
      <c r="BD909">
        <v>8</v>
      </c>
      <c r="BE909">
        <v>0.78</v>
      </c>
      <c r="BF909">
        <v>51.7</v>
      </c>
      <c r="BG909">
        <v>139.9</v>
      </c>
      <c r="BH909">
        <v>92.3</v>
      </c>
      <c r="BI909">
        <v>174.8</v>
      </c>
      <c r="BJ909">
        <v>14</v>
      </c>
      <c r="BK909">
        <v>31</v>
      </c>
      <c r="BL909">
        <v>150</v>
      </c>
      <c r="BM909">
        <v>5</v>
      </c>
      <c r="BN909">
        <v>0.82</v>
      </c>
    </row>
    <row r="910" spans="1:66" x14ac:dyDescent="0.3">
      <c r="A910" t="s">
        <v>1428</v>
      </c>
      <c r="B910" t="s">
        <v>66</v>
      </c>
      <c r="C910" t="s">
        <v>1440</v>
      </c>
      <c r="D910" t="s">
        <v>1441</v>
      </c>
      <c r="E910">
        <v>136909475</v>
      </c>
      <c r="F910">
        <v>136909780</v>
      </c>
      <c r="G910">
        <v>136914130</v>
      </c>
      <c r="H910">
        <v>136914242</v>
      </c>
      <c r="I910">
        <v>136994847</v>
      </c>
      <c r="J910">
        <v>136994995</v>
      </c>
      <c r="K910">
        <v>137021412</v>
      </c>
      <c r="L910">
        <v>137021479</v>
      </c>
      <c r="M910">
        <v>54.9</v>
      </c>
      <c r="N910">
        <v>8.9</v>
      </c>
      <c r="O910">
        <v>11.3</v>
      </c>
      <c r="P910">
        <v>53.9</v>
      </c>
      <c r="Q910">
        <v>7</v>
      </c>
      <c r="R910">
        <v>9</v>
      </c>
      <c r="S910">
        <v>0</v>
      </c>
      <c r="T910">
        <v>0</v>
      </c>
      <c r="U910">
        <v>0.44</v>
      </c>
      <c r="V910">
        <v>74.8</v>
      </c>
      <c r="W910">
        <v>12.8</v>
      </c>
      <c r="X910">
        <v>33.6</v>
      </c>
      <c r="Y910">
        <v>110.9</v>
      </c>
      <c r="Z910">
        <v>11</v>
      </c>
      <c r="AA910">
        <v>14</v>
      </c>
      <c r="AB910">
        <v>13</v>
      </c>
      <c r="AC910">
        <v>1</v>
      </c>
      <c r="AD910">
        <v>0.62</v>
      </c>
      <c r="AE910">
        <v>96.3</v>
      </c>
      <c r="AF910">
        <v>11.8</v>
      </c>
      <c r="AG910">
        <v>20.5</v>
      </c>
      <c r="AH910">
        <v>88.5</v>
      </c>
      <c r="AI910">
        <v>8</v>
      </c>
      <c r="AJ910">
        <v>8</v>
      </c>
      <c r="AK910">
        <v>6</v>
      </c>
      <c r="AL910">
        <v>12</v>
      </c>
      <c r="AM910">
        <v>0.41</v>
      </c>
      <c r="AN910">
        <v>65.2</v>
      </c>
      <c r="AO910">
        <v>8.8000000000000007</v>
      </c>
      <c r="AP910">
        <v>20.399999999999999</v>
      </c>
      <c r="AQ910">
        <v>113.4</v>
      </c>
      <c r="AR910">
        <v>9</v>
      </c>
      <c r="AS910">
        <v>11</v>
      </c>
      <c r="AT910">
        <v>0</v>
      </c>
      <c r="AU910">
        <v>24</v>
      </c>
      <c r="AV910">
        <v>0.2</v>
      </c>
      <c r="AW910">
        <v>75.8</v>
      </c>
      <c r="AX910">
        <v>15</v>
      </c>
      <c r="AY910">
        <v>17.100000000000001</v>
      </c>
      <c r="AZ910">
        <v>79.099999999999994</v>
      </c>
      <c r="BA910">
        <v>9</v>
      </c>
      <c r="BB910">
        <v>13</v>
      </c>
      <c r="BC910">
        <v>10</v>
      </c>
      <c r="BD910">
        <v>10</v>
      </c>
      <c r="BE910">
        <v>0.45</v>
      </c>
      <c r="BF910">
        <v>77</v>
      </c>
      <c r="BG910">
        <v>12.8</v>
      </c>
      <c r="BH910">
        <v>22.4</v>
      </c>
      <c r="BI910">
        <v>73.8</v>
      </c>
      <c r="BJ910">
        <v>12</v>
      </c>
      <c r="BK910">
        <v>12</v>
      </c>
      <c r="BL910">
        <v>5</v>
      </c>
      <c r="BM910">
        <v>16</v>
      </c>
      <c r="BN910">
        <v>0.38</v>
      </c>
    </row>
    <row r="911" spans="1:66" x14ac:dyDescent="0.3">
      <c r="A911" t="s">
        <v>1428</v>
      </c>
      <c r="B911" t="s">
        <v>162</v>
      </c>
      <c r="C911" t="s">
        <v>1442</v>
      </c>
      <c r="D911" t="s">
        <v>1443</v>
      </c>
      <c r="E911">
        <v>16852046</v>
      </c>
      <c r="F911">
        <v>16852122</v>
      </c>
      <c r="G911">
        <v>16852551</v>
      </c>
      <c r="H911">
        <v>16852628</v>
      </c>
      <c r="I911">
        <v>16852416</v>
      </c>
      <c r="J911">
        <v>16852517</v>
      </c>
      <c r="K911">
        <v>16852749</v>
      </c>
      <c r="L911">
        <v>16852782</v>
      </c>
      <c r="M911">
        <v>272.89999999999998</v>
      </c>
      <c r="N911">
        <v>296.5</v>
      </c>
      <c r="O911">
        <v>16.2</v>
      </c>
      <c r="P911">
        <v>319.89999999999998</v>
      </c>
      <c r="Q911">
        <v>270</v>
      </c>
      <c r="R911">
        <v>11</v>
      </c>
      <c r="S911">
        <v>293</v>
      </c>
      <c r="T911">
        <v>0</v>
      </c>
      <c r="U911">
        <v>0.98</v>
      </c>
      <c r="V911">
        <v>463.5</v>
      </c>
      <c r="W911">
        <v>446</v>
      </c>
      <c r="X911">
        <v>25.1</v>
      </c>
      <c r="Y911">
        <v>482</v>
      </c>
      <c r="Z911">
        <v>435</v>
      </c>
      <c r="AA911">
        <v>12</v>
      </c>
      <c r="AB911">
        <v>427</v>
      </c>
      <c r="AC911">
        <v>2</v>
      </c>
      <c r="AD911">
        <v>0.98</v>
      </c>
      <c r="AE911">
        <v>385.3</v>
      </c>
      <c r="AF911">
        <v>407</v>
      </c>
      <c r="AG911">
        <v>22.9</v>
      </c>
      <c r="AH911">
        <v>493.8</v>
      </c>
      <c r="AI911">
        <v>366</v>
      </c>
      <c r="AJ911">
        <v>23</v>
      </c>
      <c r="AK911">
        <v>432</v>
      </c>
      <c r="AL911">
        <v>6</v>
      </c>
      <c r="AM911">
        <v>0.96</v>
      </c>
      <c r="AN911">
        <v>432.5</v>
      </c>
      <c r="AO911">
        <v>432.6</v>
      </c>
      <c r="AP911">
        <v>22.8</v>
      </c>
      <c r="AQ911">
        <v>484.9</v>
      </c>
      <c r="AR911">
        <v>415</v>
      </c>
      <c r="AS911">
        <v>17</v>
      </c>
      <c r="AT911">
        <v>434</v>
      </c>
      <c r="AU911">
        <v>10</v>
      </c>
      <c r="AV911">
        <v>0.97</v>
      </c>
      <c r="AW911">
        <v>430.4</v>
      </c>
      <c r="AX911">
        <v>445.5</v>
      </c>
      <c r="AY911">
        <v>15.7</v>
      </c>
      <c r="AZ911">
        <v>482.4</v>
      </c>
      <c r="BA911">
        <v>395</v>
      </c>
      <c r="BB911">
        <v>21</v>
      </c>
      <c r="BC911">
        <v>427</v>
      </c>
      <c r="BD911">
        <v>5</v>
      </c>
      <c r="BE911">
        <v>0.97</v>
      </c>
      <c r="BF911">
        <v>466.7</v>
      </c>
      <c r="BG911">
        <v>450.4</v>
      </c>
      <c r="BH911">
        <v>22.2</v>
      </c>
      <c r="BI911">
        <v>482.6</v>
      </c>
      <c r="BJ911">
        <v>440</v>
      </c>
      <c r="BK911">
        <v>19</v>
      </c>
      <c r="BL911">
        <v>451</v>
      </c>
      <c r="BM911">
        <v>4</v>
      </c>
      <c r="BN911">
        <v>0.97</v>
      </c>
    </row>
    <row r="912" spans="1:66" x14ac:dyDescent="0.3">
      <c r="A912" t="s">
        <v>1428</v>
      </c>
      <c r="B912" t="s">
        <v>162</v>
      </c>
      <c r="C912" t="s">
        <v>1444</v>
      </c>
      <c r="D912" t="s">
        <v>1443</v>
      </c>
      <c r="E912">
        <v>16852046</v>
      </c>
      <c r="F912">
        <v>16852122</v>
      </c>
      <c r="G912">
        <v>16852551</v>
      </c>
      <c r="H912">
        <v>16852628</v>
      </c>
      <c r="I912">
        <v>16852416</v>
      </c>
      <c r="J912">
        <v>16852550</v>
      </c>
      <c r="K912">
        <v>16852749</v>
      </c>
      <c r="L912">
        <v>16852782</v>
      </c>
      <c r="M912">
        <v>272.89999999999998</v>
      </c>
      <c r="N912">
        <v>296.5</v>
      </c>
      <c r="O912">
        <v>15.5</v>
      </c>
      <c r="P912">
        <v>319.89999999999998</v>
      </c>
      <c r="Q912">
        <v>270</v>
      </c>
      <c r="R912">
        <v>11</v>
      </c>
      <c r="S912">
        <v>293</v>
      </c>
      <c r="T912">
        <v>5</v>
      </c>
      <c r="U912">
        <v>0.97</v>
      </c>
      <c r="V912">
        <v>463.5</v>
      </c>
      <c r="W912">
        <v>446</v>
      </c>
      <c r="X912">
        <v>25.4</v>
      </c>
      <c r="Y912">
        <v>482</v>
      </c>
      <c r="Z912">
        <v>435</v>
      </c>
      <c r="AA912">
        <v>12</v>
      </c>
      <c r="AB912">
        <v>427</v>
      </c>
      <c r="AC912">
        <v>20</v>
      </c>
      <c r="AD912">
        <v>0.96</v>
      </c>
      <c r="AE912">
        <v>385.3</v>
      </c>
      <c r="AF912">
        <v>407</v>
      </c>
      <c r="AG912">
        <v>20</v>
      </c>
      <c r="AH912">
        <v>493.8</v>
      </c>
      <c r="AI912">
        <v>366</v>
      </c>
      <c r="AJ912">
        <v>23</v>
      </c>
      <c r="AK912">
        <v>432</v>
      </c>
      <c r="AL912">
        <v>7</v>
      </c>
      <c r="AM912">
        <v>0.96</v>
      </c>
      <c r="AN912">
        <v>432.5</v>
      </c>
      <c r="AO912">
        <v>432.6</v>
      </c>
      <c r="AP912">
        <v>20.100000000000001</v>
      </c>
      <c r="AQ912">
        <v>484.9</v>
      </c>
      <c r="AR912">
        <v>415</v>
      </c>
      <c r="AS912">
        <v>17</v>
      </c>
      <c r="AT912">
        <v>434</v>
      </c>
      <c r="AU912">
        <v>7</v>
      </c>
      <c r="AV912">
        <v>0.97</v>
      </c>
      <c r="AW912">
        <v>430.4</v>
      </c>
      <c r="AX912">
        <v>445.5</v>
      </c>
      <c r="AY912">
        <v>15.2</v>
      </c>
      <c r="AZ912">
        <v>482.4</v>
      </c>
      <c r="BA912">
        <v>395</v>
      </c>
      <c r="BB912">
        <v>21</v>
      </c>
      <c r="BC912">
        <v>427</v>
      </c>
      <c r="BD912">
        <v>10</v>
      </c>
      <c r="BE912">
        <v>0.96</v>
      </c>
      <c r="BF912">
        <v>466.7</v>
      </c>
      <c r="BG912">
        <v>450.4</v>
      </c>
      <c r="BH912">
        <v>19.5</v>
      </c>
      <c r="BI912">
        <v>482.6</v>
      </c>
      <c r="BJ912">
        <v>440</v>
      </c>
      <c r="BK912">
        <v>19</v>
      </c>
      <c r="BL912">
        <v>451</v>
      </c>
      <c r="BM912">
        <v>7</v>
      </c>
      <c r="BN912">
        <v>0.97</v>
      </c>
    </row>
    <row r="913" spans="1:66" x14ac:dyDescent="0.3">
      <c r="A913" t="s">
        <v>1428</v>
      </c>
      <c r="B913" t="s">
        <v>162</v>
      </c>
      <c r="C913" t="s">
        <v>1445</v>
      </c>
      <c r="D913" t="s">
        <v>1446</v>
      </c>
      <c r="E913">
        <v>63432364</v>
      </c>
      <c r="F913">
        <v>63432491</v>
      </c>
      <c r="G913">
        <v>63443071</v>
      </c>
      <c r="H913">
        <v>63443132</v>
      </c>
      <c r="I913">
        <v>63509944</v>
      </c>
      <c r="J913">
        <v>63510079</v>
      </c>
      <c r="K913">
        <v>63516910</v>
      </c>
      <c r="L913">
        <v>63517082</v>
      </c>
      <c r="M913">
        <v>61.5</v>
      </c>
      <c r="N913">
        <v>5</v>
      </c>
      <c r="O913">
        <v>6.8</v>
      </c>
      <c r="P913">
        <v>22</v>
      </c>
      <c r="Q913">
        <v>3</v>
      </c>
      <c r="R913">
        <v>9</v>
      </c>
      <c r="S913">
        <v>4</v>
      </c>
      <c r="T913">
        <v>10</v>
      </c>
      <c r="U913">
        <v>0.27</v>
      </c>
      <c r="V913">
        <v>88.7</v>
      </c>
      <c r="W913">
        <v>4.7</v>
      </c>
      <c r="X913">
        <v>10.9</v>
      </c>
      <c r="Y913">
        <v>18.3</v>
      </c>
      <c r="Z913">
        <v>3</v>
      </c>
      <c r="AA913">
        <v>13</v>
      </c>
      <c r="AB913">
        <v>2</v>
      </c>
      <c r="AC913">
        <v>6</v>
      </c>
      <c r="AD913">
        <v>0.21</v>
      </c>
      <c r="AE913">
        <v>80.7</v>
      </c>
      <c r="AF913">
        <v>8.8000000000000007</v>
      </c>
      <c r="AG913">
        <v>12.6</v>
      </c>
      <c r="AH913">
        <v>27.4</v>
      </c>
      <c r="AI913">
        <v>8</v>
      </c>
      <c r="AJ913">
        <v>10</v>
      </c>
      <c r="AK913">
        <v>0</v>
      </c>
      <c r="AL913">
        <v>11</v>
      </c>
      <c r="AM913">
        <v>0.28000000000000003</v>
      </c>
      <c r="AN913">
        <v>71.400000000000006</v>
      </c>
      <c r="AO913">
        <v>4.3</v>
      </c>
      <c r="AP913">
        <v>15</v>
      </c>
      <c r="AQ913">
        <v>16.600000000000001</v>
      </c>
      <c r="AR913">
        <v>1</v>
      </c>
      <c r="AS913">
        <v>18</v>
      </c>
      <c r="AT913">
        <v>3</v>
      </c>
      <c r="AU913">
        <v>9</v>
      </c>
      <c r="AV913">
        <v>0.13</v>
      </c>
      <c r="AW913">
        <v>60.6</v>
      </c>
      <c r="AX913">
        <v>0</v>
      </c>
      <c r="AY913">
        <v>22</v>
      </c>
      <c r="AZ913">
        <v>14.3</v>
      </c>
      <c r="BA913">
        <v>0</v>
      </c>
      <c r="BB913">
        <v>19</v>
      </c>
      <c r="BC913">
        <v>0</v>
      </c>
      <c r="BD913">
        <v>11</v>
      </c>
      <c r="BE913">
        <v>0</v>
      </c>
      <c r="BF913">
        <v>70.5</v>
      </c>
      <c r="BG913">
        <v>7.1</v>
      </c>
      <c r="BH913">
        <v>10.3</v>
      </c>
      <c r="BI913">
        <v>14.4</v>
      </c>
      <c r="BJ913">
        <v>6</v>
      </c>
      <c r="BK913">
        <v>10</v>
      </c>
      <c r="BL913">
        <v>0</v>
      </c>
      <c r="BM913">
        <v>9</v>
      </c>
      <c r="BN913">
        <v>0.24</v>
      </c>
    </row>
    <row r="914" spans="1:66" x14ac:dyDescent="0.3">
      <c r="A914" t="s">
        <v>1428</v>
      </c>
      <c r="B914" t="s">
        <v>162</v>
      </c>
      <c r="C914" t="s">
        <v>1447</v>
      </c>
      <c r="D914" t="s">
        <v>1446</v>
      </c>
      <c r="E914">
        <v>63432364</v>
      </c>
      <c r="F914">
        <v>63432491</v>
      </c>
      <c r="G914">
        <v>63443071</v>
      </c>
      <c r="H914">
        <v>63443132</v>
      </c>
      <c r="I914">
        <v>63509944</v>
      </c>
      <c r="J914">
        <v>63510079</v>
      </c>
      <c r="K914">
        <v>63560832</v>
      </c>
      <c r="L914">
        <v>63560993</v>
      </c>
      <c r="M914">
        <v>61.5</v>
      </c>
      <c r="N914">
        <v>5</v>
      </c>
      <c r="O914">
        <v>6.8</v>
      </c>
      <c r="P914">
        <v>51.6</v>
      </c>
      <c r="Q914">
        <v>3</v>
      </c>
      <c r="R914">
        <v>9</v>
      </c>
      <c r="S914">
        <v>2</v>
      </c>
      <c r="T914">
        <v>3</v>
      </c>
      <c r="U914">
        <v>0.28999999999999998</v>
      </c>
      <c r="V914">
        <v>88.7</v>
      </c>
      <c r="W914">
        <v>4.7</v>
      </c>
      <c r="X914">
        <v>10.9</v>
      </c>
      <c r="Y914">
        <v>77.900000000000006</v>
      </c>
      <c r="Z914">
        <v>3</v>
      </c>
      <c r="AA914">
        <v>13</v>
      </c>
      <c r="AB914">
        <v>0</v>
      </c>
      <c r="AC914">
        <v>4</v>
      </c>
      <c r="AD914">
        <v>0.15</v>
      </c>
      <c r="AE914">
        <v>80.7</v>
      </c>
      <c r="AF914">
        <v>8.8000000000000007</v>
      </c>
      <c r="AG914">
        <v>12.6</v>
      </c>
      <c r="AH914">
        <v>95.9</v>
      </c>
      <c r="AI914">
        <v>8</v>
      </c>
      <c r="AJ914">
        <v>10</v>
      </c>
      <c r="AK914">
        <v>6</v>
      </c>
      <c r="AL914">
        <v>8</v>
      </c>
      <c r="AM914">
        <v>0.44</v>
      </c>
      <c r="AN914">
        <v>71.400000000000006</v>
      </c>
      <c r="AO914">
        <v>4.3</v>
      </c>
      <c r="AP914">
        <v>15</v>
      </c>
      <c r="AQ914">
        <v>69.5</v>
      </c>
      <c r="AR914">
        <v>1</v>
      </c>
      <c r="AS914">
        <v>18</v>
      </c>
      <c r="AT914">
        <v>4</v>
      </c>
      <c r="AU914">
        <v>0</v>
      </c>
      <c r="AV914">
        <v>0.22</v>
      </c>
      <c r="AW914">
        <v>60.6</v>
      </c>
      <c r="AX914">
        <v>0</v>
      </c>
      <c r="AY914">
        <v>22</v>
      </c>
      <c r="AZ914">
        <v>65.400000000000006</v>
      </c>
      <c r="BA914">
        <v>0</v>
      </c>
      <c r="BB914">
        <v>19</v>
      </c>
      <c r="BC914">
        <v>0</v>
      </c>
      <c r="BD914">
        <v>10</v>
      </c>
      <c r="BE914">
        <v>0</v>
      </c>
      <c r="BF914">
        <v>70.5</v>
      </c>
      <c r="BG914">
        <v>7.1</v>
      </c>
      <c r="BH914">
        <v>10.3</v>
      </c>
      <c r="BI914">
        <v>83.4</v>
      </c>
      <c r="BJ914">
        <v>6</v>
      </c>
      <c r="BK914">
        <v>10</v>
      </c>
      <c r="BL914">
        <v>5</v>
      </c>
      <c r="BM914">
        <v>3</v>
      </c>
      <c r="BN914">
        <v>0.46</v>
      </c>
    </row>
    <row r="915" spans="1:66" x14ac:dyDescent="0.3">
      <c r="A915" t="s">
        <v>1428</v>
      </c>
      <c r="B915" t="s">
        <v>162</v>
      </c>
      <c r="C915" t="s">
        <v>1448</v>
      </c>
      <c r="D915" t="s">
        <v>1449</v>
      </c>
      <c r="E915">
        <v>73837440</v>
      </c>
      <c r="F915">
        <v>73837503</v>
      </c>
      <c r="G915">
        <v>73841292</v>
      </c>
      <c r="H915">
        <v>73841321</v>
      </c>
      <c r="I915">
        <v>73841382</v>
      </c>
      <c r="J915">
        <v>73841473</v>
      </c>
      <c r="K915">
        <v>73850502</v>
      </c>
      <c r="L915">
        <v>73850624</v>
      </c>
      <c r="M915">
        <v>124</v>
      </c>
      <c r="N915">
        <v>3.7</v>
      </c>
      <c r="O915">
        <v>101.5</v>
      </c>
      <c r="P915">
        <v>35</v>
      </c>
      <c r="Q915">
        <v>0</v>
      </c>
      <c r="R915">
        <v>121</v>
      </c>
      <c r="S915">
        <v>0</v>
      </c>
      <c r="T915">
        <v>0</v>
      </c>
      <c r="U915">
        <v>0</v>
      </c>
      <c r="V915">
        <v>401</v>
      </c>
      <c r="W915">
        <v>14.5</v>
      </c>
      <c r="X915">
        <v>363.7</v>
      </c>
      <c r="Y915">
        <v>83.7</v>
      </c>
      <c r="Z915">
        <v>1</v>
      </c>
      <c r="AA915">
        <v>414</v>
      </c>
      <c r="AB915">
        <v>0</v>
      </c>
      <c r="AC915">
        <v>2</v>
      </c>
      <c r="AD915">
        <v>0</v>
      </c>
      <c r="AE915">
        <v>278.10000000000002</v>
      </c>
      <c r="AF915">
        <v>5.2</v>
      </c>
      <c r="AG915">
        <v>215.5</v>
      </c>
      <c r="AH915">
        <v>68.3</v>
      </c>
      <c r="AI915">
        <v>0</v>
      </c>
      <c r="AJ915">
        <v>267</v>
      </c>
      <c r="AK915">
        <v>0</v>
      </c>
      <c r="AL915">
        <v>1</v>
      </c>
      <c r="AM915">
        <v>0</v>
      </c>
      <c r="AN915">
        <v>316.10000000000002</v>
      </c>
      <c r="AO915">
        <v>11.9</v>
      </c>
      <c r="AP915">
        <v>298.5</v>
      </c>
      <c r="AQ915">
        <v>73.099999999999994</v>
      </c>
      <c r="AR915">
        <v>2</v>
      </c>
      <c r="AS915">
        <v>343</v>
      </c>
      <c r="AT915">
        <v>2</v>
      </c>
      <c r="AU915">
        <v>6</v>
      </c>
      <c r="AV915">
        <v>0.01</v>
      </c>
      <c r="AW915">
        <v>258.89999999999998</v>
      </c>
      <c r="AX915">
        <v>5</v>
      </c>
      <c r="AY915">
        <v>212.2</v>
      </c>
      <c r="AZ915">
        <v>55</v>
      </c>
      <c r="BA915">
        <v>0</v>
      </c>
      <c r="BB915">
        <v>240</v>
      </c>
      <c r="BC915">
        <v>0</v>
      </c>
      <c r="BD915">
        <v>7</v>
      </c>
      <c r="BE915">
        <v>0</v>
      </c>
      <c r="BF915">
        <v>415.3</v>
      </c>
      <c r="BG915">
        <v>10.4</v>
      </c>
      <c r="BH915">
        <v>330.8</v>
      </c>
      <c r="BI915">
        <v>118.6</v>
      </c>
      <c r="BJ915">
        <v>3</v>
      </c>
      <c r="BK915">
        <v>408</v>
      </c>
      <c r="BL915">
        <v>1</v>
      </c>
      <c r="BM915">
        <v>9</v>
      </c>
      <c r="BN915">
        <v>0.01</v>
      </c>
    </row>
    <row r="916" spans="1:66" x14ac:dyDescent="0.3">
      <c r="A916" t="s">
        <v>1428</v>
      </c>
      <c r="B916" t="s">
        <v>162</v>
      </c>
      <c r="C916" t="s">
        <v>1450</v>
      </c>
      <c r="D916" t="s">
        <v>1451</v>
      </c>
      <c r="E916">
        <v>134899280</v>
      </c>
      <c r="F916">
        <v>134899534</v>
      </c>
      <c r="G916">
        <v>134904737</v>
      </c>
      <c r="H916">
        <v>134904858</v>
      </c>
      <c r="I916">
        <v>134914076</v>
      </c>
      <c r="J916">
        <v>134914298</v>
      </c>
      <c r="K916">
        <v>134915182</v>
      </c>
      <c r="L916">
        <v>134915219</v>
      </c>
      <c r="M916">
        <v>51.6</v>
      </c>
      <c r="N916">
        <v>7.1</v>
      </c>
      <c r="O916">
        <v>1.3</v>
      </c>
      <c r="P916">
        <v>23.1</v>
      </c>
      <c r="Q916">
        <v>10</v>
      </c>
      <c r="R916">
        <v>0</v>
      </c>
      <c r="S916">
        <v>3</v>
      </c>
      <c r="T916">
        <v>0</v>
      </c>
      <c r="U916">
        <v>1</v>
      </c>
      <c r="V916">
        <v>88.7</v>
      </c>
      <c r="W916">
        <v>15.2</v>
      </c>
      <c r="X916">
        <v>3.7</v>
      </c>
      <c r="Y916">
        <v>35.299999999999997</v>
      </c>
      <c r="Z916">
        <v>14</v>
      </c>
      <c r="AA916">
        <v>4</v>
      </c>
      <c r="AB916">
        <v>13</v>
      </c>
      <c r="AC916">
        <v>2</v>
      </c>
      <c r="AD916">
        <v>0.82</v>
      </c>
      <c r="AE916">
        <v>80.400000000000006</v>
      </c>
      <c r="AF916">
        <v>9.1999999999999993</v>
      </c>
      <c r="AG916">
        <v>3.4</v>
      </c>
      <c r="AH916">
        <v>37.1</v>
      </c>
      <c r="AI916">
        <v>19</v>
      </c>
      <c r="AJ916">
        <v>6</v>
      </c>
      <c r="AK916">
        <v>3</v>
      </c>
      <c r="AL916">
        <v>4</v>
      </c>
      <c r="AM916">
        <v>0.69</v>
      </c>
      <c r="AN916">
        <v>74.7</v>
      </c>
      <c r="AO916">
        <v>13.6</v>
      </c>
      <c r="AP916">
        <v>0.4</v>
      </c>
      <c r="AQ916">
        <v>30.2</v>
      </c>
      <c r="AR916">
        <v>23</v>
      </c>
      <c r="AS916">
        <v>0</v>
      </c>
      <c r="AT916">
        <v>2</v>
      </c>
      <c r="AU916">
        <v>0</v>
      </c>
      <c r="AV916">
        <v>1</v>
      </c>
      <c r="AW916">
        <v>59</v>
      </c>
      <c r="AX916">
        <v>2</v>
      </c>
      <c r="AY916">
        <v>0.7</v>
      </c>
      <c r="AZ916">
        <v>16.7</v>
      </c>
      <c r="BA916">
        <v>0</v>
      </c>
      <c r="BB916">
        <v>6</v>
      </c>
      <c r="BC916">
        <v>2</v>
      </c>
      <c r="BD916">
        <v>0</v>
      </c>
      <c r="BE916" t="s">
        <v>72</v>
      </c>
      <c r="BF916">
        <v>65</v>
      </c>
      <c r="BG916">
        <v>7.5</v>
      </c>
      <c r="BH916">
        <v>2</v>
      </c>
      <c r="BI916">
        <v>30.2</v>
      </c>
      <c r="BJ916">
        <v>7</v>
      </c>
      <c r="BK916">
        <v>0</v>
      </c>
      <c r="BL916">
        <v>2</v>
      </c>
      <c r="BM916">
        <v>6</v>
      </c>
      <c r="BN916">
        <v>0.6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ABE6E-E7F4-428E-8541-30715D1B67DD}">
  <dimension ref="A1:AO9535"/>
  <sheetViews>
    <sheetView tabSelected="1" topLeftCell="Q1" zoomScale="60" zoomScaleNormal="60" workbookViewId="0">
      <selection sqref="A1:B1"/>
    </sheetView>
  </sheetViews>
  <sheetFormatPr defaultRowHeight="14.4" x14ac:dyDescent="0.3"/>
  <cols>
    <col min="1" max="1" width="21.109375" style="8" customWidth="1"/>
    <col min="2" max="2" width="36" style="8" customWidth="1"/>
    <col min="3" max="6" width="8.88671875" style="8"/>
    <col min="7" max="9" width="12.5546875" style="13" customWidth="1"/>
    <col min="10" max="10" width="8.88671875" style="13"/>
    <col min="11" max="11" width="11.88671875" style="15" customWidth="1"/>
    <col min="12" max="12" width="14.109375" style="15" customWidth="1"/>
    <col min="13" max="13" width="8.88671875" style="15"/>
    <col min="14" max="14" width="11.109375" style="15" customWidth="1"/>
    <col min="15" max="15" width="15.88671875" style="15" customWidth="1"/>
    <col min="16" max="16" width="8.88671875" style="15"/>
    <col min="17" max="17" width="21" style="15" customWidth="1"/>
    <col min="18" max="21" width="36" style="15" customWidth="1"/>
    <col min="22" max="22" width="8.88671875" style="8"/>
    <col min="23" max="23" width="16.88671875" style="15" customWidth="1"/>
    <col min="24" max="26" width="28" style="15" customWidth="1"/>
    <col min="27" max="27" width="35.44140625" style="15" customWidth="1"/>
    <col min="29" max="29" width="46.88671875" style="15" customWidth="1"/>
    <col min="30" max="35" width="8.88671875" style="8"/>
    <col min="36" max="36" width="28" style="15" customWidth="1"/>
    <col min="37" max="16384" width="8.88671875" style="8"/>
  </cols>
  <sheetData>
    <row r="1" spans="1:41" s="9" customFormat="1" ht="17.399999999999999" x14ac:dyDescent="0.35">
      <c r="A1" s="23" t="s">
        <v>1488</v>
      </c>
      <c r="B1" s="23"/>
      <c r="C1" s="23" t="s">
        <v>1475</v>
      </c>
      <c r="D1" s="23"/>
      <c r="E1" s="23"/>
      <c r="F1" s="23"/>
      <c r="G1" s="23"/>
      <c r="H1" s="23"/>
      <c r="I1" s="23"/>
      <c r="J1" s="11"/>
      <c r="K1" s="22" t="s">
        <v>1476</v>
      </c>
      <c r="L1" s="22"/>
      <c r="M1" s="14"/>
      <c r="N1" s="22" t="s">
        <v>1477</v>
      </c>
      <c r="O1" s="22"/>
      <c r="P1" s="14"/>
      <c r="Q1" s="22" t="s">
        <v>1478</v>
      </c>
      <c r="R1" s="22"/>
      <c r="S1" s="22"/>
      <c r="T1" s="22"/>
      <c r="U1" s="22"/>
      <c r="W1" s="21" t="s">
        <v>1479</v>
      </c>
      <c r="X1" s="21"/>
      <c r="Y1" s="21"/>
      <c r="Z1" s="21"/>
      <c r="AA1" s="21"/>
      <c r="AI1" s="19"/>
      <c r="AJ1" s="24"/>
    </row>
    <row r="2" spans="1:41" s="1" customFormat="1" ht="15.6" x14ac:dyDescent="0.3">
      <c r="A2" s="1" t="s">
        <v>2</v>
      </c>
      <c r="B2" s="1" t="s">
        <v>1474</v>
      </c>
      <c r="C2" s="1" t="s">
        <v>1452</v>
      </c>
      <c r="D2" s="1" t="s">
        <v>1453</v>
      </c>
      <c r="E2" s="1" t="s">
        <v>1454</v>
      </c>
      <c r="G2" s="1" t="s">
        <v>1480</v>
      </c>
      <c r="H2" s="1" t="s">
        <v>1456</v>
      </c>
      <c r="I2" s="1" t="s">
        <v>1457</v>
      </c>
      <c r="J2" s="12"/>
      <c r="K2" s="16" t="s">
        <v>1481</v>
      </c>
      <c r="L2" s="16" t="s">
        <v>1482</v>
      </c>
      <c r="M2" s="16"/>
      <c r="N2" s="16" t="s">
        <v>1483</v>
      </c>
      <c r="O2" s="16" t="s">
        <v>1484</v>
      </c>
      <c r="P2" s="16"/>
      <c r="Q2" s="16" t="s">
        <v>1485</v>
      </c>
      <c r="R2" s="16" t="s">
        <v>1489</v>
      </c>
      <c r="S2" s="20" t="s">
        <v>1491</v>
      </c>
      <c r="T2" s="20"/>
      <c r="U2" s="17" t="s">
        <v>1490</v>
      </c>
      <c r="V2" s="8"/>
      <c r="W2" s="10" t="s">
        <v>1486</v>
      </c>
      <c r="X2" s="10" t="s">
        <v>1487</v>
      </c>
      <c r="Y2" s="10" t="s">
        <v>1493</v>
      </c>
      <c r="Z2" s="10" t="s">
        <v>1487</v>
      </c>
      <c r="AA2" s="10" t="s">
        <v>1494</v>
      </c>
      <c r="AC2" s="2" t="s">
        <v>1492</v>
      </c>
      <c r="AD2" s="8"/>
      <c r="AE2" s="8"/>
    </row>
    <row r="3" spans="1:41" x14ac:dyDescent="0.3">
      <c r="A3" s="8" t="s">
        <v>67</v>
      </c>
      <c r="B3" s="8" t="s">
        <v>68</v>
      </c>
      <c r="C3" s="8">
        <v>0.96</v>
      </c>
      <c r="D3" s="8">
        <v>0.97</v>
      </c>
      <c r="E3" s="8">
        <v>0.9</v>
      </c>
      <c r="G3" s="8">
        <v>0.99</v>
      </c>
      <c r="H3" s="8">
        <v>1</v>
      </c>
      <c r="I3" s="8">
        <v>0.95</v>
      </c>
      <c r="K3" s="15">
        <f>AVERAGE(C3:E3)</f>
        <v>0.94333333333333336</v>
      </c>
      <c r="L3" s="15">
        <f>AVERAGE(G3:I3)</f>
        <v>0.98</v>
      </c>
      <c r="N3" s="15">
        <f>STDEV(C3:E3)/SQRT((3))</f>
        <v>2.1858128414339983E-2</v>
      </c>
      <c r="O3" s="15">
        <f>STDEV(G3:I3)/SQRT((3))</f>
        <v>1.527525231651948E-2</v>
      </c>
      <c r="Q3" s="15">
        <f>K3-L3</f>
        <v>-3.6666666666666625E-2</v>
      </c>
      <c r="R3" s="15" t="s">
        <v>68</v>
      </c>
      <c r="S3" s="15">
        <v>-0.71333333333333337</v>
      </c>
      <c r="T3" s="15" t="s">
        <v>803</v>
      </c>
      <c r="U3" s="15" t="s">
        <v>803</v>
      </c>
      <c r="W3" s="15">
        <f>_xlfn.T.TEST(C3:E3,G3:I3,2,3)</f>
        <v>0.24894657897954039</v>
      </c>
      <c r="X3" s="15">
        <v>4.4723807043461943E-4</v>
      </c>
      <c r="Y3" s="8" t="s">
        <v>920</v>
      </c>
      <c r="Z3" s="15">
        <v>4.4723807043461943E-4</v>
      </c>
      <c r="AA3" s="8" t="s">
        <v>920</v>
      </c>
      <c r="AB3" s="8"/>
      <c r="AC3" s="15" t="s">
        <v>68</v>
      </c>
    </row>
    <row r="4" spans="1:41" x14ac:dyDescent="0.3">
      <c r="A4" s="8" t="s">
        <v>69</v>
      </c>
      <c r="B4" s="8" t="s">
        <v>68</v>
      </c>
      <c r="C4" s="8">
        <v>0.81</v>
      </c>
      <c r="D4" s="8">
        <v>0.64</v>
      </c>
      <c r="E4" s="8">
        <v>0.75</v>
      </c>
      <c r="G4" s="8">
        <v>0.72</v>
      </c>
      <c r="H4" s="8">
        <v>0.56999999999999995</v>
      </c>
      <c r="I4" s="8">
        <v>0.8</v>
      </c>
      <c r="K4" s="15">
        <f t="shared" ref="K4:K67" si="0">AVERAGE(C4:E4)</f>
        <v>0.73333333333333339</v>
      </c>
      <c r="L4" s="15">
        <f t="shared" ref="L4:L67" si="1">AVERAGE(G4:I4)</f>
        <v>0.69666666666666666</v>
      </c>
      <c r="N4" s="15">
        <f t="shared" ref="N4:N67" si="2">STDEV(C4:E4)/SQRT((3))</f>
        <v>4.9777281743560275E-2</v>
      </c>
      <c r="O4" s="15">
        <f t="shared" ref="O4:O67" si="3">STDEV(G4:I4)/SQRT((3))</f>
        <v>6.7412494720522687E-2</v>
      </c>
      <c r="Q4" s="15">
        <f t="shared" ref="Q4:Q67" si="4">K4-L4</f>
        <v>3.6666666666666736E-2</v>
      </c>
      <c r="R4" s="15" t="s">
        <v>68</v>
      </c>
      <c r="S4" s="15">
        <v>-0.59666666666666668</v>
      </c>
      <c r="T4" s="15" t="s">
        <v>877</v>
      </c>
      <c r="U4" s="15" t="s">
        <v>877</v>
      </c>
      <c r="W4" s="15">
        <f t="shared" ref="W4:W67" si="5">_xlfn.T.TEST(C4:E4,G4:I4,2,3)</f>
        <v>0.68614200763007926</v>
      </c>
      <c r="X4" s="15">
        <v>1.4731194152033552E-3</v>
      </c>
      <c r="Y4" s="8" t="s">
        <v>880</v>
      </c>
      <c r="Z4" s="15">
        <v>1.4731194152033552E-3</v>
      </c>
      <c r="AA4" s="8" t="s">
        <v>880</v>
      </c>
      <c r="AB4" s="8"/>
      <c r="AC4" s="15" t="s">
        <v>71</v>
      </c>
    </row>
    <row r="5" spans="1:41" x14ac:dyDescent="0.3">
      <c r="A5" s="8" t="s">
        <v>70</v>
      </c>
      <c r="B5" s="8" t="s">
        <v>71</v>
      </c>
      <c r="C5" s="8">
        <v>0</v>
      </c>
      <c r="D5" s="8">
        <v>0.72</v>
      </c>
      <c r="E5" s="8">
        <v>0.36</v>
      </c>
      <c r="G5" s="8">
        <v>0</v>
      </c>
      <c r="H5" s="8">
        <v>0</v>
      </c>
      <c r="I5" s="8">
        <v>0.05</v>
      </c>
      <c r="K5" s="15">
        <f>AVERAGE(C5:E5)</f>
        <v>0.36000000000000004</v>
      </c>
      <c r="L5" s="15">
        <f t="shared" si="1"/>
        <v>1.6666666666666666E-2</v>
      </c>
      <c r="N5" s="15">
        <f t="shared" si="2"/>
        <v>0.20784609690826525</v>
      </c>
      <c r="O5" s="15">
        <f t="shared" si="3"/>
        <v>1.666666666666667E-2</v>
      </c>
      <c r="Q5" s="15">
        <f t="shared" si="4"/>
        <v>0.34333333333333338</v>
      </c>
      <c r="R5" s="15" t="s">
        <v>71</v>
      </c>
      <c r="S5" s="15">
        <v>-0.56666666666666665</v>
      </c>
      <c r="T5" s="15" t="s">
        <v>215</v>
      </c>
      <c r="U5" s="15" t="s">
        <v>215</v>
      </c>
      <c r="W5" s="15">
        <f t="shared" si="5"/>
        <v>0.23982788373614658</v>
      </c>
      <c r="X5" s="15">
        <v>4.4285102703115467E-3</v>
      </c>
      <c r="Y5" s="8" t="s">
        <v>583</v>
      </c>
      <c r="Z5" s="15">
        <v>4.4285102703115467E-3</v>
      </c>
      <c r="AA5" s="8" t="s">
        <v>583</v>
      </c>
      <c r="AB5" s="8"/>
      <c r="AC5" s="15" t="s">
        <v>74</v>
      </c>
    </row>
    <row r="6" spans="1:41" x14ac:dyDescent="0.3">
      <c r="A6" s="8" t="s">
        <v>73</v>
      </c>
      <c r="B6" s="8" t="s">
        <v>74</v>
      </c>
      <c r="C6" s="8">
        <v>0.95</v>
      </c>
      <c r="D6" s="8">
        <v>0.94</v>
      </c>
      <c r="E6" s="8">
        <v>0.97</v>
      </c>
      <c r="G6" s="8">
        <v>0.91</v>
      </c>
      <c r="H6" s="8">
        <v>0.92</v>
      </c>
      <c r="I6" s="8">
        <v>0.9</v>
      </c>
      <c r="K6" s="15">
        <f t="shared" si="0"/>
        <v>0.95333333333333325</v>
      </c>
      <c r="L6" s="15">
        <f t="shared" si="1"/>
        <v>0.91</v>
      </c>
      <c r="N6" s="15">
        <f t="shared" si="2"/>
        <v>8.8191710368819773E-3</v>
      </c>
      <c r="O6" s="15">
        <f t="shared" si="3"/>
        <v>5.7735026918962632E-3</v>
      </c>
      <c r="Q6" s="15">
        <f t="shared" si="4"/>
        <v>4.3333333333333224E-2</v>
      </c>
      <c r="R6" s="15" t="s">
        <v>74</v>
      </c>
      <c r="S6" s="15">
        <v>-0.55333333333333334</v>
      </c>
      <c r="T6" s="15" t="s">
        <v>753</v>
      </c>
      <c r="U6" s="15" t="s">
        <v>753</v>
      </c>
      <c r="W6" s="15">
        <f t="shared" si="5"/>
        <v>1.9855117523635075E-2</v>
      </c>
      <c r="X6" s="15">
        <v>7.5218200654038475E-3</v>
      </c>
      <c r="Y6" s="8" t="s">
        <v>687</v>
      </c>
      <c r="Z6" s="15">
        <v>7.5218200654038475E-3</v>
      </c>
      <c r="AA6" s="8" t="s">
        <v>687</v>
      </c>
      <c r="AB6" s="8"/>
      <c r="AC6" s="15" t="s">
        <v>76</v>
      </c>
    </row>
    <row r="7" spans="1:41" x14ac:dyDescent="0.3">
      <c r="A7" s="8" t="s">
        <v>75</v>
      </c>
      <c r="B7" s="8" t="s">
        <v>76</v>
      </c>
      <c r="C7" s="8">
        <v>1</v>
      </c>
      <c r="D7" s="8">
        <v>0.99</v>
      </c>
      <c r="E7" s="8">
        <v>0.86</v>
      </c>
      <c r="G7" s="8">
        <v>0.99</v>
      </c>
      <c r="H7" s="8">
        <v>0.97</v>
      </c>
      <c r="I7" s="8">
        <v>0.97</v>
      </c>
      <c r="K7" s="15">
        <f t="shared" si="0"/>
        <v>0.95000000000000007</v>
      </c>
      <c r="L7" s="15">
        <f t="shared" si="1"/>
        <v>0.97666666666666657</v>
      </c>
      <c r="N7" s="15">
        <f t="shared" si="2"/>
        <v>4.5092497528228949E-2</v>
      </c>
      <c r="O7" s="15">
        <f t="shared" si="3"/>
        <v>6.6666666666666723E-3</v>
      </c>
      <c r="Q7" s="15">
        <f t="shared" si="4"/>
        <v>-2.6666666666666505E-2</v>
      </c>
      <c r="R7" s="15" t="s">
        <v>76</v>
      </c>
      <c r="S7" s="15">
        <v>-0.51</v>
      </c>
      <c r="T7" s="15" t="s">
        <v>834</v>
      </c>
      <c r="U7" s="15" t="s">
        <v>834</v>
      </c>
      <c r="W7" s="15">
        <f t="shared" si="5"/>
        <v>0.61555985868113905</v>
      </c>
      <c r="X7" s="15">
        <v>7.7785111987236756E-3</v>
      </c>
      <c r="Y7" s="8" t="s">
        <v>992</v>
      </c>
      <c r="Z7" s="15">
        <v>7.7785111987236756E-3</v>
      </c>
      <c r="AA7" s="8" t="s">
        <v>992</v>
      </c>
      <c r="AB7" s="8"/>
      <c r="AC7" s="15" t="s">
        <v>80</v>
      </c>
    </row>
    <row r="8" spans="1:41" x14ac:dyDescent="0.3">
      <c r="A8" s="8" t="s">
        <v>77</v>
      </c>
      <c r="B8" s="8" t="s">
        <v>76</v>
      </c>
      <c r="C8" s="8">
        <v>0.97</v>
      </c>
      <c r="D8" s="8">
        <v>0.98</v>
      </c>
      <c r="E8" s="8">
        <v>0.85</v>
      </c>
      <c r="G8" s="8">
        <v>0.99</v>
      </c>
      <c r="H8" s="8">
        <v>0.99</v>
      </c>
      <c r="I8" s="8">
        <v>0.99</v>
      </c>
      <c r="K8" s="15">
        <f>AVERAGE(C8:E8)</f>
        <v>0.93333333333333324</v>
      </c>
      <c r="L8" s="15">
        <f t="shared" si="1"/>
        <v>0.98999999999999988</v>
      </c>
      <c r="N8" s="15">
        <f t="shared" si="2"/>
        <v>4.1766546953805564E-2</v>
      </c>
      <c r="O8" s="15">
        <f t="shared" si="3"/>
        <v>7.8504622934188746E-17</v>
      </c>
      <c r="Q8" s="15">
        <f t="shared" si="4"/>
        <v>-5.6666666666666643E-2</v>
      </c>
      <c r="R8" s="15" t="s">
        <v>76</v>
      </c>
      <c r="S8" s="15">
        <v>-0.50666666666666671</v>
      </c>
      <c r="T8" s="15" t="s">
        <v>583</v>
      </c>
      <c r="U8" s="15" t="s">
        <v>583</v>
      </c>
      <c r="W8" s="15">
        <f t="shared" si="5"/>
        <v>0.3077064819809372</v>
      </c>
      <c r="X8" s="15">
        <v>8.6209650258831094E-3</v>
      </c>
      <c r="Y8" s="8" t="s">
        <v>1132</v>
      </c>
      <c r="Z8" s="15">
        <v>8.6209650258831094E-3</v>
      </c>
      <c r="AA8" s="8" t="s">
        <v>1132</v>
      </c>
      <c r="AB8" s="8"/>
      <c r="AC8" s="15" t="s">
        <v>83</v>
      </c>
    </row>
    <row r="9" spans="1:41" x14ac:dyDescent="0.3">
      <c r="A9" s="8" t="s">
        <v>78</v>
      </c>
      <c r="B9" s="8" t="s">
        <v>76</v>
      </c>
      <c r="C9" s="8">
        <v>0.97</v>
      </c>
      <c r="D9" s="8">
        <v>1</v>
      </c>
      <c r="E9" s="8">
        <v>0.85</v>
      </c>
      <c r="G9" s="8">
        <v>0.99</v>
      </c>
      <c r="H9" s="8">
        <v>0.97</v>
      </c>
      <c r="I9" s="8">
        <v>1</v>
      </c>
      <c r="K9" s="15">
        <f t="shared" si="0"/>
        <v>0.94</v>
      </c>
      <c r="L9" s="15">
        <f t="shared" si="1"/>
        <v>0.98666666666666669</v>
      </c>
      <c r="N9" s="15">
        <f t="shared" si="2"/>
        <v>4.5825756949558413E-2</v>
      </c>
      <c r="O9" s="15">
        <f t="shared" si="3"/>
        <v>8.8191710368819773E-3</v>
      </c>
      <c r="Q9" s="15">
        <f t="shared" si="4"/>
        <v>-4.6666666666666745E-2</v>
      </c>
      <c r="R9" s="15" t="s">
        <v>76</v>
      </c>
      <c r="S9" s="15">
        <v>-0.5066666666666666</v>
      </c>
      <c r="T9" s="15" t="s">
        <v>1424</v>
      </c>
      <c r="U9" s="15" t="s">
        <v>1424</v>
      </c>
      <c r="W9" s="15">
        <f t="shared" si="5"/>
        <v>0.41638024377812088</v>
      </c>
      <c r="X9" s="15">
        <v>9.6058252212799546E-3</v>
      </c>
      <c r="Y9" s="8" t="s">
        <v>960</v>
      </c>
      <c r="Z9" s="15">
        <v>9.6058252212799546E-3</v>
      </c>
      <c r="AA9" s="8" t="s">
        <v>960</v>
      </c>
      <c r="AB9" s="8"/>
      <c r="AC9" s="15" t="s">
        <v>85</v>
      </c>
    </row>
    <row r="10" spans="1:41" x14ac:dyDescent="0.3">
      <c r="A10" s="8" t="s">
        <v>79</v>
      </c>
      <c r="B10" s="8" t="s">
        <v>80</v>
      </c>
      <c r="C10" s="8">
        <v>0.39</v>
      </c>
      <c r="D10" s="8">
        <v>0.44</v>
      </c>
      <c r="E10" s="8">
        <v>0.34</v>
      </c>
      <c r="G10" s="8">
        <v>0.35</v>
      </c>
      <c r="H10" s="8">
        <v>0.31</v>
      </c>
      <c r="I10" s="8">
        <v>0.28999999999999998</v>
      </c>
      <c r="K10" s="15">
        <f t="shared" si="0"/>
        <v>0.39000000000000007</v>
      </c>
      <c r="L10" s="15">
        <f t="shared" si="1"/>
        <v>0.31666666666666665</v>
      </c>
      <c r="N10" s="15">
        <f t="shared" si="2"/>
        <v>2.8867513459480982E-2</v>
      </c>
      <c r="O10" s="15">
        <f t="shared" si="3"/>
        <v>1.7638342073763937E-2</v>
      </c>
      <c r="Q10" s="15">
        <f t="shared" si="4"/>
        <v>7.3333333333333417E-2</v>
      </c>
      <c r="R10" s="15" t="s">
        <v>80</v>
      </c>
      <c r="S10" s="15">
        <v>-0.47666666666666663</v>
      </c>
      <c r="T10" s="15" t="s">
        <v>632</v>
      </c>
      <c r="U10" s="15" t="s">
        <v>632</v>
      </c>
      <c r="W10" s="15">
        <f t="shared" si="5"/>
        <v>0.11024449448324992</v>
      </c>
      <c r="X10" s="15">
        <v>1.3172093069677033E-2</v>
      </c>
      <c r="Y10" s="8" t="s">
        <v>1209</v>
      </c>
      <c r="Z10" s="15">
        <v>1.3172093069677033E-2</v>
      </c>
      <c r="AA10" s="8" t="s">
        <v>1209</v>
      </c>
      <c r="AB10" s="8"/>
      <c r="AC10" s="15" t="s">
        <v>90</v>
      </c>
    </row>
    <row r="11" spans="1:41" x14ac:dyDescent="0.3">
      <c r="A11" s="8" t="s">
        <v>81</v>
      </c>
      <c r="B11" s="8" t="s">
        <v>80</v>
      </c>
      <c r="C11" s="8">
        <v>0.52</v>
      </c>
      <c r="D11" s="8">
        <v>0.68</v>
      </c>
      <c r="E11" s="8">
        <v>0.45</v>
      </c>
      <c r="G11" s="8">
        <v>0.52</v>
      </c>
      <c r="H11" s="8">
        <v>0.52</v>
      </c>
      <c r="I11" s="8">
        <v>0.42</v>
      </c>
      <c r="K11" s="15">
        <f t="shared" si="0"/>
        <v>0.55000000000000004</v>
      </c>
      <c r="L11" s="15">
        <f t="shared" si="1"/>
        <v>0.48666666666666664</v>
      </c>
      <c r="N11" s="15">
        <f>STDEV(C11:E11)/SQRT((3))</f>
        <v>6.8068592855540386E-2</v>
      </c>
      <c r="O11" s="15">
        <f t="shared" si="3"/>
        <v>3.3333333333333347E-2</v>
      </c>
      <c r="Q11" s="15">
        <f t="shared" si="4"/>
        <v>6.3333333333333408E-2</v>
      </c>
      <c r="R11" s="15" t="s">
        <v>80</v>
      </c>
      <c r="S11" s="15">
        <v>-0.47000000000000003</v>
      </c>
      <c r="T11" s="15" t="s">
        <v>1334</v>
      </c>
      <c r="U11" s="15" t="s">
        <v>1334</v>
      </c>
      <c r="W11" s="15">
        <f t="shared" si="5"/>
        <v>0.46647234044036268</v>
      </c>
      <c r="X11" s="15">
        <v>1.3235599563682619E-2</v>
      </c>
      <c r="Y11" s="8" t="s">
        <v>164</v>
      </c>
      <c r="Z11" s="15">
        <v>1.3235599563682619E-2</v>
      </c>
      <c r="AA11" s="8" t="s">
        <v>164</v>
      </c>
      <c r="AB11" s="8"/>
      <c r="AC11" s="15" t="s">
        <v>92</v>
      </c>
    </row>
    <row r="12" spans="1:41" x14ac:dyDescent="0.3">
      <c r="A12" s="8" t="s">
        <v>82</v>
      </c>
      <c r="B12" s="8" t="s">
        <v>83</v>
      </c>
      <c r="C12" s="8">
        <v>0.64</v>
      </c>
      <c r="D12" s="8">
        <v>0.96</v>
      </c>
      <c r="E12" s="8">
        <v>0.79</v>
      </c>
      <c r="G12" s="8">
        <v>0.77</v>
      </c>
      <c r="H12" s="8">
        <v>0.61</v>
      </c>
      <c r="I12" s="8">
        <v>0.61</v>
      </c>
      <c r="K12" s="15">
        <f t="shared" si="0"/>
        <v>0.79666666666666675</v>
      </c>
      <c r="L12" s="15">
        <f t="shared" si="1"/>
        <v>0.66333333333333322</v>
      </c>
      <c r="N12" s="15">
        <f t="shared" si="2"/>
        <v>9.2436164159080236E-2</v>
      </c>
      <c r="O12" s="15">
        <f t="shared" si="3"/>
        <v>5.3333333333333524E-2</v>
      </c>
      <c r="Q12" s="15">
        <f t="shared" si="4"/>
        <v>0.13333333333333353</v>
      </c>
      <c r="R12" s="15" t="s">
        <v>83</v>
      </c>
      <c r="S12" s="15">
        <v>-0.46333333333333337</v>
      </c>
      <c r="T12" s="15" t="s">
        <v>725</v>
      </c>
      <c r="U12" s="15" t="s">
        <v>725</v>
      </c>
      <c r="W12" s="15">
        <f t="shared" si="5"/>
        <v>0.29513433938926814</v>
      </c>
      <c r="X12" s="15">
        <v>1.3235599563682619E-2</v>
      </c>
      <c r="Y12" s="8" t="s">
        <v>465</v>
      </c>
      <c r="Z12" s="15">
        <v>1.3235599563682619E-2</v>
      </c>
      <c r="AA12" s="8" t="s">
        <v>465</v>
      </c>
      <c r="AB12" s="8"/>
      <c r="AC12" s="15" t="s">
        <v>94</v>
      </c>
    </row>
    <row r="13" spans="1:41" ht="15.6" x14ac:dyDescent="0.3">
      <c r="A13" s="8" t="s">
        <v>84</v>
      </c>
      <c r="B13" s="8" t="s">
        <v>85</v>
      </c>
      <c r="C13" s="8">
        <v>0.64</v>
      </c>
      <c r="D13" s="8">
        <v>0.45</v>
      </c>
      <c r="E13" s="8">
        <v>0.1</v>
      </c>
      <c r="G13" s="8">
        <v>0.03</v>
      </c>
      <c r="H13" s="8">
        <v>0.3</v>
      </c>
      <c r="I13" s="8">
        <v>0.06</v>
      </c>
      <c r="K13" s="15">
        <f t="shared" si="0"/>
        <v>0.39666666666666672</v>
      </c>
      <c r="L13" s="15">
        <f t="shared" si="1"/>
        <v>0.12999999999999998</v>
      </c>
      <c r="N13" s="15">
        <f t="shared" si="2"/>
        <v>0.1581490155236861</v>
      </c>
      <c r="O13" s="15">
        <f t="shared" si="3"/>
        <v>8.5440037453175341E-2</v>
      </c>
      <c r="Q13" s="15">
        <f t="shared" si="4"/>
        <v>0.26666666666666672</v>
      </c>
      <c r="R13" s="15" t="s">
        <v>85</v>
      </c>
      <c r="S13" s="15">
        <v>-0.46000000000000008</v>
      </c>
      <c r="T13" s="15" t="s">
        <v>160</v>
      </c>
      <c r="U13" s="15" t="s">
        <v>160</v>
      </c>
      <c r="W13" s="15">
        <f t="shared" si="5"/>
        <v>0.23241069793723265</v>
      </c>
      <c r="X13" s="15">
        <v>1.4634373708561554E-2</v>
      </c>
      <c r="Y13" s="8" t="s">
        <v>1322</v>
      </c>
      <c r="Z13" s="15">
        <v>1.4634373708561554E-2</v>
      </c>
      <c r="AA13" s="8" t="s">
        <v>1322</v>
      </c>
      <c r="AB13" s="8"/>
      <c r="AC13" s="15" t="s">
        <v>96</v>
      </c>
      <c r="AN13" s="10"/>
      <c r="AO13" s="10"/>
    </row>
    <row r="14" spans="1:41" x14ac:dyDescent="0.3">
      <c r="A14" s="8" t="s">
        <v>86</v>
      </c>
      <c r="B14" s="8" t="s">
        <v>85</v>
      </c>
      <c r="C14" s="8">
        <v>0.36</v>
      </c>
      <c r="D14" s="8">
        <v>0.28000000000000003</v>
      </c>
      <c r="E14" s="8">
        <v>0</v>
      </c>
      <c r="G14" s="8">
        <v>0.9</v>
      </c>
      <c r="H14" s="8">
        <v>0.75</v>
      </c>
      <c r="I14" s="8">
        <v>0</v>
      </c>
      <c r="K14" s="15">
        <f t="shared" si="0"/>
        <v>0.21333333333333335</v>
      </c>
      <c r="L14" s="15">
        <f t="shared" si="1"/>
        <v>0.54999999999999993</v>
      </c>
      <c r="N14" s="15">
        <f t="shared" si="2"/>
        <v>0.10913803695829935</v>
      </c>
      <c r="O14" s="15">
        <f t="shared" si="3"/>
        <v>0.27838821814150116</v>
      </c>
      <c r="Q14" s="15">
        <f t="shared" si="4"/>
        <v>-0.33666666666666656</v>
      </c>
      <c r="R14" s="15" t="s">
        <v>85</v>
      </c>
      <c r="S14" s="15">
        <v>-0.4366666666666667</v>
      </c>
      <c r="T14" s="15" t="s">
        <v>1340</v>
      </c>
      <c r="U14" s="15" t="s">
        <v>1340</v>
      </c>
      <c r="W14" s="15">
        <f t="shared" si="5"/>
        <v>0.35329818602963303</v>
      </c>
      <c r="X14" s="15">
        <v>1.7257355454493695E-2</v>
      </c>
      <c r="Y14" s="8" t="s">
        <v>1340</v>
      </c>
      <c r="Z14" s="15">
        <v>1.7257355454493695E-2</v>
      </c>
      <c r="AA14" s="8" t="s">
        <v>1340</v>
      </c>
      <c r="AB14" s="8"/>
      <c r="AC14" s="15" t="s">
        <v>98</v>
      </c>
    </row>
    <row r="15" spans="1:41" x14ac:dyDescent="0.3">
      <c r="A15" s="8" t="s">
        <v>87</v>
      </c>
      <c r="B15" s="8" t="s">
        <v>85</v>
      </c>
      <c r="C15" s="8">
        <v>0.5</v>
      </c>
      <c r="D15" s="8">
        <v>0.24</v>
      </c>
      <c r="E15" s="8">
        <v>0.1</v>
      </c>
      <c r="G15" s="8">
        <v>0.23</v>
      </c>
      <c r="H15" s="8">
        <v>0.56000000000000005</v>
      </c>
      <c r="I15" s="8">
        <v>0.16</v>
      </c>
      <c r="K15" s="15">
        <f t="shared" si="0"/>
        <v>0.27999999999999997</v>
      </c>
      <c r="L15" s="15">
        <f>AVERAGE(G15:I15)</f>
        <v>0.31666666666666671</v>
      </c>
      <c r="N15" s="15">
        <f t="shared" si="2"/>
        <v>0.11718930554164633</v>
      </c>
      <c r="O15" s="15">
        <f t="shared" si="3"/>
        <v>0.12333333333333336</v>
      </c>
      <c r="Q15" s="15">
        <f t="shared" si="4"/>
        <v>-3.6666666666666736E-2</v>
      </c>
      <c r="R15" s="15" t="s">
        <v>85</v>
      </c>
      <c r="S15" s="15">
        <v>-0.42666666666666658</v>
      </c>
      <c r="T15" s="15" t="s">
        <v>933</v>
      </c>
      <c r="U15" s="15" t="s">
        <v>933</v>
      </c>
      <c r="W15" s="15">
        <f t="shared" si="5"/>
        <v>0.83993100983034996</v>
      </c>
      <c r="X15" s="15">
        <v>1.9325692348741097E-2</v>
      </c>
      <c r="Y15" s="8" t="s">
        <v>1150</v>
      </c>
      <c r="Z15" s="15">
        <v>1.9325692348741097E-2</v>
      </c>
      <c r="AA15" s="8" t="s">
        <v>1150</v>
      </c>
      <c r="AB15" s="8"/>
      <c r="AC15" s="15" t="s">
        <v>100</v>
      </c>
    </row>
    <row r="16" spans="1:41" x14ac:dyDescent="0.3">
      <c r="A16" s="8" t="s">
        <v>88</v>
      </c>
      <c r="B16" s="8" t="s">
        <v>85</v>
      </c>
      <c r="C16" s="8">
        <v>0</v>
      </c>
      <c r="D16" s="8">
        <v>0.2</v>
      </c>
      <c r="E16" s="8">
        <v>0.14000000000000001</v>
      </c>
      <c r="G16" s="8">
        <v>0.06</v>
      </c>
      <c r="H16" s="8">
        <v>0.56000000000000005</v>
      </c>
      <c r="I16" s="8">
        <v>0.3</v>
      </c>
      <c r="K16" s="15">
        <f t="shared" si="0"/>
        <v>0.11333333333333334</v>
      </c>
      <c r="L16" s="15">
        <f t="shared" si="1"/>
        <v>0.3066666666666667</v>
      </c>
      <c r="N16" s="15">
        <f t="shared" si="2"/>
        <v>5.92546294487706E-2</v>
      </c>
      <c r="O16" s="15">
        <f t="shared" si="3"/>
        <v>0.14437605218471808</v>
      </c>
      <c r="Q16" s="15">
        <f t="shared" si="4"/>
        <v>-0.19333333333333336</v>
      </c>
      <c r="R16" s="15" t="s">
        <v>85</v>
      </c>
      <c r="S16" s="15">
        <v>-0.40333333333333332</v>
      </c>
      <c r="T16" s="15" t="s">
        <v>1199</v>
      </c>
      <c r="U16" s="15" t="s">
        <v>1199</v>
      </c>
      <c r="W16" s="15">
        <f t="shared" si="5"/>
        <v>0.31366008491851421</v>
      </c>
      <c r="X16" s="15">
        <v>1.9855117523635075E-2</v>
      </c>
      <c r="Y16" s="8" t="s">
        <v>74</v>
      </c>
      <c r="Z16" s="15">
        <v>1.9855117523635075E-2</v>
      </c>
      <c r="AA16" s="8" t="s">
        <v>74</v>
      </c>
      <c r="AB16" s="8"/>
      <c r="AC16" s="15" t="s">
        <v>102</v>
      </c>
    </row>
    <row r="17" spans="1:36" x14ac:dyDescent="0.3">
      <c r="A17" s="8" t="s">
        <v>89</v>
      </c>
      <c r="B17" s="8" t="s">
        <v>90</v>
      </c>
      <c r="C17" s="8">
        <v>7.0000000000000007E-2</v>
      </c>
      <c r="D17" s="8">
        <v>0.14000000000000001</v>
      </c>
      <c r="E17" s="8">
        <v>0.08</v>
      </c>
      <c r="G17" s="8">
        <v>0.11</v>
      </c>
      <c r="H17" s="8">
        <v>0.14000000000000001</v>
      </c>
      <c r="I17" s="8">
        <v>0.03</v>
      </c>
      <c r="K17" s="15">
        <f t="shared" si="0"/>
        <v>9.6666666666666679E-2</v>
      </c>
      <c r="L17" s="15">
        <f t="shared" si="1"/>
        <v>9.3333333333333338E-2</v>
      </c>
      <c r="N17" s="15">
        <f t="shared" si="2"/>
        <v>2.185812841433999E-2</v>
      </c>
      <c r="O17" s="15">
        <f t="shared" si="3"/>
        <v>3.2829526005987014E-2</v>
      </c>
      <c r="Q17" s="15">
        <f t="shared" si="4"/>
        <v>3.3333333333333409E-3</v>
      </c>
      <c r="R17" s="15" t="s">
        <v>90</v>
      </c>
      <c r="S17" s="15">
        <v>-0.38999999999999996</v>
      </c>
      <c r="T17" s="15" t="s">
        <v>226</v>
      </c>
      <c r="U17" s="15" t="s">
        <v>226</v>
      </c>
      <c r="W17" s="15">
        <f t="shared" si="5"/>
        <v>0.93727748175078351</v>
      </c>
      <c r="X17" s="15">
        <v>2.0204102886728758E-2</v>
      </c>
      <c r="Y17" s="8" t="s">
        <v>1077</v>
      </c>
      <c r="Z17" s="15">
        <v>2.0204102886728758E-2</v>
      </c>
      <c r="AA17" s="8" t="s">
        <v>1077</v>
      </c>
      <c r="AB17" s="8"/>
      <c r="AC17" s="15" t="s">
        <v>104</v>
      </c>
    </row>
    <row r="18" spans="1:36" x14ac:dyDescent="0.3">
      <c r="A18" s="8" t="s">
        <v>91</v>
      </c>
      <c r="B18" s="8" t="s">
        <v>92</v>
      </c>
      <c r="C18" s="8">
        <v>0.71</v>
      </c>
      <c r="D18" s="8">
        <v>0</v>
      </c>
      <c r="E18" s="8">
        <v>0</v>
      </c>
      <c r="G18" s="8">
        <v>0.33</v>
      </c>
      <c r="H18" s="8">
        <v>0.83</v>
      </c>
      <c r="I18" s="8">
        <v>0.59</v>
      </c>
      <c r="K18" s="15">
        <f t="shared" si="0"/>
        <v>0.23666666666666666</v>
      </c>
      <c r="L18" s="15">
        <f t="shared" si="1"/>
        <v>0.58333333333333337</v>
      </c>
      <c r="N18" s="15">
        <f t="shared" si="2"/>
        <v>0.23666666666666666</v>
      </c>
      <c r="O18" s="15">
        <f t="shared" si="3"/>
        <v>0.14437605218471811</v>
      </c>
      <c r="Q18" s="15">
        <f t="shared" si="4"/>
        <v>-0.34666666666666668</v>
      </c>
      <c r="R18" s="15" t="s">
        <v>92</v>
      </c>
      <c r="S18" s="15">
        <v>-0.37000000000000005</v>
      </c>
      <c r="T18" s="15" t="s">
        <v>319</v>
      </c>
      <c r="U18" s="15" t="s">
        <v>319</v>
      </c>
      <c r="W18" s="15">
        <f t="shared" si="5"/>
        <v>0.2922845639284895</v>
      </c>
      <c r="X18" s="15">
        <v>2.0273620378345007E-2</v>
      </c>
      <c r="Y18" s="8" t="s">
        <v>1348</v>
      </c>
      <c r="Z18" s="15">
        <v>2.0273620378345007E-2</v>
      </c>
      <c r="AA18" s="8" t="s">
        <v>1348</v>
      </c>
      <c r="AB18" s="8"/>
      <c r="AC18" s="15" t="s">
        <v>106</v>
      </c>
    </row>
    <row r="19" spans="1:36" x14ac:dyDescent="0.3">
      <c r="A19" s="8" t="s">
        <v>93</v>
      </c>
      <c r="B19" s="8" t="s">
        <v>94</v>
      </c>
      <c r="C19" s="8">
        <v>0.1</v>
      </c>
      <c r="D19" s="8">
        <v>0.02</v>
      </c>
      <c r="E19" s="8">
        <v>0.14000000000000001</v>
      </c>
      <c r="G19" s="8">
        <v>0.04</v>
      </c>
      <c r="H19" s="8">
        <v>0</v>
      </c>
      <c r="I19" s="8">
        <v>0.16</v>
      </c>
      <c r="K19" s="15">
        <f t="shared" si="0"/>
        <v>8.666666666666667E-2</v>
      </c>
      <c r="L19" s="15">
        <f t="shared" si="1"/>
        <v>6.6666666666666666E-2</v>
      </c>
      <c r="N19" s="15">
        <f t="shared" si="2"/>
        <v>3.5276684147527881E-2</v>
      </c>
      <c r="O19" s="15">
        <f t="shared" si="3"/>
        <v>4.8074017006186527E-2</v>
      </c>
      <c r="Q19" s="15">
        <f t="shared" si="4"/>
        <v>2.0000000000000004E-2</v>
      </c>
      <c r="R19" s="15" t="s">
        <v>94</v>
      </c>
      <c r="S19" s="15">
        <v>-0.36666666666666675</v>
      </c>
      <c r="T19" s="15" t="s">
        <v>1287</v>
      </c>
      <c r="U19" s="15" t="s">
        <v>1287</v>
      </c>
      <c r="W19" s="15">
        <f t="shared" si="5"/>
        <v>0.75560247668402614</v>
      </c>
      <c r="X19" s="15">
        <v>2.4110110551390767E-2</v>
      </c>
      <c r="Y19" s="8" t="s">
        <v>705</v>
      </c>
      <c r="Z19" s="15">
        <v>2.4110110551390767E-2</v>
      </c>
      <c r="AA19" s="8" t="s">
        <v>705</v>
      </c>
      <c r="AB19" s="8"/>
      <c r="AC19" s="15" t="s">
        <v>109</v>
      </c>
    </row>
    <row r="20" spans="1:36" x14ac:dyDescent="0.3">
      <c r="A20" s="8" t="s">
        <v>95</v>
      </c>
      <c r="B20" s="8" t="s">
        <v>96</v>
      </c>
      <c r="C20" s="8">
        <v>0.2</v>
      </c>
      <c r="D20" s="8">
        <v>0</v>
      </c>
      <c r="E20" s="8">
        <v>0</v>
      </c>
      <c r="G20" s="8">
        <v>0.14000000000000001</v>
      </c>
      <c r="H20" s="8">
        <v>0.12</v>
      </c>
      <c r="I20" s="8">
        <v>0.18</v>
      </c>
      <c r="K20" s="15">
        <f t="shared" si="0"/>
        <v>6.6666666666666666E-2</v>
      </c>
      <c r="L20" s="15">
        <f t="shared" si="1"/>
        <v>0.14666666666666667</v>
      </c>
      <c r="N20" s="15">
        <f t="shared" si="2"/>
        <v>6.666666666666668E-2</v>
      </c>
      <c r="O20" s="15">
        <f t="shared" si="3"/>
        <v>1.7638342073763951E-2</v>
      </c>
      <c r="Q20" s="15">
        <f>K20-L20</f>
        <v>-0.08</v>
      </c>
      <c r="R20" s="15" t="s">
        <v>96</v>
      </c>
      <c r="S20" s="15">
        <v>-0.36000000000000004</v>
      </c>
      <c r="T20" s="15" t="s">
        <v>385</v>
      </c>
      <c r="U20" s="15" t="s">
        <v>385</v>
      </c>
      <c r="W20" s="15">
        <f t="shared" si="5"/>
        <v>0.35308441960431358</v>
      </c>
      <c r="X20" s="15">
        <v>3.039954823761758E-2</v>
      </c>
      <c r="Y20" s="8" t="s">
        <v>725</v>
      </c>
      <c r="Z20" s="15">
        <v>3.039954823761758E-2</v>
      </c>
      <c r="AA20" s="8" t="s">
        <v>725</v>
      </c>
      <c r="AB20" s="8"/>
      <c r="AC20" s="15" t="s">
        <v>111</v>
      </c>
    </row>
    <row r="21" spans="1:36" x14ac:dyDescent="0.3">
      <c r="A21" s="8" t="s">
        <v>97</v>
      </c>
      <c r="B21" s="8" t="s">
        <v>98</v>
      </c>
      <c r="C21" s="8">
        <v>0.57999999999999996</v>
      </c>
      <c r="D21" s="8">
        <v>0.47</v>
      </c>
      <c r="E21" s="8">
        <v>0.5</v>
      </c>
      <c r="G21" s="8">
        <v>0.56999999999999995</v>
      </c>
      <c r="H21" s="8">
        <v>0.23</v>
      </c>
      <c r="I21" s="8">
        <v>0.6</v>
      </c>
      <c r="K21" s="15">
        <f t="shared" si="0"/>
        <v>0.51666666666666661</v>
      </c>
      <c r="L21" s="15">
        <f t="shared" si="1"/>
        <v>0.46666666666666662</v>
      </c>
      <c r="N21" s="15">
        <f t="shared" si="2"/>
        <v>3.2829526005987007E-2</v>
      </c>
      <c r="O21" s="15">
        <f t="shared" si="3"/>
        <v>0.11864981153705136</v>
      </c>
      <c r="Q21" s="15">
        <f t="shared" si="4"/>
        <v>4.9999999999999989E-2</v>
      </c>
      <c r="R21" s="15" t="s">
        <v>98</v>
      </c>
      <c r="S21" s="15">
        <v>-0.36</v>
      </c>
      <c r="T21" s="15" t="s">
        <v>952</v>
      </c>
      <c r="U21" s="15" t="s">
        <v>952</v>
      </c>
      <c r="W21" s="15">
        <f t="shared" si="5"/>
        <v>0.7192983698008022</v>
      </c>
      <c r="X21" s="15">
        <v>3.150400304181375E-2</v>
      </c>
      <c r="Y21" s="8" t="s">
        <v>1150</v>
      </c>
      <c r="Z21" s="15">
        <v>3.1576182217843279E-2</v>
      </c>
      <c r="AA21" s="8" t="s">
        <v>1374</v>
      </c>
      <c r="AB21" s="8"/>
      <c r="AC21" s="15" t="s">
        <v>113</v>
      </c>
    </row>
    <row r="22" spans="1:36" x14ac:dyDescent="0.3">
      <c r="A22" s="8" t="s">
        <v>99</v>
      </c>
      <c r="B22" s="8" t="s">
        <v>100</v>
      </c>
      <c r="C22" s="8">
        <v>0.91</v>
      </c>
      <c r="D22" s="8">
        <v>0.92</v>
      </c>
      <c r="E22" s="8">
        <v>0.92</v>
      </c>
      <c r="G22" s="8">
        <v>0.92</v>
      </c>
      <c r="H22" s="8">
        <v>0.92</v>
      </c>
      <c r="I22" s="8">
        <v>0.91</v>
      </c>
      <c r="K22" s="15">
        <f t="shared" si="0"/>
        <v>0.91666666666666663</v>
      </c>
      <c r="L22" s="15">
        <f t="shared" si="1"/>
        <v>0.91666666666666663</v>
      </c>
      <c r="N22" s="15">
        <f t="shared" si="2"/>
        <v>3.3333333333333366E-3</v>
      </c>
      <c r="O22" s="15">
        <f t="shared" si="3"/>
        <v>3.3333333333333366E-3</v>
      </c>
      <c r="Q22" s="15">
        <f t="shared" si="4"/>
        <v>0</v>
      </c>
      <c r="R22" s="15" t="s">
        <v>100</v>
      </c>
      <c r="S22" s="15">
        <v>-0.36</v>
      </c>
      <c r="T22" s="15" t="s">
        <v>960</v>
      </c>
      <c r="U22" s="15" t="s">
        <v>960</v>
      </c>
      <c r="W22" s="15">
        <f t="shared" si="5"/>
        <v>1</v>
      </c>
      <c r="X22" s="15">
        <v>3.1576182217843279E-2</v>
      </c>
      <c r="Y22" s="8" t="s">
        <v>1374</v>
      </c>
      <c r="Z22" s="15">
        <v>3.2089894924346898E-2</v>
      </c>
      <c r="AA22" s="8" t="s">
        <v>1081</v>
      </c>
      <c r="AB22" s="8"/>
      <c r="AC22" s="15" t="s">
        <v>116</v>
      </c>
    </row>
    <row r="23" spans="1:36" x14ac:dyDescent="0.3">
      <c r="A23" s="8" t="s">
        <v>101</v>
      </c>
      <c r="B23" s="8" t="s">
        <v>102</v>
      </c>
      <c r="C23" s="8">
        <v>0.51</v>
      </c>
      <c r="D23" s="8">
        <v>0.75</v>
      </c>
      <c r="E23" s="8">
        <v>0.81</v>
      </c>
      <c r="G23" s="8">
        <v>0.76</v>
      </c>
      <c r="H23" s="8">
        <v>0.89</v>
      </c>
      <c r="I23" s="8">
        <v>0.78</v>
      </c>
      <c r="K23" s="15">
        <f t="shared" si="0"/>
        <v>0.69000000000000006</v>
      </c>
      <c r="L23" s="15">
        <f t="shared" si="1"/>
        <v>0.80999999999999994</v>
      </c>
      <c r="N23" s="15">
        <f t="shared" si="2"/>
        <v>9.1651513899116605E-2</v>
      </c>
      <c r="O23" s="15">
        <f t="shared" si="3"/>
        <v>4.0414518843273801E-2</v>
      </c>
      <c r="Q23" s="15">
        <f t="shared" si="4"/>
        <v>-0.11999999999999988</v>
      </c>
      <c r="R23" s="15" t="s">
        <v>102</v>
      </c>
      <c r="S23" s="15">
        <v>-0.35666666666666669</v>
      </c>
      <c r="T23" s="15" t="s">
        <v>385</v>
      </c>
      <c r="U23" s="15" t="s">
        <v>1188</v>
      </c>
      <c r="W23" s="15">
        <f t="shared" si="5"/>
        <v>0.32392065249136087</v>
      </c>
      <c r="X23" s="15">
        <v>3.2089894924346898E-2</v>
      </c>
      <c r="Y23" s="8" t="s">
        <v>1081</v>
      </c>
      <c r="Z23" s="15">
        <v>3.2437550549733948E-2</v>
      </c>
      <c r="AA23" s="8" t="s">
        <v>608</v>
      </c>
      <c r="AB23" s="8"/>
      <c r="AC23" s="15" t="s">
        <v>119</v>
      </c>
    </row>
    <row r="24" spans="1:36" x14ac:dyDescent="0.3">
      <c r="A24" s="8" t="s">
        <v>103</v>
      </c>
      <c r="B24" s="8" t="s">
        <v>104</v>
      </c>
      <c r="C24" s="8">
        <v>0.45</v>
      </c>
      <c r="D24" s="8">
        <v>0.26</v>
      </c>
      <c r="E24" s="8">
        <v>0.17</v>
      </c>
      <c r="G24" s="8">
        <v>0.33</v>
      </c>
      <c r="H24" s="8">
        <v>0.55000000000000004</v>
      </c>
      <c r="I24" s="8">
        <v>0.24</v>
      </c>
      <c r="K24" s="15">
        <f t="shared" si="0"/>
        <v>0.29333333333333333</v>
      </c>
      <c r="L24" s="15">
        <f t="shared" si="1"/>
        <v>0.37333333333333335</v>
      </c>
      <c r="N24" s="15">
        <f t="shared" si="2"/>
        <v>8.2529456020932992E-2</v>
      </c>
      <c r="O24" s="15">
        <f t="shared" si="3"/>
        <v>9.2074848779554172E-2</v>
      </c>
      <c r="Q24" s="15">
        <f t="shared" si="4"/>
        <v>-8.0000000000000016E-2</v>
      </c>
      <c r="R24" s="15" t="s">
        <v>104</v>
      </c>
      <c r="S24" s="15">
        <v>-0.35</v>
      </c>
      <c r="T24" s="15" t="s">
        <v>1188</v>
      </c>
      <c r="U24" s="15" t="s">
        <v>92</v>
      </c>
      <c r="W24" s="15">
        <f t="shared" si="5"/>
        <v>0.55328397150055753</v>
      </c>
      <c r="X24" s="15">
        <v>3.2437550549733948E-2</v>
      </c>
      <c r="Y24" s="8" t="s">
        <v>608</v>
      </c>
      <c r="Z24" s="15">
        <v>3.4891860922137988E-2</v>
      </c>
      <c r="AA24" s="8" t="s">
        <v>131</v>
      </c>
      <c r="AB24" s="8"/>
      <c r="AC24" s="15" t="s">
        <v>121</v>
      </c>
    </row>
    <row r="25" spans="1:36" x14ac:dyDescent="0.3">
      <c r="A25" s="8" t="s">
        <v>105</v>
      </c>
      <c r="B25" s="8" t="s">
        <v>106</v>
      </c>
      <c r="C25" s="8">
        <v>0.53</v>
      </c>
      <c r="D25" s="8">
        <v>0.54</v>
      </c>
      <c r="E25" s="8">
        <v>0.5</v>
      </c>
      <c r="G25" s="8">
        <v>0.52</v>
      </c>
      <c r="H25" s="8">
        <v>0.53</v>
      </c>
      <c r="I25" s="8">
        <v>0.52</v>
      </c>
      <c r="K25" s="15">
        <f t="shared" si="0"/>
        <v>0.52333333333333332</v>
      </c>
      <c r="L25" s="15">
        <f t="shared" si="1"/>
        <v>0.52333333333333332</v>
      </c>
      <c r="N25" s="15">
        <f t="shared" si="2"/>
        <v>1.2018504251546642E-2</v>
      </c>
      <c r="O25" s="15">
        <f t="shared" si="3"/>
        <v>3.3333333333333361E-3</v>
      </c>
      <c r="Q25" s="15">
        <f t="shared" si="4"/>
        <v>0</v>
      </c>
      <c r="R25" s="15" t="s">
        <v>106</v>
      </c>
      <c r="S25" s="15">
        <v>-0.34666666666666668</v>
      </c>
      <c r="T25" s="15" t="s">
        <v>92</v>
      </c>
      <c r="U25" s="15" t="s">
        <v>85</v>
      </c>
      <c r="W25" s="15">
        <f t="shared" si="5"/>
        <v>1</v>
      </c>
      <c r="X25" s="15">
        <v>3.4891860922137988E-2</v>
      </c>
      <c r="Y25" s="8" t="s">
        <v>131</v>
      </c>
      <c r="Z25" s="15">
        <v>3.6030764293060943E-2</v>
      </c>
      <c r="AA25" s="8" t="s">
        <v>394</v>
      </c>
      <c r="AB25" s="8"/>
      <c r="AC25" s="15" t="s">
        <v>131</v>
      </c>
    </row>
    <row r="26" spans="1:36" x14ac:dyDescent="0.3">
      <c r="A26" s="8" t="s">
        <v>107</v>
      </c>
      <c r="B26" s="8" t="s">
        <v>106</v>
      </c>
      <c r="C26" s="8">
        <v>0.52</v>
      </c>
      <c r="D26" s="8">
        <v>0.53</v>
      </c>
      <c r="E26" s="8">
        <v>0.46</v>
      </c>
      <c r="G26" s="8">
        <v>0.5</v>
      </c>
      <c r="H26" s="8">
        <v>0.51</v>
      </c>
      <c r="I26" s="8">
        <v>0.5</v>
      </c>
      <c r="K26" s="15">
        <f t="shared" si="0"/>
        <v>0.5033333333333333</v>
      </c>
      <c r="L26" s="15">
        <f t="shared" si="1"/>
        <v>0.5033333333333333</v>
      </c>
      <c r="N26" s="15">
        <f t="shared" si="2"/>
        <v>2.1858128414340004E-2</v>
      </c>
      <c r="O26" s="15">
        <f t="shared" si="3"/>
        <v>3.3333333333333361E-3</v>
      </c>
      <c r="Q26" s="15">
        <f t="shared" si="4"/>
        <v>0</v>
      </c>
      <c r="R26" s="15" t="s">
        <v>106</v>
      </c>
      <c r="S26" s="15">
        <v>-0.33666666666666656</v>
      </c>
      <c r="T26" s="15" t="s">
        <v>85</v>
      </c>
      <c r="U26" s="15" t="s">
        <v>296</v>
      </c>
      <c r="W26" s="15">
        <f t="shared" si="5"/>
        <v>1</v>
      </c>
      <c r="X26" s="15">
        <v>3.6030764293060943E-2</v>
      </c>
      <c r="Y26" s="8" t="s">
        <v>394</v>
      </c>
      <c r="Z26" s="15">
        <v>3.8235852014810834E-2</v>
      </c>
      <c r="AA26" s="8" t="s">
        <v>1311</v>
      </c>
      <c r="AB26" s="8"/>
      <c r="AC26" s="15" t="s">
        <v>135</v>
      </c>
    </row>
    <row r="27" spans="1:36" x14ac:dyDescent="0.3">
      <c r="A27" s="8" t="s">
        <v>108</v>
      </c>
      <c r="B27" s="8" t="s">
        <v>109</v>
      </c>
      <c r="C27" s="8">
        <v>0.22</v>
      </c>
      <c r="D27" s="8">
        <v>0.23</v>
      </c>
      <c r="E27" s="8">
        <v>0</v>
      </c>
      <c r="G27" s="8">
        <v>0.35</v>
      </c>
      <c r="H27" s="8">
        <v>0.21</v>
      </c>
      <c r="I27" s="8">
        <v>0.27</v>
      </c>
      <c r="K27" s="15">
        <f t="shared" si="0"/>
        <v>0.15</v>
      </c>
      <c r="L27" s="15">
        <f t="shared" si="1"/>
        <v>0.27666666666666667</v>
      </c>
      <c r="N27" s="15">
        <f t="shared" si="2"/>
        <v>7.5055534994651354E-2</v>
      </c>
      <c r="O27" s="15">
        <f t="shared" si="3"/>
        <v>4.0551750201988125E-2</v>
      </c>
      <c r="Q27" s="15">
        <f t="shared" si="4"/>
        <v>-0.12666666666666668</v>
      </c>
      <c r="R27" s="15" t="s">
        <v>109</v>
      </c>
      <c r="S27" s="15">
        <v>-0.33333333333333337</v>
      </c>
      <c r="T27" s="15" t="s">
        <v>296</v>
      </c>
      <c r="U27" s="15" t="s">
        <v>357</v>
      </c>
      <c r="W27" s="15">
        <f t="shared" si="5"/>
        <v>0.23209702021722878</v>
      </c>
      <c r="X27" s="15">
        <v>3.8235852014810834E-2</v>
      </c>
      <c r="Y27" s="8" t="s">
        <v>1311</v>
      </c>
      <c r="Z27" s="15">
        <v>4.4619750653517656E-2</v>
      </c>
      <c r="AA27" s="8" t="s">
        <v>834</v>
      </c>
      <c r="AB27" s="8"/>
      <c r="AC27" s="15" t="s">
        <v>139</v>
      </c>
    </row>
    <row r="28" spans="1:36" x14ac:dyDescent="0.3">
      <c r="A28" s="8" t="s">
        <v>110</v>
      </c>
      <c r="B28" s="8" t="s">
        <v>111</v>
      </c>
      <c r="C28" s="8">
        <v>0.06</v>
      </c>
      <c r="D28" s="8">
        <v>0.06</v>
      </c>
      <c r="E28" s="8">
        <v>0.25</v>
      </c>
      <c r="G28" s="8">
        <v>0</v>
      </c>
      <c r="H28" s="8">
        <v>0</v>
      </c>
      <c r="I28" s="8">
        <v>0.21</v>
      </c>
      <c r="K28" s="15">
        <f t="shared" si="0"/>
        <v>0.12333333333333334</v>
      </c>
      <c r="L28" s="15">
        <f t="shared" si="1"/>
        <v>6.9999999999999993E-2</v>
      </c>
      <c r="N28" s="15">
        <f t="shared" si="2"/>
        <v>6.3333333333333339E-2</v>
      </c>
      <c r="O28" s="15">
        <f t="shared" si="3"/>
        <v>6.9999999999999993E-2</v>
      </c>
      <c r="Q28" s="15">
        <f t="shared" si="4"/>
        <v>5.3333333333333344E-2</v>
      </c>
      <c r="R28" s="15" t="s">
        <v>111</v>
      </c>
      <c r="S28" s="15">
        <v>-0.33000000000000007</v>
      </c>
      <c r="T28" s="15" t="s">
        <v>357</v>
      </c>
      <c r="U28" s="15" t="s">
        <v>1022</v>
      </c>
      <c r="W28" s="15">
        <f t="shared" si="5"/>
        <v>0.60255233604497249</v>
      </c>
      <c r="X28" s="15">
        <v>3.9692123699226207E-2</v>
      </c>
      <c r="Y28" s="8" t="s">
        <v>1132</v>
      </c>
      <c r="Z28" s="15">
        <v>4.7099688635042589E-2</v>
      </c>
      <c r="AA28" s="8" t="s">
        <v>376</v>
      </c>
      <c r="AB28" s="8"/>
      <c r="AC28" s="15" t="s">
        <v>141</v>
      </c>
    </row>
    <row r="29" spans="1:36" x14ac:dyDescent="0.3">
      <c r="A29" s="8" t="s">
        <v>112</v>
      </c>
      <c r="B29" s="8" t="s">
        <v>113</v>
      </c>
      <c r="C29" s="8">
        <v>0.42</v>
      </c>
      <c r="D29" s="8">
        <v>0.31</v>
      </c>
      <c r="E29" s="8">
        <v>0.2</v>
      </c>
      <c r="G29" s="8">
        <v>0.48</v>
      </c>
      <c r="H29" s="8">
        <v>0.11</v>
      </c>
      <c r="I29" s="8">
        <v>0.21</v>
      </c>
      <c r="K29" s="15">
        <f t="shared" si="0"/>
        <v>0.31</v>
      </c>
      <c r="L29" s="15">
        <f t="shared" si="1"/>
        <v>0.26666666666666666</v>
      </c>
      <c r="N29" s="15">
        <f t="shared" si="2"/>
        <v>6.3508529610858913E-2</v>
      </c>
      <c r="O29" s="15">
        <f t="shared" si="3"/>
        <v>0.11050389636167185</v>
      </c>
      <c r="Q29" s="15">
        <f t="shared" si="4"/>
        <v>4.3333333333333335E-2</v>
      </c>
      <c r="R29" s="15" t="s">
        <v>113</v>
      </c>
      <c r="S29" s="15">
        <v>-0.32999999999999996</v>
      </c>
      <c r="T29" s="15" t="s">
        <v>215</v>
      </c>
      <c r="U29" s="15" t="s">
        <v>801</v>
      </c>
      <c r="W29" s="15">
        <f t="shared" si="5"/>
        <v>0.75502167936518394</v>
      </c>
      <c r="X29" s="15">
        <v>4.1742310219650199E-2</v>
      </c>
      <c r="Y29" s="8" t="s">
        <v>1322</v>
      </c>
      <c r="Z29" s="15">
        <v>4.7420655584319578E-2</v>
      </c>
      <c r="AA29" s="8" t="s">
        <v>1153</v>
      </c>
      <c r="AB29" s="8"/>
      <c r="AC29" s="15" t="s">
        <v>144</v>
      </c>
    </row>
    <row r="30" spans="1:36" x14ac:dyDescent="0.3">
      <c r="A30" s="8" t="s">
        <v>114</v>
      </c>
      <c r="B30" s="8" t="s">
        <v>113</v>
      </c>
      <c r="C30" s="8">
        <v>0.35</v>
      </c>
      <c r="D30" s="8">
        <v>0.18</v>
      </c>
      <c r="E30" s="8">
        <v>0</v>
      </c>
      <c r="G30" s="8">
        <v>0.3</v>
      </c>
      <c r="H30" s="8">
        <v>0.32</v>
      </c>
      <c r="I30" s="8">
        <v>0.21</v>
      </c>
      <c r="K30" s="15">
        <f t="shared" si="0"/>
        <v>0.17666666666666667</v>
      </c>
      <c r="L30" s="15">
        <f t="shared" si="1"/>
        <v>0.27666666666666667</v>
      </c>
      <c r="N30" s="15">
        <f t="shared" si="2"/>
        <v>0.10105004260816076</v>
      </c>
      <c r="O30" s="15">
        <f t="shared" si="3"/>
        <v>3.3829638550307455E-2</v>
      </c>
      <c r="Q30" s="15">
        <f t="shared" si="4"/>
        <v>-0.1</v>
      </c>
      <c r="R30" s="15" t="s">
        <v>113</v>
      </c>
      <c r="S30" s="15">
        <v>-0.29999999999999993</v>
      </c>
      <c r="T30" s="15" t="s">
        <v>952</v>
      </c>
      <c r="U30" s="15" t="s">
        <v>975</v>
      </c>
      <c r="W30" s="15">
        <f t="shared" si="5"/>
        <v>0.43125239378110736</v>
      </c>
      <c r="X30" s="15">
        <v>4.4619750653517656E-2</v>
      </c>
      <c r="Y30" s="8" t="s">
        <v>834</v>
      </c>
      <c r="Z30" s="8"/>
      <c r="AA30" s="8"/>
      <c r="AB30" s="8"/>
      <c r="AC30" s="15" t="s">
        <v>151</v>
      </c>
    </row>
    <row r="31" spans="1:36" x14ac:dyDescent="0.3">
      <c r="A31" s="8" t="s">
        <v>115</v>
      </c>
      <c r="B31" s="8" t="s">
        <v>116</v>
      </c>
      <c r="C31" s="8">
        <v>0</v>
      </c>
      <c r="D31" s="8">
        <v>0.5</v>
      </c>
      <c r="E31" s="8">
        <v>0.4</v>
      </c>
      <c r="G31" s="8">
        <v>0.67</v>
      </c>
      <c r="H31" s="8">
        <v>0.48</v>
      </c>
      <c r="I31" s="8">
        <v>0.33</v>
      </c>
      <c r="K31" s="15">
        <f t="shared" si="0"/>
        <v>0.3</v>
      </c>
      <c r="L31" s="15">
        <f t="shared" si="1"/>
        <v>0.49333333333333335</v>
      </c>
      <c r="N31" s="15">
        <f t="shared" si="2"/>
        <v>0.15275252316519469</v>
      </c>
      <c r="O31" s="15">
        <f t="shared" si="3"/>
        <v>9.8375697089158082E-2</v>
      </c>
      <c r="Q31" s="15">
        <f t="shared" si="4"/>
        <v>-0.19333333333333336</v>
      </c>
      <c r="R31" s="15" t="s">
        <v>116</v>
      </c>
      <c r="S31" s="15">
        <v>-0.29666666666666663</v>
      </c>
      <c r="T31" s="15" t="s">
        <v>1022</v>
      </c>
      <c r="U31" s="15" t="s">
        <v>910</v>
      </c>
      <c r="W31" s="15">
        <f t="shared" si="5"/>
        <v>0.35666090884541446</v>
      </c>
      <c r="X31" s="15">
        <v>4.6943753763910676E-2</v>
      </c>
      <c r="Y31" s="8" t="s">
        <v>960</v>
      </c>
      <c r="Z31" s="8"/>
      <c r="AA31" s="8"/>
      <c r="AB31" s="8"/>
      <c r="AC31" s="15" t="s">
        <v>153</v>
      </c>
      <c r="AJ31"/>
    </row>
    <row r="32" spans="1:36" x14ac:dyDescent="0.3">
      <c r="A32" s="8" t="s">
        <v>117</v>
      </c>
      <c r="B32" s="8" t="s">
        <v>116</v>
      </c>
      <c r="C32" s="8">
        <v>0.25</v>
      </c>
      <c r="D32" s="8">
        <v>0.39</v>
      </c>
      <c r="E32" s="8">
        <v>0.61</v>
      </c>
      <c r="G32" s="8">
        <v>0.66</v>
      </c>
      <c r="H32" s="8">
        <v>0.28999999999999998</v>
      </c>
      <c r="I32" s="8">
        <v>0.42</v>
      </c>
      <c r="K32" s="15">
        <f t="shared" si="0"/>
        <v>0.41666666666666669</v>
      </c>
      <c r="L32" s="15">
        <f t="shared" si="1"/>
        <v>0.45666666666666661</v>
      </c>
      <c r="N32" s="15">
        <f t="shared" si="2"/>
        <v>0.10477489097001139</v>
      </c>
      <c r="O32" s="15">
        <f t="shared" si="3"/>
        <v>0.10837178804672581</v>
      </c>
      <c r="Q32" s="15">
        <f t="shared" si="4"/>
        <v>-3.9999999999999925E-2</v>
      </c>
      <c r="R32" s="15" t="s">
        <v>116</v>
      </c>
      <c r="S32" s="15">
        <v>-0.29333333333333328</v>
      </c>
      <c r="T32" s="15" t="s">
        <v>801</v>
      </c>
      <c r="U32" s="15" t="s">
        <v>1377</v>
      </c>
      <c r="W32" s="15">
        <f t="shared" si="5"/>
        <v>0.80386122521152892</v>
      </c>
      <c r="X32" s="15">
        <v>4.7099688635042589E-2</v>
      </c>
      <c r="Y32" s="8" t="s">
        <v>376</v>
      </c>
      <c r="Z32" s="8"/>
      <c r="AA32" s="8"/>
      <c r="AB32" s="8"/>
      <c r="AC32" s="15" t="s">
        <v>158</v>
      </c>
      <c r="AJ32"/>
    </row>
    <row r="33" spans="1:36" x14ac:dyDescent="0.3">
      <c r="A33" s="8" t="s">
        <v>118</v>
      </c>
      <c r="B33" s="8" t="s">
        <v>119</v>
      </c>
      <c r="C33" s="8">
        <v>0.63</v>
      </c>
      <c r="D33" s="8">
        <v>0.22</v>
      </c>
      <c r="E33" s="8">
        <v>0.56999999999999995</v>
      </c>
      <c r="G33" s="8">
        <v>0.54</v>
      </c>
      <c r="H33" s="8">
        <v>0.56999999999999995</v>
      </c>
      <c r="I33" s="8">
        <v>0.66</v>
      </c>
      <c r="K33" s="15">
        <f t="shared" si="0"/>
        <v>0.47333333333333333</v>
      </c>
      <c r="L33" s="15">
        <f t="shared" si="1"/>
        <v>0.59</v>
      </c>
      <c r="N33" s="15">
        <f t="shared" si="2"/>
        <v>0.12784539273843404</v>
      </c>
      <c r="O33" s="15">
        <f t="shared" si="3"/>
        <v>3.6055512754639904E-2</v>
      </c>
      <c r="Q33" s="15">
        <f t="shared" si="4"/>
        <v>-0.11666666666666664</v>
      </c>
      <c r="R33" s="15" t="s">
        <v>119</v>
      </c>
      <c r="S33" s="15">
        <v>-0.29000000000000004</v>
      </c>
      <c r="T33" s="15" t="s">
        <v>975</v>
      </c>
      <c r="U33" s="15" t="s">
        <v>1434</v>
      </c>
      <c r="W33" s="15">
        <f t="shared" si="5"/>
        <v>0.4613020220026825</v>
      </c>
      <c r="X33" s="15">
        <v>4.7420655584319578E-2</v>
      </c>
      <c r="Y33" s="8" t="s">
        <v>1153</v>
      </c>
      <c r="Z33" s="8"/>
      <c r="AA33" s="8"/>
      <c r="AB33" s="8"/>
      <c r="AC33" s="15" t="s">
        <v>160</v>
      </c>
      <c r="AJ33"/>
    </row>
    <row r="34" spans="1:36" x14ac:dyDescent="0.3">
      <c r="A34" s="8" t="s">
        <v>120</v>
      </c>
      <c r="B34" s="8" t="s">
        <v>121</v>
      </c>
      <c r="C34" s="8">
        <v>0.7</v>
      </c>
      <c r="D34" s="8">
        <v>0.54</v>
      </c>
      <c r="E34" s="8">
        <v>0.42</v>
      </c>
      <c r="G34" s="8">
        <v>0.55000000000000004</v>
      </c>
      <c r="H34" s="8">
        <v>0.56999999999999995</v>
      </c>
      <c r="I34" s="8">
        <v>0.49</v>
      </c>
      <c r="K34" s="15">
        <f t="shared" si="0"/>
        <v>0.55333333333333334</v>
      </c>
      <c r="L34" s="15">
        <f t="shared" si="1"/>
        <v>0.53666666666666674</v>
      </c>
      <c r="N34" s="15">
        <f t="shared" si="2"/>
        <v>8.110350040397625E-2</v>
      </c>
      <c r="O34" s="15">
        <f t="shared" si="3"/>
        <v>2.403700850309326E-2</v>
      </c>
      <c r="Q34" s="15">
        <f t="shared" si="4"/>
        <v>1.6666666666666607E-2</v>
      </c>
      <c r="R34" s="15" t="s">
        <v>121</v>
      </c>
      <c r="S34" s="15">
        <v>-0.28999999999999998</v>
      </c>
      <c r="T34" s="15" t="s">
        <v>910</v>
      </c>
      <c r="U34" s="15" t="s">
        <v>665</v>
      </c>
      <c r="W34" s="15">
        <f t="shared" si="5"/>
        <v>0.85957235288095424</v>
      </c>
      <c r="AB34" s="8"/>
      <c r="AC34" s="15" t="s">
        <v>164</v>
      </c>
      <c r="AJ34"/>
    </row>
    <row r="35" spans="1:36" x14ac:dyDescent="0.3">
      <c r="A35" s="8" t="s">
        <v>122</v>
      </c>
      <c r="B35" s="8" t="s">
        <v>121</v>
      </c>
      <c r="C35" s="8">
        <v>0.53</v>
      </c>
      <c r="D35" s="8">
        <v>0.38</v>
      </c>
      <c r="E35" s="8">
        <v>0.26</v>
      </c>
      <c r="G35" s="8">
        <v>0.46</v>
      </c>
      <c r="H35" s="8">
        <v>0.33</v>
      </c>
      <c r="I35" s="8">
        <v>0.47</v>
      </c>
      <c r="K35" s="15">
        <f t="shared" si="0"/>
        <v>0.38999999999999996</v>
      </c>
      <c r="L35" s="15">
        <f t="shared" si="1"/>
        <v>0.42</v>
      </c>
      <c r="N35" s="15">
        <f t="shared" si="2"/>
        <v>7.8102496759066622E-2</v>
      </c>
      <c r="O35" s="15">
        <f t="shared" si="3"/>
        <v>4.5092497528228928E-2</v>
      </c>
      <c r="Q35" s="15">
        <f t="shared" si="4"/>
        <v>-3.0000000000000027E-2</v>
      </c>
      <c r="R35" s="15" t="s">
        <v>121</v>
      </c>
      <c r="S35" s="15">
        <v>-0.27</v>
      </c>
      <c r="T35" s="15" t="s">
        <v>1377</v>
      </c>
      <c r="U35" s="15" t="s">
        <v>888</v>
      </c>
      <c r="W35" s="15">
        <f t="shared" si="5"/>
        <v>0.76001086838656873</v>
      </c>
      <c r="AB35" s="8"/>
      <c r="AC35" s="15" t="s">
        <v>166</v>
      </c>
      <c r="AJ35"/>
    </row>
    <row r="36" spans="1:36" x14ac:dyDescent="0.3">
      <c r="A36" s="8" t="s">
        <v>123</v>
      </c>
      <c r="B36" s="8" t="s">
        <v>121</v>
      </c>
      <c r="C36" s="8">
        <v>0</v>
      </c>
      <c r="D36" s="8">
        <v>0.4</v>
      </c>
      <c r="E36" s="8">
        <v>0.31</v>
      </c>
      <c r="G36" s="8">
        <v>0.28999999999999998</v>
      </c>
      <c r="H36" s="8">
        <v>0.33</v>
      </c>
      <c r="I36" s="8">
        <v>0.26</v>
      </c>
      <c r="K36" s="15">
        <f t="shared" si="0"/>
        <v>0.23666666666666666</v>
      </c>
      <c r="L36" s="15">
        <f t="shared" si="1"/>
        <v>0.29333333333333333</v>
      </c>
      <c r="N36" s="15">
        <f t="shared" si="2"/>
        <v>0.12115187896924169</v>
      </c>
      <c r="O36" s="15">
        <f t="shared" si="3"/>
        <v>2.027587510099407E-2</v>
      </c>
      <c r="Q36" s="15">
        <f t="shared" si="4"/>
        <v>-5.6666666666666671E-2</v>
      </c>
      <c r="R36" s="15" t="s">
        <v>121</v>
      </c>
      <c r="S36" s="15">
        <v>-0.26666666666666666</v>
      </c>
      <c r="T36" s="15" t="s">
        <v>1434</v>
      </c>
      <c r="U36" s="15" t="s">
        <v>1319</v>
      </c>
      <c r="W36" s="15">
        <f t="shared" si="5"/>
        <v>0.687750276635686</v>
      </c>
      <c r="AB36" s="8"/>
      <c r="AC36" s="15" t="s">
        <v>168</v>
      </c>
      <c r="AJ36"/>
    </row>
    <row r="37" spans="1:36" x14ac:dyDescent="0.3">
      <c r="A37" s="8" t="s">
        <v>124</v>
      </c>
      <c r="B37" s="8" t="s">
        <v>121</v>
      </c>
      <c r="C37" s="8">
        <v>0.43</v>
      </c>
      <c r="D37" s="8">
        <v>0.37</v>
      </c>
      <c r="E37" s="8">
        <v>0.47</v>
      </c>
      <c r="G37" s="8">
        <v>0.48</v>
      </c>
      <c r="H37" s="8">
        <v>0.45</v>
      </c>
      <c r="I37" s="8">
        <v>0.53</v>
      </c>
      <c r="K37" s="15">
        <f t="shared" si="0"/>
        <v>0.42333333333333334</v>
      </c>
      <c r="L37" s="15">
        <f t="shared" si="1"/>
        <v>0.48666666666666664</v>
      </c>
      <c r="N37" s="15">
        <f t="shared" si="2"/>
        <v>2.9059326290271151E-2</v>
      </c>
      <c r="O37" s="15">
        <f t="shared" si="3"/>
        <v>2.3333333333333341E-2</v>
      </c>
      <c r="Q37" s="15">
        <f t="shared" si="4"/>
        <v>-6.3333333333333297E-2</v>
      </c>
      <c r="R37" s="15" t="s">
        <v>121</v>
      </c>
      <c r="S37" s="15">
        <v>-0.26666666666666661</v>
      </c>
      <c r="T37" s="15" t="s">
        <v>1022</v>
      </c>
      <c r="U37" s="15" t="s">
        <v>211</v>
      </c>
      <c r="W37" s="15">
        <f t="shared" si="5"/>
        <v>0.16779539596150383</v>
      </c>
      <c r="AB37" s="8"/>
      <c r="AC37" s="15" t="s">
        <v>174</v>
      </c>
      <c r="AJ37"/>
    </row>
    <row r="38" spans="1:36" x14ac:dyDescent="0.3">
      <c r="A38" s="8" t="s">
        <v>125</v>
      </c>
      <c r="B38" s="8" t="s">
        <v>121</v>
      </c>
      <c r="C38" s="8">
        <v>0.75</v>
      </c>
      <c r="D38" s="8">
        <v>0.76</v>
      </c>
      <c r="E38" s="8">
        <v>0.52</v>
      </c>
      <c r="G38" s="8">
        <v>0.85</v>
      </c>
      <c r="H38" s="8">
        <v>0.75</v>
      </c>
      <c r="I38" s="8">
        <v>0.8</v>
      </c>
      <c r="K38" s="15">
        <f t="shared" si="0"/>
        <v>0.67666666666666675</v>
      </c>
      <c r="L38" s="15">
        <f t="shared" si="1"/>
        <v>0.80000000000000016</v>
      </c>
      <c r="N38" s="15">
        <f t="shared" si="2"/>
        <v>7.838650677536535E-2</v>
      </c>
      <c r="O38" s="15">
        <f t="shared" si="3"/>
        <v>2.8867513459481284E-2</v>
      </c>
      <c r="Q38" s="15">
        <f t="shared" si="4"/>
        <v>-0.12333333333333341</v>
      </c>
      <c r="R38" s="15" t="s">
        <v>121</v>
      </c>
      <c r="S38" s="15">
        <v>-0.26333333333333331</v>
      </c>
      <c r="T38" s="15" t="s">
        <v>665</v>
      </c>
      <c r="U38" s="15" t="s">
        <v>1372</v>
      </c>
      <c r="W38" s="15">
        <f t="shared" si="5"/>
        <v>0.25214684625452177</v>
      </c>
      <c r="AB38" s="8"/>
      <c r="AC38" s="15" t="s">
        <v>178</v>
      </c>
      <c r="AJ38"/>
    </row>
    <row r="39" spans="1:36" x14ac:dyDescent="0.3">
      <c r="A39" s="8" t="s">
        <v>126</v>
      </c>
      <c r="B39" s="8" t="s">
        <v>121</v>
      </c>
      <c r="C39" s="8">
        <v>0.28000000000000003</v>
      </c>
      <c r="D39" s="8">
        <v>0.32</v>
      </c>
      <c r="E39" s="8">
        <v>0.09</v>
      </c>
      <c r="G39" s="8">
        <v>0.23</v>
      </c>
      <c r="H39" s="8">
        <v>0.38</v>
      </c>
      <c r="I39" s="8">
        <v>0.35</v>
      </c>
      <c r="K39" s="15">
        <f t="shared" si="0"/>
        <v>0.23</v>
      </c>
      <c r="L39" s="15">
        <f t="shared" si="1"/>
        <v>0.32</v>
      </c>
      <c r="N39" s="15">
        <f t="shared" si="2"/>
        <v>7.0945988845975846E-2</v>
      </c>
      <c r="O39" s="15">
        <f t="shared" si="3"/>
        <v>4.5825756949558406E-2</v>
      </c>
      <c r="Q39" s="15">
        <f t="shared" si="4"/>
        <v>-0.09</v>
      </c>
      <c r="R39" s="15" t="s">
        <v>121</v>
      </c>
      <c r="S39" s="15">
        <v>-0.26333333333333331</v>
      </c>
      <c r="T39" s="15" t="s">
        <v>888</v>
      </c>
      <c r="U39" s="15" t="s">
        <v>1397</v>
      </c>
      <c r="W39" s="15">
        <f t="shared" si="5"/>
        <v>0.35595235719323104</v>
      </c>
      <c r="AB39" s="8"/>
      <c r="AC39" s="15" t="s">
        <v>181</v>
      </c>
      <c r="AJ39"/>
    </row>
    <row r="40" spans="1:36" x14ac:dyDescent="0.3">
      <c r="A40" s="8" t="s">
        <v>127</v>
      </c>
      <c r="B40" s="8" t="s">
        <v>121</v>
      </c>
      <c r="C40" s="8">
        <v>0.73</v>
      </c>
      <c r="D40" s="8">
        <v>0.86</v>
      </c>
      <c r="E40" s="8">
        <v>0.52</v>
      </c>
      <c r="G40" s="8">
        <v>0.74</v>
      </c>
      <c r="H40" s="8">
        <v>0.68</v>
      </c>
      <c r="I40" s="8">
        <v>0.77</v>
      </c>
      <c r="K40" s="15">
        <f t="shared" si="0"/>
        <v>0.70333333333333325</v>
      </c>
      <c r="L40" s="15">
        <f t="shared" si="1"/>
        <v>0.73</v>
      </c>
      <c r="N40" s="15">
        <f t="shared" si="2"/>
        <v>9.9051053054024132E-2</v>
      </c>
      <c r="O40" s="15">
        <f t="shared" si="3"/>
        <v>2.6457513110645901E-2</v>
      </c>
      <c r="Q40" s="15">
        <f t="shared" si="4"/>
        <v>-2.6666666666666727E-2</v>
      </c>
      <c r="R40" s="15" t="s">
        <v>121</v>
      </c>
      <c r="S40" s="15">
        <v>-0.2599999999999999</v>
      </c>
      <c r="T40" s="15" t="s">
        <v>1319</v>
      </c>
      <c r="U40" s="15" t="s">
        <v>1049</v>
      </c>
      <c r="W40" s="15">
        <f t="shared" si="5"/>
        <v>0.81639214060997101</v>
      </c>
      <c r="AB40" s="8"/>
      <c r="AC40" s="15" t="s">
        <v>183</v>
      </c>
      <c r="AJ40"/>
    </row>
    <row r="41" spans="1:36" x14ac:dyDescent="0.3">
      <c r="A41" s="8" t="s">
        <v>128</v>
      </c>
      <c r="B41" s="8" t="s">
        <v>121</v>
      </c>
      <c r="C41" s="8">
        <v>0.59</v>
      </c>
      <c r="D41" s="8">
        <v>0.86</v>
      </c>
      <c r="E41" s="8">
        <v>0.46</v>
      </c>
      <c r="G41" s="8">
        <v>0.69</v>
      </c>
      <c r="H41" s="8">
        <v>0.42</v>
      </c>
      <c r="I41" s="8">
        <v>0.56999999999999995</v>
      </c>
      <c r="K41" s="15">
        <f t="shared" si="0"/>
        <v>0.6366666666666666</v>
      </c>
      <c r="L41" s="15">
        <f t="shared" si="1"/>
        <v>0.55999999999999994</v>
      </c>
      <c r="N41" s="15">
        <f t="shared" si="2"/>
        <v>0.11780398031381524</v>
      </c>
      <c r="O41" s="15">
        <f t="shared" si="3"/>
        <v>7.8102496759066622E-2</v>
      </c>
      <c r="Q41" s="15">
        <f t="shared" si="4"/>
        <v>7.6666666666666661E-2</v>
      </c>
      <c r="R41" s="15" t="s">
        <v>121</v>
      </c>
      <c r="S41" s="15">
        <v>-0.25666666666666671</v>
      </c>
      <c r="T41" s="15" t="s">
        <v>211</v>
      </c>
      <c r="U41" s="15" t="s">
        <v>363</v>
      </c>
      <c r="W41" s="15">
        <f t="shared" si="5"/>
        <v>0.62042856637990751</v>
      </c>
      <c r="AB41" s="8"/>
      <c r="AC41" s="15" t="s">
        <v>186</v>
      </c>
      <c r="AJ41"/>
    </row>
    <row r="42" spans="1:36" x14ac:dyDescent="0.3">
      <c r="A42" s="8" t="s">
        <v>129</v>
      </c>
      <c r="B42" s="8" t="s">
        <v>121</v>
      </c>
      <c r="C42" s="8">
        <v>0.48</v>
      </c>
      <c r="D42" s="8">
        <v>0.54</v>
      </c>
      <c r="E42" s="8">
        <v>0.56999999999999995</v>
      </c>
      <c r="G42" s="8">
        <v>0.44</v>
      </c>
      <c r="H42" s="8">
        <v>0.42</v>
      </c>
      <c r="I42" s="8">
        <v>0.47</v>
      </c>
      <c r="K42" s="15">
        <f t="shared" si="0"/>
        <v>0.52999999999999992</v>
      </c>
      <c r="L42" s="15">
        <f t="shared" si="1"/>
        <v>0.44333333333333336</v>
      </c>
      <c r="N42" s="15">
        <f t="shared" si="2"/>
        <v>2.6457513110645904E-2</v>
      </c>
      <c r="O42" s="15">
        <f t="shared" si="3"/>
        <v>1.4529663145135575E-2</v>
      </c>
      <c r="Q42" s="15">
        <f t="shared" si="4"/>
        <v>8.6666666666666559E-2</v>
      </c>
      <c r="R42" s="15" t="s">
        <v>121</v>
      </c>
      <c r="S42" s="15">
        <v>-0.2533333333333333</v>
      </c>
      <c r="T42" s="15" t="s">
        <v>1372</v>
      </c>
      <c r="U42" s="15" t="s">
        <v>465</v>
      </c>
      <c r="W42" s="15">
        <f t="shared" si="5"/>
        <v>6.1397090368677937E-2</v>
      </c>
      <c r="AB42" s="8"/>
      <c r="AC42" s="15" t="s">
        <v>189</v>
      </c>
      <c r="AJ42"/>
    </row>
    <row r="43" spans="1:36" x14ac:dyDescent="0.3">
      <c r="A43" s="8" t="s">
        <v>130</v>
      </c>
      <c r="B43" s="8" t="s">
        <v>131</v>
      </c>
      <c r="C43" s="8">
        <v>0.73</v>
      </c>
      <c r="D43" s="8">
        <v>0.93</v>
      </c>
      <c r="E43" s="8">
        <v>0.9</v>
      </c>
      <c r="G43" s="8">
        <v>1</v>
      </c>
      <c r="H43" s="8">
        <v>0.89</v>
      </c>
      <c r="I43" s="8">
        <v>0.86</v>
      </c>
      <c r="K43" s="15">
        <f t="shared" si="0"/>
        <v>0.85333333333333339</v>
      </c>
      <c r="L43" s="15">
        <f t="shared" si="1"/>
        <v>0.91666666666666663</v>
      </c>
      <c r="N43" s="15">
        <f t="shared" si="2"/>
        <v>6.2271805640898154E-2</v>
      </c>
      <c r="O43" s="15">
        <f t="shared" si="3"/>
        <v>4.2557151116012354E-2</v>
      </c>
      <c r="Q43" s="15">
        <f t="shared" si="4"/>
        <v>-6.3333333333333242E-2</v>
      </c>
      <c r="R43" s="15" t="s">
        <v>131</v>
      </c>
      <c r="S43" s="15">
        <v>-0.25</v>
      </c>
      <c r="T43" s="15" t="s">
        <v>1397</v>
      </c>
      <c r="U43" s="15" t="s">
        <v>1381</v>
      </c>
      <c r="W43" s="15">
        <f t="shared" si="5"/>
        <v>0.45411796092595125</v>
      </c>
      <c r="AB43" s="8"/>
      <c r="AC43" s="15" t="s">
        <v>192</v>
      </c>
      <c r="AJ43"/>
    </row>
    <row r="44" spans="1:36" x14ac:dyDescent="0.3">
      <c r="A44" s="8" t="s">
        <v>132</v>
      </c>
      <c r="B44" s="8" t="s">
        <v>131</v>
      </c>
      <c r="C44" s="8">
        <v>0.7</v>
      </c>
      <c r="D44" s="8">
        <v>0.69</v>
      </c>
      <c r="E44" s="8">
        <v>0.62</v>
      </c>
      <c r="G44" s="8">
        <v>0.75</v>
      </c>
      <c r="H44" s="8">
        <v>0.82</v>
      </c>
      <c r="I44" s="8">
        <v>0.71</v>
      </c>
      <c r="K44" s="15">
        <f t="shared" si="0"/>
        <v>0.66999999999999993</v>
      </c>
      <c r="L44" s="15">
        <f t="shared" si="1"/>
        <v>0.7599999999999999</v>
      </c>
      <c r="N44" s="15">
        <f t="shared" si="2"/>
        <v>2.5166114784235822E-2</v>
      </c>
      <c r="O44" s="15">
        <f t="shared" si="3"/>
        <v>3.2145502536643181E-2</v>
      </c>
      <c r="Q44" s="15">
        <f t="shared" si="4"/>
        <v>-8.9999999999999969E-2</v>
      </c>
      <c r="R44" s="15" t="s">
        <v>131</v>
      </c>
      <c r="S44" s="15">
        <v>-0.24666666666666667</v>
      </c>
      <c r="T44" s="15" t="s">
        <v>952</v>
      </c>
      <c r="U44" s="15" t="s">
        <v>342</v>
      </c>
      <c r="W44" s="15">
        <f t="shared" si="5"/>
        <v>9.6087134648659131E-2</v>
      </c>
      <c r="AB44" s="8"/>
      <c r="AC44" s="15" t="s">
        <v>194</v>
      </c>
      <c r="AJ44"/>
    </row>
    <row r="45" spans="1:36" x14ac:dyDescent="0.3">
      <c r="A45" s="8" t="s">
        <v>133</v>
      </c>
      <c r="B45" s="8" t="s">
        <v>131</v>
      </c>
      <c r="C45" s="8">
        <v>0.73</v>
      </c>
      <c r="D45" s="8">
        <v>0.69</v>
      </c>
      <c r="E45" s="8">
        <v>0.66</v>
      </c>
      <c r="G45" s="8">
        <v>0.78</v>
      </c>
      <c r="H45" s="8">
        <v>0.82</v>
      </c>
      <c r="I45" s="8">
        <v>0.75</v>
      </c>
      <c r="K45" s="15">
        <f t="shared" si="0"/>
        <v>0.69333333333333336</v>
      </c>
      <c r="L45" s="15">
        <f t="shared" si="1"/>
        <v>0.78333333333333333</v>
      </c>
      <c r="N45" s="15">
        <f t="shared" si="2"/>
        <v>2.0275875100994056E-2</v>
      </c>
      <c r="O45" s="15">
        <f>STDEV(G45:I45)/SQRT((3))</f>
        <v>2.0275875100994052E-2</v>
      </c>
      <c r="Q45" s="15">
        <f t="shared" si="4"/>
        <v>-8.9999999999999969E-2</v>
      </c>
      <c r="R45" s="15" t="s">
        <v>131</v>
      </c>
      <c r="S45" s="15">
        <v>-0.24666666666666659</v>
      </c>
      <c r="T45" s="15" t="s">
        <v>1049</v>
      </c>
      <c r="U45" s="15" t="s">
        <v>379</v>
      </c>
      <c r="W45" s="15">
        <f t="shared" si="5"/>
        <v>3.4891860922137988E-2</v>
      </c>
      <c r="AB45" s="8"/>
      <c r="AC45" s="15" t="s">
        <v>196</v>
      </c>
      <c r="AJ45"/>
    </row>
    <row r="46" spans="1:36" x14ac:dyDescent="0.3">
      <c r="A46" s="8" t="s">
        <v>134</v>
      </c>
      <c r="B46" s="8" t="s">
        <v>135</v>
      </c>
      <c r="C46" s="8">
        <v>0.85</v>
      </c>
      <c r="D46" s="8">
        <v>0.65</v>
      </c>
      <c r="E46" s="8">
        <v>0.67</v>
      </c>
      <c r="G46" s="8">
        <v>0.74</v>
      </c>
      <c r="H46" s="8">
        <v>0.65</v>
      </c>
      <c r="I46" s="8">
        <v>0.78</v>
      </c>
      <c r="K46" s="15">
        <f t="shared" si="0"/>
        <v>0.72333333333333327</v>
      </c>
      <c r="L46" s="15">
        <f t="shared" si="1"/>
        <v>0.72333333333333327</v>
      </c>
      <c r="N46" s="15">
        <f t="shared" si="2"/>
        <v>6.3595946761129993E-2</v>
      </c>
      <c r="O46" s="15">
        <f t="shared" si="3"/>
        <v>3.8441875315569321E-2</v>
      </c>
      <c r="Q46" s="15">
        <f t="shared" si="4"/>
        <v>0</v>
      </c>
      <c r="R46" s="15" t="s">
        <v>135</v>
      </c>
      <c r="S46" s="15">
        <v>-0.24333333333333335</v>
      </c>
      <c r="T46" s="15" t="s">
        <v>363</v>
      </c>
      <c r="U46" s="15" t="s">
        <v>302</v>
      </c>
      <c r="W46" s="15">
        <f t="shared" si="5"/>
        <v>1</v>
      </c>
      <c r="AB46" s="8"/>
      <c r="AC46" s="15" t="s">
        <v>200</v>
      </c>
      <c r="AJ46"/>
    </row>
    <row r="47" spans="1:36" x14ac:dyDescent="0.3">
      <c r="A47" s="8" t="s">
        <v>136</v>
      </c>
      <c r="B47" s="8" t="s">
        <v>135</v>
      </c>
      <c r="C47" s="8">
        <v>0.1</v>
      </c>
      <c r="D47" s="8">
        <v>0.25</v>
      </c>
      <c r="E47" s="8">
        <v>0.18</v>
      </c>
      <c r="G47" s="8">
        <v>7.0000000000000007E-2</v>
      </c>
      <c r="H47" s="8">
        <v>0.19</v>
      </c>
      <c r="I47" s="8">
        <v>0.12</v>
      </c>
      <c r="K47" s="15">
        <f t="shared" si="0"/>
        <v>0.17666666666666667</v>
      </c>
      <c r="L47" s="15">
        <f t="shared" si="1"/>
        <v>0.12666666666666668</v>
      </c>
      <c r="N47" s="15">
        <f t="shared" si="2"/>
        <v>4.3333333333333321E-2</v>
      </c>
      <c r="O47" s="15">
        <f t="shared" si="3"/>
        <v>3.4801021696368513E-2</v>
      </c>
      <c r="Q47" s="15">
        <f t="shared" si="4"/>
        <v>4.9999999999999989E-2</v>
      </c>
      <c r="R47" s="15" t="s">
        <v>135</v>
      </c>
      <c r="S47" s="15">
        <v>-0.2400000000000001</v>
      </c>
      <c r="T47" s="15" t="s">
        <v>465</v>
      </c>
      <c r="U47" s="15" t="s">
        <v>543</v>
      </c>
      <c r="W47" s="15">
        <f t="shared" si="5"/>
        <v>0.42137912033304009</v>
      </c>
      <c r="AB47" s="8"/>
      <c r="AC47" s="15" t="s">
        <v>202</v>
      </c>
      <c r="AJ47"/>
    </row>
    <row r="48" spans="1:36" x14ac:dyDescent="0.3">
      <c r="A48" s="8" t="s">
        <v>137</v>
      </c>
      <c r="B48" s="8" t="s">
        <v>135</v>
      </c>
      <c r="C48" s="8">
        <v>0.01</v>
      </c>
      <c r="D48" s="8">
        <v>0.06</v>
      </c>
      <c r="E48" s="8">
        <v>0.05</v>
      </c>
      <c r="G48" s="8">
        <v>0.04</v>
      </c>
      <c r="H48" s="8">
        <v>0.1</v>
      </c>
      <c r="I48" s="8">
        <v>7.0000000000000007E-2</v>
      </c>
      <c r="K48" s="15">
        <f t="shared" si="0"/>
        <v>0.04</v>
      </c>
      <c r="L48" s="15">
        <f t="shared" si="1"/>
        <v>7.0000000000000007E-2</v>
      </c>
      <c r="N48" s="15">
        <f t="shared" si="2"/>
        <v>1.5275252316519473E-2</v>
      </c>
      <c r="O48" s="15">
        <f t="shared" si="3"/>
        <v>1.732050807568878E-2</v>
      </c>
      <c r="Q48" s="15">
        <f t="shared" si="4"/>
        <v>-3.0000000000000006E-2</v>
      </c>
      <c r="R48" s="15" t="s">
        <v>135</v>
      </c>
      <c r="S48" s="15">
        <v>-0.23666666666666669</v>
      </c>
      <c r="T48" s="15" t="s">
        <v>1381</v>
      </c>
      <c r="U48" s="15" t="s">
        <v>455</v>
      </c>
      <c r="W48" s="15">
        <f t="shared" si="5"/>
        <v>0.26476042169629832</v>
      </c>
      <c r="AB48" s="8"/>
      <c r="AC48" s="15" t="s">
        <v>205</v>
      </c>
      <c r="AJ48"/>
    </row>
    <row r="49" spans="1:36" x14ac:dyDescent="0.3">
      <c r="A49" s="8" t="s">
        <v>138</v>
      </c>
      <c r="B49" s="8" t="s">
        <v>139</v>
      </c>
      <c r="C49" s="8">
        <v>0.94</v>
      </c>
      <c r="D49" s="8">
        <v>0.98</v>
      </c>
      <c r="E49" s="8">
        <v>0.96</v>
      </c>
      <c r="G49" s="8">
        <v>0.97</v>
      </c>
      <c r="H49" s="8">
        <v>0.98</v>
      </c>
      <c r="I49" s="8">
        <v>0.98</v>
      </c>
      <c r="K49" s="15">
        <f t="shared" si="0"/>
        <v>0.96</v>
      </c>
      <c r="L49" s="15">
        <f t="shared" si="1"/>
        <v>0.97666666666666657</v>
      </c>
      <c r="N49" s="15">
        <f t="shared" si="2"/>
        <v>1.1547005383792526E-2</v>
      </c>
      <c r="O49" s="15">
        <f t="shared" si="3"/>
        <v>3.3333333333333366E-3</v>
      </c>
      <c r="Q49" s="15">
        <f t="shared" si="4"/>
        <v>-1.6666666666666607E-2</v>
      </c>
      <c r="R49" s="15" t="s">
        <v>139</v>
      </c>
      <c r="S49" s="15">
        <v>-0.23333333333333334</v>
      </c>
      <c r="T49" s="15" t="s">
        <v>342</v>
      </c>
      <c r="U49" s="15" t="s">
        <v>405</v>
      </c>
      <c r="W49" s="15">
        <f t="shared" si="5"/>
        <v>0.28323612776977952</v>
      </c>
      <c r="AB49" s="8"/>
      <c r="AC49" s="15" t="s">
        <v>207</v>
      </c>
      <c r="AJ49"/>
    </row>
    <row r="50" spans="1:36" x14ac:dyDescent="0.3">
      <c r="A50" s="8" t="s">
        <v>140</v>
      </c>
      <c r="B50" s="8" t="s">
        <v>141</v>
      </c>
      <c r="C50" s="8">
        <v>0.04</v>
      </c>
      <c r="D50" s="8">
        <v>0.02</v>
      </c>
      <c r="E50" s="8">
        <v>0</v>
      </c>
      <c r="G50" s="8">
        <v>0.01</v>
      </c>
      <c r="H50" s="8">
        <v>0.01</v>
      </c>
      <c r="I50" s="8">
        <v>0.01</v>
      </c>
      <c r="K50" s="15">
        <f t="shared" si="0"/>
        <v>0.02</v>
      </c>
      <c r="L50" s="15">
        <f t="shared" si="1"/>
        <v>0.01</v>
      </c>
      <c r="N50" s="15">
        <f t="shared" si="2"/>
        <v>1.1547005383792516E-2</v>
      </c>
      <c r="O50" s="15">
        <f t="shared" si="3"/>
        <v>0</v>
      </c>
      <c r="Q50" s="15">
        <f t="shared" si="4"/>
        <v>0.01</v>
      </c>
      <c r="R50" s="15" t="s">
        <v>141</v>
      </c>
      <c r="S50" s="15">
        <v>-0.23333333333333334</v>
      </c>
      <c r="T50" s="15" t="s">
        <v>1334</v>
      </c>
      <c r="U50" s="15" t="s">
        <v>727</v>
      </c>
      <c r="W50" s="15">
        <f t="shared" si="5"/>
        <v>0.4777670321329065</v>
      </c>
      <c r="AB50" s="8"/>
      <c r="AC50" s="15" t="s">
        <v>209</v>
      </c>
      <c r="AJ50"/>
    </row>
    <row r="51" spans="1:36" x14ac:dyDescent="0.3">
      <c r="A51" s="8" t="s">
        <v>142</v>
      </c>
      <c r="B51" s="8" t="s">
        <v>141</v>
      </c>
      <c r="C51" s="8">
        <v>0.08</v>
      </c>
      <c r="D51" s="8">
        <v>0.03</v>
      </c>
      <c r="E51" s="8">
        <v>0</v>
      </c>
      <c r="G51" s="8">
        <v>0.02</v>
      </c>
      <c r="H51" s="8">
        <v>0.01</v>
      </c>
      <c r="I51" s="8">
        <v>0.03</v>
      </c>
      <c r="K51" s="15">
        <f t="shared" si="0"/>
        <v>3.6666666666666667E-2</v>
      </c>
      <c r="L51" s="15">
        <f t="shared" si="1"/>
        <v>0.02</v>
      </c>
      <c r="N51" s="15">
        <f t="shared" si="2"/>
        <v>2.3333333333333334E-2</v>
      </c>
      <c r="O51" s="15">
        <f t="shared" si="3"/>
        <v>5.7735026918962588E-3</v>
      </c>
      <c r="Q51" s="15">
        <f t="shared" si="4"/>
        <v>1.6666666666666666E-2</v>
      </c>
      <c r="R51" s="15" t="s">
        <v>141</v>
      </c>
      <c r="S51" s="15">
        <v>-0.22999999999999998</v>
      </c>
      <c r="T51" s="15" t="s">
        <v>342</v>
      </c>
      <c r="U51" s="15" t="s">
        <v>662</v>
      </c>
      <c r="W51" s="15">
        <f t="shared" si="5"/>
        <v>0.55287718098998573</v>
      </c>
      <c r="AB51" s="8"/>
      <c r="AC51" s="15" t="s">
        <v>211</v>
      </c>
      <c r="AJ51"/>
    </row>
    <row r="52" spans="1:36" x14ac:dyDescent="0.3">
      <c r="A52" s="8" t="s">
        <v>143</v>
      </c>
      <c r="B52" s="8" t="s">
        <v>144</v>
      </c>
      <c r="C52" s="8">
        <v>0.06</v>
      </c>
      <c r="D52" s="8">
        <v>0</v>
      </c>
      <c r="E52" s="8">
        <v>0.01</v>
      </c>
      <c r="G52" s="8">
        <v>0.1</v>
      </c>
      <c r="H52" s="8">
        <v>0.04</v>
      </c>
      <c r="I52" s="8">
        <v>0.11</v>
      </c>
      <c r="K52" s="15">
        <f t="shared" si="0"/>
        <v>2.3333333333333331E-2</v>
      </c>
      <c r="L52" s="15">
        <f t="shared" si="1"/>
        <v>8.3333333333333329E-2</v>
      </c>
      <c r="N52" s="15">
        <f t="shared" si="2"/>
        <v>1.8559214542766739E-2</v>
      </c>
      <c r="O52" s="15">
        <f t="shared" si="3"/>
        <v>2.1858128414340018E-2</v>
      </c>
      <c r="Q52" s="15">
        <f t="shared" si="4"/>
        <v>-0.06</v>
      </c>
      <c r="R52" s="15" t="s">
        <v>144</v>
      </c>
      <c r="S52" s="15">
        <v>-0.22666666666666668</v>
      </c>
      <c r="T52" s="15" t="s">
        <v>379</v>
      </c>
      <c r="U52" s="15" t="s">
        <v>1085</v>
      </c>
      <c r="W52" s="15">
        <f t="shared" si="5"/>
        <v>0.10636457422773096</v>
      </c>
      <c r="AB52" s="8"/>
      <c r="AC52" s="15" t="s">
        <v>213</v>
      </c>
      <c r="AJ52"/>
    </row>
    <row r="53" spans="1:36" x14ac:dyDescent="0.3">
      <c r="A53" s="8" t="s">
        <v>145</v>
      </c>
      <c r="B53" s="8" t="s">
        <v>144</v>
      </c>
      <c r="C53" s="8">
        <v>0.05</v>
      </c>
      <c r="D53" s="8">
        <v>0.02</v>
      </c>
      <c r="E53" s="8">
        <v>0.03</v>
      </c>
      <c r="G53" s="8">
        <v>0</v>
      </c>
      <c r="H53" s="8">
        <v>0.02</v>
      </c>
      <c r="I53" s="8">
        <v>0.06</v>
      </c>
      <c r="K53" s="15">
        <f t="shared" si="0"/>
        <v>3.3333333333333333E-2</v>
      </c>
      <c r="L53" s="15">
        <f t="shared" si="1"/>
        <v>2.6666666666666668E-2</v>
      </c>
      <c r="N53" s="15">
        <f t="shared" si="2"/>
        <v>8.8191710368819669E-3</v>
      </c>
      <c r="O53" s="15">
        <f t="shared" si="3"/>
        <v>1.7638342073763937E-2</v>
      </c>
      <c r="Q53" s="15">
        <f t="shared" si="4"/>
        <v>6.6666666666666645E-3</v>
      </c>
      <c r="R53" s="15" t="s">
        <v>144</v>
      </c>
      <c r="S53" s="15">
        <v>-0.22333333333333338</v>
      </c>
      <c r="T53" s="15" t="s">
        <v>302</v>
      </c>
      <c r="U53" s="15" t="s">
        <v>1163</v>
      </c>
      <c r="W53" s="15">
        <f t="shared" si="5"/>
        <v>0.75800463233775783</v>
      </c>
      <c r="AB53" s="8"/>
      <c r="AC53" s="15" t="s">
        <v>215</v>
      </c>
      <c r="AJ53"/>
    </row>
    <row r="54" spans="1:36" x14ac:dyDescent="0.3">
      <c r="A54" s="8" t="s">
        <v>146</v>
      </c>
      <c r="B54" s="8" t="s">
        <v>144</v>
      </c>
      <c r="C54" s="8">
        <v>0</v>
      </c>
      <c r="D54" s="8">
        <v>0.12</v>
      </c>
      <c r="E54" s="8">
        <v>0.04</v>
      </c>
      <c r="G54" s="8">
        <v>0</v>
      </c>
      <c r="H54" s="8">
        <v>0</v>
      </c>
      <c r="I54" s="8">
        <v>0.05</v>
      </c>
      <c r="K54" s="15">
        <f t="shared" si="0"/>
        <v>5.3333333333333337E-2</v>
      </c>
      <c r="L54" s="15">
        <f t="shared" si="1"/>
        <v>1.6666666666666666E-2</v>
      </c>
      <c r="N54" s="15">
        <f t="shared" si="2"/>
        <v>3.5276684147527874E-2</v>
      </c>
      <c r="O54" s="15">
        <f t="shared" si="3"/>
        <v>1.666666666666667E-2</v>
      </c>
      <c r="Q54" s="15">
        <f t="shared" si="4"/>
        <v>3.6666666666666667E-2</v>
      </c>
      <c r="R54" s="15" t="s">
        <v>144</v>
      </c>
      <c r="S54" s="15">
        <v>-0.22333333333333333</v>
      </c>
      <c r="T54" s="15" t="s">
        <v>1434</v>
      </c>
      <c r="U54" s="15" t="s">
        <v>1330</v>
      </c>
      <c r="W54" s="15">
        <f t="shared" si="5"/>
        <v>0.41993445881323999</v>
      </c>
      <c r="AB54" s="8"/>
      <c r="AC54" s="15" t="s">
        <v>222</v>
      </c>
      <c r="AJ54"/>
    </row>
    <row r="55" spans="1:36" x14ac:dyDescent="0.3">
      <c r="A55" s="8" t="s">
        <v>147</v>
      </c>
      <c r="B55" s="8" t="s">
        <v>144</v>
      </c>
      <c r="C55" s="8">
        <v>0.03</v>
      </c>
      <c r="D55" s="8">
        <v>0.02</v>
      </c>
      <c r="E55" s="8">
        <v>0.01</v>
      </c>
      <c r="G55" s="8">
        <v>0.05</v>
      </c>
      <c r="H55" s="8">
        <v>0.02</v>
      </c>
      <c r="I55" s="8">
        <v>0.03</v>
      </c>
      <c r="K55" s="15">
        <f t="shared" si="0"/>
        <v>0.02</v>
      </c>
      <c r="L55" s="15">
        <f t="shared" si="1"/>
        <v>3.3333333333333333E-2</v>
      </c>
      <c r="N55" s="15">
        <f t="shared" si="2"/>
        <v>5.7735026918962528E-3</v>
      </c>
      <c r="O55" s="15">
        <f t="shared" si="3"/>
        <v>8.8191710368819669E-3</v>
      </c>
      <c r="Q55" s="15">
        <f t="shared" si="4"/>
        <v>-1.3333333333333332E-2</v>
      </c>
      <c r="R55" s="15" t="s">
        <v>144</v>
      </c>
      <c r="S55" s="15">
        <v>-0.21999999999999997</v>
      </c>
      <c r="T55" s="15" t="s">
        <v>543</v>
      </c>
      <c r="U55" s="15" t="s">
        <v>711</v>
      </c>
      <c r="W55" s="15">
        <f t="shared" si="5"/>
        <v>0.28462717876142218</v>
      </c>
      <c r="AB55" s="8"/>
      <c r="AC55" s="15" t="s">
        <v>224</v>
      </c>
      <c r="AJ55"/>
    </row>
    <row r="56" spans="1:36" x14ac:dyDescent="0.3">
      <c r="A56" s="8" t="s">
        <v>148</v>
      </c>
      <c r="B56" s="8" t="s">
        <v>144</v>
      </c>
      <c r="C56" s="8">
        <v>0.03</v>
      </c>
      <c r="D56" s="8">
        <v>0.02</v>
      </c>
      <c r="E56" s="8">
        <v>0.02</v>
      </c>
      <c r="G56" s="8">
        <v>0.02</v>
      </c>
      <c r="H56" s="8">
        <v>0.02</v>
      </c>
      <c r="I56" s="8">
        <v>0.03</v>
      </c>
      <c r="K56" s="15">
        <f t="shared" si="0"/>
        <v>2.3333333333333334E-2</v>
      </c>
      <c r="L56" s="15">
        <f t="shared" si="1"/>
        <v>2.3333333333333334E-2</v>
      </c>
      <c r="N56" s="15">
        <f t="shared" si="2"/>
        <v>3.3333333333333231E-3</v>
      </c>
      <c r="O56" s="15">
        <f t="shared" si="3"/>
        <v>3.3333333333333288E-3</v>
      </c>
      <c r="Q56" s="15">
        <f t="shared" si="4"/>
        <v>0</v>
      </c>
      <c r="R56" s="15" t="s">
        <v>144</v>
      </c>
      <c r="S56" s="15">
        <v>-0.21333333333333335</v>
      </c>
      <c r="T56" s="15" t="s">
        <v>455</v>
      </c>
      <c r="U56" s="15" t="s">
        <v>1257</v>
      </c>
      <c r="W56" s="15">
        <f t="shared" si="5"/>
        <v>1</v>
      </c>
      <c r="AB56" s="8"/>
      <c r="AC56" s="15" t="s">
        <v>226</v>
      </c>
      <c r="AJ56"/>
    </row>
    <row r="57" spans="1:36" x14ac:dyDescent="0.3">
      <c r="A57" s="8" t="s">
        <v>149</v>
      </c>
      <c r="B57" s="8" t="s">
        <v>144</v>
      </c>
      <c r="C57" s="8">
        <v>0.02</v>
      </c>
      <c r="D57" s="8">
        <v>0.03</v>
      </c>
      <c r="E57" s="8">
        <v>0.01</v>
      </c>
      <c r="G57" s="8">
        <v>0.04</v>
      </c>
      <c r="H57" s="8">
        <v>0.02</v>
      </c>
      <c r="I57" s="8">
        <v>0.01</v>
      </c>
      <c r="K57" s="15">
        <f t="shared" si="0"/>
        <v>0.02</v>
      </c>
      <c r="L57" s="15">
        <f t="shared" si="1"/>
        <v>2.3333333333333331E-2</v>
      </c>
      <c r="N57" s="15">
        <f t="shared" si="2"/>
        <v>5.7735026918962528E-3</v>
      </c>
      <c r="O57" s="15">
        <f t="shared" si="3"/>
        <v>8.8191710368819703E-3</v>
      </c>
      <c r="Q57" s="15">
        <f t="shared" si="4"/>
        <v>-3.3333333333333305E-3</v>
      </c>
      <c r="R57" s="15" t="s">
        <v>144</v>
      </c>
      <c r="S57" s="15">
        <v>-0.21333333333333332</v>
      </c>
      <c r="T57" s="15" t="s">
        <v>405</v>
      </c>
      <c r="U57" s="15" t="s">
        <v>116</v>
      </c>
      <c r="W57" s="15">
        <f t="shared" si="5"/>
        <v>0.77002563839117655</v>
      </c>
      <c r="AB57" s="8"/>
      <c r="AC57" s="15" t="s">
        <v>228</v>
      </c>
      <c r="AJ57"/>
    </row>
    <row r="58" spans="1:36" x14ac:dyDescent="0.3">
      <c r="A58" s="8" t="s">
        <v>150</v>
      </c>
      <c r="B58" s="8" t="s">
        <v>151</v>
      </c>
      <c r="C58" s="8">
        <v>0.41</v>
      </c>
      <c r="D58" s="8">
        <v>0.32</v>
      </c>
      <c r="E58" s="8">
        <v>0.67</v>
      </c>
      <c r="G58" s="8">
        <v>0.54</v>
      </c>
      <c r="H58" s="8">
        <v>0.56000000000000005</v>
      </c>
      <c r="I58" s="8">
        <v>0.83</v>
      </c>
      <c r="K58" s="15">
        <f t="shared" si="0"/>
        <v>0.46666666666666662</v>
      </c>
      <c r="L58" s="15">
        <f t="shared" si="1"/>
        <v>0.64333333333333342</v>
      </c>
      <c r="N58" s="15">
        <f t="shared" si="2"/>
        <v>0.10493384159131476</v>
      </c>
      <c r="O58" s="15">
        <f t="shared" si="3"/>
        <v>9.3511734260703389E-2</v>
      </c>
      <c r="Q58" s="15">
        <f t="shared" si="4"/>
        <v>-0.17666666666666681</v>
      </c>
      <c r="R58" s="15" t="s">
        <v>151</v>
      </c>
      <c r="S58" s="15">
        <v>-0.21</v>
      </c>
      <c r="T58" s="15" t="s">
        <v>1334</v>
      </c>
      <c r="U58" s="15" t="s">
        <v>1379</v>
      </c>
      <c r="W58" s="15">
        <f t="shared" si="5"/>
        <v>0.27800350503585414</v>
      </c>
      <c r="AB58" s="8"/>
      <c r="AC58" s="15" t="s">
        <v>230</v>
      </c>
      <c r="AJ58"/>
    </row>
    <row r="59" spans="1:36" x14ac:dyDescent="0.3">
      <c r="A59" s="8" t="s">
        <v>152</v>
      </c>
      <c r="B59" s="8" t="s">
        <v>153</v>
      </c>
      <c r="C59" s="8">
        <v>0.85</v>
      </c>
      <c r="D59" s="8">
        <v>0.83</v>
      </c>
      <c r="E59" s="8">
        <v>0.78</v>
      </c>
      <c r="G59" s="8">
        <v>0.68</v>
      </c>
      <c r="H59" s="8">
        <v>0.81</v>
      </c>
      <c r="I59" s="8">
        <v>0.91</v>
      </c>
      <c r="K59" s="15">
        <f t="shared" si="0"/>
        <v>0.82</v>
      </c>
      <c r="L59" s="15">
        <f t="shared" si="1"/>
        <v>0.80000000000000016</v>
      </c>
      <c r="N59" s="15">
        <f t="shared" si="2"/>
        <v>2.0816659994661309E-2</v>
      </c>
      <c r="O59" s="15">
        <f t="shared" si="3"/>
        <v>6.6583281184793605E-2</v>
      </c>
      <c r="Q59" s="15">
        <f t="shared" si="4"/>
        <v>1.9999999999999796E-2</v>
      </c>
      <c r="R59" s="15" t="s">
        <v>153</v>
      </c>
      <c r="S59" s="15">
        <v>-0.20333333333333342</v>
      </c>
      <c r="T59" s="15" t="s">
        <v>727</v>
      </c>
      <c r="U59" s="15" t="s">
        <v>1092</v>
      </c>
      <c r="W59" s="15">
        <f t="shared" si="5"/>
        <v>0.79736442366843063</v>
      </c>
      <c r="AB59" s="8"/>
      <c r="AC59" s="15" t="s">
        <v>232</v>
      </c>
      <c r="AJ59"/>
    </row>
    <row r="60" spans="1:36" x14ac:dyDescent="0.3">
      <c r="A60" s="8" t="s">
        <v>154</v>
      </c>
      <c r="B60" s="8" t="s">
        <v>153</v>
      </c>
      <c r="C60" s="8">
        <v>0.8</v>
      </c>
      <c r="D60" s="8">
        <v>0.82</v>
      </c>
      <c r="E60" s="8">
        <v>0.76</v>
      </c>
      <c r="G60" s="8">
        <v>0.64</v>
      </c>
      <c r="H60" s="8">
        <v>0.82</v>
      </c>
      <c r="I60" s="8">
        <v>0.86</v>
      </c>
      <c r="K60" s="15">
        <f t="shared" si="0"/>
        <v>0.79333333333333333</v>
      </c>
      <c r="L60" s="15">
        <f t="shared" si="1"/>
        <v>0.77333333333333332</v>
      </c>
      <c r="N60" s="15">
        <f t="shared" si="2"/>
        <v>1.7638342073763927E-2</v>
      </c>
      <c r="O60" s="15">
        <f t="shared" si="3"/>
        <v>6.7659277100614632E-2</v>
      </c>
      <c r="Q60" s="15">
        <f t="shared" si="4"/>
        <v>2.0000000000000018E-2</v>
      </c>
      <c r="R60" s="15" t="s">
        <v>153</v>
      </c>
      <c r="S60" s="15">
        <v>-0.20333333333333337</v>
      </c>
      <c r="T60" s="15" t="s">
        <v>662</v>
      </c>
      <c r="U60" s="15" t="s">
        <v>612</v>
      </c>
      <c r="W60" s="15">
        <f t="shared" si="5"/>
        <v>0.79887189358888755</v>
      </c>
      <c r="AB60" s="8"/>
      <c r="AC60" s="15" t="s">
        <v>234</v>
      </c>
      <c r="AJ60"/>
    </row>
    <row r="61" spans="1:36" x14ac:dyDescent="0.3">
      <c r="A61" s="8" t="s">
        <v>155</v>
      </c>
      <c r="B61" s="8" t="s">
        <v>153</v>
      </c>
      <c r="C61" s="8">
        <v>0.82</v>
      </c>
      <c r="D61" s="8">
        <v>0.78</v>
      </c>
      <c r="E61" s="8">
        <v>0.72</v>
      </c>
      <c r="G61" s="8">
        <v>0.63</v>
      </c>
      <c r="H61" s="8">
        <v>0.75</v>
      </c>
      <c r="I61" s="8">
        <v>0.92</v>
      </c>
      <c r="K61" s="15">
        <f t="shared" si="0"/>
        <v>0.77333333333333343</v>
      </c>
      <c r="L61" s="15">
        <f t="shared" si="1"/>
        <v>0.76666666666666661</v>
      </c>
      <c r="N61" s="15">
        <f t="shared" si="2"/>
        <v>2.9059326290271154E-2</v>
      </c>
      <c r="O61" s="15">
        <f t="shared" si="3"/>
        <v>8.4129529760826841E-2</v>
      </c>
      <c r="Q61" s="15">
        <f t="shared" si="4"/>
        <v>6.6666666666668206E-3</v>
      </c>
      <c r="R61" s="15" t="s">
        <v>153</v>
      </c>
      <c r="S61" s="15">
        <v>-0.20333333333333337</v>
      </c>
      <c r="T61" s="15" t="s">
        <v>1085</v>
      </c>
      <c r="U61" s="15" t="s">
        <v>151</v>
      </c>
      <c r="W61" s="15">
        <f t="shared" si="5"/>
        <v>0.94593206453398238</v>
      </c>
      <c r="AB61" s="8"/>
      <c r="AC61" s="15" t="s">
        <v>236</v>
      </c>
      <c r="AJ61"/>
    </row>
    <row r="62" spans="1:36" x14ac:dyDescent="0.3">
      <c r="A62" s="8" t="s">
        <v>156</v>
      </c>
      <c r="B62" s="8" t="s">
        <v>153</v>
      </c>
      <c r="C62" s="8">
        <v>0.99</v>
      </c>
      <c r="D62" s="8">
        <v>0.75</v>
      </c>
      <c r="E62" s="8">
        <v>0.81</v>
      </c>
      <c r="G62" s="8">
        <v>0.79</v>
      </c>
      <c r="H62" s="8">
        <v>0.84</v>
      </c>
      <c r="I62" s="8">
        <v>0.81</v>
      </c>
      <c r="K62" s="15">
        <f t="shared" si="0"/>
        <v>0.85</v>
      </c>
      <c r="L62" s="15">
        <f t="shared" si="1"/>
        <v>0.81333333333333335</v>
      </c>
      <c r="N62" s="15">
        <f t="shared" si="2"/>
        <v>7.2111025509279919E-2</v>
      </c>
      <c r="O62" s="15">
        <f t="shared" si="3"/>
        <v>1.4529663145135558E-2</v>
      </c>
      <c r="Q62" s="15">
        <f t="shared" si="4"/>
        <v>3.6666666666666625E-2</v>
      </c>
      <c r="R62" s="15" t="s">
        <v>153</v>
      </c>
      <c r="S62" s="15">
        <v>-0.20333333333333337</v>
      </c>
      <c r="T62" s="15" t="s">
        <v>1163</v>
      </c>
      <c r="U62" s="15" t="s">
        <v>1175</v>
      </c>
      <c r="W62" s="15">
        <f t="shared" si="5"/>
        <v>0.66428647983635569</v>
      </c>
      <c r="AB62" s="8"/>
      <c r="AC62" s="15" t="s">
        <v>238</v>
      </c>
      <c r="AJ62"/>
    </row>
    <row r="63" spans="1:36" x14ac:dyDescent="0.3">
      <c r="A63" s="8" t="s">
        <v>157</v>
      </c>
      <c r="B63" s="8" t="s">
        <v>158</v>
      </c>
      <c r="C63" s="8">
        <v>0.46</v>
      </c>
      <c r="D63" s="8">
        <v>0.35</v>
      </c>
      <c r="E63" s="8">
        <v>0.38</v>
      </c>
      <c r="G63" s="8">
        <v>0.41</v>
      </c>
      <c r="H63" s="8">
        <v>0.46</v>
      </c>
      <c r="I63" s="8">
        <v>0.57999999999999996</v>
      </c>
      <c r="K63" s="15">
        <f t="shared" si="0"/>
        <v>0.39666666666666667</v>
      </c>
      <c r="L63" s="15">
        <f t="shared" si="1"/>
        <v>0.48333333333333334</v>
      </c>
      <c r="N63" s="15">
        <f t="shared" si="2"/>
        <v>3.2829526005987181E-2</v>
      </c>
      <c r="O63" s="15">
        <f t="shared" si="3"/>
        <v>5.0442486501405162E-2</v>
      </c>
      <c r="Q63" s="15">
        <f t="shared" si="4"/>
        <v>-8.666666666666667E-2</v>
      </c>
      <c r="R63" s="15" t="s">
        <v>158</v>
      </c>
      <c r="S63" s="15">
        <v>-0.20333333333333328</v>
      </c>
      <c r="T63" s="15" t="s">
        <v>1330</v>
      </c>
      <c r="U63" s="15" t="s">
        <v>240</v>
      </c>
      <c r="W63" s="15">
        <f t="shared" si="5"/>
        <v>0.23434926306724566</v>
      </c>
      <c r="AB63" s="8"/>
      <c r="AC63" s="15" t="s">
        <v>240</v>
      </c>
      <c r="AJ63"/>
    </row>
    <row r="64" spans="1:36" x14ac:dyDescent="0.3">
      <c r="A64" s="8" t="s">
        <v>159</v>
      </c>
      <c r="B64" s="8" t="s">
        <v>160</v>
      </c>
      <c r="C64" s="8">
        <v>0</v>
      </c>
      <c r="D64" s="8">
        <v>0.55000000000000004</v>
      </c>
      <c r="E64" s="8">
        <v>0.82</v>
      </c>
      <c r="G64" s="8">
        <v>0.25</v>
      </c>
      <c r="H64" s="8">
        <v>0</v>
      </c>
      <c r="I64" s="8">
        <v>0.21</v>
      </c>
      <c r="K64" s="15">
        <f t="shared" si="0"/>
        <v>0.45666666666666672</v>
      </c>
      <c r="L64" s="15">
        <f t="shared" si="1"/>
        <v>0.15333333333333332</v>
      </c>
      <c r="N64" s="15">
        <f t="shared" si="2"/>
        <v>0.24126978905596758</v>
      </c>
      <c r="O64" s="15">
        <f t="shared" si="3"/>
        <v>7.753135566408674E-2</v>
      </c>
      <c r="Q64" s="15">
        <f t="shared" si="4"/>
        <v>0.3033333333333334</v>
      </c>
      <c r="R64" s="15" t="s">
        <v>160</v>
      </c>
      <c r="S64" s="15">
        <v>-0.19999999999999984</v>
      </c>
      <c r="T64" s="15" t="s">
        <v>711</v>
      </c>
      <c r="U64" s="15" t="s">
        <v>1322</v>
      </c>
      <c r="W64" s="15">
        <f t="shared" si="5"/>
        <v>0.33578937542633164</v>
      </c>
      <c r="AB64" s="8"/>
      <c r="AC64" s="15" t="s">
        <v>251</v>
      </c>
      <c r="AJ64"/>
    </row>
    <row r="65" spans="1:36" x14ac:dyDescent="0.3">
      <c r="A65" s="8" t="s">
        <v>161</v>
      </c>
      <c r="B65" s="8" t="s">
        <v>160</v>
      </c>
      <c r="C65" s="8">
        <v>0</v>
      </c>
      <c r="D65" s="8">
        <v>0</v>
      </c>
      <c r="E65" s="8">
        <v>0.2</v>
      </c>
      <c r="G65" s="8">
        <v>0.79</v>
      </c>
      <c r="H65" s="8">
        <v>0</v>
      </c>
      <c r="I65" s="8">
        <v>0.79</v>
      </c>
      <c r="K65" s="15">
        <f t="shared" si="0"/>
        <v>6.6666666666666666E-2</v>
      </c>
      <c r="L65" s="15">
        <f t="shared" si="1"/>
        <v>0.52666666666666673</v>
      </c>
      <c r="N65" s="15">
        <f t="shared" si="2"/>
        <v>6.666666666666668E-2</v>
      </c>
      <c r="O65" s="15">
        <f t="shared" si="3"/>
        <v>0.26333333333333336</v>
      </c>
      <c r="Q65" s="15">
        <f t="shared" si="4"/>
        <v>-0.46000000000000008</v>
      </c>
      <c r="R65" s="15" t="s">
        <v>160</v>
      </c>
      <c r="S65" s="15">
        <v>-0.19999999999999984</v>
      </c>
      <c r="T65" s="15" t="s">
        <v>1257</v>
      </c>
      <c r="U65" s="15" t="s">
        <v>309</v>
      </c>
      <c r="W65" s="15">
        <f t="shared" si="5"/>
        <v>0.21815338559697636</v>
      </c>
      <c r="AB65" s="8"/>
      <c r="AC65" s="15" t="s">
        <v>253</v>
      </c>
      <c r="AJ65"/>
    </row>
    <row r="66" spans="1:36" x14ac:dyDescent="0.3">
      <c r="A66" s="8" t="s">
        <v>163</v>
      </c>
      <c r="B66" s="8" t="s">
        <v>164</v>
      </c>
      <c r="C66" s="8">
        <v>0.45</v>
      </c>
      <c r="D66" s="8">
        <v>0.43</v>
      </c>
      <c r="E66" s="8">
        <v>0.43</v>
      </c>
      <c r="G66" s="8">
        <v>0.39</v>
      </c>
      <c r="H66" s="8">
        <v>0.39</v>
      </c>
      <c r="I66" s="8">
        <v>0.41</v>
      </c>
      <c r="K66" s="15">
        <f t="shared" si="0"/>
        <v>0.4366666666666667</v>
      </c>
      <c r="L66" s="15">
        <f t="shared" si="1"/>
        <v>0.39666666666666667</v>
      </c>
      <c r="N66" s="15">
        <f t="shared" si="2"/>
        <v>6.6666666666666723E-3</v>
      </c>
      <c r="O66" s="15">
        <f t="shared" si="3"/>
        <v>6.6666666666666541E-3</v>
      </c>
      <c r="Q66" s="15">
        <f t="shared" si="4"/>
        <v>4.0000000000000036E-2</v>
      </c>
      <c r="R66" s="15" t="s">
        <v>164</v>
      </c>
      <c r="S66" s="15">
        <v>-0.19333333333333336</v>
      </c>
      <c r="T66" s="15" t="s">
        <v>85</v>
      </c>
      <c r="U66" s="15" t="s">
        <v>908</v>
      </c>
      <c r="W66" s="15">
        <f t="shared" si="5"/>
        <v>1.3235599563682619E-2</v>
      </c>
      <c r="AB66" s="8"/>
      <c r="AC66" s="15" t="s">
        <v>280</v>
      </c>
      <c r="AJ66"/>
    </row>
    <row r="67" spans="1:36" x14ac:dyDescent="0.3">
      <c r="A67" s="8" t="s">
        <v>165</v>
      </c>
      <c r="B67" s="8" t="s">
        <v>166</v>
      </c>
      <c r="C67" s="8">
        <v>0.86</v>
      </c>
      <c r="D67" s="8">
        <v>0.94</v>
      </c>
      <c r="E67" s="8">
        <v>0.88</v>
      </c>
      <c r="G67" s="8">
        <v>0.84</v>
      </c>
      <c r="H67" s="8">
        <v>0.88</v>
      </c>
      <c r="I67" s="8">
        <v>0.9</v>
      </c>
      <c r="K67" s="15">
        <f t="shared" si="0"/>
        <v>0.8933333333333332</v>
      </c>
      <c r="L67" s="15">
        <f t="shared" si="1"/>
        <v>0.87333333333333341</v>
      </c>
      <c r="N67" s="15">
        <f t="shared" si="2"/>
        <v>2.4037008503093246E-2</v>
      </c>
      <c r="O67" s="15">
        <f t="shared" si="3"/>
        <v>1.7638342073763955E-2</v>
      </c>
      <c r="Q67" s="15">
        <f t="shared" si="4"/>
        <v>1.9999999999999796E-2</v>
      </c>
      <c r="R67" s="15" t="s">
        <v>166</v>
      </c>
      <c r="S67" s="15">
        <v>-0.19333333333333336</v>
      </c>
      <c r="T67" s="15" t="s">
        <v>116</v>
      </c>
      <c r="U67" s="15" t="s">
        <v>1274</v>
      </c>
      <c r="W67" s="15">
        <f t="shared" si="5"/>
        <v>0.54217524023265007</v>
      </c>
      <c r="AB67" s="8"/>
      <c r="AC67" s="15" t="s">
        <v>282</v>
      </c>
      <c r="AJ67"/>
    </row>
    <row r="68" spans="1:36" x14ac:dyDescent="0.3">
      <c r="A68" s="8" t="s">
        <v>167</v>
      </c>
      <c r="B68" s="8" t="s">
        <v>168</v>
      </c>
      <c r="C68" s="8">
        <v>0.28999999999999998</v>
      </c>
      <c r="D68" s="8">
        <v>0.26</v>
      </c>
      <c r="E68" s="8">
        <v>0.24</v>
      </c>
      <c r="G68" s="8">
        <v>0.19</v>
      </c>
      <c r="H68" s="8">
        <v>0.31</v>
      </c>
      <c r="I68" s="8">
        <v>0.23</v>
      </c>
      <c r="K68" s="15">
        <f t="shared" ref="K68:K131" si="6">AVERAGE(C68:E68)</f>
        <v>0.26333333333333336</v>
      </c>
      <c r="L68" s="15">
        <f t="shared" ref="L68:L131" si="7">AVERAGE(G68:I68)</f>
        <v>0.24333333333333332</v>
      </c>
      <c r="N68" s="15">
        <f t="shared" ref="N68:N131" si="8">STDEV(C68:E68)/SQRT((3))</f>
        <v>1.4529663145135575E-2</v>
      </c>
      <c r="O68" s="15">
        <f t="shared" ref="O68:O131" si="9">STDEV(G68:I68)/SQRT((3))</f>
        <v>3.5276684147527972E-2</v>
      </c>
      <c r="Q68" s="15">
        <f t="shared" ref="Q68:Q131" si="10">K68-L68</f>
        <v>2.0000000000000046E-2</v>
      </c>
      <c r="R68" s="15" t="s">
        <v>168</v>
      </c>
      <c r="S68" s="15">
        <v>-0.19000000000000006</v>
      </c>
      <c r="T68" s="15" t="s">
        <v>877</v>
      </c>
      <c r="U68" s="15" t="s">
        <v>536</v>
      </c>
      <c r="W68" s="15">
        <f t="shared" ref="W68:W131" si="11">_xlfn.T.TEST(C68:E68,G68:I68,2,3)</f>
        <v>0.64063280555304036</v>
      </c>
      <c r="AB68" s="8"/>
      <c r="AC68" s="15" t="s">
        <v>284</v>
      </c>
      <c r="AJ68"/>
    </row>
    <row r="69" spans="1:36" x14ac:dyDescent="0.3">
      <c r="A69" s="8" t="s">
        <v>169</v>
      </c>
      <c r="B69" s="8" t="s">
        <v>168</v>
      </c>
      <c r="C69" s="8">
        <v>0.65</v>
      </c>
      <c r="D69" s="8">
        <v>0.45</v>
      </c>
      <c r="E69" s="8">
        <v>0.62</v>
      </c>
      <c r="G69" s="8">
        <v>0.28000000000000003</v>
      </c>
      <c r="H69" s="8">
        <v>0.57999999999999996</v>
      </c>
      <c r="I69" s="8">
        <v>0.64</v>
      </c>
      <c r="K69" s="15">
        <f t="shared" si="6"/>
        <v>0.57333333333333336</v>
      </c>
      <c r="L69" s="15">
        <f t="shared" si="7"/>
        <v>0.5</v>
      </c>
      <c r="N69" s="15">
        <f t="shared" si="8"/>
        <v>6.2271805640897855E-2</v>
      </c>
      <c r="O69" s="15">
        <f t="shared" si="9"/>
        <v>0.11135528725660047</v>
      </c>
      <c r="Q69" s="15">
        <f t="shared" si="10"/>
        <v>7.3333333333333361E-2</v>
      </c>
      <c r="R69" s="15" t="s">
        <v>168</v>
      </c>
      <c r="S69" s="15">
        <v>-0.19</v>
      </c>
      <c r="T69" s="15" t="s">
        <v>665</v>
      </c>
      <c r="U69" s="15" t="s">
        <v>1201</v>
      </c>
      <c r="W69" s="15">
        <f t="shared" si="11"/>
        <v>0.60405449304483416</v>
      </c>
      <c r="AB69" s="8"/>
      <c r="AC69" s="15" t="s">
        <v>288</v>
      </c>
      <c r="AJ69"/>
    </row>
    <row r="70" spans="1:36" x14ac:dyDescent="0.3">
      <c r="A70" s="8" t="s">
        <v>170</v>
      </c>
      <c r="B70" s="8" t="s">
        <v>168</v>
      </c>
      <c r="C70" s="8">
        <v>0.74</v>
      </c>
      <c r="D70" s="8">
        <v>0.86</v>
      </c>
      <c r="E70" s="8">
        <v>0.77</v>
      </c>
      <c r="G70" s="8">
        <v>0.77</v>
      </c>
      <c r="H70" s="8">
        <v>0.8</v>
      </c>
      <c r="I70" s="8">
        <v>0.73</v>
      </c>
      <c r="K70" s="15">
        <f t="shared" si="6"/>
        <v>0.79</v>
      </c>
      <c r="L70" s="15">
        <f t="shared" si="7"/>
        <v>0.76666666666666661</v>
      </c>
      <c r="N70" s="15">
        <f t="shared" si="8"/>
        <v>3.605551275463989E-2</v>
      </c>
      <c r="O70" s="15">
        <f t="shared" si="9"/>
        <v>2.0275875100994083E-2</v>
      </c>
      <c r="Q70" s="15">
        <f t="shared" si="10"/>
        <v>2.3333333333333428E-2</v>
      </c>
      <c r="R70" s="15" t="s">
        <v>168</v>
      </c>
      <c r="S70" s="15">
        <v>-0.18999999999999995</v>
      </c>
      <c r="T70" s="15" t="s">
        <v>1379</v>
      </c>
      <c r="U70" s="15" t="s">
        <v>977</v>
      </c>
      <c r="W70" s="15">
        <f t="shared" si="11"/>
        <v>0.61038236976215199</v>
      </c>
      <c r="AB70" s="8"/>
      <c r="AC70" s="15" t="s">
        <v>290</v>
      </c>
      <c r="AJ70"/>
    </row>
    <row r="71" spans="1:36" x14ac:dyDescent="0.3">
      <c r="A71" s="8" t="s">
        <v>171</v>
      </c>
      <c r="B71" s="8" t="s">
        <v>168</v>
      </c>
      <c r="C71" s="8">
        <v>0.63</v>
      </c>
      <c r="D71" s="8">
        <v>0.61</v>
      </c>
      <c r="E71" s="8">
        <v>0.61</v>
      </c>
      <c r="G71" s="8">
        <v>0.57999999999999996</v>
      </c>
      <c r="H71" s="8">
        <v>0.53</v>
      </c>
      <c r="I71" s="8">
        <v>0.63</v>
      </c>
      <c r="K71" s="15">
        <f t="shared" si="6"/>
        <v>0.6166666666666667</v>
      </c>
      <c r="L71" s="15">
        <f t="shared" si="7"/>
        <v>0.57999999999999996</v>
      </c>
      <c r="N71" s="15">
        <f t="shared" si="8"/>
        <v>6.6666666666666723E-3</v>
      </c>
      <c r="O71" s="15">
        <f t="shared" si="9"/>
        <v>2.8867513459481284E-2</v>
      </c>
      <c r="Q71" s="15">
        <f t="shared" si="10"/>
        <v>3.6666666666666736E-2</v>
      </c>
      <c r="R71" s="15" t="s">
        <v>168</v>
      </c>
      <c r="S71" s="15">
        <v>-0.18666666666666668</v>
      </c>
      <c r="T71" s="15" t="s">
        <v>1092</v>
      </c>
      <c r="U71" s="15" t="s">
        <v>671</v>
      </c>
      <c r="W71" s="15">
        <f t="shared" si="11"/>
        <v>0.33103372216960886</v>
      </c>
      <c r="AB71" s="8"/>
      <c r="AC71" s="15" t="s">
        <v>292</v>
      </c>
      <c r="AJ71"/>
    </row>
    <row r="72" spans="1:36" x14ac:dyDescent="0.3">
      <c r="A72" s="8" t="s">
        <v>172</v>
      </c>
      <c r="B72" s="8" t="s">
        <v>168</v>
      </c>
      <c r="C72" s="8">
        <v>0.38</v>
      </c>
      <c r="D72" s="8">
        <v>0.18</v>
      </c>
      <c r="E72" s="8">
        <v>0.26</v>
      </c>
      <c r="G72" s="8">
        <v>0</v>
      </c>
      <c r="H72" s="8">
        <v>0.21</v>
      </c>
      <c r="I72" s="8">
        <v>0.28999999999999998</v>
      </c>
      <c r="K72" s="15">
        <f t="shared" si="6"/>
        <v>0.27333333333333337</v>
      </c>
      <c r="L72" s="15">
        <f t="shared" si="7"/>
        <v>0.16666666666666666</v>
      </c>
      <c r="N72" s="15">
        <f t="shared" si="8"/>
        <v>5.811865258054226E-2</v>
      </c>
      <c r="O72" s="15">
        <f t="shared" si="9"/>
        <v>8.6474145140485639E-2</v>
      </c>
      <c r="Q72" s="15">
        <f t="shared" si="10"/>
        <v>0.10666666666666672</v>
      </c>
      <c r="R72" s="15" t="s">
        <v>168</v>
      </c>
      <c r="S72" s="15">
        <v>-0.18666666666666665</v>
      </c>
      <c r="T72" s="15" t="s">
        <v>1163</v>
      </c>
      <c r="U72" s="15" t="s">
        <v>884</v>
      </c>
      <c r="W72" s="15">
        <f t="shared" si="11"/>
        <v>0.37140419381075196</v>
      </c>
      <c r="AB72" s="8"/>
      <c r="AC72" s="15" t="s">
        <v>294</v>
      </c>
      <c r="AJ72"/>
    </row>
    <row r="73" spans="1:36" x14ac:dyDescent="0.3">
      <c r="A73" s="8" t="s">
        <v>173</v>
      </c>
      <c r="B73" s="8" t="s">
        <v>174</v>
      </c>
      <c r="C73" s="8">
        <v>0.88</v>
      </c>
      <c r="D73" s="8">
        <v>0.67</v>
      </c>
      <c r="E73" s="8">
        <v>0.95</v>
      </c>
      <c r="G73" s="8">
        <v>0.87</v>
      </c>
      <c r="H73" s="8">
        <v>0.68</v>
      </c>
      <c r="I73" s="8">
        <v>0.68</v>
      </c>
      <c r="K73" s="15">
        <f t="shared" si="6"/>
        <v>0.83333333333333337</v>
      </c>
      <c r="L73" s="15">
        <f t="shared" si="7"/>
        <v>0.74333333333333329</v>
      </c>
      <c r="N73" s="15">
        <f t="shared" si="8"/>
        <v>8.4129529760826188E-2</v>
      </c>
      <c r="O73" s="15">
        <f t="shared" si="9"/>
        <v>6.3333333333333644E-2</v>
      </c>
      <c r="Q73" s="15">
        <f t="shared" si="10"/>
        <v>9.000000000000008E-2</v>
      </c>
      <c r="R73" s="15" t="s">
        <v>174</v>
      </c>
      <c r="S73" s="15">
        <v>-0.18666666666666659</v>
      </c>
      <c r="T73" s="15" t="s">
        <v>632</v>
      </c>
      <c r="U73" s="15" t="s">
        <v>528</v>
      </c>
      <c r="W73" s="15">
        <f t="shared" si="11"/>
        <v>0.44432668104451523</v>
      </c>
      <c r="AB73" s="8"/>
      <c r="AC73" s="15" t="s">
        <v>296</v>
      </c>
      <c r="AJ73"/>
    </row>
    <row r="74" spans="1:36" x14ac:dyDescent="0.3">
      <c r="A74" s="8" t="s">
        <v>175</v>
      </c>
      <c r="B74" s="8" t="s">
        <v>174</v>
      </c>
      <c r="C74" s="8">
        <v>0.77</v>
      </c>
      <c r="D74" s="8">
        <v>0.42</v>
      </c>
      <c r="E74" s="8">
        <v>0.7</v>
      </c>
      <c r="G74" s="8">
        <v>0.74</v>
      </c>
      <c r="H74" s="8">
        <v>0.62</v>
      </c>
      <c r="I74" s="8">
        <v>0.62</v>
      </c>
      <c r="K74" s="15">
        <f t="shared" si="6"/>
        <v>0.63</v>
      </c>
      <c r="L74" s="15">
        <f t="shared" si="7"/>
        <v>0.66</v>
      </c>
      <c r="N74" s="15">
        <f t="shared" si="8"/>
        <v>0.10692676621563627</v>
      </c>
      <c r="O74" s="15">
        <f t="shared" si="9"/>
        <v>0.04</v>
      </c>
      <c r="Q74" s="15">
        <f t="shared" si="10"/>
        <v>-3.0000000000000027E-2</v>
      </c>
      <c r="R74" s="15" t="s">
        <v>174</v>
      </c>
      <c r="S74" s="15">
        <v>-0.18</v>
      </c>
      <c r="T74" s="15" t="s">
        <v>612</v>
      </c>
      <c r="U74" s="15" t="s">
        <v>202</v>
      </c>
      <c r="W74" s="15">
        <f t="shared" si="11"/>
        <v>0.81248946791114718</v>
      </c>
      <c r="AB74" s="8"/>
      <c r="AC74" s="15" t="s">
        <v>298</v>
      </c>
      <c r="AJ74"/>
    </row>
    <row r="75" spans="1:36" x14ac:dyDescent="0.3">
      <c r="A75" s="8" t="s">
        <v>176</v>
      </c>
      <c r="B75" s="8" t="s">
        <v>174</v>
      </c>
      <c r="C75" s="8">
        <v>0.75</v>
      </c>
      <c r="D75" s="8">
        <v>0.69</v>
      </c>
      <c r="E75" s="8">
        <v>0.97</v>
      </c>
      <c r="G75" s="8">
        <v>0.86</v>
      </c>
      <c r="H75" s="8">
        <v>0.68</v>
      </c>
      <c r="I75" s="8">
        <v>0.7</v>
      </c>
      <c r="K75" s="15">
        <f t="shared" si="6"/>
        <v>0.80333333333333334</v>
      </c>
      <c r="L75" s="15">
        <f t="shared" si="7"/>
        <v>0.7466666666666667</v>
      </c>
      <c r="N75" s="15">
        <f t="shared" si="8"/>
        <v>8.5114302232024361E-2</v>
      </c>
      <c r="O75" s="15">
        <f t="shared" si="9"/>
        <v>5.6960024968783003E-2</v>
      </c>
      <c r="Q75" s="15">
        <f t="shared" si="10"/>
        <v>5.6666666666666643E-2</v>
      </c>
      <c r="R75" s="15" t="s">
        <v>174</v>
      </c>
      <c r="S75" s="15">
        <v>-0.17666666666666681</v>
      </c>
      <c r="T75" s="15" t="s">
        <v>151</v>
      </c>
      <c r="U75" s="15" t="s">
        <v>326</v>
      </c>
      <c r="W75" s="15">
        <f t="shared" si="11"/>
        <v>0.61353950740325525</v>
      </c>
      <c r="AB75" s="8"/>
      <c r="AC75" s="15" t="s">
        <v>300</v>
      </c>
      <c r="AJ75"/>
    </row>
    <row r="76" spans="1:36" x14ac:dyDescent="0.3">
      <c r="A76" s="8" t="s">
        <v>177</v>
      </c>
      <c r="B76" s="8" t="s">
        <v>178</v>
      </c>
      <c r="C76" s="8">
        <v>0.73</v>
      </c>
      <c r="D76" s="8">
        <v>0.33</v>
      </c>
      <c r="E76" s="8">
        <v>0.48</v>
      </c>
      <c r="G76" s="8">
        <v>0.48</v>
      </c>
      <c r="H76" s="8">
        <v>0.46</v>
      </c>
      <c r="I76" s="8">
        <v>0.47</v>
      </c>
      <c r="K76" s="15">
        <f t="shared" si="6"/>
        <v>0.51333333333333331</v>
      </c>
      <c r="L76" s="15">
        <f t="shared" si="7"/>
        <v>0.47</v>
      </c>
      <c r="N76" s="15">
        <f t="shared" si="8"/>
        <v>0.1166666666666666</v>
      </c>
      <c r="O76" s="15">
        <f t="shared" si="9"/>
        <v>5.7735026918962467E-3</v>
      </c>
      <c r="Q76" s="15">
        <f t="shared" si="10"/>
        <v>4.3333333333333335E-2</v>
      </c>
      <c r="R76" s="15" t="s">
        <v>178</v>
      </c>
      <c r="S76" s="15">
        <v>-0.17666666666666675</v>
      </c>
      <c r="T76" s="15" t="s">
        <v>1175</v>
      </c>
      <c r="U76" s="15" t="s">
        <v>1297</v>
      </c>
      <c r="W76" s="15">
        <f t="shared" si="11"/>
        <v>0.74611251860007144</v>
      </c>
      <c r="AB76" s="8"/>
      <c r="AC76" s="15" t="s">
        <v>302</v>
      </c>
      <c r="AJ76"/>
    </row>
    <row r="77" spans="1:36" x14ac:dyDescent="0.3">
      <c r="A77" s="8" t="s">
        <v>179</v>
      </c>
      <c r="B77" s="8" t="s">
        <v>178</v>
      </c>
      <c r="C77" s="8">
        <v>0.61</v>
      </c>
      <c r="D77" s="8">
        <v>0.43</v>
      </c>
      <c r="E77" s="8">
        <v>0.49</v>
      </c>
      <c r="G77" s="8">
        <v>0.61</v>
      </c>
      <c r="H77" s="8">
        <v>0.52</v>
      </c>
      <c r="I77" s="8">
        <v>0.52</v>
      </c>
      <c r="K77" s="15">
        <f t="shared" si="6"/>
        <v>0.51</v>
      </c>
      <c r="L77" s="15">
        <f t="shared" si="7"/>
        <v>0.54999999999999993</v>
      </c>
      <c r="N77" s="15">
        <f t="shared" si="8"/>
        <v>5.2915026221291704E-2</v>
      </c>
      <c r="O77" s="15">
        <f t="shared" si="9"/>
        <v>2.9999999999999995E-2</v>
      </c>
      <c r="Q77" s="15">
        <f t="shared" si="10"/>
        <v>-3.9999999999999925E-2</v>
      </c>
      <c r="R77" s="15" t="s">
        <v>178</v>
      </c>
      <c r="S77" s="15">
        <v>-0.17666666666666664</v>
      </c>
      <c r="T77" s="15" t="s">
        <v>240</v>
      </c>
      <c r="U77" s="15" t="s">
        <v>1107</v>
      </c>
      <c r="W77" s="15">
        <f t="shared" si="11"/>
        <v>0.55548527840488982</v>
      </c>
      <c r="AB77" s="8"/>
      <c r="AC77" s="15" t="s">
        <v>309</v>
      </c>
      <c r="AJ77"/>
    </row>
    <row r="78" spans="1:36" x14ac:dyDescent="0.3">
      <c r="A78" s="8" t="s">
        <v>180</v>
      </c>
      <c r="B78" s="8" t="s">
        <v>181</v>
      </c>
      <c r="C78" s="8">
        <v>0.36</v>
      </c>
      <c r="D78" s="8">
        <v>0</v>
      </c>
      <c r="E78" s="8">
        <v>0</v>
      </c>
      <c r="G78" s="8">
        <v>0</v>
      </c>
      <c r="H78" s="8">
        <v>0.3</v>
      </c>
      <c r="I78" s="8">
        <v>0</v>
      </c>
      <c r="K78" s="15">
        <f t="shared" si="6"/>
        <v>0.12</v>
      </c>
      <c r="L78" s="15">
        <f t="shared" si="7"/>
        <v>9.9999999999999992E-2</v>
      </c>
      <c r="N78" s="15">
        <f t="shared" si="8"/>
        <v>0.12000000000000001</v>
      </c>
      <c r="O78" s="15">
        <f t="shared" si="9"/>
        <v>0.1</v>
      </c>
      <c r="Q78" s="15">
        <f t="shared" si="10"/>
        <v>2.0000000000000004E-2</v>
      </c>
      <c r="R78" s="15" t="s">
        <v>181</v>
      </c>
      <c r="S78" s="15">
        <v>-0.17333333333333334</v>
      </c>
      <c r="T78" s="15" t="s">
        <v>1322</v>
      </c>
      <c r="U78" s="15" t="s">
        <v>1283</v>
      </c>
      <c r="W78" s="15">
        <f t="shared" si="11"/>
        <v>0.90448968834724686</v>
      </c>
      <c r="AB78" s="8"/>
      <c r="AC78" s="15" t="s">
        <v>314</v>
      </c>
      <c r="AJ78"/>
    </row>
    <row r="79" spans="1:36" x14ac:dyDescent="0.3">
      <c r="A79" s="8" t="s">
        <v>182</v>
      </c>
      <c r="B79" s="8" t="s">
        <v>183</v>
      </c>
      <c r="C79" s="8">
        <v>0.21</v>
      </c>
      <c r="D79" s="8">
        <v>0.15</v>
      </c>
      <c r="E79" s="8">
        <v>7.0000000000000007E-2</v>
      </c>
      <c r="G79" s="8">
        <v>0.25</v>
      </c>
      <c r="H79" s="8">
        <v>0.14000000000000001</v>
      </c>
      <c r="I79" s="8">
        <v>0.19</v>
      </c>
      <c r="K79" s="15">
        <f t="shared" si="6"/>
        <v>0.14333333333333334</v>
      </c>
      <c r="L79" s="15">
        <f t="shared" si="7"/>
        <v>0.19333333333333336</v>
      </c>
      <c r="N79" s="15">
        <f t="shared" si="8"/>
        <v>4.0551750201988139E-2</v>
      </c>
      <c r="O79" s="15">
        <f t="shared" si="9"/>
        <v>3.1797973380564781E-2</v>
      </c>
      <c r="Q79" s="15">
        <f t="shared" si="10"/>
        <v>-5.0000000000000017E-2</v>
      </c>
      <c r="R79" s="15" t="s">
        <v>183</v>
      </c>
      <c r="S79" s="15">
        <v>-0.17000000000000004</v>
      </c>
      <c r="T79" s="15" t="s">
        <v>309</v>
      </c>
      <c r="U79" s="15" t="s">
        <v>109</v>
      </c>
      <c r="W79" s="15">
        <f t="shared" si="11"/>
        <v>0.38975191566840078</v>
      </c>
      <c r="AB79" s="8"/>
      <c r="AC79" s="15" t="s">
        <v>316</v>
      </c>
      <c r="AJ79"/>
    </row>
    <row r="80" spans="1:36" x14ac:dyDescent="0.3">
      <c r="A80" s="8" t="s">
        <v>184</v>
      </c>
      <c r="B80" s="8" t="s">
        <v>183</v>
      </c>
      <c r="C80" s="8">
        <v>0.15</v>
      </c>
      <c r="D80" s="8">
        <v>0.12</v>
      </c>
      <c r="E80" s="8">
        <v>0.05</v>
      </c>
      <c r="G80" s="8">
        <v>0.17</v>
      </c>
      <c r="H80" s="8">
        <v>0.09</v>
      </c>
      <c r="I80" s="8">
        <v>0.12</v>
      </c>
      <c r="K80" s="15">
        <f t="shared" si="6"/>
        <v>0.10666666666666667</v>
      </c>
      <c r="L80" s="15">
        <f t="shared" si="7"/>
        <v>0.12666666666666668</v>
      </c>
      <c r="N80" s="15">
        <f t="shared" si="8"/>
        <v>2.9627314724385304E-2</v>
      </c>
      <c r="O80" s="15">
        <f t="shared" si="9"/>
        <v>2.3333333333333338E-2</v>
      </c>
      <c r="Q80" s="15">
        <f t="shared" si="10"/>
        <v>-2.0000000000000004E-2</v>
      </c>
      <c r="R80" s="15" t="s">
        <v>183</v>
      </c>
      <c r="S80" s="15">
        <v>-0.16999999999999998</v>
      </c>
      <c r="T80" s="15" t="s">
        <v>908</v>
      </c>
      <c r="U80" s="15" t="s">
        <v>121</v>
      </c>
      <c r="W80" s="15">
        <f t="shared" si="11"/>
        <v>0.62541196978463354</v>
      </c>
      <c r="AB80" s="8"/>
      <c r="AC80" s="15" t="s">
        <v>319</v>
      </c>
      <c r="AJ80"/>
    </row>
    <row r="81" spans="1:36" x14ac:dyDescent="0.3">
      <c r="A81" s="8" t="s">
        <v>185</v>
      </c>
      <c r="B81" s="8" t="s">
        <v>186</v>
      </c>
      <c r="C81" s="8">
        <v>0.19</v>
      </c>
      <c r="D81" s="8">
        <v>0.28999999999999998</v>
      </c>
      <c r="E81" s="8">
        <v>0.15</v>
      </c>
      <c r="G81" s="8">
        <v>0.12</v>
      </c>
      <c r="H81" s="8">
        <v>0.16</v>
      </c>
      <c r="I81" s="8">
        <v>0.25</v>
      </c>
      <c r="K81" s="15">
        <f t="shared" si="6"/>
        <v>0.21</v>
      </c>
      <c r="L81" s="15">
        <f t="shared" si="7"/>
        <v>0.17666666666666667</v>
      </c>
      <c r="N81" s="15">
        <f t="shared" si="8"/>
        <v>4.1633319989322647E-2</v>
      </c>
      <c r="O81" s="15">
        <f t="shared" si="9"/>
        <v>3.8441875315569314E-2</v>
      </c>
      <c r="Q81" s="15">
        <f t="shared" si="10"/>
        <v>3.3333333333333326E-2</v>
      </c>
      <c r="R81" s="15" t="s">
        <v>186</v>
      </c>
      <c r="S81" s="15">
        <v>-0.16999999999999998</v>
      </c>
      <c r="T81" s="15" t="s">
        <v>1322</v>
      </c>
      <c r="U81" s="15" t="s">
        <v>912</v>
      </c>
      <c r="W81" s="15">
        <f t="shared" si="11"/>
        <v>0.58817223560378129</v>
      </c>
      <c r="AB81" s="8"/>
      <c r="AC81" s="15" t="s">
        <v>322</v>
      </c>
      <c r="AJ81"/>
    </row>
    <row r="82" spans="1:36" x14ac:dyDescent="0.3">
      <c r="A82" s="8" t="s">
        <v>187</v>
      </c>
      <c r="B82" s="8" t="s">
        <v>186</v>
      </c>
      <c r="C82" s="8">
        <v>0.64</v>
      </c>
      <c r="D82" s="8">
        <v>0.59</v>
      </c>
      <c r="E82" s="8">
        <v>0.52</v>
      </c>
      <c r="G82" s="8">
        <v>0.46</v>
      </c>
      <c r="H82" s="8">
        <v>0.57999999999999996</v>
      </c>
      <c r="I82" s="8">
        <v>0.61</v>
      </c>
      <c r="K82" s="15">
        <f t="shared" si="6"/>
        <v>0.58333333333333337</v>
      </c>
      <c r="L82" s="15">
        <f t="shared" si="7"/>
        <v>0.54999999999999993</v>
      </c>
      <c r="N82" s="15">
        <f t="shared" si="8"/>
        <v>3.4801021696368499E-2</v>
      </c>
      <c r="O82" s="15">
        <f t="shared" si="9"/>
        <v>4.5825756949558705E-2</v>
      </c>
      <c r="Q82" s="15">
        <f t="shared" si="10"/>
        <v>3.3333333333333437E-2</v>
      </c>
      <c r="R82" s="15" t="s">
        <v>186</v>
      </c>
      <c r="S82" s="15">
        <v>-0.16666666666666666</v>
      </c>
      <c r="T82" s="15" t="s">
        <v>1330</v>
      </c>
      <c r="U82" s="15" t="s">
        <v>1374</v>
      </c>
      <c r="W82" s="15">
        <f t="shared" si="11"/>
        <v>0.59556024511598193</v>
      </c>
      <c r="AB82" s="8"/>
      <c r="AC82" s="15" t="s">
        <v>324</v>
      </c>
      <c r="AJ82"/>
    </row>
    <row r="83" spans="1:36" x14ac:dyDescent="0.3">
      <c r="A83" s="8" t="s">
        <v>188</v>
      </c>
      <c r="B83" s="8" t="s">
        <v>189</v>
      </c>
      <c r="C83" s="8">
        <v>0.76</v>
      </c>
      <c r="D83" s="8">
        <v>0.78</v>
      </c>
      <c r="E83" s="8">
        <v>0.76</v>
      </c>
      <c r="G83" s="8">
        <v>0.74</v>
      </c>
      <c r="H83" s="8">
        <v>0.81</v>
      </c>
      <c r="I83" s="8">
        <v>0.8</v>
      </c>
      <c r="K83" s="15">
        <f t="shared" si="6"/>
        <v>0.76666666666666661</v>
      </c>
      <c r="L83" s="15">
        <f t="shared" si="7"/>
        <v>0.78333333333333333</v>
      </c>
      <c r="N83" s="15">
        <f t="shared" si="8"/>
        <v>6.6666666666666723E-3</v>
      </c>
      <c r="O83" s="15">
        <f t="shared" si="9"/>
        <v>2.1858128414340025E-2</v>
      </c>
      <c r="Q83" s="15">
        <f t="shared" si="10"/>
        <v>-1.6666666666666718E-2</v>
      </c>
      <c r="R83" s="15" t="s">
        <v>189</v>
      </c>
      <c r="S83" s="15">
        <v>-0.16666666666666663</v>
      </c>
      <c r="T83" s="15" t="s">
        <v>1274</v>
      </c>
      <c r="U83" s="15" t="s">
        <v>253</v>
      </c>
      <c r="W83" s="15">
        <f t="shared" si="11"/>
        <v>0.53115046043742331</v>
      </c>
      <c r="AB83" s="8"/>
      <c r="AC83" s="15" t="s">
        <v>326</v>
      </c>
      <c r="AJ83"/>
    </row>
    <row r="84" spans="1:36" x14ac:dyDescent="0.3">
      <c r="A84" s="8" t="s">
        <v>190</v>
      </c>
      <c r="B84" s="8" t="s">
        <v>189</v>
      </c>
      <c r="C84" s="8">
        <v>0.66</v>
      </c>
      <c r="D84" s="8">
        <v>0.66</v>
      </c>
      <c r="E84" s="8">
        <v>0.63</v>
      </c>
      <c r="G84" s="8">
        <v>0.65</v>
      </c>
      <c r="H84" s="8">
        <v>0.61</v>
      </c>
      <c r="I84" s="8">
        <v>0.71</v>
      </c>
      <c r="K84" s="15">
        <f t="shared" si="6"/>
        <v>0.65</v>
      </c>
      <c r="L84" s="15">
        <f t="shared" si="7"/>
        <v>0.65666666666666662</v>
      </c>
      <c r="N84" s="15">
        <f t="shared" si="8"/>
        <v>1.0000000000000011E-2</v>
      </c>
      <c r="O84" s="15">
        <f t="shared" si="9"/>
        <v>2.9059326290271151E-2</v>
      </c>
      <c r="Q84" s="15">
        <f t="shared" si="10"/>
        <v>-6.6666666666665986E-3</v>
      </c>
      <c r="R84" s="15" t="s">
        <v>189</v>
      </c>
      <c r="S84" s="15">
        <v>-0.16333333333333327</v>
      </c>
      <c r="T84" s="15" t="s">
        <v>536</v>
      </c>
      <c r="U84" s="15" t="s">
        <v>930</v>
      </c>
      <c r="W84" s="15">
        <f t="shared" si="11"/>
        <v>0.84492239182020934</v>
      </c>
      <c r="AB84" s="8"/>
      <c r="AC84" s="15" t="s">
        <v>337</v>
      </c>
      <c r="AJ84"/>
    </row>
    <row r="85" spans="1:36" x14ac:dyDescent="0.3">
      <c r="A85" s="8" t="s">
        <v>191</v>
      </c>
      <c r="B85" s="8" t="s">
        <v>192</v>
      </c>
      <c r="C85" s="8">
        <v>0.45</v>
      </c>
      <c r="D85" s="8">
        <v>0.38</v>
      </c>
      <c r="E85" s="8">
        <v>0.49</v>
      </c>
      <c r="G85" s="8">
        <v>0.44</v>
      </c>
      <c r="H85" s="8">
        <v>0.57999999999999996</v>
      </c>
      <c r="I85" s="8">
        <v>0.36</v>
      </c>
      <c r="K85" s="15">
        <f t="shared" si="6"/>
        <v>0.44</v>
      </c>
      <c r="L85" s="15">
        <f t="shared" si="7"/>
        <v>0.45999999999999996</v>
      </c>
      <c r="N85" s="15">
        <f t="shared" si="8"/>
        <v>3.2145502536642855E-2</v>
      </c>
      <c r="O85" s="15">
        <f t="shared" si="9"/>
        <v>6.4291005073286431E-2</v>
      </c>
      <c r="Q85" s="15">
        <f t="shared" si="10"/>
        <v>-1.9999999999999962E-2</v>
      </c>
      <c r="R85" s="15" t="s">
        <v>192</v>
      </c>
      <c r="S85" s="15">
        <v>-0.16</v>
      </c>
      <c r="T85" s="15" t="s">
        <v>1201</v>
      </c>
      <c r="U85" s="15" t="s">
        <v>923</v>
      </c>
      <c r="W85" s="15">
        <f t="shared" si="11"/>
        <v>0.79923642406835194</v>
      </c>
      <c r="AB85" s="8"/>
      <c r="AC85" s="15" t="s">
        <v>339</v>
      </c>
      <c r="AJ85"/>
    </row>
    <row r="86" spans="1:36" x14ac:dyDescent="0.3">
      <c r="A86" s="8" t="s">
        <v>193</v>
      </c>
      <c r="B86" s="8" t="s">
        <v>194</v>
      </c>
      <c r="C86" s="8">
        <v>0.67</v>
      </c>
      <c r="D86" s="8">
        <v>0.92</v>
      </c>
      <c r="E86" s="8">
        <v>0.89</v>
      </c>
      <c r="G86" s="8">
        <v>0.88</v>
      </c>
      <c r="H86" s="8">
        <v>0.97</v>
      </c>
      <c r="I86" s="8">
        <v>0.83</v>
      </c>
      <c r="K86" s="15">
        <f t="shared" si="6"/>
        <v>0.82666666666666666</v>
      </c>
      <c r="L86" s="15">
        <f t="shared" si="7"/>
        <v>0.89333333333333342</v>
      </c>
      <c r="N86" s="15">
        <f t="shared" si="8"/>
        <v>7.8810602783579153E-2</v>
      </c>
      <c r="O86" s="15">
        <f t="shared" si="9"/>
        <v>4.096068575814836E-2</v>
      </c>
      <c r="Q86" s="15">
        <f t="shared" si="10"/>
        <v>-6.6666666666666763E-2</v>
      </c>
      <c r="R86" s="15" t="s">
        <v>194</v>
      </c>
      <c r="S86" s="15">
        <v>-0.15999999999999998</v>
      </c>
      <c r="T86" s="15" t="s">
        <v>977</v>
      </c>
      <c r="U86" s="15" t="s">
        <v>1132</v>
      </c>
      <c r="W86" s="15">
        <f t="shared" si="11"/>
        <v>0.50729234970750547</v>
      </c>
      <c r="AB86" s="8"/>
      <c r="AC86" s="15" t="s">
        <v>342</v>
      </c>
      <c r="AJ86"/>
    </row>
    <row r="87" spans="1:36" x14ac:dyDescent="0.3">
      <c r="A87" s="8" t="s">
        <v>195</v>
      </c>
      <c r="B87" s="8" t="s">
        <v>196</v>
      </c>
      <c r="C87" s="8">
        <v>1</v>
      </c>
      <c r="D87" s="8">
        <v>0.9</v>
      </c>
      <c r="E87" s="8">
        <v>1</v>
      </c>
      <c r="G87" s="8">
        <v>0.73</v>
      </c>
      <c r="H87" s="8">
        <v>0.89</v>
      </c>
      <c r="I87" s="8">
        <v>0.97</v>
      </c>
      <c r="K87" s="15">
        <f t="shared" si="6"/>
        <v>0.96666666666666667</v>
      </c>
      <c r="L87" s="15">
        <f t="shared" si="7"/>
        <v>0.86333333333333329</v>
      </c>
      <c r="N87" s="15">
        <f t="shared" si="8"/>
        <v>3.3333333333333326E-2</v>
      </c>
      <c r="O87" s="15">
        <f t="shared" si="9"/>
        <v>7.0553368295056068E-2</v>
      </c>
      <c r="Q87" s="15">
        <f t="shared" si="10"/>
        <v>0.10333333333333339</v>
      </c>
      <c r="R87" s="15" t="s">
        <v>196</v>
      </c>
      <c r="S87" s="15">
        <v>-0.15999999999999998</v>
      </c>
      <c r="T87" s="15" t="s">
        <v>977</v>
      </c>
      <c r="U87" s="15" t="s">
        <v>102</v>
      </c>
      <c r="W87" s="15">
        <f t="shared" si="11"/>
        <v>0.28158652953245605</v>
      </c>
      <c r="AB87" s="8"/>
      <c r="AC87" s="15" t="s">
        <v>345</v>
      </c>
      <c r="AJ87"/>
    </row>
    <row r="88" spans="1:36" x14ac:dyDescent="0.3">
      <c r="A88" s="8" t="s">
        <v>197</v>
      </c>
      <c r="B88" s="8" t="s">
        <v>196</v>
      </c>
      <c r="C88" s="8">
        <v>1</v>
      </c>
      <c r="D88" s="8">
        <v>0.88</v>
      </c>
      <c r="E88" s="8">
        <v>1</v>
      </c>
      <c r="G88" s="8">
        <v>0.59</v>
      </c>
      <c r="H88" s="8">
        <v>0.88</v>
      </c>
      <c r="I88" s="8">
        <v>0.96</v>
      </c>
      <c r="K88" s="15">
        <f t="shared" si="6"/>
        <v>0.96</v>
      </c>
      <c r="L88" s="15">
        <f t="shared" si="7"/>
        <v>0.80999999999999994</v>
      </c>
      <c r="N88" s="15">
        <f t="shared" si="8"/>
        <v>0.04</v>
      </c>
      <c r="O88" s="15">
        <f t="shared" si="9"/>
        <v>0.11239810200058299</v>
      </c>
      <c r="Q88" s="15">
        <f t="shared" si="10"/>
        <v>0.15000000000000002</v>
      </c>
      <c r="R88" s="15" t="s">
        <v>196</v>
      </c>
      <c r="S88" s="15">
        <v>-0.15999999999999992</v>
      </c>
      <c r="T88" s="15" t="s">
        <v>671</v>
      </c>
      <c r="U88" s="15" t="s">
        <v>1352</v>
      </c>
      <c r="W88" s="15">
        <f t="shared" si="11"/>
        <v>0.3133490666551868</v>
      </c>
      <c r="AB88" s="8"/>
      <c r="AC88" s="15" t="s">
        <v>347</v>
      </c>
      <c r="AJ88"/>
    </row>
    <row r="89" spans="1:36" x14ac:dyDescent="0.3">
      <c r="A89" s="8" t="s">
        <v>198</v>
      </c>
      <c r="B89" s="8" t="s">
        <v>196</v>
      </c>
      <c r="C89" s="8">
        <v>0.54</v>
      </c>
      <c r="D89" s="8">
        <v>0.51</v>
      </c>
      <c r="E89" s="8">
        <v>0.59</v>
      </c>
      <c r="G89" s="8">
        <v>0.56999999999999995</v>
      </c>
      <c r="H89" s="8">
        <v>0.51</v>
      </c>
      <c r="I89" s="8">
        <v>0.53</v>
      </c>
      <c r="K89" s="15">
        <f t="shared" si="6"/>
        <v>0.54666666666666675</v>
      </c>
      <c r="L89" s="15">
        <f t="shared" si="7"/>
        <v>0.53666666666666674</v>
      </c>
      <c r="N89" s="15">
        <f t="shared" si="8"/>
        <v>2.3333333333333321E-2</v>
      </c>
      <c r="O89" s="15">
        <f t="shared" si="9"/>
        <v>1.763834207376392E-2</v>
      </c>
      <c r="Q89" s="15">
        <f t="shared" si="10"/>
        <v>1.0000000000000009E-2</v>
      </c>
      <c r="R89" s="15" t="s">
        <v>196</v>
      </c>
      <c r="S89" s="15">
        <v>-0.15333333333333338</v>
      </c>
      <c r="T89" s="15" t="s">
        <v>465</v>
      </c>
      <c r="U89" s="15" t="s">
        <v>119</v>
      </c>
      <c r="W89" s="15">
        <f t="shared" si="11"/>
        <v>0.75085706616518777</v>
      </c>
      <c r="AB89" s="8"/>
      <c r="AC89" s="15" t="s">
        <v>349</v>
      </c>
      <c r="AJ89"/>
    </row>
    <row r="90" spans="1:36" x14ac:dyDescent="0.3">
      <c r="A90" s="8" t="s">
        <v>199</v>
      </c>
      <c r="B90" s="8" t="s">
        <v>200</v>
      </c>
      <c r="C90" s="8">
        <v>0.44</v>
      </c>
      <c r="D90" s="8">
        <v>0.7</v>
      </c>
      <c r="E90" s="8">
        <v>0.67</v>
      </c>
      <c r="G90" s="8">
        <v>0</v>
      </c>
      <c r="H90" s="8">
        <v>0.56000000000000005</v>
      </c>
      <c r="I90" s="8">
        <v>0</v>
      </c>
      <c r="K90" s="15">
        <f t="shared" si="6"/>
        <v>0.60333333333333339</v>
      </c>
      <c r="L90" s="15">
        <f t="shared" si="7"/>
        <v>0.18666666666666668</v>
      </c>
      <c r="N90" s="15">
        <f t="shared" si="8"/>
        <v>8.2124566631699439E-2</v>
      </c>
      <c r="O90" s="15">
        <f t="shared" si="9"/>
        <v>0.18666666666666668</v>
      </c>
      <c r="Q90" s="15">
        <f t="shared" si="10"/>
        <v>0.41666666666666674</v>
      </c>
      <c r="R90" s="15" t="s">
        <v>200</v>
      </c>
      <c r="S90" s="15">
        <v>-0.15000000000000002</v>
      </c>
      <c r="T90" s="15" t="s">
        <v>884</v>
      </c>
      <c r="U90" s="15" t="s">
        <v>1118</v>
      </c>
      <c r="W90" s="15">
        <f t="shared" si="11"/>
        <v>0.14202193088450313</v>
      </c>
      <c r="AB90" s="8"/>
      <c r="AC90" s="15" t="s">
        <v>351</v>
      </c>
      <c r="AJ90"/>
    </row>
    <row r="91" spans="1:36" x14ac:dyDescent="0.3">
      <c r="A91" s="8" t="s">
        <v>201</v>
      </c>
      <c r="B91" s="8" t="s">
        <v>202</v>
      </c>
      <c r="C91" s="8">
        <v>0.5</v>
      </c>
      <c r="D91" s="8">
        <v>0.27</v>
      </c>
      <c r="E91" s="8">
        <v>0.61</v>
      </c>
      <c r="G91" s="8">
        <v>0.5</v>
      </c>
      <c r="H91" s="8">
        <v>0.74</v>
      </c>
      <c r="I91" s="8">
        <v>0.39</v>
      </c>
      <c r="K91" s="15">
        <f t="shared" si="6"/>
        <v>0.45999999999999996</v>
      </c>
      <c r="L91" s="15">
        <f t="shared" si="7"/>
        <v>0.54333333333333333</v>
      </c>
      <c r="N91" s="15">
        <f t="shared" si="8"/>
        <v>0.10016652800877825</v>
      </c>
      <c r="O91" s="15">
        <f t="shared" si="9"/>
        <v>0.10333333333333339</v>
      </c>
      <c r="Q91" s="15">
        <f t="shared" si="10"/>
        <v>-8.333333333333337E-2</v>
      </c>
      <c r="R91" s="15" t="s">
        <v>202</v>
      </c>
      <c r="S91" s="15">
        <v>-0.14999999999999997</v>
      </c>
      <c r="T91" s="15" t="s">
        <v>1188</v>
      </c>
      <c r="U91" s="15" t="s">
        <v>996</v>
      </c>
      <c r="W91" s="15">
        <f t="shared" si="11"/>
        <v>0.59362673251521647</v>
      </c>
      <c r="AB91" s="8"/>
      <c r="AC91" s="15" t="s">
        <v>353</v>
      </c>
      <c r="AJ91"/>
    </row>
    <row r="92" spans="1:36" x14ac:dyDescent="0.3">
      <c r="A92" s="8" t="s">
        <v>203</v>
      </c>
      <c r="B92" s="8" t="s">
        <v>202</v>
      </c>
      <c r="C92" s="8">
        <v>0.56000000000000005</v>
      </c>
      <c r="D92" s="8">
        <v>0.53</v>
      </c>
      <c r="E92" s="8">
        <v>0.83</v>
      </c>
      <c r="G92" s="8">
        <v>0.62</v>
      </c>
      <c r="H92" s="8">
        <v>0.81</v>
      </c>
      <c r="I92" s="8">
        <v>0.91</v>
      </c>
      <c r="K92" s="15">
        <f t="shared" si="6"/>
        <v>0.64</v>
      </c>
      <c r="L92" s="15">
        <f t="shared" si="7"/>
        <v>0.78000000000000014</v>
      </c>
      <c r="N92" s="15">
        <f t="shared" si="8"/>
        <v>9.5393920141694552E-2</v>
      </c>
      <c r="O92" s="15">
        <f t="shared" si="9"/>
        <v>8.5049005481153503E-2</v>
      </c>
      <c r="Q92" s="15">
        <f t="shared" si="10"/>
        <v>-0.14000000000000012</v>
      </c>
      <c r="R92" s="15" t="s">
        <v>202</v>
      </c>
      <c r="S92" s="15">
        <v>-0.14666666666666664</v>
      </c>
      <c r="T92" s="15" t="s">
        <v>528</v>
      </c>
      <c r="U92" s="15" t="s">
        <v>316</v>
      </c>
      <c r="W92" s="15">
        <f t="shared" si="11"/>
        <v>0.33559694454141442</v>
      </c>
      <c r="AB92" s="8"/>
      <c r="AC92" s="15" t="s">
        <v>355</v>
      </c>
      <c r="AJ92"/>
    </row>
    <row r="93" spans="1:36" x14ac:dyDescent="0.3">
      <c r="A93" s="8" t="s">
        <v>204</v>
      </c>
      <c r="B93" s="8" t="s">
        <v>205</v>
      </c>
      <c r="C93" s="8">
        <v>0.08</v>
      </c>
      <c r="D93" s="8">
        <v>0.08</v>
      </c>
      <c r="E93" s="8">
        <v>0.09</v>
      </c>
      <c r="G93" s="8">
        <v>0.11</v>
      </c>
      <c r="H93" s="8">
        <v>7.0000000000000007E-2</v>
      </c>
      <c r="I93" s="8">
        <v>0.06</v>
      </c>
      <c r="K93" s="15">
        <f t="shared" si="6"/>
        <v>8.3333333333333329E-2</v>
      </c>
      <c r="L93" s="15">
        <f t="shared" si="7"/>
        <v>0.08</v>
      </c>
      <c r="N93" s="15">
        <f t="shared" si="8"/>
        <v>3.3333333333333318E-3</v>
      </c>
      <c r="O93" s="15">
        <f t="shared" si="9"/>
        <v>1.5275252316519479E-2</v>
      </c>
      <c r="Q93" s="15">
        <f t="shared" si="10"/>
        <v>3.333333333333327E-3</v>
      </c>
      <c r="R93" s="15" t="s">
        <v>205</v>
      </c>
      <c r="S93" s="15">
        <v>-0.14000000000000012</v>
      </c>
      <c r="T93" s="15" t="s">
        <v>202</v>
      </c>
      <c r="U93" s="15" t="s">
        <v>816</v>
      </c>
      <c r="W93" s="15">
        <f t="shared" si="11"/>
        <v>0.84939311919295679</v>
      </c>
      <c r="AB93" s="8"/>
      <c r="AC93" s="15" t="s">
        <v>357</v>
      </c>
      <c r="AJ93"/>
    </row>
    <row r="94" spans="1:36" x14ac:dyDescent="0.3">
      <c r="A94" s="8" t="s">
        <v>206</v>
      </c>
      <c r="B94" s="8" t="s">
        <v>207</v>
      </c>
      <c r="C94" s="8">
        <v>0.65</v>
      </c>
      <c r="D94" s="8">
        <v>0.71</v>
      </c>
      <c r="E94" s="8">
        <v>0.75</v>
      </c>
      <c r="G94" s="8">
        <v>0.69</v>
      </c>
      <c r="H94" s="8">
        <v>0.59</v>
      </c>
      <c r="I94" s="8">
        <v>0.45</v>
      </c>
      <c r="K94" s="15">
        <f t="shared" si="6"/>
        <v>0.70333333333333325</v>
      </c>
      <c r="L94" s="15">
        <f t="shared" si="7"/>
        <v>0.57666666666666655</v>
      </c>
      <c r="N94" s="15">
        <f t="shared" si="8"/>
        <v>2.9059326290271151E-2</v>
      </c>
      <c r="O94" s="15">
        <f t="shared" si="9"/>
        <v>6.9602043392737289E-2</v>
      </c>
      <c r="Q94" s="15">
        <f t="shared" si="10"/>
        <v>0.12666666666666671</v>
      </c>
      <c r="R94" s="15" t="s">
        <v>207</v>
      </c>
      <c r="S94" s="15">
        <v>-0.14000000000000001</v>
      </c>
      <c r="T94" s="15" t="s">
        <v>326</v>
      </c>
      <c r="U94" s="15" t="s">
        <v>113</v>
      </c>
      <c r="W94" s="15">
        <f t="shared" si="11"/>
        <v>0.2025480896766251</v>
      </c>
      <c r="AB94" s="8"/>
      <c r="AC94" s="15" t="s">
        <v>359</v>
      </c>
      <c r="AJ94"/>
    </row>
    <row r="95" spans="1:36" x14ac:dyDescent="0.3">
      <c r="A95" s="8" t="s">
        <v>208</v>
      </c>
      <c r="B95" s="8" t="s">
        <v>209</v>
      </c>
      <c r="C95" s="8">
        <v>0.36</v>
      </c>
      <c r="D95" s="8">
        <v>0.26</v>
      </c>
      <c r="E95" s="8">
        <v>0.5</v>
      </c>
      <c r="G95" s="8">
        <v>0.46</v>
      </c>
      <c r="H95" s="8">
        <v>0.4</v>
      </c>
      <c r="I95" s="8">
        <v>0.49</v>
      </c>
      <c r="K95" s="15">
        <f t="shared" si="6"/>
        <v>0.37333333333333335</v>
      </c>
      <c r="L95" s="15">
        <f t="shared" si="7"/>
        <v>0.45</v>
      </c>
      <c r="N95" s="15">
        <f t="shared" si="8"/>
        <v>6.9602043392736901E-2</v>
      </c>
      <c r="O95" s="15">
        <f t="shared" si="9"/>
        <v>2.6457513110645901E-2</v>
      </c>
      <c r="Q95" s="15">
        <f t="shared" si="10"/>
        <v>-7.6666666666666661E-2</v>
      </c>
      <c r="R95" s="15" t="s">
        <v>209</v>
      </c>
      <c r="S95" s="15">
        <v>-0.14000000000000001</v>
      </c>
      <c r="T95" s="15" t="s">
        <v>632</v>
      </c>
      <c r="U95" s="15" t="s">
        <v>701</v>
      </c>
      <c r="W95" s="15">
        <f t="shared" si="11"/>
        <v>0.39030339156810107</v>
      </c>
      <c r="AB95" s="8"/>
      <c r="AC95" s="15" t="s">
        <v>361</v>
      </c>
      <c r="AJ95"/>
    </row>
    <row r="96" spans="1:36" x14ac:dyDescent="0.3">
      <c r="A96" s="8" t="s">
        <v>210</v>
      </c>
      <c r="B96" s="8" t="s">
        <v>211</v>
      </c>
      <c r="C96" s="8">
        <v>0</v>
      </c>
      <c r="D96" s="8">
        <v>0.83</v>
      </c>
      <c r="E96" s="8">
        <v>0.35</v>
      </c>
      <c r="G96" s="8">
        <v>0.68</v>
      </c>
      <c r="H96" s="8">
        <v>0.66</v>
      </c>
      <c r="I96" s="8">
        <v>0.61</v>
      </c>
      <c r="K96" s="15">
        <f t="shared" si="6"/>
        <v>0.39333333333333331</v>
      </c>
      <c r="L96" s="15">
        <f t="shared" si="7"/>
        <v>0.65</v>
      </c>
      <c r="N96" s="15">
        <f t="shared" si="8"/>
        <v>0.24057800767688176</v>
      </c>
      <c r="O96" s="15">
        <f t="shared" si="9"/>
        <v>2.0816659994661348E-2</v>
      </c>
      <c r="Q96" s="15">
        <f t="shared" si="10"/>
        <v>-0.25666666666666671</v>
      </c>
      <c r="R96" s="15" t="s">
        <v>211</v>
      </c>
      <c r="S96" s="15">
        <v>-0.13333333333333336</v>
      </c>
      <c r="T96" s="15" t="s">
        <v>1297</v>
      </c>
      <c r="U96" s="15" t="s">
        <v>738</v>
      </c>
      <c r="W96" s="15">
        <f t="shared" si="11"/>
        <v>0.39778525888407956</v>
      </c>
      <c r="AB96" s="8"/>
      <c r="AC96" s="15" t="s">
        <v>363</v>
      </c>
      <c r="AJ96"/>
    </row>
    <row r="97" spans="1:36" x14ac:dyDescent="0.3">
      <c r="A97" s="8" t="s">
        <v>212</v>
      </c>
      <c r="B97" s="8" t="s">
        <v>213</v>
      </c>
      <c r="C97" s="8">
        <v>0.46</v>
      </c>
      <c r="D97" s="8">
        <v>0.42</v>
      </c>
      <c r="E97" s="8">
        <v>0.45</v>
      </c>
      <c r="G97" s="8">
        <v>0.41</v>
      </c>
      <c r="H97" s="8">
        <v>0.41</v>
      </c>
      <c r="I97" s="8">
        <v>0.41</v>
      </c>
      <c r="K97" s="15">
        <f t="shared" si="6"/>
        <v>0.44333333333333336</v>
      </c>
      <c r="L97" s="15">
        <f t="shared" si="7"/>
        <v>0.41</v>
      </c>
      <c r="N97" s="15">
        <f t="shared" si="8"/>
        <v>1.2018504251546644E-2</v>
      </c>
      <c r="O97" s="15">
        <f t="shared" si="9"/>
        <v>0</v>
      </c>
      <c r="Q97" s="15">
        <f t="shared" si="10"/>
        <v>3.3333333333333381E-2</v>
      </c>
      <c r="R97" s="15" t="s">
        <v>213</v>
      </c>
      <c r="S97" s="15">
        <v>-0.13333333333333328</v>
      </c>
      <c r="T97" s="15" t="s">
        <v>1107</v>
      </c>
      <c r="U97" s="15" t="s">
        <v>1180</v>
      </c>
      <c r="W97" s="15">
        <f t="shared" si="11"/>
        <v>0.10912919362525197</v>
      </c>
      <c r="AB97" s="8"/>
      <c r="AC97" s="15" t="s">
        <v>368</v>
      </c>
      <c r="AJ97"/>
    </row>
    <row r="98" spans="1:36" x14ac:dyDescent="0.3">
      <c r="A98" s="8" t="s">
        <v>214</v>
      </c>
      <c r="B98" s="8" t="s">
        <v>215</v>
      </c>
      <c r="C98" s="8">
        <v>0</v>
      </c>
      <c r="D98" s="8">
        <v>0</v>
      </c>
      <c r="E98" s="8">
        <v>0.6</v>
      </c>
      <c r="G98" s="8">
        <v>0.63</v>
      </c>
      <c r="H98" s="8">
        <v>0</v>
      </c>
      <c r="I98" s="8">
        <v>0.96</v>
      </c>
      <c r="K98" s="15">
        <f t="shared" si="6"/>
        <v>0.19999999999999998</v>
      </c>
      <c r="L98" s="15">
        <f t="shared" si="7"/>
        <v>0.52999999999999992</v>
      </c>
      <c r="N98" s="15">
        <f t="shared" si="8"/>
        <v>0.2</v>
      </c>
      <c r="O98" s="15">
        <f t="shared" si="9"/>
        <v>0.28160255680657453</v>
      </c>
      <c r="Q98" s="15">
        <f t="shared" si="10"/>
        <v>-0.32999999999999996</v>
      </c>
      <c r="R98" s="15" t="s">
        <v>215</v>
      </c>
      <c r="S98" s="15">
        <v>-0.13</v>
      </c>
      <c r="T98" s="15" t="s">
        <v>1283</v>
      </c>
      <c r="U98" s="15" t="s">
        <v>680</v>
      </c>
      <c r="W98" s="15">
        <f t="shared" si="11"/>
        <v>0.39889335307166462</v>
      </c>
      <c r="AB98" s="8"/>
      <c r="AC98" s="15" t="s">
        <v>372</v>
      </c>
      <c r="AJ98"/>
    </row>
    <row r="99" spans="1:36" x14ac:dyDescent="0.3">
      <c r="A99" s="8" t="s">
        <v>216</v>
      </c>
      <c r="B99" s="8" t="s">
        <v>215</v>
      </c>
      <c r="C99" s="8">
        <v>0</v>
      </c>
      <c r="D99" s="8">
        <v>0.64</v>
      </c>
      <c r="E99" s="8">
        <v>0.67</v>
      </c>
      <c r="G99" s="8">
        <v>0.68</v>
      </c>
      <c r="H99" s="8">
        <v>0</v>
      </c>
      <c r="I99" s="8">
        <v>0.82</v>
      </c>
      <c r="K99" s="15">
        <f t="shared" si="6"/>
        <v>0.4366666666666667</v>
      </c>
      <c r="L99" s="15">
        <f t="shared" si="7"/>
        <v>0.5</v>
      </c>
      <c r="N99" s="15">
        <f t="shared" si="8"/>
        <v>0.21850502155429849</v>
      </c>
      <c r="O99" s="15">
        <f t="shared" si="9"/>
        <v>0.25324559884296771</v>
      </c>
      <c r="Q99" s="15">
        <f t="shared" si="10"/>
        <v>-6.3333333333333297E-2</v>
      </c>
      <c r="R99" s="15" t="s">
        <v>215</v>
      </c>
      <c r="S99" s="15">
        <v>-0.12666666666666668</v>
      </c>
      <c r="T99" s="15" t="s">
        <v>109</v>
      </c>
      <c r="U99" s="15" t="s">
        <v>1251</v>
      </c>
      <c r="W99" s="15">
        <f t="shared" si="11"/>
        <v>0.85922786445023547</v>
      </c>
      <c r="AB99" s="8"/>
      <c r="AC99" s="15" t="s">
        <v>374</v>
      </c>
      <c r="AJ99"/>
    </row>
    <row r="100" spans="1:36" x14ac:dyDescent="0.3">
      <c r="A100" s="8" t="s">
        <v>217</v>
      </c>
      <c r="B100" s="8" t="s">
        <v>215</v>
      </c>
      <c r="C100" s="8">
        <v>0</v>
      </c>
      <c r="D100" s="8">
        <v>0</v>
      </c>
      <c r="E100" s="8">
        <v>0</v>
      </c>
      <c r="G100" s="8">
        <v>0.7</v>
      </c>
      <c r="H100" s="8">
        <v>0</v>
      </c>
      <c r="I100" s="8">
        <v>1</v>
      </c>
      <c r="K100" s="15">
        <f t="shared" si="6"/>
        <v>0</v>
      </c>
      <c r="L100" s="15">
        <f t="shared" si="7"/>
        <v>0.56666666666666665</v>
      </c>
      <c r="N100" s="15">
        <f t="shared" si="8"/>
        <v>0</v>
      </c>
      <c r="O100" s="15">
        <f t="shared" si="9"/>
        <v>0.29627314724385301</v>
      </c>
      <c r="Q100" s="15">
        <f t="shared" si="10"/>
        <v>-0.56666666666666665</v>
      </c>
      <c r="R100" s="15" t="s">
        <v>215</v>
      </c>
      <c r="S100" s="15">
        <v>-0.12666666666666668</v>
      </c>
      <c r="T100" s="15" t="s">
        <v>363</v>
      </c>
      <c r="U100" s="15" t="s">
        <v>131</v>
      </c>
      <c r="W100" s="15">
        <f t="shared" si="11"/>
        <v>0.19592759127131643</v>
      </c>
      <c r="AB100" s="8"/>
      <c r="AC100" s="15" t="s">
        <v>376</v>
      </c>
      <c r="AJ100"/>
    </row>
    <row r="101" spans="1:36" x14ac:dyDescent="0.3">
      <c r="A101" s="8" t="s">
        <v>218</v>
      </c>
      <c r="B101" s="8" t="s">
        <v>215</v>
      </c>
      <c r="C101" s="8">
        <v>1</v>
      </c>
      <c r="D101" s="8">
        <v>1</v>
      </c>
      <c r="E101" s="8">
        <v>1</v>
      </c>
      <c r="G101" s="8">
        <v>1</v>
      </c>
      <c r="H101" s="8">
        <v>1</v>
      </c>
      <c r="I101" s="8">
        <v>1</v>
      </c>
      <c r="K101" s="15">
        <f t="shared" si="6"/>
        <v>1</v>
      </c>
      <c r="L101" s="15">
        <f t="shared" si="7"/>
        <v>1</v>
      </c>
      <c r="N101" s="15">
        <f t="shared" si="8"/>
        <v>0</v>
      </c>
      <c r="O101" s="15">
        <f t="shared" si="9"/>
        <v>0</v>
      </c>
      <c r="Q101" s="15">
        <f t="shared" si="10"/>
        <v>0</v>
      </c>
      <c r="R101" s="15" t="s">
        <v>215</v>
      </c>
      <c r="S101" s="15">
        <v>-0.12333333333333341</v>
      </c>
      <c r="T101" s="15" t="s">
        <v>121</v>
      </c>
      <c r="U101" s="15" t="s">
        <v>1044</v>
      </c>
      <c r="W101" s="15" t="e">
        <f t="shared" si="11"/>
        <v>#DIV/0!</v>
      </c>
      <c r="AB101" s="8"/>
      <c r="AC101" s="15" t="s">
        <v>379</v>
      </c>
      <c r="AJ101"/>
    </row>
    <row r="102" spans="1:36" x14ac:dyDescent="0.3">
      <c r="A102" s="8" t="s">
        <v>219</v>
      </c>
      <c r="B102" s="8" t="s">
        <v>215</v>
      </c>
      <c r="C102" s="8">
        <v>1</v>
      </c>
      <c r="D102" s="8">
        <v>1</v>
      </c>
      <c r="E102" s="8">
        <v>1</v>
      </c>
      <c r="G102" s="8">
        <v>1</v>
      </c>
      <c r="H102" s="8">
        <v>0.99</v>
      </c>
      <c r="I102" s="8">
        <v>1</v>
      </c>
      <c r="K102" s="15">
        <f t="shared" si="6"/>
        <v>1</v>
      </c>
      <c r="L102" s="15">
        <f t="shared" si="7"/>
        <v>0.9966666666666667</v>
      </c>
      <c r="N102" s="15">
        <f t="shared" si="8"/>
        <v>0</v>
      </c>
      <c r="O102" s="15">
        <f t="shared" si="9"/>
        <v>3.3333333333333361E-3</v>
      </c>
      <c r="Q102" s="15">
        <f t="shared" si="10"/>
        <v>3.3333333333332993E-3</v>
      </c>
      <c r="R102" s="15" t="s">
        <v>215</v>
      </c>
      <c r="S102" s="15">
        <v>-0.12333333333333341</v>
      </c>
      <c r="T102" s="15" t="s">
        <v>912</v>
      </c>
      <c r="U102" s="15" t="s">
        <v>1228</v>
      </c>
      <c r="W102" s="15">
        <f t="shared" si="11"/>
        <v>0.4226497308103786</v>
      </c>
      <c r="AB102" s="8"/>
      <c r="AC102" s="15" t="s">
        <v>381</v>
      </c>
      <c r="AJ102"/>
    </row>
    <row r="103" spans="1:36" x14ac:dyDescent="0.3">
      <c r="A103" s="8" t="s">
        <v>220</v>
      </c>
      <c r="B103" s="8" t="s">
        <v>215</v>
      </c>
      <c r="C103" s="8">
        <v>1</v>
      </c>
      <c r="D103" s="8">
        <v>1</v>
      </c>
      <c r="E103" s="8">
        <v>1</v>
      </c>
      <c r="G103" s="8">
        <v>1</v>
      </c>
      <c r="H103" s="8">
        <v>1</v>
      </c>
      <c r="I103" s="8">
        <v>1</v>
      </c>
      <c r="K103" s="15">
        <f t="shared" si="6"/>
        <v>1</v>
      </c>
      <c r="L103" s="15">
        <f t="shared" si="7"/>
        <v>1</v>
      </c>
      <c r="N103" s="15">
        <f t="shared" si="8"/>
        <v>0</v>
      </c>
      <c r="O103" s="15">
        <f t="shared" si="9"/>
        <v>0</v>
      </c>
      <c r="Q103" s="15">
        <f t="shared" si="10"/>
        <v>0</v>
      </c>
      <c r="R103" s="15" t="s">
        <v>215</v>
      </c>
      <c r="S103" s="15">
        <v>-0.12333333333333332</v>
      </c>
      <c r="T103" s="15" t="s">
        <v>1092</v>
      </c>
      <c r="U103" s="15" t="s">
        <v>1008</v>
      </c>
      <c r="W103" s="15" t="e">
        <f t="shared" si="11"/>
        <v>#DIV/0!</v>
      </c>
      <c r="AB103" s="8"/>
      <c r="AC103" s="15" t="s">
        <v>383</v>
      </c>
      <c r="AJ103"/>
    </row>
    <row r="104" spans="1:36" x14ac:dyDescent="0.3">
      <c r="A104" s="8" t="s">
        <v>221</v>
      </c>
      <c r="B104" s="8" t="s">
        <v>222</v>
      </c>
      <c r="C104" s="8">
        <v>0</v>
      </c>
      <c r="D104" s="8">
        <v>0</v>
      </c>
      <c r="E104" s="8">
        <v>0.5</v>
      </c>
      <c r="G104" s="8">
        <v>0</v>
      </c>
      <c r="H104" s="8">
        <v>0</v>
      </c>
      <c r="I104" s="8">
        <v>0.64</v>
      </c>
      <c r="K104" s="15">
        <f t="shared" si="6"/>
        <v>0.16666666666666666</v>
      </c>
      <c r="L104" s="15">
        <f t="shared" si="7"/>
        <v>0.21333333333333335</v>
      </c>
      <c r="N104" s="15">
        <f t="shared" si="8"/>
        <v>0.16666666666666669</v>
      </c>
      <c r="O104" s="15">
        <f t="shared" si="9"/>
        <v>0.21333333333333335</v>
      </c>
      <c r="Q104" s="15">
        <f t="shared" si="10"/>
        <v>-4.666666666666669E-2</v>
      </c>
      <c r="R104" s="15" t="s">
        <v>222</v>
      </c>
      <c r="S104" s="15">
        <v>-0.12333333333333332</v>
      </c>
      <c r="T104" s="15" t="s">
        <v>1374</v>
      </c>
      <c r="U104" s="15" t="s">
        <v>158</v>
      </c>
      <c r="W104" s="15">
        <f t="shared" si="11"/>
        <v>0.87197347298541628</v>
      </c>
      <c r="AB104" s="8"/>
      <c r="AC104" s="15" t="s">
        <v>385</v>
      </c>
      <c r="AJ104"/>
    </row>
    <row r="105" spans="1:36" x14ac:dyDescent="0.3">
      <c r="A105" s="8" t="s">
        <v>223</v>
      </c>
      <c r="B105" s="8" t="s">
        <v>224</v>
      </c>
      <c r="C105" s="8">
        <v>0</v>
      </c>
      <c r="D105" s="8">
        <v>0</v>
      </c>
      <c r="E105" s="8">
        <v>0</v>
      </c>
      <c r="G105" s="8">
        <v>0</v>
      </c>
      <c r="H105" s="8">
        <v>0</v>
      </c>
      <c r="I105" s="8">
        <v>0</v>
      </c>
      <c r="K105" s="15">
        <f t="shared" si="6"/>
        <v>0</v>
      </c>
      <c r="L105" s="15">
        <f t="shared" si="7"/>
        <v>0</v>
      </c>
      <c r="N105" s="15">
        <f t="shared" si="8"/>
        <v>0</v>
      </c>
      <c r="O105" s="15">
        <f t="shared" si="9"/>
        <v>0</v>
      </c>
      <c r="Q105" s="15">
        <f t="shared" si="10"/>
        <v>0</v>
      </c>
      <c r="R105" s="15" t="s">
        <v>224</v>
      </c>
      <c r="S105" s="15">
        <v>-0.12333333333333329</v>
      </c>
      <c r="T105" s="15" t="s">
        <v>253</v>
      </c>
      <c r="U105" s="15" t="s">
        <v>828</v>
      </c>
      <c r="W105" s="15" t="e">
        <f t="shared" si="11"/>
        <v>#DIV/0!</v>
      </c>
      <c r="AB105" s="8"/>
      <c r="AC105" s="15" t="s">
        <v>388</v>
      </c>
      <c r="AJ105"/>
    </row>
    <row r="106" spans="1:36" x14ac:dyDescent="0.3">
      <c r="A106" s="8" t="s">
        <v>225</v>
      </c>
      <c r="B106" s="8" t="s">
        <v>226</v>
      </c>
      <c r="C106" s="8">
        <v>0</v>
      </c>
      <c r="D106" s="8">
        <v>0.5</v>
      </c>
      <c r="E106" s="8">
        <v>0.52</v>
      </c>
      <c r="G106" s="8">
        <v>0.6</v>
      </c>
      <c r="H106" s="8">
        <v>0.86</v>
      </c>
      <c r="I106" s="8">
        <v>0.73</v>
      </c>
      <c r="K106" s="15">
        <f t="shared" si="6"/>
        <v>0.34</v>
      </c>
      <c r="L106" s="15">
        <f t="shared" si="7"/>
        <v>0.73</v>
      </c>
      <c r="N106" s="15">
        <f t="shared" si="8"/>
        <v>0.17009801096230764</v>
      </c>
      <c r="O106" s="15">
        <f t="shared" si="9"/>
        <v>7.505553499465116E-2</v>
      </c>
      <c r="Q106" s="15">
        <f t="shared" si="10"/>
        <v>-0.38999999999999996</v>
      </c>
      <c r="R106" s="15" t="s">
        <v>226</v>
      </c>
      <c r="S106" s="15">
        <v>-0.12333333333333329</v>
      </c>
      <c r="T106" s="15" t="s">
        <v>930</v>
      </c>
      <c r="U106" s="15" t="s">
        <v>1012</v>
      </c>
      <c r="W106" s="15">
        <f t="shared" si="11"/>
        <v>0.13504051417522875</v>
      </c>
      <c r="AB106" s="8"/>
      <c r="AC106" s="15" t="s">
        <v>390</v>
      </c>
      <c r="AJ106"/>
    </row>
    <row r="107" spans="1:36" x14ac:dyDescent="0.3">
      <c r="A107" s="8" t="s">
        <v>227</v>
      </c>
      <c r="B107" s="8" t="s">
        <v>228</v>
      </c>
      <c r="C107" s="8">
        <v>0.38</v>
      </c>
      <c r="D107" s="8">
        <v>7.0000000000000007E-2</v>
      </c>
      <c r="E107" s="8">
        <v>0.31</v>
      </c>
      <c r="G107" s="8">
        <v>0.32</v>
      </c>
      <c r="H107" s="8">
        <v>0.18</v>
      </c>
      <c r="I107" s="8">
        <v>0.33</v>
      </c>
      <c r="K107" s="15">
        <f t="shared" si="6"/>
        <v>0.25333333333333335</v>
      </c>
      <c r="L107" s="15">
        <f t="shared" si="7"/>
        <v>0.27666666666666667</v>
      </c>
      <c r="N107" s="15">
        <f t="shared" si="8"/>
        <v>9.3867518935524835E-2</v>
      </c>
      <c r="O107" s="15">
        <f t="shared" si="9"/>
        <v>4.8419463487779847E-2</v>
      </c>
      <c r="Q107" s="15">
        <f t="shared" si="10"/>
        <v>-2.3333333333333317E-2</v>
      </c>
      <c r="R107" s="15" t="s">
        <v>228</v>
      </c>
      <c r="S107" s="15">
        <v>-0.12</v>
      </c>
      <c r="T107" s="15" t="s">
        <v>923</v>
      </c>
      <c r="U107" s="15" t="s">
        <v>443</v>
      </c>
      <c r="W107" s="15">
        <f t="shared" si="11"/>
        <v>0.83936456025095008</v>
      </c>
      <c r="AB107" s="8"/>
      <c r="AC107" s="15" t="s">
        <v>392</v>
      </c>
      <c r="AJ107"/>
    </row>
    <row r="108" spans="1:36" x14ac:dyDescent="0.3">
      <c r="A108" s="8" t="s">
        <v>229</v>
      </c>
      <c r="B108" s="8" t="s">
        <v>230</v>
      </c>
      <c r="C108" s="8">
        <v>0.91</v>
      </c>
      <c r="D108" s="8">
        <v>0.65</v>
      </c>
      <c r="E108" s="8">
        <v>1</v>
      </c>
      <c r="G108" s="8">
        <v>0.96</v>
      </c>
      <c r="H108" s="8">
        <v>0.88</v>
      </c>
      <c r="I108" s="8">
        <v>0.56999999999999995</v>
      </c>
      <c r="K108" s="15">
        <f t="shared" si="6"/>
        <v>0.85333333333333339</v>
      </c>
      <c r="L108" s="15">
        <f t="shared" si="7"/>
        <v>0.80333333333333323</v>
      </c>
      <c r="N108" s="15">
        <f t="shared" si="8"/>
        <v>0.10493384159131486</v>
      </c>
      <c r="O108" s="15">
        <f t="shared" si="9"/>
        <v>0.11893041849940895</v>
      </c>
      <c r="Q108" s="15">
        <f t="shared" si="10"/>
        <v>5.0000000000000155E-2</v>
      </c>
      <c r="R108" s="15" t="s">
        <v>230</v>
      </c>
      <c r="S108" s="15">
        <v>-0.12</v>
      </c>
      <c r="T108" s="15" t="s">
        <v>1132</v>
      </c>
      <c r="U108" s="15" t="s">
        <v>548</v>
      </c>
      <c r="W108" s="15">
        <f t="shared" si="11"/>
        <v>0.76856664532175467</v>
      </c>
      <c r="AB108" s="8"/>
      <c r="AC108" s="15" t="s">
        <v>394</v>
      </c>
      <c r="AJ108"/>
    </row>
    <row r="109" spans="1:36" x14ac:dyDescent="0.3">
      <c r="A109" s="8" t="s">
        <v>231</v>
      </c>
      <c r="B109" s="8" t="s">
        <v>232</v>
      </c>
      <c r="C109" s="8">
        <v>0.05</v>
      </c>
      <c r="D109" s="8">
        <v>0.04</v>
      </c>
      <c r="E109" s="8">
        <v>0.02</v>
      </c>
      <c r="G109" s="8">
        <v>0.03</v>
      </c>
      <c r="H109" s="8">
        <v>0.08</v>
      </c>
      <c r="I109" s="8">
        <v>7.0000000000000007E-2</v>
      </c>
      <c r="K109" s="15">
        <f t="shared" si="6"/>
        <v>3.6666666666666667E-2</v>
      </c>
      <c r="L109" s="15">
        <f t="shared" si="7"/>
        <v>0.06</v>
      </c>
      <c r="N109" s="15">
        <f t="shared" si="8"/>
        <v>8.8191710368819756E-3</v>
      </c>
      <c r="O109" s="15">
        <f t="shared" si="9"/>
        <v>1.5275252316519479E-2</v>
      </c>
      <c r="Q109" s="15">
        <f t="shared" si="10"/>
        <v>-2.3333333333333331E-2</v>
      </c>
      <c r="R109" s="15" t="s">
        <v>232</v>
      </c>
      <c r="S109" s="15">
        <v>-0.11999999999999988</v>
      </c>
      <c r="T109" s="15" t="s">
        <v>102</v>
      </c>
      <c r="U109" s="15" t="s">
        <v>1195</v>
      </c>
      <c r="W109" s="15">
        <f t="shared" si="11"/>
        <v>0.2724694115102736</v>
      </c>
      <c r="AB109" s="8"/>
      <c r="AC109" s="15" t="s">
        <v>396</v>
      </c>
      <c r="AJ109"/>
    </row>
    <row r="110" spans="1:36" x14ac:dyDescent="0.3">
      <c r="A110" s="8" t="s">
        <v>233</v>
      </c>
      <c r="B110" s="8" t="s">
        <v>234</v>
      </c>
      <c r="C110" s="8">
        <v>0.8</v>
      </c>
      <c r="D110" s="8">
        <v>0.75</v>
      </c>
      <c r="E110" s="8">
        <v>0.62</v>
      </c>
      <c r="G110" s="8">
        <v>0.67</v>
      </c>
      <c r="H110" s="8">
        <v>0.59</v>
      </c>
      <c r="I110" s="8">
        <v>0.78</v>
      </c>
      <c r="K110" s="15">
        <f t="shared" si="6"/>
        <v>0.72333333333333327</v>
      </c>
      <c r="L110" s="15">
        <f t="shared" si="7"/>
        <v>0.68</v>
      </c>
      <c r="N110" s="15">
        <f t="shared" si="8"/>
        <v>5.3644923131437434E-2</v>
      </c>
      <c r="O110" s="15">
        <f t="shared" si="9"/>
        <v>5.507570547286135E-2</v>
      </c>
      <c r="Q110" s="15">
        <f t="shared" si="10"/>
        <v>4.3333333333333224E-2</v>
      </c>
      <c r="R110" s="15" t="s">
        <v>234</v>
      </c>
      <c r="S110" s="15">
        <v>-0.1166666666666667</v>
      </c>
      <c r="T110" s="15" t="s">
        <v>1352</v>
      </c>
      <c r="U110" s="15" t="s">
        <v>1235</v>
      </c>
      <c r="W110" s="15">
        <f t="shared" si="11"/>
        <v>0.60312950130691112</v>
      </c>
      <c r="AB110" s="8"/>
      <c r="AC110" s="15" t="s">
        <v>398</v>
      </c>
      <c r="AJ110"/>
    </row>
    <row r="111" spans="1:36" x14ac:dyDescent="0.3">
      <c r="A111" s="8" t="s">
        <v>235</v>
      </c>
      <c r="B111" s="8" t="s">
        <v>236</v>
      </c>
      <c r="C111" s="8">
        <v>0</v>
      </c>
      <c r="D111" s="8">
        <v>0.02</v>
      </c>
      <c r="E111" s="8">
        <v>0.03</v>
      </c>
      <c r="G111" s="8">
        <v>0</v>
      </c>
      <c r="H111" s="8">
        <v>0.06</v>
      </c>
      <c r="I111" s="8">
        <v>7.0000000000000007E-2</v>
      </c>
      <c r="K111" s="15">
        <f t="shared" si="6"/>
        <v>1.6666666666666666E-2</v>
      </c>
      <c r="L111" s="15">
        <f t="shared" si="7"/>
        <v>4.3333333333333335E-2</v>
      </c>
      <c r="N111" s="15">
        <f t="shared" si="8"/>
        <v>8.8191710368819669E-3</v>
      </c>
      <c r="O111" s="15">
        <f t="shared" si="9"/>
        <v>2.1858128414340004E-2</v>
      </c>
      <c r="Q111" s="15">
        <f t="shared" si="10"/>
        <v>-2.6666666666666668E-2</v>
      </c>
      <c r="R111" s="15" t="s">
        <v>236</v>
      </c>
      <c r="S111" s="15">
        <v>-0.1166666666666667</v>
      </c>
      <c r="T111" s="15" t="s">
        <v>1352</v>
      </c>
      <c r="U111" s="15" t="s">
        <v>104</v>
      </c>
      <c r="W111" s="15">
        <f t="shared" si="11"/>
        <v>0.35030153039857348</v>
      </c>
      <c r="AB111" s="8"/>
      <c r="AC111" s="15" t="s">
        <v>400</v>
      </c>
      <c r="AJ111"/>
    </row>
    <row r="112" spans="1:36" x14ac:dyDescent="0.3">
      <c r="A112" s="8" t="s">
        <v>237</v>
      </c>
      <c r="B112" s="8" t="s">
        <v>238</v>
      </c>
      <c r="C112" s="8">
        <v>0</v>
      </c>
      <c r="D112" s="8">
        <v>0.36</v>
      </c>
      <c r="E112" s="8">
        <v>0</v>
      </c>
      <c r="G112" s="8">
        <v>0</v>
      </c>
      <c r="H112" s="8">
        <v>0</v>
      </c>
      <c r="I112" s="8">
        <v>0</v>
      </c>
      <c r="K112" s="15">
        <f t="shared" si="6"/>
        <v>0.12</v>
      </c>
      <c r="L112" s="15">
        <f t="shared" si="7"/>
        <v>0</v>
      </c>
      <c r="N112" s="15">
        <f t="shared" si="8"/>
        <v>0.12000000000000001</v>
      </c>
      <c r="O112" s="15">
        <f t="shared" si="9"/>
        <v>0</v>
      </c>
      <c r="Q112" s="15">
        <f t="shared" si="10"/>
        <v>0.12</v>
      </c>
      <c r="R112" s="15" t="s">
        <v>238</v>
      </c>
      <c r="S112" s="15">
        <v>-0.11666666666666664</v>
      </c>
      <c r="T112" s="15" t="s">
        <v>119</v>
      </c>
      <c r="U112" s="15" t="s">
        <v>1289</v>
      </c>
      <c r="W112" s="15">
        <f t="shared" si="11"/>
        <v>0.42264973081037416</v>
      </c>
      <c r="AB112" s="8"/>
      <c r="AC112" s="15" t="s">
        <v>403</v>
      </c>
      <c r="AJ112"/>
    </row>
    <row r="113" spans="1:36" x14ac:dyDescent="0.3">
      <c r="A113" s="8" t="s">
        <v>239</v>
      </c>
      <c r="B113" s="8" t="s">
        <v>240</v>
      </c>
      <c r="C113" s="8">
        <v>0.99</v>
      </c>
      <c r="D113" s="8">
        <v>0.98</v>
      </c>
      <c r="E113" s="8">
        <v>0.99</v>
      </c>
      <c r="G113" s="8">
        <v>0.99</v>
      </c>
      <c r="H113" s="8">
        <v>0.99</v>
      </c>
      <c r="I113" s="8">
        <v>0.99</v>
      </c>
      <c r="K113" s="15">
        <f t="shared" si="6"/>
        <v>0.98666666666666669</v>
      </c>
      <c r="L113" s="15">
        <f t="shared" si="7"/>
        <v>0.98999999999999988</v>
      </c>
      <c r="N113" s="15">
        <f t="shared" si="8"/>
        <v>3.3333333333333361E-3</v>
      </c>
      <c r="O113" s="15">
        <f t="shared" si="9"/>
        <v>7.8504622934188746E-17</v>
      </c>
      <c r="Q113" s="15">
        <f t="shared" si="10"/>
        <v>-3.3333333333331883E-3</v>
      </c>
      <c r="R113" s="15" t="s">
        <v>240</v>
      </c>
      <c r="S113" s="15">
        <v>-0.11666666666666647</v>
      </c>
      <c r="T113" s="15" t="s">
        <v>930</v>
      </c>
      <c r="U113" s="15" t="s">
        <v>96</v>
      </c>
      <c r="W113" s="15">
        <f t="shared" si="11"/>
        <v>0.42264973081039137</v>
      </c>
      <c r="AB113" s="8"/>
      <c r="AC113" s="15" t="s">
        <v>405</v>
      </c>
      <c r="AJ113"/>
    </row>
    <row r="114" spans="1:36" x14ac:dyDescent="0.3">
      <c r="A114" s="8" t="s">
        <v>241</v>
      </c>
      <c r="B114" s="8" t="s">
        <v>240</v>
      </c>
      <c r="C114" s="8">
        <v>0.99</v>
      </c>
      <c r="D114" s="8">
        <v>0.98</v>
      </c>
      <c r="E114" s="8">
        <v>0.99</v>
      </c>
      <c r="G114" s="8">
        <v>0.99</v>
      </c>
      <c r="H114" s="8">
        <v>0.99</v>
      </c>
      <c r="I114" s="8">
        <v>0.99</v>
      </c>
      <c r="K114" s="15">
        <f t="shared" si="6"/>
        <v>0.98666666666666669</v>
      </c>
      <c r="L114" s="15">
        <f t="shared" si="7"/>
        <v>0.98999999999999988</v>
      </c>
      <c r="N114" s="15">
        <f t="shared" si="8"/>
        <v>3.3333333333333361E-3</v>
      </c>
      <c r="O114" s="15">
        <f t="shared" si="9"/>
        <v>7.8504622934188746E-17</v>
      </c>
      <c r="Q114" s="15">
        <f t="shared" si="10"/>
        <v>-3.3333333333331883E-3</v>
      </c>
      <c r="R114" s="15" t="s">
        <v>240</v>
      </c>
      <c r="S114" s="15">
        <v>-0.11333333333333334</v>
      </c>
      <c r="T114" s="15" t="s">
        <v>665</v>
      </c>
      <c r="U114" s="15" t="s">
        <v>209</v>
      </c>
      <c r="W114" s="15">
        <f t="shared" si="11"/>
        <v>0.42264973081039137</v>
      </c>
      <c r="AB114" s="8"/>
      <c r="AC114" s="15" t="s">
        <v>415</v>
      </c>
      <c r="AJ114"/>
    </row>
    <row r="115" spans="1:36" x14ac:dyDescent="0.3">
      <c r="A115" s="8" t="s">
        <v>242</v>
      </c>
      <c r="B115" s="8" t="s">
        <v>240</v>
      </c>
      <c r="C115" s="8">
        <v>0.99</v>
      </c>
      <c r="D115" s="8">
        <v>0.98</v>
      </c>
      <c r="E115" s="8">
        <v>0.99</v>
      </c>
      <c r="G115" s="8">
        <v>0.99</v>
      </c>
      <c r="H115" s="8">
        <v>0.99</v>
      </c>
      <c r="I115" s="8">
        <v>0.99</v>
      </c>
      <c r="K115" s="15">
        <f t="shared" si="6"/>
        <v>0.98666666666666669</v>
      </c>
      <c r="L115" s="15">
        <f t="shared" si="7"/>
        <v>0.98999999999999988</v>
      </c>
      <c r="N115" s="15">
        <f t="shared" si="8"/>
        <v>3.3333333333333361E-3</v>
      </c>
      <c r="O115" s="15">
        <f t="shared" si="9"/>
        <v>7.8504622934188746E-17</v>
      </c>
      <c r="Q115" s="15">
        <f t="shared" si="10"/>
        <v>-3.3333333333331883E-3</v>
      </c>
      <c r="R115" s="15" t="s">
        <v>240</v>
      </c>
      <c r="S115" s="15">
        <v>-0.11333333333333329</v>
      </c>
      <c r="T115" s="15" t="s">
        <v>665</v>
      </c>
      <c r="U115" s="15" t="s">
        <v>534</v>
      </c>
      <c r="W115" s="15">
        <f t="shared" si="11"/>
        <v>0.42264973081039137</v>
      </c>
      <c r="AB115" s="8"/>
      <c r="AC115" s="15" t="s">
        <v>418</v>
      </c>
      <c r="AJ115"/>
    </row>
    <row r="116" spans="1:36" x14ac:dyDescent="0.3">
      <c r="A116" s="8" t="s">
        <v>243</v>
      </c>
      <c r="B116" s="8" t="s">
        <v>240</v>
      </c>
      <c r="C116" s="8">
        <v>0.45</v>
      </c>
      <c r="D116" s="8">
        <v>0.67</v>
      </c>
      <c r="E116" s="8">
        <v>0.17</v>
      </c>
      <c r="G116" s="8">
        <v>0.56999999999999995</v>
      </c>
      <c r="H116" s="8">
        <v>0</v>
      </c>
      <c r="I116" s="8">
        <v>0.69</v>
      </c>
      <c r="K116" s="15">
        <f t="shared" si="6"/>
        <v>0.43</v>
      </c>
      <c r="L116" s="15">
        <f t="shared" si="7"/>
        <v>0.41999999999999993</v>
      </c>
      <c r="N116" s="15">
        <f t="shared" si="8"/>
        <v>0.14468356276140473</v>
      </c>
      <c r="O116" s="15">
        <f t="shared" si="9"/>
        <v>0.21283796653792769</v>
      </c>
      <c r="Q116" s="15">
        <f t="shared" si="10"/>
        <v>1.0000000000000064E-2</v>
      </c>
      <c r="R116" s="15" t="s">
        <v>240</v>
      </c>
      <c r="S116" s="15">
        <v>-0.11333333333333329</v>
      </c>
      <c r="T116" s="15" t="s">
        <v>1118</v>
      </c>
      <c r="U116" s="15" t="s">
        <v>1248</v>
      </c>
      <c r="W116" s="15">
        <f t="shared" si="11"/>
        <v>0.97110483364544176</v>
      </c>
      <c r="AB116" s="8"/>
      <c r="AC116" s="15" t="s">
        <v>421</v>
      </c>
      <c r="AJ116"/>
    </row>
    <row r="117" spans="1:36" x14ac:dyDescent="0.3">
      <c r="A117" s="8" t="s">
        <v>244</v>
      </c>
      <c r="B117" s="8" t="s">
        <v>240</v>
      </c>
      <c r="C117" s="8">
        <v>0.68</v>
      </c>
      <c r="D117" s="8">
        <v>0.73</v>
      </c>
      <c r="E117" s="8">
        <v>0.17</v>
      </c>
      <c r="G117" s="8">
        <v>0.43</v>
      </c>
      <c r="H117" s="8">
        <v>0</v>
      </c>
      <c r="I117" s="8">
        <v>0.81</v>
      </c>
      <c r="K117" s="15">
        <f t="shared" si="6"/>
        <v>0.52666666666666673</v>
      </c>
      <c r="L117" s="15">
        <f t="shared" si="7"/>
        <v>0.41333333333333333</v>
      </c>
      <c r="N117" s="15">
        <f t="shared" si="8"/>
        <v>0.17891649200426182</v>
      </c>
      <c r="O117" s="15">
        <f t="shared" si="9"/>
        <v>0.23397530733913879</v>
      </c>
      <c r="Q117" s="15">
        <f t="shared" si="10"/>
        <v>0.1133333333333334</v>
      </c>
      <c r="R117" s="15" t="s">
        <v>240</v>
      </c>
      <c r="S117" s="15">
        <v>-0.10999999999999999</v>
      </c>
      <c r="T117" s="15" t="s">
        <v>240</v>
      </c>
      <c r="U117" s="15" t="s">
        <v>430</v>
      </c>
      <c r="W117" s="15">
        <f t="shared" si="11"/>
        <v>0.72125691657750457</v>
      </c>
      <c r="AB117" s="8"/>
      <c r="AC117" s="15" t="s">
        <v>424</v>
      </c>
      <c r="AJ117"/>
    </row>
    <row r="118" spans="1:36" x14ac:dyDescent="0.3">
      <c r="A118" s="8" t="s">
        <v>245</v>
      </c>
      <c r="B118" s="8" t="s">
        <v>240</v>
      </c>
      <c r="C118" s="8">
        <v>0.75</v>
      </c>
      <c r="D118" s="8">
        <v>0.82</v>
      </c>
      <c r="E118" s="8">
        <v>0</v>
      </c>
      <c r="G118" s="8">
        <v>0.68</v>
      </c>
      <c r="H118" s="8">
        <v>0.57999999999999996</v>
      </c>
      <c r="I118" s="8">
        <v>0.64</v>
      </c>
      <c r="K118" s="15">
        <f t="shared" si="6"/>
        <v>0.52333333333333332</v>
      </c>
      <c r="L118" s="15">
        <f t="shared" si="7"/>
        <v>0.6333333333333333</v>
      </c>
      <c r="N118" s="15">
        <f t="shared" si="8"/>
        <v>0.26244576159232935</v>
      </c>
      <c r="O118" s="15">
        <f t="shared" si="9"/>
        <v>2.9059326290271182E-2</v>
      </c>
      <c r="Q118" s="15">
        <f t="shared" si="10"/>
        <v>-0.10999999999999999</v>
      </c>
      <c r="R118" s="15" t="s">
        <v>240</v>
      </c>
      <c r="S118" s="15">
        <v>-0.10999999999999999</v>
      </c>
      <c r="T118" s="15" t="s">
        <v>455</v>
      </c>
      <c r="U118" s="15" t="s">
        <v>882</v>
      </c>
      <c r="W118" s="15">
        <f t="shared" si="11"/>
        <v>0.71657509579961332</v>
      </c>
      <c r="AB118" s="8"/>
      <c r="AC118" s="15" t="s">
        <v>427</v>
      </c>
      <c r="AJ118"/>
    </row>
    <row r="119" spans="1:36" x14ac:dyDescent="0.3">
      <c r="A119" s="8" t="s">
        <v>246</v>
      </c>
      <c r="B119" s="8" t="s">
        <v>240</v>
      </c>
      <c r="C119" s="8">
        <v>0.71</v>
      </c>
      <c r="D119" s="8">
        <v>0.75</v>
      </c>
      <c r="E119" s="8">
        <v>1</v>
      </c>
      <c r="G119" s="8">
        <v>0.62</v>
      </c>
      <c r="H119" s="8">
        <v>0.86</v>
      </c>
      <c r="I119" s="8">
        <v>0.44</v>
      </c>
      <c r="K119" s="15">
        <f t="shared" si="6"/>
        <v>0.82</v>
      </c>
      <c r="L119" s="15">
        <f t="shared" si="7"/>
        <v>0.64</v>
      </c>
      <c r="N119" s="15">
        <f t="shared" si="8"/>
        <v>9.0737717258774983E-2</v>
      </c>
      <c r="O119" s="15">
        <f t="shared" si="9"/>
        <v>0.1216552506059644</v>
      </c>
      <c r="Q119" s="15">
        <f t="shared" si="10"/>
        <v>0.17999999999999994</v>
      </c>
      <c r="R119" s="15" t="s">
        <v>240</v>
      </c>
      <c r="S119" s="15">
        <v>-0.10666666666666669</v>
      </c>
      <c r="T119" s="15" t="s">
        <v>996</v>
      </c>
      <c r="U119" s="15" t="s">
        <v>619</v>
      </c>
      <c r="W119" s="15">
        <f t="shared" si="11"/>
        <v>0.30615818354290447</v>
      </c>
      <c r="AB119" s="8"/>
      <c r="AC119" s="15" t="s">
        <v>430</v>
      </c>
      <c r="AJ119"/>
    </row>
    <row r="120" spans="1:36" x14ac:dyDescent="0.3">
      <c r="A120" s="8" t="s">
        <v>247</v>
      </c>
      <c r="B120" s="8" t="s">
        <v>240</v>
      </c>
      <c r="C120" s="8">
        <v>0.97</v>
      </c>
      <c r="D120" s="8">
        <v>0.72</v>
      </c>
      <c r="E120" s="8">
        <v>0.99</v>
      </c>
      <c r="G120" s="8">
        <v>0.68</v>
      </c>
      <c r="H120" s="8">
        <v>0.61</v>
      </c>
      <c r="I120" s="8">
        <v>1</v>
      </c>
      <c r="K120" s="15">
        <f t="shared" si="6"/>
        <v>0.8933333333333332</v>
      </c>
      <c r="L120" s="15">
        <f t="shared" si="7"/>
        <v>0.76333333333333331</v>
      </c>
      <c r="N120" s="15">
        <f t="shared" si="8"/>
        <v>8.6858761471969553E-2</v>
      </c>
      <c r="O120" s="15">
        <f t="shared" si="9"/>
        <v>0.12004628736912724</v>
      </c>
      <c r="Q120" s="15">
        <f t="shared" si="10"/>
        <v>0.12999999999999989</v>
      </c>
      <c r="R120" s="15" t="s">
        <v>240</v>
      </c>
      <c r="S120" s="15">
        <v>-0.10666666666666667</v>
      </c>
      <c r="T120" s="15" t="s">
        <v>316</v>
      </c>
      <c r="U120" s="15" t="s">
        <v>751</v>
      </c>
      <c r="W120" s="15">
        <f t="shared" si="11"/>
        <v>0.43432738918183533</v>
      </c>
      <c r="AB120" s="8"/>
      <c r="AC120" s="15" t="s">
        <v>432</v>
      </c>
      <c r="AJ120"/>
    </row>
    <row r="121" spans="1:36" x14ac:dyDescent="0.3">
      <c r="A121" s="8" t="s">
        <v>248</v>
      </c>
      <c r="B121" s="8" t="s">
        <v>240</v>
      </c>
      <c r="C121" s="8">
        <v>0.89</v>
      </c>
      <c r="D121" s="8">
        <v>0.02</v>
      </c>
      <c r="E121" s="8">
        <v>0.38</v>
      </c>
      <c r="G121" s="8">
        <v>0.44</v>
      </c>
      <c r="H121" s="8">
        <v>0</v>
      </c>
      <c r="I121" s="8">
        <v>0.57999999999999996</v>
      </c>
      <c r="K121" s="15">
        <f t="shared" si="6"/>
        <v>0.43</v>
      </c>
      <c r="L121" s="15">
        <f t="shared" si="7"/>
        <v>0.34</v>
      </c>
      <c r="N121" s="15">
        <f t="shared" si="8"/>
        <v>0.2523885892824792</v>
      </c>
      <c r="O121" s="15">
        <f t="shared" si="9"/>
        <v>0.17473789896108213</v>
      </c>
      <c r="Q121" s="15">
        <f t="shared" si="10"/>
        <v>8.9999999999999969E-2</v>
      </c>
      <c r="R121" s="15" t="s">
        <v>240</v>
      </c>
      <c r="S121" s="15">
        <v>-0.10333333333333339</v>
      </c>
      <c r="T121" s="15" t="s">
        <v>1352</v>
      </c>
      <c r="U121" s="15" t="s">
        <v>1414</v>
      </c>
      <c r="W121" s="15">
        <f t="shared" si="11"/>
        <v>0.78566718559859028</v>
      </c>
      <c r="AB121" s="8"/>
      <c r="AC121" s="15" t="s">
        <v>434</v>
      </c>
      <c r="AJ121"/>
    </row>
    <row r="122" spans="1:36" x14ac:dyDescent="0.3">
      <c r="A122" s="8" t="s">
        <v>249</v>
      </c>
      <c r="B122" s="8" t="s">
        <v>240</v>
      </c>
      <c r="C122" s="8">
        <v>1</v>
      </c>
      <c r="D122" s="8">
        <v>0.42</v>
      </c>
      <c r="E122" s="8">
        <v>0.7</v>
      </c>
      <c r="G122" s="8">
        <v>0.67</v>
      </c>
      <c r="H122" s="8">
        <v>0.98</v>
      </c>
      <c r="I122" s="8">
        <v>1</v>
      </c>
      <c r="K122" s="15">
        <f t="shared" si="6"/>
        <v>0.70666666666666667</v>
      </c>
      <c r="L122" s="15">
        <f t="shared" si="7"/>
        <v>0.8833333333333333</v>
      </c>
      <c r="N122" s="15">
        <f t="shared" si="8"/>
        <v>0.16746475582773945</v>
      </c>
      <c r="O122" s="15">
        <f t="shared" si="9"/>
        <v>0.10682280239308045</v>
      </c>
      <c r="Q122" s="15">
        <f t="shared" si="10"/>
        <v>-0.17666666666666664</v>
      </c>
      <c r="R122" s="15" t="s">
        <v>240</v>
      </c>
      <c r="S122" s="15">
        <v>-0.10333333333333336</v>
      </c>
      <c r="T122" s="15" t="s">
        <v>662</v>
      </c>
      <c r="U122" s="15" t="s">
        <v>776</v>
      </c>
      <c r="W122" s="15">
        <f t="shared" si="11"/>
        <v>0.43227141903366995</v>
      </c>
      <c r="AB122" s="8"/>
      <c r="AC122" s="15" t="s">
        <v>436</v>
      </c>
      <c r="AJ122"/>
    </row>
    <row r="123" spans="1:36" x14ac:dyDescent="0.3">
      <c r="A123" s="8" t="s">
        <v>250</v>
      </c>
      <c r="B123" s="8" t="s">
        <v>251</v>
      </c>
      <c r="C123" s="8">
        <v>0.44</v>
      </c>
      <c r="D123" s="8">
        <v>0.54</v>
      </c>
      <c r="E123" s="8">
        <v>0.65</v>
      </c>
      <c r="G123" s="8">
        <v>0.57999999999999996</v>
      </c>
      <c r="H123" s="8">
        <v>0.43</v>
      </c>
      <c r="I123" s="8">
        <v>0.1</v>
      </c>
      <c r="K123" s="15">
        <f t="shared" si="6"/>
        <v>0.54333333333333333</v>
      </c>
      <c r="L123" s="15">
        <f t="shared" si="7"/>
        <v>0.37000000000000005</v>
      </c>
      <c r="N123" s="15">
        <f t="shared" si="8"/>
        <v>6.0644684662201014E-2</v>
      </c>
      <c r="O123" s="15">
        <f t="shared" si="9"/>
        <v>0.14177446878757821</v>
      </c>
      <c r="Q123" s="15">
        <f t="shared" si="10"/>
        <v>0.17333333333333328</v>
      </c>
      <c r="R123" s="15" t="s">
        <v>251</v>
      </c>
      <c r="S123" s="15">
        <v>-0.10333333333333333</v>
      </c>
      <c r="T123" s="15" t="s">
        <v>1092</v>
      </c>
      <c r="U123" s="15" t="s">
        <v>642</v>
      </c>
      <c r="W123" s="15">
        <f t="shared" si="11"/>
        <v>0.35066343326757787</v>
      </c>
      <c r="AB123" s="8"/>
      <c r="AC123" s="15" t="s">
        <v>439</v>
      </c>
      <c r="AJ123"/>
    </row>
    <row r="124" spans="1:36" x14ac:dyDescent="0.3">
      <c r="A124" s="8" t="s">
        <v>252</v>
      </c>
      <c r="B124" s="8" t="s">
        <v>253</v>
      </c>
      <c r="C124" s="8">
        <v>0.49</v>
      </c>
      <c r="D124" s="8">
        <v>0.67</v>
      </c>
      <c r="E124" s="8">
        <v>0.38</v>
      </c>
      <c r="G124" s="8">
        <v>0.24</v>
      </c>
      <c r="H124" s="8">
        <v>0.56000000000000005</v>
      </c>
      <c r="I124" s="8">
        <v>0.53</v>
      </c>
      <c r="K124" s="15">
        <f t="shared" si="6"/>
        <v>0.51333333333333331</v>
      </c>
      <c r="L124" s="15">
        <f t="shared" si="7"/>
        <v>0.44333333333333336</v>
      </c>
      <c r="N124" s="15">
        <f t="shared" si="8"/>
        <v>8.4524815554039845E-2</v>
      </c>
      <c r="O124" s="15">
        <f t="shared" si="9"/>
        <v>0.10203485243342654</v>
      </c>
      <c r="Q124" s="15">
        <f t="shared" si="10"/>
        <v>6.9999999999999951E-2</v>
      </c>
      <c r="R124" s="15" t="s">
        <v>253</v>
      </c>
      <c r="S124" s="15">
        <v>-0.1033333333333333</v>
      </c>
      <c r="T124" s="15" t="s">
        <v>816</v>
      </c>
      <c r="U124" s="15" t="s">
        <v>337</v>
      </c>
      <c r="W124" s="15">
        <f t="shared" si="11"/>
        <v>0.62614932351037267</v>
      </c>
      <c r="AB124" s="8"/>
      <c r="AC124" s="15" t="s">
        <v>441</v>
      </c>
      <c r="AJ124"/>
    </row>
    <row r="125" spans="1:36" x14ac:dyDescent="0.3">
      <c r="A125" s="8" t="s">
        <v>254</v>
      </c>
      <c r="B125" s="8" t="s">
        <v>253</v>
      </c>
      <c r="C125" s="8">
        <v>0.78</v>
      </c>
      <c r="D125" s="8">
        <v>0.68</v>
      </c>
      <c r="E125" s="8">
        <v>0.69</v>
      </c>
      <c r="G125" s="8">
        <v>0.6</v>
      </c>
      <c r="H125" s="8">
        <v>0.86</v>
      </c>
      <c r="I125" s="8">
        <v>0.56999999999999995</v>
      </c>
      <c r="K125" s="15">
        <f t="shared" si="6"/>
        <v>0.71666666666666667</v>
      </c>
      <c r="L125" s="15">
        <f t="shared" si="7"/>
        <v>0.67666666666666664</v>
      </c>
      <c r="N125" s="15">
        <f t="shared" si="8"/>
        <v>3.1797973380564865E-2</v>
      </c>
      <c r="O125" s="15">
        <f t="shared" si="9"/>
        <v>9.207484877955438E-2</v>
      </c>
      <c r="Q125" s="15">
        <f t="shared" si="10"/>
        <v>4.0000000000000036E-2</v>
      </c>
      <c r="R125" s="15" t="s">
        <v>253</v>
      </c>
      <c r="S125" s="15">
        <v>-0.1</v>
      </c>
      <c r="T125" s="15" t="s">
        <v>113</v>
      </c>
      <c r="U125" s="15" t="s">
        <v>630</v>
      </c>
      <c r="W125" s="15">
        <f t="shared" si="11"/>
        <v>0.71429204987757422</v>
      </c>
      <c r="AB125" s="8"/>
      <c r="AC125" s="15" t="s">
        <v>443</v>
      </c>
      <c r="AJ125"/>
    </row>
    <row r="126" spans="1:36" x14ac:dyDescent="0.3">
      <c r="A126" s="8" t="s">
        <v>255</v>
      </c>
      <c r="B126" s="8" t="s">
        <v>253</v>
      </c>
      <c r="C126" s="8">
        <v>0.81</v>
      </c>
      <c r="D126" s="8">
        <v>0.87</v>
      </c>
      <c r="E126" s="8">
        <v>0.81</v>
      </c>
      <c r="G126" s="8">
        <v>0.71</v>
      </c>
      <c r="H126" s="8">
        <v>0.77</v>
      </c>
      <c r="I126" s="8">
        <v>0.8</v>
      </c>
      <c r="K126" s="15">
        <f t="shared" si="6"/>
        <v>0.83000000000000007</v>
      </c>
      <c r="L126" s="15">
        <f t="shared" si="7"/>
        <v>0.76000000000000012</v>
      </c>
      <c r="N126" s="15">
        <f t="shared" si="8"/>
        <v>1.999999999999998E-2</v>
      </c>
      <c r="O126" s="15">
        <f t="shared" si="9"/>
        <v>2.6457513110645932E-2</v>
      </c>
      <c r="Q126" s="15">
        <f t="shared" si="10"/>
        <v>6.9999999999999951E-2</v>
      </c>
      <c r="R126" s="15" t="s">
        <v>253</v>
      </c>
      <c r="S126" s="15">
        <v>-9.9999999999999978E-2</v>
      </c>
      <c r="T126" s="15" t="s">
        <v>701</v>
      </c>
      <c r="U126" s="15" t="s">
        <v>194</v>
      </c>
      <c r="W126" s="15">
        <f t="shared" si="11"/>
        <v>0.10756184874727019</v>
      </c>
      <c r="AB126" s="8"/>
      <c r="AC126" s="15" t="s">
        <v>447</v>
      </c>
      <c r="AJ126"/>
    </row>
    <row r="127" spans="1:36" x14ac:dyDescent="0.3">
      <c r="A127" s="8" t="s">
        <v>256</v>
      </c>
      <c r="B127" s="8" t="s">
        <v>253</v>
      </c>
      <c r="C127" s="8">
        <v>0.94</v>
      </c>
      <c r="D127" s="8">
        <v>0.91</v>
      </c>
      <c r="E127" s="8">
        <v>0.94</v>
      </c>
      <c r="G127" s="8">
        <v>0.93</v>
      </c>
      <c r="H127" s="8">
        <v>0.94</v>
      </c>
      <c r="I127" s="8">
        <v>0.86</v>
      </c>
      <c r="K127" s="15">
        <f t="shared" si="6"/>
        <v>0.93</v>
      </c>
      <c r="L127" s="15">
        <f t="shared" si="7"/>
        <v>0.91</v>
      </c>
      <c r="N127" s="15">
        <f t="shared" si="8"/>
        <v>9.9999999999999725E-3</v>
      </c>
      <c r="O127" s="15">
        <f t="shared" si="9"/>
        <v>2.5166114784235832E-2</v>
      </c>
      <c r="Q127" s="15">
        <f t="shared" si="10"/>
        <v>2.0000000000000018E-2</v>
      </c>
      <c r="R127" s="15" t="s">
        <v>253</v>
      </c>
      <c r="S127" s="15">
        <v>-9.9999999999999978E-2</v>
      </c>
      <c r="T127" s="15" t="s">
        <v>738</v>
      </c>
      <c r="U127" s="15" t="s">
        <v>396</v>
      </c>
      <c r="W127" s="15">
        <f t="shared" si="11"/>
        <v>0.52080529987605317</v>
      </c>
      <c r="AB127" s="8"/>
      <c r="AC127" s="15" t="s">
        <v>449</v>
      </c>
      <c r="AJ127"/>
    </row>
    <row r="128" spans="1:36" x14ac:dyDescent="0.3">
      <c r="A128" s="8" t="s">
        <v>257</v>
      </c>
      <c r="B128" s="8" t="s">
        <v>253</v>
      </c>
      <c r="C128" s="8">
        <v>0.14000000000000001</v>
      </c>
      <c r="D128" s="8">
        <v>0.1</v>
      </c>
      <c r="E128" s="8">
        <v>0.24</v>
      </c>
      <c r="G128" s="8">
        <v>0.04</v>
      </c>
      <c r="H128" s="8">
        <v>0.17</v>
      </c>
      <c r="I128" s="8">
        <v>0.05</v>
      </c>
      <c r="K128" s="15">
        <f t="shared" si="6"/>
        <v>0.16</v>
      </c>
      <c r="L128" s="15">
        <f t="shared" si="7"/>
        <v>8.666666666666667E-2</v>
      </c>
      <c r="N128" s="15">
        <f t="shared" si="8"/>
        <v>4.1633319989322667E-2</v>
      </c>
      <c r="O128" s="15">
        <f t="shared" si="9"/>
        <v>4.1766546953805571E-2</v>
      </c>
      <c r="Q128" s="15">
        <f t="shared" si="10"/>
        <v>7.3333333333333334E-2</v>
      </c>
      <c r="R128" s="15" t="s">
        <v>253</v>
      </c>
      <c r="S128" s="15">
        <v>-9.6666666666666901E-2</v>
      </c>
      <c r="T128" s="15" t="s">
        <v>1049</v>
      </c>
      <c r="U128" s="15" t="s">
        <v>597</v>
      </c>
      <c r="W128" s="15">
        <f t="shared" si="11"/>
        <v>0.28158133883030617</v>
      </c>
      <c r="AB128" s="8"/>
      <c r="AC128" s="15" t="s">
        <v>451</v>
      </c>
      <c r="AJ128"/>
    </row>
    <row r="129" spans="1:36" x14ac:dyDescent="0.3">
      <c r="A129" s="8" t="s">
        <v>258</v>
      </c>
      <c r="B129" s="8" t="s">
        <v>253</v>
      </c>
      <c r="C129" s="8">
        <v>0.33</v>
      </c>
      <c r="D129" s="8">
        <v>0.49</v>
      </c>
      <c r="E129" s="8">
        <v>0.26</v>
      </c>
      <c r="G129" s="8">
        <v>0.28000000000000003</v>
      </c>
      <c r="H129" s="8">
        <v>0.39</v>
      </c>
      <c r="I129" s="8">
        <v>0.49</v>
      </c>
      <c r="K129" s="15">
        <f t="shared" si="6"/>
        <v>0.36000000000000004</v>
      </c>
      <c r="L129" s="15">
        <f t="shared" si="7"/>
        <v>0.38666666666666671</v>
      </c>
      <c r="N129" s="15">
        <f t="shared" si="8"/>
        <v>6.8068592855540386E-2</v>
      </c>
      <c r="O129" s="15">
        <f t="shared" si="9"/>
        <v>6.0644684662200708E-2</v>
      </c>
      <c r="Q129" s="15">
        <f t="shared" si="10"/>
        <v>-2.6666666666666672E-2</v>
      </c>
      <c r="R129" s="15" t="s">
        <v>253</v>
      </c>
      <c r="S129" s="15">
        <v>-9.6666666666666706E-2</v>
      </c>
      <c r="T129" s="15" t="s">
        <v>960</v>
      </c>
      <c r="U129" s="15" t="s">
        <v>557</v>
      </c>
      <c r="W129" s="15">
        <f t="shared" si="11"/>
        <v>0.78462554536589546</v>
      </c>
      <c r="AB129" s="8"/>
      <c r="AC129" s="15" t="s">
        <v>453</v>
      </c>
      <c r="AJ129"/>
    </row>
    <row r="130" spans="1:36" x14ac:dyDescent="0.3">
      <c r="A130" s="8" t="s">
        <v>259</v>
      </c>
      <c r="B130" s="8" t="s">
        <v>253</v>
      </c>
      <c r="C130" s="8">
        <v>0.74</v>
      </c>
      <c r="D130" s="8">
        <v>0.67</v>
      </c>
      <c r="E130" s="8">
        <v>0.74</v>
      </c>
      <c r="G130" s="8">
        <v>0.82</v>
      </c>
      <c r="H130" s="8">
        <v>0.83</v>
      </c>
      <c r="I130" s="8">
        <v>0.66</v>
      </c>
      <c r="K130" s="15">
        <f t="shared" si="6"/>
        <v>0.71666666666666679</v>
      </c>
      <c r="L130" s="15">
        <f t="shared" si="7"/>
        <v>0.77</v>
      </c>
      <c r="N130" s="15">
        <f t="shared" si="8"/>
        <v>2.3333333333333317E-2</v>
      </c>
      <c r="O130" s="15">
        <f t="shared" si="9"/>
        <v>5.5075705472861017E-2</v>
      </c>
      <c r="Q130" s="15">
        <f t="shared" si="10"/>
        <v>-5.3333333333333233E-2</v>
      </c>
      <c r="R130" s="15" t="s">
        <v>253</v>
      </c>
      <c r="S130" s="15">
        <v>-9.6666666666666679E-2</v>
      </c>
      <c r="T130" s="15" t="s">
        <v>465</v>
      </c>
      <c r="U130" s="15" t="s">
        <v>760</v>
      </c>
      <c r="W130" s="15">
        <f t="shared" si="11"/>
        <v>0.4449417903679001</v>
      </c>
      <c r="AB130" s="8"/>
      <c r="AC130" s="15" t="s">
        <v>455</v>
      </c>
      <c r="AJ130"/>
    </row>
    <row r="131" spans="1:36" x14ac:dyDescent="0.3">
      <c r="A131" s="8" t="s">
        <v>260</v>
      </c>
      <c r="B131" s="8" t="s">
        <v>253</v>
      </c>
      <c r="C131" s="8">
        <v>0.56999999999999995</v>
      </c>
      <c r="D131" s="8">
        <v>0.33</v>
      </c>
      <c r="E131" s="8">
        <v>0.59</v>
      </c>
      <c r="G131" s="8">
        <v>0.37</v>
      </c>
      <c r="H131" s="8">
        <v>0.41</v>
      </c>
      <c r="I131" s="8">
        <v>0.53</v>
      </c>
      <c r="K131" s="15">
        <f t="shared" si="6"/>
        <v>0.49666666666666659</v>
      </c>
      <c r="L131" s="15">
        <f t="shared" si="7"/>
        <v>0.4366666666666667</v>
      </c>
      <c r="N131" s="15">
        <f t="shared" si="8"/>
        <v>8.3533093907611169E-2</v>
      </c>
      <c r="O131" s="15">
        <f t="shared" si="9"/>
        <v>4.8074017006186381E-2</v>
      </c>
      <c r="Q131" s="15">
        <f t="shared" si="10"/>
        <v>5.9999999999999887E-2</v>
      </c>
      <c r="R131" s="15" t="s">
        <v>253</v>
      </c>
      <c r="S131" s="15">
        <v>-9.6666666666666651E-2</v>
      </c>
      <c r="T131" s="15" t="s">
        <v>363</v>
      </c>
      <c r="U131" s="15" t="s">
        <v>673</v>
      </c>
      <c r="W131" s="15">
        <f t="shared" si="11"/>
        <v>0.57521857528738563</v>
      </c>
      <c r="AB131" s="8"/>
      <c r="AC131" s="15" t="s">
        <v>460</v>
      </c>
      <c r="AJ131"/>
    </row>
    <row r="132" spans="1:36" x14ac:dyDescent="0.3">
      <c r="A132" s="8" t="s">
        <v>261</v>
      </c>
      <c r="B132" s="8" t="s">
        <v>253</v>
      </c>
      <c r="C132" s="8">
        <v>0.67</v>
      </c>
      <c r="D132" s="8">
        <v>0.73</v>
      </c>
      <c r="E132" s="8">
        <v>0.63</v>
      </c>
      <c r="G132" s="8">
        <v>0.65</v>
      </c>
      <c r="H132" s="8">
        <v>0.67</v>
      </c>
      <c r="I132" s="8">
        <v>0.75</v>
      </c>
      <c r="K132" s="15">
        <f t="shared" ref="K132:K195" si="12">AVERAGE(C132:E132)</f>
        <v>0.67666666666666664</v>
      </c>
      <c r="L132" s="15">
        <f t="shared" ref="L132:L195" si="13">AVERAGE(G132:I132)</f>
        <v>0.69000000000000006</v>
      </c>
      <c r="N132" s="15">
        <f t="shared" ref="N132:N195" si="14">STDEV(C132:E132)/SQRT((3))</f>
        <v>2.9059326290271151E-2</v>
      </c>
      <c r="O132" s="15">
        <f t="shared" ref="O132:O195" si="15">STDEV(G132:I132)/SQRT((3))</f>
        <v>3.0550504633038926E-2</v>
      </c>
      <c r="Q132" s="15">
        <f t="shared" ref="Q132:Q195" si="16">K132-L132</f>
        <v>-1.3333333333333419E-2</v>
      </c>
      <c r="R132" s="15" t="s">
        <v>253</v>
      </c>
      <c r="S132" s="15">
        <v>-9.3333333333333365E-2</v>
      </c>
      <c r="T132" s="15" t="s">
        <v>302</v>
      </c>
      <c r="U132" s="15" t="s">
        <v>1254</v>
      </c>
      <c r="W132" s="15">
        <f t="shared" ref="W132:W195" si="17">_xlfn.T.TEST(C132:E132,G132:I132,2,3)</f>
        <v>0.76768147237824458</v>
      </c>
      <c r="AB132" s="8"/>
      <c r="AC132" s="15" t="s">
        <v>463</v>
      </c>
      <c r="AJ132"/>
    </row>
    <row r="133" spans="1:36" x14ac:dyDescent="0.3">
      <c r="A133" s="8" t="s">
        <v>262</v>
      </c>
      <c r="B133" s="8" t="s">
        <v>253</v>
      </c>
      <c r="C133" s="8">
        <v>0.81</v>
      </c>
      <c r="D133" s="8">
        <v>0.83</v>
      </c>
      <c r="E133" s="8">
        <v>0.82</v>
      </c>
      <c r="G133" s="8">
        <v>0.94</v>
      </c>
      <c r="H133" s="8">
        <v>0.88</v>
      </c>
      <c r="I133" s="8">
        <v>0.83</v>
      </c>
      <c r="K133" s="15">
        <f t="shared" si="12"/>
        <v>0.82</v>
      </c>
      <c r="L133" s="15">
        <f t="shared" si="13"/>
        <v>0.8833333333333333</v>
      </c>
      <c r="N133" s="15">
        <f t="shared" si="14"/>
        <v>5.7735026918962311E-3</v>
      </c>
      <c r="O133" s="15">
        <f t="shared" si="15"/>
        <v>3.1797973380564851E-2</v>
      </c>
      <c r="Q133" s="15">
        <f t="shared" si="16"/>
        <v>-6.3333333333333353E-2</v>
      </c>
      <c r="R133" s="15" t="s">
        <v>253</v>
      </c>
      <c r="S133" s="15">
        <v>-9.3333333333333268E-2</v>
      </c>
      <c r="T133" s="15" t="s">
        <v>1107</v>
      </c>
      <c r="U133" s="15" t="s">
        <v>650</v>
      </c>
      <c r="W133" s="15">
        <f t="shared" si="17"/>
        <v>0.18117044773993179</v>
      </c>
      <c r="AB133" s="8"/>
      <c r="AC133" s="15" t="s">
        <v>465</v>
      </c>
      <c r="AJ133"/>
    </row>
    <row r="134" spans="1:36" x14ac:dyDescent="0.3">
      <c r="A134" s="8" t="s">
        <v>263</v>
      </c>
      <c r="B134" s="8" t="s">
        <v>253</v>
      </c>
      <c r="C134" s="8">
        <v>1</v>
      </c>
      <c r="D134" s="8">
        <v>0.69</v>
      </c>
      <c r="E134" s="8">
        <v>0.52</v>
      </c>
      <c r="G134" s="8">
        <v>0.68</v>
      </c>
      <c r="H134" s="8">
        <v>0.64</v>
      </c>
      <c r="I134" s="8">
        <v>0.56000000000000005</v>
      </c>
      <c r="K134" s="15">
        <f t="shared" si="12"/>
        <v>0.73666666666666669</v>
      </c>
      <c r="L134" s="15">
        <f t="shared" si="13"/>
        <v>0.62666666666666671</v>
      </c>
      <c r="N134" s="15">
        <f t="shared" si="14"/>
        <v>0.14051492605571986</v>
      </c>
      <c r="O134" s="15">
        <f t="shared" si="15"/>
        <v>3.5276684147527874E-2</v>
      </c>
      <c r="Q134" s="15">
        <f t="shared" si="16"/>
        <v>0.10999999999999999</v>
      </c>
      <c r="R134" s="15" t="s">
        <v>253</v>
      </c>
      <c r="S134" s="15">
        <v>-9.3333333333333268E-2</v>
      </c>
      <c r="T134" s="15" t="s">
        <v>1180</v>
      </c>
      <c r="U134" s="15" t="s">
        <v>756</v>
      </c>
      <c r="W134" s="15">
        <f t="shared" si="17"/>
        <v>0.51917766928862963</v>
      </c>
      <c r="AB134" s="8"/>
      <c r="AC134" s="15" t="s">
        <v>528</v>
      </c>
      <c r="AJ134"/>
    </row>
    <row r="135" spans="1:36" x14ac:dyDescent="0.3">
      <c r="A135" s="8" t="s">
        <v>264</v>
      </c>
      <c r="B135" s="8" t="s">
        <v>253</v>
      </c>
      <c r="C135" s="8">
        <v>0.92</v>
      </c>
      <c r="D135" s="8">
        <v>0.55000000000000004</v>
      </c>
      <c r="E135" s="8">
        <v>0.47</v>
      </c>
      <c r="G135" s="8">
        <v>0.61</v>
      </c>
      <c r="H135" s="8">
        <v>0.7</v>
      </c>
      <c r="I135" s="8">
        <v>1</v>
      </c>
      <c r="K135" s="15">
        <f t="shared" si="12"/>
        <v>0.64666666666666672</v>
      </c>
      <c r="L135" s="15">
        <f t="shared" si="13"/>
        <v>0.77</v>
      </c>
      <c r="N135" s="15">
        <f t="shared" si="14"/>
        <v>0.13860415257527858</v>
      </c>
      <c r="O135" s="15">
        <f t="shared" si="15"/>
        <v>0.11789826122551592</v>
      </c>
      <c r="Q135" s="15">
        <f t="shared" si="16"/>
        <v>-0.12333333333333329</v>
      </c>
      <c r="R135" s="15" t="s">
        <v>253</v>
      </c>
      <c r="S135" s="15">
        <v>-9.3333333333333268E-2</v>
      </c>
      <c r="T135" s="15" t="s">
        <v>1319</v>
      </c>
      <c r="U135" s="15" t="s">
        <v>1059</v>
      </c>
      <c r="W135" s="15">
        <f t="shared" si="17"/>
        <v>0.53598628007137794</v>
      </c>
      <c r="AB135" s="8"/>
      <c r="AC135" s="15" t="s">
        <v>530</v>
      </c>
      <c r="AJ135"/>
    </row>
    <row r="136" spans="1:36" x14ac:dyDescent="0.3">
      <c r="A136" s="8" t="s">
        <v>265</v>
      </c>
      <c r="B136" s="8" t="s">
        <v>253</v>
      </c>
      <c r="C136" s="8">
        <v>0.76</v>
      </c>
      <c r="D136" s="8">
        <v>0.69</v>
      </c>
      <c r="E136" s="8">
        <v>0.73</v>
      </c>
      <c r="G136" s="8">
        <v>0.8</v>
      </c>
      <c r="H136" s="8">
        <v>0.71</v>
      </c>
      <c r="I136" s="8">
        <v>0.66</v>
      </c>
      <c r="K136" s="15">
        <f t="shared" si="12"/>
        <v>0.72666666666666657</v>
      </c>
      <c r="L136" s="15">
        <f t="shared" si="13"/>
        <v>0.72333333333333327</v>
      </c>
      <c r="N136" s="15">
        <f t="shared" si="14"/>
        <v>2.0275875100994083E-2</v>
      </c>
      <c r="O136" s="15">
        <f t="shared" si="15"/>
        <v>4.0960685758148367E-2</v>
      </c>
      <c r="Q136" s="15">
        <f t="shared" si="16"/>
        <v>3.3333333333332993E-3</v>
      </c>
      <c r="R136" s="15" t="s">
        <v>253</v>
      </c>
      <c r="S136" s="15">
        <v>-9.000000000000008E-2</v>
      </c>
      <c r="T136" s="15" t="s">
        <v>680</v>
      </c>
      <c r="U136" s="15" t="s">
        <v>144</v>
      </c>
      <c r="W136" s="15">
        <f t="shared" si="17"/>
        <v>0.94656003919744025</v>
      </c>
      <c r="AB136" s="8"/>
      <c r="AC136" s="15" t="s">
        <v>532</v>
      </c>
      <c r="AJ136"/>
    </row>
    <row r="137" spans="1:36" x14ac:dyDescent="0.3">
      <c r="A137" s="8" t="s">
        <v>266</v>
      </c>
      <c r="B137" s="8" t="s">
        <v>253</v>
      </c>
      <c r="C137" s="8">
        <v>0.39</v>
      </c>
      <c r="D137" s="8">
        <v>0.47</v>
      </c>
      <c r="E137" s="8">
        <v>0.46</v>
      </c>
      <c r="G137" s="8">
        <v>0.28000000000000003</v>
      </c>
      <c r="H137" s="8">
        <v>0.38</v>
      </c>
      <c r="I137" s="8">
        <v>0.4</v>
      </c>
      <c r="K137" s="15">
        <f t="shared" si="12"/>
        <v>0.44</v>
      </c>
      <c r="L137" s="15">
        <f t="shared" si="13"/>
        <v>0.35333333333333333</v>
      </c>
      <c r="N137" s="15">
        <f t="shared" si="14"/>
        <v>2.5166114784235825E-2</v>
      </c>
      <c r="O137" s="15">
        <f t="shared" si="15"/>
        <v>3.7118429085533429E-2</v>
      </c>
      <c r="Q137" s="15">
        <f t="shared" si="16"/>
        <v>8.666666666666667E-2</v>
      </c>
      <c r="R137" s="15" t="s">
        <v>253</v>
      </c>
      <c r="S137" s="15">
        <v>-0.09</v>
      </c>
      <c r="T137" s="15" t="s">
        <v>121</v>
      </c>
      <c r="U137" s="15" t="s">
        <v>624</v>
      </c>
      <c r="W137" s="15">
        <f t="shared" si="17"/>
        <v>0.13512945843260096</v>
      </c>
      <c r="AB137" s="8"/>
      <c r="AC137" s="15" t="s">
        <v>534</v>
      </c>
      <c r="AJ137"/>
    </row>
    <row r="138" spans="1:36" x14ac:dyDescent="0.3">
      <c r="A138" s="8" t="s">
        <v>267</v>
      </c>
      <c r="B138" s="8" t="s">
        <v>253</v>
      </c>
      <c r="C138" s="8">
        <v>0.97</v>
      </c>
      <c r="D138" s="8">
        <v>0.99</v>
      </c>
      <c r="E138" s="8">
        <v>0.99</v>
      </c>
      <c r="G138" s="8">
        <v>0.96</v>
      </c>
      <c r="H138" s="8">
        <v>1</v>
      </c>
      <c r="I138" s="8">
        <v>1</v>
      </c>
      <c r="K138" s="15">
        <f t="shared" si="12"/>
        <v>0.98333333333333339</v>
      </c>
      <c r="L138" s="15">
        <f t="shared" si="13"/>
        <v>0.98666666666666669</v>
      </c>
      <c r="N138" s="15">
        <f t="shared" si="14"/>
        <v>6.6666666666666723E-3</v>
      </c>
      <c r="O138" s="15">
        <f t="shared" si="15"/>
        <v>1.3333333333333346E-2</v>
      </c>
      <c r="Q138" s="15">
        <f t="shared" si="16"/>
        <v>-3.3333333333332993E-3</v>
      </c>
      <c r="R138" s="15" t="s">
        <v>253</v>
      </c>
      <c r="S138" s="15">
        <v>-0.09</v>
      </c>
      <c r="T138" s="15" t="s">
        <v>912</v>
      </c>
      <c r="U138" s="15" t="s">
        <v>1122</v>
      </c>
      <c r="W138" s="15">
        <f t="shared" si="17"/>
        <v>0.83769149651694019</v>
      </c>
      <c r="AB138" s="8"/>
      <c r="AC138" s="15" t="s">
        <v>536</v>
      </c>
      <c r="AJ138"/>
    </row>
    <row r="139" spans="1:36" x14ac:dyDescent="0.3">
      <c r="A139" s="8" t="s">
        <v>268</v>
      </c>
      <c r="B139" s="8" t="s">
        <v>253</v>
      </c>
      <c r="C139" s="8">
        <v>0.87</v>
      </c>
      <c r="D139" s="8">
        <v>0.85</v>
      </c>
      <c r="E139" s="8">
        <v>0.88</v>
      </c>
      <c r="G139" s="8">
        <v>0.91</v>
      </c>
      <c r="H139" s="8">
        <v>0.88</v>
      </c>
      <c r="I139" s="8">
        <v>0.83</v>
      </c>
      <c r="K139" s="15">
        <f t="shared" si="12"/>
        <v>0.8666666666666667</v>
      </c>
      <c r="L139" s="15">
        <f t="shared" si="13"/>
        <v>0.87333333333333341</v>
      </c>
      <c r="N139" s="15">
        <f t="shared" si="14"/>
        <v>8.8191710368819773E-3</v>
      </c>
      <c r="O139" s="15">
        <f t="shared" si="15"/>
        <v>2.3333333333333355E-2</v>
      </c>
      <c r="Q139" s="15">
        <f t="shared" si="16"/>
        <v>-6.6666666666667096E-3</v>
      </c>
      <c r="R139" s="15" t="s">
        <v>253</v>
      </c>
      <c r="S139" s="15">
        <v>-0.09</v>
      </c>
      <c r="T139" s="15" t="s">
        <v>1251</v>
      </c>
      <c r="U139" s="15" t="s">
        <v>324</v>
      </c>
      <c r="W139" s="15">
        <f t="shared" si="17"/>
        <v>0.80931543292739461</v>
      </c>
      <c r="AB139" s="8"/>
      <c r="AC139" s="15" t="s">
        <v>538</v>
      </c>
      <c r="AJ139"/>
    </row>
    <row r="140" spans="1:36" x14ac:dyDescent="0.3">
      <c r="A140" s="8" t="s">
        <v>269</v>
      </c>
      <c r="B140" s="8" t="s">
        <v>253</v>
      </c>
      <c r="C140" s="8">
        <v>0.17</v>
      </c>
      <c r="D140" s="8">
        <v>0.19</v>
      </c>
      <c r="E140" s="8">
        <v>0.15</v>
      </c>
      <c r="G140" s="8">
        <v>0.11</v>
      </c>
      <c r="H140" s="8">
        <v>0.14000000000000001</v>
      </c>
      <c r="I140" s="8">
        <v>0.19</v>
      </c>
      <c r="K140" s="15">
        <f t="shared" si="12"/>
        <v>0.17</v>
      </c>
      <c r="L140" s="15">
        <f t="shared" si="13"/>
        <v>0.14666666666666667</v>
      </c>
      <c r="N140" s="15">
        <f t="shared" si="14"/>
        <v>1.1547005383792518E-2</v>
      </c>
      <c r="O140" s="15">
        <f t="shared" si="15"/>
        <v>2.3333333333333338E-2</v>
      </c>
      <c r="Q140" s="15">
        <f t="shared" si="16"/>
        <v>2.3333333333333345E-2</v>
      </c>
      <c r="R140" s="15" t="s">
        <v>253</v>
      </c>
      <c r="S140" s="15">
        <v>-8.9999999999999969E-2</v>
      </c>
      <c r="T140" s="15" t="s">
        <v>131</v>
      </c>
      <c r="U140" s="15" t="s">
        <v>1315</v>
      </c>
      <c r="W140" s="15">
        <f t="shared" si="17"/>
        <v>0.43771179994406262</v>
      </c>
      <c r="AB140" s="8"/>
      <c r="AC140" s="15" t="s">
        <v>543</v>
      </c>
      <c r="AJ140"/>
    </row>
    <row r="141" spans="1:36" x14ac:dyDescent="0.3">
      <c r="A141" s="8" t="s">
        <v>270</v>
      </c>
      <c r="B141" s="8" t="s">
        <v>253</v>
      </c>
      <c r="C141" s="8">
        <v>0.4</v>
      </c>
      <c r="D141" s="8">
        <v>0</v>
      </c>
      <c r="E141" s="8">
        <v>0</v>
      </c>
      <c r="G141" s="8">
        <v>0</v>
      </c>
      <c r="H141" s="8">
        <v>0</v>
      </c>
      <c r="I141" s="8">
        <v>0</v>
      </c>
      <c r="K141" s="15">
        <f t="shared" si="12"/>
        <v>0.13333333333333333</v>
      </c>
      <c r="L141" s="15">
        <f t="shared" si="13"/>
        <v>0</v>
      </c>
      <c r="N141" s="15">
        <f t="shared" si="14"/>
        <v>0.13333333333333336</v>
      </c>
      <c r="O141" s="15">
        <f t="shared" si="15"/>
        <v>0</v>
      </c>
      <c r="Q141" s="15">
        <f t="shared" si="16"/>
        <v>0.13333333333333333</v>
      </c>
      <c r="R141" s="15" t="s">
        <v>253</v>
      </c>
      <c r="S141" s="15">
        <v>-8.9999999999999969E-2</v>
      </c>
      <c r="T141" s="15" t="s">
        <v>131</v>
      </c>
      <c r="U141" s="15" t="s">
        <v>797</v>
      </c>
      <c r="W141" s="15">
        <f t="shared" si="17"/>
        <v>0.42264973081037438</v>
      </c>
      <c r="AB141" s="8"/>
      <c r="AC141" s="15" t="s">
        <v>545</v>
      </c>
      <c r="AJ141"/>
    </row>
    <row r="142" spans="1:36" x14ac:dyDescent="0.3">
      <c r="A142" s="8" t="s">
        <v>271</v>
      </c>
      <c r="B142" s="8" t="s">
        <v>253</v>
      </c>
      <c r="C142" s="8">
        <v>0.92</v>
      </c>
      <c r="D142" s="8">
        <v>0.89</v>
      </c>
      <c r="E142" s="8">
        <v>0.85</v>
      </c>
      <c r="G142" s="8">
        <v>1</v>
      </c>
      <c r="H142" s="8">
        <v>1</v>
      </c>
      <c r="I142" s="8">
        <v>0.83</v>
      </c>
      <c r="K142" s="15">
        <f t="shared" si="12"/>
        <v>0.88666666666666671</v>
      </c>
      <c r="L142" s="15">
        <f t="shared" si="13"/>
        <v>0.94333333333333336</v>
      </c>
      <c r="N142" s="15">
        <f t="shared" si="14"/>
        <v>2.0275875100994083E-2</v>
      </c>
      <c r="O142" s="15">
        <f t="shared" si="15"/>
        <v>5.6666666666666685E-2</v>
      </c>
      <c r="Q142" s="15">
        <f t="shared" si="16"/>
        <v>-5.6666666666666643E-2</v>
      </c>
      <c r="R142" s="15" t="s">
        <v>253</v>
      </c>
      <c r="S142" s="15">
        <v>-8.9999999999999969E-2</v>
      </c>
      <c r="T142" s="15" t="s">
        <v>1044</v>
      </c>
      <c r="U142" s="15" t="s">
        <v>76</v>
      </c>
      <c r="W142" s="15">
        <f t="shared" si="17"/>
        <v>0.4281188130871702</v>
      </c>
      <c r="AB142" s="8"/>
      <c r="AC142" s="15" t="s">
        <v>548</v>
      </c>
      <c r="AJ142"/>
    </row>
    <row r="143" spans="1:36" x14ac:dyDescent="0.3">
      <c r="A143" s="8" t="s">
        <v>272</v>
      </c>
      <c r="B143" s="8" t="s">
        <v>253</v>
      </c>
      <c r="C143" s="8">
        <v>0.42</v>
      </c>
      <c r="D143" s="8">
        <v>0.44</v>
      </c>
      <c r="E143" s="8">
        <v>0.41</v>
      </c>
      <c r="G143" s="8">
        <v>0.28000000000000003</v>
      </c>
      <c r="H143" s="8">
        <v>0.34</v>
      </c>
      <c r="I143" s="8">
        <v>0.38</v>
      </c>
      <c r="K143" s="15">
        <f t="shared" si="12"/>
        <v>0.42333333333333334</v>
      </c>
      <c r="L143" s="15">
        <f t="shared" si="13"/>
        <v>0.33333333333333331</v>
      </c>
      <c r="N143" s="15">
        <f t="shared" si="14"/>
        <v>8.8191710368819773E-3</v>
      </c>
      <c r="O143" s="15">
        <f t="shared" si="15"/>
        <v>2.905932629027131E-2</v>
      </c>
      <c r="Q143" s="15">
        <f t="shared" si="16"/>
        <v>9.0000000000000024E-2</v>
      </c>
      <c r="R143" s="15" t="s">
        <v>253</v>
      </c>
      <c r="S143" s="15">
        <v>-8.9999999999999913E-2</v>
      </c>
      <c r="T143" s="15" t="s">
        <v>1228</v>
      </c>
      <c r="U143" s="15" t="s">
        <v>690</v>
      </c>
      <c r="W143" s="15">
        <f t="shared" si="17"/>
        <v>7.9650320177943518E-2</v>
      </c>
      <c r="AB143" s="8"/>
      <c r="AC143" s="15" t="s">
        <v>553</v>
      </c>
      <c r="AJ143"/>
    </row>
    <row r="144" spans="1:36" x14ac:dyDescent="0.3">
      <c r="A144" s="8" t="s">
        <v>273</v>
      </c>
      <c r="B144" s="8" t="s">
        <v>253</v>
      </c>
      <c r="C144" s="8">
        <v>0.65</v>
      </c>
      <c r="D144" s="8">
        <v>0.63</v>
      </c>
      <c r="E144" s="8">
        <v>0.69</v>
      </c>
      <c r="G144" s="8">
        <v>0.7</v>
      </c>
      <c r="H144" s="8">
        <v>0.69</v>
      </c>
      <c r="I144" s="8">
        <v>0.62</v>
      </c>
      <c r="K144" s="15">
        <f t="shared" si="12"/>
        <v>0.65666666666666662</v>
      </c>
      <c r="L144" s="15">
        <f t="shared" si="13"/>
        <v>0.66999999999999993</v>
      </c>
      <c r="N144" s="15">
        <f t="shared" si="14"/>
        <v>1.763834207376392E-2</v>
      </c>
      <c r="O144" s="15">
        <f t="shared" si="15"/>
        <v>2.5166114784235822E-2</v>
      </c>
      <c r="Q144" s="15">
        <f t="shared" si="16"/>
        <v>-1.3333333333333308E-2</v>
      </c>
      <c r="R144" s="15" t="s">
        <v>253</v>
      </c>
      <c r="S144" s="15">
        <v>-8.6666666666666725E-2</v>
      </c>
      <c r="T144" s="15" t="s">
        <v>1008</v>
      </c>
      <c r="U144" s="15" t="s">
        <v>851</v>
      </c>
      <c r="W144" s="15">
        <f t="shared" si="17"/>
        <v>0.68921744486608749</v>
      </c>
      <c r="AB144" s="8"/>
      <c r="AC144" s="15" t="s">
        <v>555</v>
      </c>
      <c r="AJ144"/>
    </row>
    <row r="145" spans="1:36" x14ac:dyDescent="0.3">
      <c r="A145" s="8" t="s">
        <v>274</v>
      </c>
      <c r="B145" s="8" t="s">
        <v>253</v>
      </c>
      <c r="C145" s="8">
        <v>0.66</v>
      </c>
      <c r="D145" s="8">
        <v>0.62</v>
      </c>
      <c r="E145" s="8">
        <v>0.69</v>
      </c>
      <c r="G145" s="8">
        <v>0.69</v>
      </c>
      <c r="H145" s="8">
        <v>0.7</v>
      </c>
      <c r="I145" s="8">
        <v>0.66</v>
      </c>
      <c r="K145" s="15">
        <f t="shared" si="12"/>
        <v>0.65666666666666662</v>
      </c>
      <c r="L145" s="15">
        <f t="shared" si="13"/>
        <v>0.68333333333333324</v>
      </c>
      <c r="N145" s="15">
        <f t="shared" si="14"/>
        <v>2.0275875100994056E-2</v>
      </c>
      <c r="O145" s="15">
        <f t="shared" si="15"/>
        <v>1.2018504251546607E-2</v>
      </c>
      <c r="Q145" s="15">
        <f t="shared" si="16"/>
        <v>-2.6666666666666616E-2</v>
      </c>
      <c r="R145" s="15" t="s">
        <v>253</v>
      </c>
      <c r="S145" s="15">
        <v>-8.666666666666667E-2</v>
      </c>
      <c r="T145" s="15" t="s">
        <v>158</v>
      </c>
      <c r="U145" s="15" t="s">
        <v>1035</v>
      </c>
      <c r="W145" s="15">
        <f t="shared" si="17"/>
        <v>0.33439387242047391</v>
      </c>
      <c r="AB145" s="8"/>
      <c r="AC145" s="15" t="s">
        <v>557</v>
      </c>
      <c r="AJ145"/>
    </row>
    <row r="146" spans="1:36" x14ac:dyDescent="0.3">
      <c r="A146" s="8" t="s">
        <v>275</v>
      </c>
      <c r="B146" s="8" t="s">
        <v>253</v>
      </c>
      <c r="C146" s="8">
        <v>0.68</v>
      </c>
      <c r="D146" s="8">
        <v>0.66</v>
      </c>
      <c r="E146" s="8">
        <v>0.72</v>
      </c>
      <c r="G146" s="8">
        <v>0.74</v>
      </c>
      <c r="H146" s="8">
        <v>0.7</v>
      </c>
      <c r="I146" s="8">
        <v>0.64</v>
      </c>
      <c r="K146" s="15">
        <f t="shared" si="12"/>
        <v>0.68666666666666665</v>
      </c>
      <c r="L146" s="15">
        <f t="shared" si="13"/>
        <v>0.69333333333333336</v>
      </c>
      <c r="N146" s="15">
        <f t="shared" si="14"/>
        <v>1.763834207376392E-2</v>
      </c>
      <c r="O146" s="15">
        <f t="shared" si="15"/>
        <v>2.9059326290271151E-2</v>
      </c>
      <c r="Q146" s="15">
        <f t="shared" si="16"/>
        <v>-6.6666666666667096E-3</v>
      </c>
      <c r="R146" s="15" t="s">
        <v>253</v>
      </c>
      <c r="S146" s="15">
        <v>-8.666666666666667E-2</v>
      </c>
      <c r="T146" s="15" t="s">
        <v>828</v>
      </c>
      <c r="U146" s="15" t="s">
        <v>1246</v>
      </c>
      <c r="W146" s="15">
        <f t="shared" si="17"/>
        <v>0.85599282371150176</v>
      </c>
      <c r="AB146" s="8"/>
      <c r="AC146" s="15" t="s">
        <v>559</v>
      </c>
      <c r="AJ146"/>
    </row>
    <row r="147" spans="1:36" x14ac:dyDescent="0.3">
      <c r="A147" s="8" t="s">
        <v>276</v>
      </c>
      <c r="B147" s="8" t="s">
        <v>253</v>
      </c>
      <c r="C147" s="8">
        <v>0.38</v>
      </c>
      <c r="D147" s="8">
        <v>0.4</v>
      </c>
      <c r="E147" s="8">
        <v>0.34</v>
      </c>
      <c r="G147" s="8">
        <v>0.28999999999999998</v>
      </c>
      <c r="H147" s="8">
        <v>0.33</v>
      </c>
      <c r="I147" s="8">
        <v>0.38</v>
      </c>
      <c r="K147" s="15">
        <f t="shared" si="12"/>
        <v>0.37333333333333335</v>
      </c>
      <c r="L147" s="15">
        <f t="shared" si="13"/>
        <v>0.33333333333333331</v>
      </c>
      <c r="N147" s="15">
        <f t="shared" si="14"/>
        <v>1.7638342073763937E-2</v>
      </c>
      <c r="O147" s="15">
        <f t="shared" si="15"/>
        <v>2.6034165586355681E-2</v>
      </c>
      <c r="Q147" s="15">
        <f t="shared" si="16"/>
        <v>4.0000000000000036E-2</v>
      </c>
      <c r="R147" s="15" t="s">
        <v>253</v>
      </c>
      <c r="S147" s="15">
        <v>-8.6666666666666642E-2</v>
      </c>
      <c r="T147" s="15" t="s">
        <v>1012</v>
      </c>
      <c r="U147" s="15" t="s">
        <v>1417</v>
      </c>
      <c r="W147" s="15">
        <f t="shared" si="17"/>
        <v>0.28097718397568683</v>
      </c>
      <c r="AB147" s="8"/>
      <c r="AC147" s="15" t="s">
        <v>562</v>
      </c>
      <c r="AJ147"/>
    </row>
    <row r="148" spans="1:36" x14ac:dyDescent="0.3">
      <c r="A148" s="8" t="s">
        <v>277</v>
      </c>
      <c r="B148" s="8" t="s">
        <v>253</v>
      </c>
      <c r="C148" s="8">
        <v>0.93</v>
      </c>
      <c r="D148" s="8">
        <v>0.94</v>
      </c>
      <c r="E148" s="8">
        <v>0.95</v>
      </c>
      <c r="G148" s="8">
        <v>1</v>
      </c>
      <c r="H148" s="8">
        <v>1</v>
      </c>
      <c r="I148" s="8">
        <v>0.89</v>
      </c>
      <c r="K148" s="15">
        <f t="shared" si="12"/>
        <v>0.94000000000000006</v>
      </c>
      <c r="L148" s="15">
        <f t="shared" si="13"/>
        <v>0.96333333333333337</v>
      </c>
      <c r="N148" s="15">
        <f t="shared" si="14"/>
        <v>5.7735026918962311E-3</v>
      </c>
      <c r="O148" s="15">
        <f t="shared" si="15"/>
        <v>3.6666666666666667E-2</v>
      </c>
      <c r="Q148" s="15">
        <f t="shared" si="16"/>
        <v>-2.3333333333333317E-2</v>
      </c>
      <c r="R148" s="15" t="s">
        <v>253</v>
      </c>
      <c r="S148" s="15">
        <v>-8.6666666666666614E-2</v>
      </c>
      <c r="T148" s="15" t="s">
        <v>443</v>
      </c>
      <c r="U148" s="15" t="s">
        <v>1407</v>
      </c>
      <c r="W148" s="15">
        <f t="shared" si="17"/>
        <v>0.59114975226792355</v>
      </c>
      <c r="AB148" s="8"/>
      <c r="AC148" s="15" t="s">
        <v>564</v>
      </c>
      <c r="AJ148"/>
    </row>
    <row r="149" spans="1:36" x14ac:dyDescent="0.3">
      <c r="A149" s="8" t="s">
        <v>278</v>
      </c>
      <c r="B149" s="8" t="s">
        <v>253</v>
      </c>
      <c r="C149" s="8">
        <v>0.97</v>
      </c>
      <c r="D149" s="8">
        <v>0.96</v>
      </c>
      <c r="E149" s="8">
        <v>0.94</v>
      </c>
      <c r="G149" s="8">
        <v>1</v>
      </c>
      <c r="H149" s="8">
        <v>1</v>
      </c>
      <c r="I149" s="8">
        <v>0.93</v>
      </c>
      <c r="K149" s="15">
        <f t="shared" si="12"/>
        <v>0.95666666666666667</v>
      </c>
      <c r="L149" s="15">
        <f t="shared" si="13"/>
        <v>0.97666666666666668</v>
      </c>
      <c r="N149" s="15">
        <f t="shared" si="14"/>
        <v>8.8191710368819773E-3</v>
      </c>
      <c r="O149" s="15">
        <f t="shared" si="15"/>
        <v>2.3333333333333317E-2</v>
      </c>
      <c r="Q149" s="15">
        <f t="shared" si="16"/>
        <v>-2.0000000000000018E-2</v>
      </c>
      <c r="R149" s="15" t="s">
        <v>253</v>
      </c>
      <c r="S149" s="15">
        <v>-8.6666666666666614E-2</v>
      </c>
      <c r="T149" s="15" t="s">
        <v>548</v>
      </c>
      <c r="U149" s="15" t="s">
        <v>390</v>
      </c>
      <c r="W149" s="15">
        <f t="shared" si="17"/>
        <v>0.49035667793576532</v>
      </c>
      <c r="AB149" s="8"/>
      <c r="AC149" s="15" t="s">
        <v>566</v>
      </c>
      <c r="AJ149"/>
    </row>
    <row r="150" spans="1:36" x14ac:dyDescent="0.3">
      <c r="A150" s="8" t="s">
        <v>279</v>
      </c>
      <c r="B150" s="8" t="s">
        <v>280</v>
      </c>
      <c r="C150" s="8">
        <v>0.76</v>
      </c>
      <c r="D150" s="8">
        <v>0.65</v>
      </c>
      <c r="E150" s="8">
        <v>0.65</v>
      </c>
      <c r="G150" s="8">
        <v>0.68</v>
      </c>
      <c r="H150" s="8">
        <v>0.62</v>
      </c>
      <c r="I150" s="8">
        <v>0.7</v>
      </c>
      <c r="K150" s="15">
        <f t="shared" si="12"/>
        <v>0.68666666666666665</v>
      </c>
      <c r="L150" s="15">
        <f t="shared" si="13"/>
        <v>0.66666666666666663</v>
      </c>
      <c r="N150" s="15">
        <f t="shared" si="14"/>
        <v>3.6666666666666667E-2</v>
      </c>
      <c r="O150" s="15">
        <f t="shared" si="15"/>
        <v>2.403700850309326E-2</v>
      </c>
      <c r="Q150" s="15">
        <f t="shared" si="16"/>
        <v>2.0000000000000018E-2</v>
      </c>
      <c r="R150" s="15" t="s">
        <v>280</v>
      </c>
      <c r="S150" s="15">
        <v>-8.6666666666666559E-2</v>
      </c>
      <c r="T150" s="15" t="s">
        <v>1195</v>
      </c>
      <c r="U150" s="15" t="s">
        <v>660</v>
      </c>
      <c r="W150" s="15">
        <f t="shared" si="17"/>
        <v>0.6754709694054879</v>
      </c>
      <c r="AB150" s="8"/>
      <c r="AC150" s="15" t="s">
        <v>569</v>
      </c>
      <c r="AJ150"/>
    </row>
    <row r="151" spans="1:36" x14ac:dyDescent="0.3">
      <c r="A151" s="8" t="s">
        <v>281</v>
      </c>
      <c r="B151" s="8" t="s">
        <v>282</v>
      </c>
      <c r="C151" s="8">
        <v>0.82</v>
      </c>
      <c r="D151" s="8">
        <v>0.81</v>
      </c>
      <c r="E151" s="8">
        <v>0.88</v>
      </c>
      <c r="G151" s="8">
        <v>0.82</v>
      </c>
      <c r="H151" s="8">
        <v>0.96</v>
      </c>
      <c r="I151" s="8">
        <v>0.83</v>
      </c>
      <c r="K151" s="15">
        <f t="shared" si="12"/>
        <v>0.83666666666666656</v>
      </c>
      <c r="L151" s="15">
        <f t="shared" si="13"/>
        <v>0.87</v>
      </c>
      <c r="N151" s="15">
        <f t="shared" si="14"/>
        <v>2.1858128414340001E-2</v>
      </c>
      <c r="O151" s="15">
        <f t="shared" si="15"/>
        <v>4.5092497528228949E-2</v>
      </c>
      <c r="Q151" s="15">
        <f t="shared" si="16"/>
        <v>-3.3333333333333437E-2</v>
      </c>
      <c r="R151" s="15" t="s">
        <v>282</v>
      </c>
      <c r="S151" s="15">
        <v>-8.333333333333337E-2</v>
      </c>
      <c r="T151" s="15" t="s">
        <v>202</v>
      </c>
      <c r="U151" s="15" t="s">
        <v>729</v>
      </c>
      <c r="W151" s="15">
        <f t="shared" si="17"/>
        <v>0.5551451828515731</v>
      </c>
      <c r="AB151" s="8"/>
      <c r="AC151" s="15" t="s">
        <v>571</v>
      </c>
      <c r="AJ151"/>
    </row>
    <row r="152" spans="1:36" x14ac:dyDescent="0.3">
      <c r="A152" s="8" t="s">
        <v>283</v>
      </c>
      <c r="B152" s="8" t="s">
        <v>284</v>
      </c>
      <c r="C152" s="8">
        <v>0.2</v>
      </c>
      <c r="D152" s="8">
        <v>0.2</v>
      </c>
      <c r="E152" s="8">
        <v>0.2</v>
      </c>
      <c r="G152" s="8">
        <v>0.28000000000000003</v>
      </c>
      <c r="H152" s="8">
        <v>0.27</v>
      </c>
      <c r="I152" s="8">
        <v>0.18</v>
      </c>
      <c r="K152" s="15">
        <f t="shared" si="12"/>
        <v>0.20000000000000004</v>
      </c>
      <c r="L152" s="15">
        <f t="shared" si="13"/>
        <v>0.24333333333333332</v>
      </c>
      <c r="N152" s="15">
        <f t="shared" si="14"/>
        <v>1.9626155733547187E-17</v>
      </c>
      <c r="O152" s="15">
        <f t="shared" si="15"/>
        <v>3.1797973380564996E-2</v>
      </c>
      <c r="Q152" s="15">
        <f t="shared" si="16"/>
        <v>-4.3333333333333279E-2</v>
      </c>
      <c r="R152" s="15" t="s">
        <v>284</v>
      </c>
      <c r="S152" s="15">
        <v>-8.333333333333337E-2</v>
      </c>
      <c r="T152" s="15" t="s">
        <v>548</v>
      </c>
      <c r="U152" s="15" t="s">
        <v>718</v>
      </c>
      <c r="W152" s="15">
        <f t="shared" si="17"/>
        <v>0.30611133351128961</v>
      </c>
      <c r="AB152" s="8"/>
      <c r="AC152" s="15" t="s">
        <v>573</v>
      </c>
      <c r="AJ152"/>
    </row>
    <row r="153" spans="1:36" x14ac:dyDescent="0.3">
      <c r="A153" s="8" t="s">
        <v>285</v>
      </c>
      <c r="B153" s="8" t="s">
        <v>284</v>
      </c>
      <c r="C153" s="8">
        <v>0.21</v>
      </c>
      <c r="D153" s="8">
        <v>0.2</v>
      </c>
      <c r="E153" s="8">
        <v>0.2</v>
      </c>
      <c r="G153" s="8">
        <v>0.28000000000000003</v>
      </c>
      <c r="H153" s="8">
        <v>0.27</v>
      </c>
      <c r="I153" s="8">
        <v>0.18</v>
      </c>
      <c r="K153" s="15">
        <f t="shared" si="12"/>
        <v>0.20333333333333337</v>
      </c>
      <c r="L153" s="15">
        <f t="shared" si="13"/>
        <v>0.24333333333333332</v>
      </c>
      <c r="N153" s="15">
        <f t="shared" si="14"/>
        <v>3.333333333333327E-3</v>
      </c>
      <c r="O153" s="15">
        <f t="shared" si="15"/>
        <v>3.1797973380564996E-2</v>
      </c>
      <c r="Q153" s="15">
        <f t="shared" si="16"/>
        <v>-3.9999999999999952E-2</v>
      </c>
      <c r="R153" s="15" t="s">
        <v>284</v>
      </c>
      <c r="S153" s="15">
        <v>-8.333333333333337E-2</v>
      </c>
      <c r="T153" s="15" t="s">
        <v>1235</v>
      </c>
      <c r="U153" s="15" t="s">
        <v>920</v>
      </c>
      <c r="W153" s="15">
        <f t="shared" si="17"/>
        <v>0.33509307658155396</v>
      </c>
      <c r="AB153" s="8"/>
      <c r="AC153" s="15" t="s">
        <v>575</v>
      </c>
      <c r="AJ153"/>
    </row>
    <row r="154" spans="1:36" x14ac:dyDescent="0.3">
      <c r="A154" s="8" t="s">
        <v>286</v>
      </c>
      <c r="B154" s="8" t="s">
        <v>284</v>
      </c>
      <c r="C154" s="8">
        <v>0.08</v>
      </c>
      <c r="D154" s="8">
        <v>0.08</v>
      </c>
      <c r="E154" s="8">
        <v>0.1</v>
      </c>
      <c r="G154" s="8">
        <v>0.12</v>
      </c>
      <c r="H154" s="8">
        <v>0.14000000000000001</v>
      </c>
      <c r="I154" s="8">
        <v>0.09</v>
      </c>
      <c r="K154" s="15">
        <f t="shared" si="12"/>
        <v>8.666666666666667E-2</v>
      </c>
      <c r="L154" s="15">
        <f t="shared" si="13"/>
        <v>0.11666666666666665</v>
      </c>
      <c r="N154" s="15">
        <f t="shared" si="14"/>
        <v>6.6666666666666463E-3</v>
      </c>
      <c r="O154" s="15">
        <f t="shared" si="15"/>
        <v>1.4529663145135615E-2</v>
      </c>
      <c r="Q154" s="15">
        <f t="shared" si="16"/>
        <v>-2.9999999999999985E-2</v>
      </c>
      <c r="R154" s="15" t="s">
        <v>284</v>
      </c>
      <c r="S154" s="15">
        <v>-8.3333333333333315E-2</v>
      </c>
      <c r="T154" s="15" t="s">
        <v>977</v>
      </c>
      <c r="U154" s="15" t="s">
        <v>1305</v>
      </c>
      <c r="W154" s="15">
        <f t="shared" si="17"/>
        <v>0.16353256299340596</v>
      </c>
      <c r="AB154" s="8"/>
      <c r="AC154" s="15" t="s">
        <v>577</v>
      </c>
      <c r="AJ154"/>
    </row>
    <row r="155" spans="1:36" x14ac:dyDescent="0.3">
      <c r="A155" s="8" t="s">
        <v>287</v>
      </c>
      <c r="B155" s="8" t="s">
        <v>288</v>
      </c>
      <c r="C155" s="8">
        <v>0.55000000000000004</v>
      </c>
      <c r="D155" s="8">
        <v>0</v>
      </c>
      <c r="E155" s="8">
        <v>0.25</v>
      </c>
      <c r="G155" s="8">
        <v>0</v>
      </c>
      <c r="H155" s="8">
        <v>0</v>
      </c>
      <c r="I155" s="8">
        <v>0.33</v>
      </c>
      <c r="K155" s="15">
        <f t="shared" si="12"/>
        <v>0.26666666666666666</v>
      </c>
      <c r="L155" s="15">
        <f t="shared" si="13"/>
        <v>0.11</v>
      </c>
      <c r="N155" s="15">
        <f t="shared" si="14"/>
        <v>0.1589898669028243</v>
      </c>
      <c r="O155" s="15">
        <f t="shared" si="15"/>
        <v>0.11</v>
      </c>
      <c r="Q155" s="15">
        <f t="shared" si="16"/>
        <v>0.15666666666666668</v>
      </c>
      <c r="R155" s="15" t="s">
        <v>288</v>
      </c>
      <c r="S155" s="15">
        <v>-8.0000000000000016E-2</v>
      </c>
      <c r="T155" s="15" t="s">
        <v>104</v>
      </c>
      <c r="U155" s="15" t="s">
        <v>183</v>
      </c>
      <c r="W155" s="15">
        <f t="shared" si="17"/>
        <v>0.46844243832064808</v>
      </c>
      <c r="AB155" s="8"/>
      <c r="AC155" s="15" t="s">
        <v>583</v>
      </c>
      <c r="AJ155"/>
    </row>
    <row r="156" spans="1:36" x14ac:dyDescent="0.3">
      <c r="A156" s="8" t="s">
        <v>289</v>
      </c>
      <c r="B156" s="8" t="s">
        <v>290</v>
      </c>
      <c r="C156" s="8">
        <v>0.45</v>
      </c>
      <c r="D156" s="8">
        <v>0.41</v>
      </c>
      <c r="E156" s="8">
        <v>0.41</v>
      </c>
      <c r="G156" s="8">
        <v>0.32</v>
      </c>
      <c r="H156" s="8">
        <v>0.49</v>
      </c>
      <c r="I156" s="8">
        <v>0.32</v>
      </c>
      <c r="K156" s="15">
        <f t="shared" si="12"/>
        <v>0.42333333333333334</v>
      </c>
      <c r="L156" s="15">
        <f t="shared" si="13"/>
        <v>0.37666666666666671</v>
      </c>
      <c r="N156" s="15">
        <f t="shared" si="14"/>
        <v>1.3333333333333346E-2</v>
      </c>
      <c r="O156" s="15">
        <f t="shared" si="15"/>
        <v>5.66666666666664E-2</v>
      </c>
      <c r="Q156" s="15">
        <f t="shared" si="16"/>
        <v>4.6666666666666634E-2</v>
      </c>
      <c r="R156" s="15" t="s">
        <v>290</v>
      </c>
      <c r="S156" s="15">
        <v>-8.0000000000000016E-2</v>
      </c>
      <c r="T156" s="15" t="s">
        <v>1289</v>
      </c>
      <c r="U156" s="15" t="s">
        <v>1150</v>
      </c>
      <c r="W156" s="15">
        <f t="shared" si="17"/>
        <v>0.49953054520708057</v>
      </c>
      <c r="AB156" s="8"/>
      <c r="AC156" s="15" t="s">
        <v>586</v>
      </c>
      <c r="AJ156"/>
    </row>
    <row r="157" spans="1:36" x14ac:dyDescent="0.3">
      <c r="A157" s="8" t="s">
        <v>291</v>
      </c>
      <c r="B157" s="8" t="s">
        <v>292</v>
      </c>
      <c r="C157" s="8">
        <v>1</v>
      </c>
      <c r="D157" s="8">
        <v>0.95</v>
      </c>
      <c r="E157" s="8">
        <v>1</v>
      </c>
      <c r="G157" s="8">
        <v>0.96</v>
      </c>
      <c r="H157" s="8">
        <v>0.95</v>
      </c>
      <c r="I157" s="8">
        <v>0.93</v>
      </c>
      <c r="K157" s="15">
        <f t="shared" si="12"/>
        <v>0.98333333333333339</v>
      </c>
      <c r="L157" s="15">
        <f t="shared" si="13"/>
        <v>0.94666666666666666</v>
      </c>
      <c r="N157" s="15">
        <f t="shared" si="14"/>
        <v>1.6666666666666684E-2</v>
      </c>
      <c r="O157" s="15">
        <f t="shared" si="15"/>
        <v>8.8191710368819426E-3</v>
      </c>
      <c r="Q157" s="15">
        <f t="shared" si="16"/>
        <v>3.6666666666666736E-2</v>
      </c>
      <c r="R157" s="15" t="s">
        <v>292</v>
      </c>
      <c r="S157" s="15">
        <v>-0.08</v>
      </c>
      <c r="T157" s="15" t="s">
        <v>96</v>
      </c>
      <c r="U157" s="15" t="s">
        <v>586</v>
      </c>
      <c r="W157" s="15">
        <f t="shared" si="17"/>
        <v>0.14588950386161254</v>
      </c>
      <c r="AB157" s="8"/>
      <c r="AC157" s="15" t="s">
        <v>588</v>
      </c>
      <c r="AJ157"/>
    </row>
    <row r="158" spans="1:36" x14ac:dyDescent="0.3">
      <c r="A158" s="8" t="s">
        <v>293</v>
      </c>
      <c r="B158" s="8" t="s">
        <v>294</v>
      </c>
      <c r="C158" s="8">
        <v>0</v>
      </c>
      <c r="D158" s="8">
        <v>0.36</v>
      </c>
      <c r="E158" s="8">
        <v>0</v>
      </c>
      <c r="G158" s="8">
        <v>0</v>
      </c>
      <c r="H158" s="8">
        <v>0</v>
      </c>
      <c r="I158" s="8">
        <v>0</v>
      </c>
      <c r="K158" s="15">
        <f t="shared" si="12"/>
        <v>0.12</v>
      </c>
      <c r="L158" s="15">
        <f t="shared" si="13"/>
        <v>0</v>
      </c>
      <c r="N158" s="15">
        <f t="shared" si="14"/>
        <v>0.12000000000000001</v>
      </c>
      <c r="O158" s="15">
        <f t="shared" si="15"/>
        <v>0</v>
      </c>
      <c r="Q158" s="15">
        <f t="shared" si="16"/>
        <v>0.12</v>
      </c>
      <c r="R158" s="15" t="s">
        <v>294</v>
      </c>
      <c r="S158" s="15">
        <v>-7.9999999999999988E-2</v>
      </c>
      <c r="T158" s="15" t="s">
        <v>912</v>
      </c>
      <c r="U158" s="15" t="s">
        <v>403</v>
      </c>
      <c r="W158" s="15">
        <f t="shared" si="17"/>
        <v>0.42264973081037416</v>
      </c>
      <c r="AB158" s="8"/>
      <c r="AC158" s="15" t="s">
        <v>590</v>
      </c>
      <c r="AJ158"/>
    </row>
    <row r="159" spans="1:36" x14ac:dyDescent="0.3">
      <c r="A159" s="8" t="s">
        <v>295</v>
      </c>
      <c r="B159" s="8" t="s">
        <v>296</v>
      </c>
      <c r="C159" s="8">
        <v>0</v>
      </c>
      <c r="D159" s="8">
        <v>0.53</v>
      </c>
      <c r="E159" s="8">
        <v>0</v>
      </c>
      <c r="G159" s="8">
        <v>0.2</v>
      </c>
      <c r="H159" s="8">
        <v>1</v>
      </c>
      <c r="I159" s="8">
        <v>0.33</v>
      </c>
      <c r="K159" s="15">
        <f t="shared" si="12"/>
        <v>0.17666666666666667</v>
      </c>
      <c r="L159" s="15">
        <f t="shared" si="13"/>
        <v>0.51</v>
      </c>
      <c r="N159" s="15">
        <f t="shared" si="14"/>
        <v>0.17666666666666669</v>
      </c>
      <c r="O159" s="15">
        <f t="shared" si="15"/>
        <v>0.24785748593361742</v>
      </c>
      <c r="Q159" s="15">
        <f t="shared" si="16"/>
        <v>-0.33333333333333337</v>
      </c>
      <c r="R159" s="15" t="s">
        <v>296</v>
      </c>
      <c r="S159" s="15">
        <v>-7.6666666666666772E-2</v>
      </c>
      <c r="T159" s="15" t="s">
        <v>465</v>
      </c>
      <c r="U159" s="15" t="s">
        <v>948</v>
      </c>
      <c r="W159" s="15">
        <f t="shared" si="17"/>
        <v>0.34099350252422134</v>
      </c>
      <c r="AB159" s="8"/>
      <c r="AC159" s="15" t="s">
        <v>592</v>
      </c>
      <c r="AJ159"/>
    </row>
    <row r="160" spans="1:36" x14ac:dyDescent="0.3">
      <c r="A160" s="8" t="s">
        <v>297</v>
      </c>
      <c r="B160" s="8" t="s">
        <v>298</v>
      </c>
      <c r="C160" s="8">
        <v>0.89</v>
      </c>
      <c r="D160" s="8">
        <v>0.85</v>
      </c>
      <c r="E160" s="8">
        <v>0.9</v>
      </c>
      <c r="G160" s="8">
        <v>0.97</v>
      </c>
      <c r="H160" s="8">
        <v>0.92</v>
      </c>
      <c r="I160" s="8">
        <v>0.86</v>
      </c>
      <c r="K160" s="15">
        <f t="shared" si="12"/>
        <v>0.88</v>
      </c>
      <c r="L160" s="15">
        <f t="shared" si="13"/>
        <v>0.91666666666666663</v>
      </c>
      <c r="N160" s="15">
        <f t="shared" si="14"/>
        <v>1.527525231651948E-2</v>
      </c>
      <c r="O160" s="15">
        <f t="shared" si="15"/>
        <v>3.1797973380564858E-2</v>
      </c>
      <c r="Q160" s="15">
        <f t="shared" si="16"/>
        <v>-3.6666666666666625E-2</v>
      </c>
      <c r="R160" s="15" t="s">
        <v>298</v>
      </c>
      <c r="S160" s="15">
        <v>-7.6666666666666689E-2</v>
      </c>
      <c r="T160" s="15" t="s">
        <v>363</v>
      </c>
      <c r="U160" s="15" t="s">
        <v>222</v>
      </c>
      <c r="W160" s="15">
        <f t="shared" si="17"/>
        <v>0.37798087142395231</v>
      </c>
      <c r="AB160" s="8"/>
      <c r="AC160" s="15" t="s">
        <v>594</v>
      </c>
      <c r="AJ160"/>
    </row>
    <row r="161" spans="1:36" x14ac:dyDescent="0.3">
      <c r="A161" s="8" t="s">
        <v>299</v>
      </c>
      <c r="B161" s="8" t="s">
        <v>300</v>
      </c>
      <c r="C161" s="8">
        <v>0</v>
      </c>
      <c r="D161" s="8">
        <v>0</v>
      </c>
      <c r="E161" s="8">
        <v>0</v>
      </c>
      <c r="G161" s="8">
        <v>0.04</v>
      </c>
      <c r="H161" s="8">
        <v>0</v>
      </c>
      <c r="I161" s="8">
        <v>0</v>
      </c>
      <c r="K161" s="15">
        <f t="shared" si="12"/>
        <v>0</v>
      </c>
      <c r="L161" s="15">
        <f t="shared" si="13"/>
        <v>1.3333333333333334E-2</v>
      </c>
      <c r="N161" s="15">
        <f t="shared" si="14"/>
        <v>0</v>
      </c>
      <c r="O161" s="15">
        <f t="shared" si="15"/>
        <v>1.3333333333333334E-2</v>
      </c>
      <c r="Q161" s="15">
        <f t="shared" si="16"/>
        <v>-1.3333333333333334E-2</v>
      </c>
      <c r="R161" s="15" t="s">
        <v>300</v>
      </c>
      <c r="S161" s="15">
        <v>-7.6666666666666661E-2</v>
      </c>
      <c r="T161" s="15" t="s">
        <v>209</v>
      </c>
      <c r="U161" s="15" t="s">
        <v>388</v>
      </c>
      <c r="W161" s="15">
        <f t="shared" si="17"/>
        <v>0.42264973081037416</v>
      </c>
      <c r="AB161" s="8"/>
      <c r="AC161" s="15" t="s">
        <v>597</v>
      </c>
      <c r="AJ161"/>
    </row>
    <row r="162" spans="1:36" x14ac:dyDescent="0.3">
      <c r="A162" s="8" t="s">
        <v>301</v>
      </c>
      <c r="B162" s="8" t="s">
        <v>302</v>
      </c>
      <c r="C162" s="8">
        <v>0.06</v>
      </c>
      <c r="D162" s="8">
        <v>0.04</v>
      </c>
      <c r="E162" s="8">
        <v>0</v>
      </c>
      <c r="G162" s="8">
        <v>0.06</v>
      </c>
      <c r="H162" s="8">
        <v>0.16</v>
      </c>
      <c r="I162" s="8">
        <v>0.04</v>
      </c>
      <c r="K162" s="15">
        <f t="shared" si="12"/>
        <v>3.3333333333333333E-2</v>
      </c>
      <c r="L162" s="15">
        <f t="shared" si="13"/>
        <v>8.666666666666667E-2</v>
      </c>
      <c r="N162" s="15">
        <f t="shared" si="14"/>
        <v>1.7638342073763934E-2</v>
      </c>
      <c r="O162" s="15">
        <f t="shared" si="15"/>
        <v>3.7118429085533478E-2</v>
      </c>
      <c r="Q162" s="15">
        <f t="shared" si="16"/>
        <v>-5.3333333333333337E-2</v>
      </c>
      <c r="R162" s="15" t="s">
        <v>302</v>
      </c>
      <c r="S162" s="15">
        <v>-7.6666666666666661E-2</v>
      </c>
      <c r="T162" s="15" t="s">
        <v>534</v>
      </c>
      <c r="U162" s="15" t="s">
        <v>1383</v>
      </c>
      <c r="W162" s="15">
        <f t="shared" si="17"/>
        <v>0.28913709240115648</v>
      </c>
      <c r="AB162" s="8"/>
      <c r="AC162" s="15" t="s">
        <v>602</v>
      </c>
      <c r="AJ162"/>
    </row>
    <row r="163" spans="1:36" x14ac:dyDescent="0.3">
      <c r="A163" s="8" t="s">
        <v>303</v>
      </c>
      <c r="B163" s="8" t="s">
        <v>302</v>
      </c>
      <c r="C163" s="8">
        <v>0.82</v>
      </c>
      <c r="D163" s="8">
        <v>0.88</v>
      </c>
      <c r="E163" s="8">
        <v>0</v>
      </c>
      <c r="G163" s="8">
        <v>0.88</v>
      </c>
      <c r="H163" s="8">
        <v>0.69</v>
      </c>
      <c r="I163" s="8">
        <v>0.8</v>
      </c>
      <c r="K163" s="15">
        <f t="shared" si="12"/>
        <v>0.56666666666666665</v>
      </c>
      <c r="L163" s="15">
        <f t="shared" si="13"/>
        <v>0.79</v>
      </c>
      <c r="N163" s="15">
        <f t="shared" si="14"/>
        <v>0.28386225141391691</v>
      </c>
      <c r="O163" s="15">
        <f t="shared" si="15"/>
        <v>5.5075705472861038E-2</v>
      </c>
      <c r="Q163" s="15">
        <f t="shared" si="16"/>
        <v>-0.22333333333333338</v>
      </c>
      <c r="R163" s="15" t="s">
        <v>302</v>
      </c>
      <c r="S163" s="15">
        <v>-7.6666666666666661E-2</v>
      </c>
      <c r="T163" s="15" t="s">
        <v>912</v>
      </c>
      <c r="U163" s="15" t="s">
        <v>1027</v>
      </c>
      <c r="W163" s="15">
        <f t="shared" si="17"/>
        <v>0.51573602942570484</v>
      </c>
      <c r="AB163" s="8"/>
      <c r="AC163" s="15" t="s">
        <v>604</v>
      </c>
      <c r="AJ163"/>
    </row>
    <row r="164" spans="1:36" x14ac:dyDescent="0.3">
      <c r="A164" s="8" t="s">
        <v>304</v>
      </c>
      <c r="B164" s="8" t="s">
        <v>302</v>
      </c>
      <c r="C164" s="8">
        <v>0.24</v>
      </c>
      <c r="D164" s="8">
        <v>0.2</v>
      </c>
      <c r="E164" s="8">
        <v>0</v>
      </c>
      <c r="G164" s="8">
        <v>0.27</v>
      </c>
      <c r="H164" s="8">
        <v>0</v>
      </c>
      <c r="I164" s="8">
        <v>0.03</v>
      </c>
      <c r="K164" s="15">
        <f t="shared" si="12"/>
        <v>0.14666666666666667</v>
      </c>
      <c r="L164" s="15">
        <f t="shared" si="13"/>
        <v>0.10000000000000002</v>
      </c>
      <c r="N164" s="15">
        <f t="shared" si="14"/>
        <v>7.4236858171066969E-2</v>
      </c>
      <c r="O164" s="15">
        <f t="shared" si="15"/>
        <v>8.5440037453175299E-2</v>
      </c>
      <c r="Q164" s="15">
        <f t="shared" si="16"/>
        <v>4.6666666666666648E-2</v>
      </c>
      <c r="R164" s="15" t="s">
        <v>302</v>
      </c>
      <c r="S164" s="15">
        <v>-7.6666666666666661E-2</v>
      </c>
      <c r="T164" s="15" t="s">
        <v>1132</v>
      </c>
      <c r="U164" s="15" t="s">
        <v>284</v>
      </c>
      <c r="W164" s="15">
        <f t="shared" si="17"/>
        <v>0.7016493202239531</v>
      </c>
      <c r="AB164" s="8"/>
      <c r="AC164" s="15" t="s">
        <v>606</v>
      </c>
      <c r="AJ164"/>
    </row>
    <row r="165" spans="1:36" x14ac:dyDescent="0.3">
      <c r="A165" s="8" t="s">
        <v>305</v>
      </c>
      <c r="B165" s="8" t="s">
        <v>302</v>
      </c>
      <c r="C165" s="8">
        <v>0</v>
      </c>
      <c r="D165" s="8">
        <v>0.11</v>
      </c>
      <c r="E165" s="8">
        <v>0</v>
      </c>
      <c r="G165" s="8">
        <v>0.14000000000000001</v>
      </c>
      <c r="H165" s="8">
        <v>0.17</v>
      </c>
      <c r="I165" s="8">
        <v>0.08</v>
      </c>
      <c r="K165" s="15">
        <f t="shared" si="12"/>
        <v>3.6666666666666667E-2</v>
      </c>
      <c r="L165" s="15">
        <f t="shared" si="13"/>
        <v>0.13000000000000003</v>
      </c>
      <c r="N165" s="15">
        <f t="shared" si="14"/>
        <v>3.6666666666666667E-2</v>
      </c>
      <c r="O165" s="15">
        <f t="shared" si="15"/>
        <v>2.645751311064589E-2</v>
      </c>
      <c r="Q165" s="15">
        <f t="shared" si="16"/>
        <v>-9.3333333333333365E-2</v>
      </c>
      <c r="R165" s="15" t="s">
        <v>302</v>
      </c>
      <c r="S165" s="15">
        <v>-7.6666666666666661E-2</v>
      </c>
      <c r="T165" s="15" t="s">
        <v>1248</v>
      </c>
      <c r="U165" s="15" t="s">
        <v>970</v>
      </c>
      <c r="W165" s="15">
        <f t="shared" si="17"/>
        <v>0.11485493504926128</v>
      </c>
      <c r="AB165" s="8"/>
      <c r="AC165" s="15" t="s">
        <v>608</v>
      </c>
      <c r="AJ165"/>
    </row>
    <row r="166" spans="1:36" x14ac:dyDescent="0.3">
      <c r="A166" s="8" t="s">
        <v>306</v>
      </c>
      <c r="B166" s="8" t="s">
        <v>302</v>
      </c>
      <c r="C166" s="8">
        <v>0.16</v>
      </c>
      <c r="D166" s="8">
        <v>0.08</v>
      </c>
      <c r="E166" s="8">
        <v>0.15</v>
      </c>
      <c r="G166" s="8">
        <v>0.17</v>
      </c>
      <c r="H166" s="8">
        <v>0.23</v>
      </c>
      <c r="I166" s="8">
        <v>0.11</v>
      </c>
      <c r="K166" s="15">
        <f t="shared" si="12"/>
        <v>0.13</v>
      </c>
      <c r="L166" s="15">
        <f t="shared" si="13"/>
        <v>0.17</v>
      </c>
      <c r="N166" s="15">
        <f t="shared" si="14"/>
        <v>2.5166114784235829E-2</v>
      </c>
      <c r="O166" s="15">
        <f t="shared" si="15"/>
        <v>3.4641016151377574E-2</v>
      </c>
      <c r="Q166" s="15">
        <f t="shared" si="16"/>
        <v>-4.0000000000000008E-2</v>
      </c>
      <c r="R166" s="15" t="s">
        <v>302</v>
      </c>
      <c r="S166" s="15">
        <v>-7.6666666666666647E-2</v>
      </c>
      <c r="T166" s="15" t="s">
        <v>430</v>
      </c>
      <c r="U166" s="15" t="s">
        <v>1015</v>
      </c>
      <c r="W166" s="15">
        <f t="shared" si="17"/>
        <v>0.40776370342491164</v>
      </c>
      <c r="AB166" s="8"/>
      <c r="AC166" s="15" t="s">
        <v>610</v>
      </c>
      <c r="AJ166"/>
    </row>
    <row r="167" spans="1:36" x14ac:dyDescent="0.3">
      <c r="A167" s="8" t="s">
        <v>307</v>
      </c>
      <c r="B167" s="8" t="s">
        <v>302</v>
      </c>
      <c r="C167" s="8">
        <v>0.15</v>
      </c>
      <c r="D167" s="8">
        <v>7.0000000000000007E-2</v>
      </c>
      <c r="E167" s="8">
        <v>0.11</v>
      </c>
      <c r="G167" s="8">
        <v>0.14000000000000001</v>
      </c>
      <c r="H167" s="8">
        <v>0.25</v>
      </c>
      <c r="I167" s="8">
        <v>0.13</v>
      </c>
      <c r="K167" s="15">
        <f t="shared" si="12"/>
        <v>0.11</v>
      </c>
      <c r="L167" s="15">
        <f t="shared" si="13"/>
        <v>0.17333333333333334</v>
      </c>
      <c r="N167" s="15">
        <f t="shared" si="14"/>
        <v>2.3094010767585011E-2</v>
      </c>
      <c r="O167" s="15">
        <f t="shared" si="15"/>
        <v>3.8441875315569314E-2</v>
      </c>
      <c r="Q167" s="15">
        <f t="shared" si="16"/>
        <v>-6.3333333333333339E-2</v>
      </c>
      <c r="R167" s="15" t="s">
        <v>302</v>
      </c>
      <c r="S167" s="15">
        <v>-7.6666666666666605E-2</v>
      </c>
      <c r="T167" s="15" t="s">
        <v>465</v>
      </c>
      <c r="U167" s="15" t="s">
        <v>1272</v>
      </c>
      <c r="W167" s="15">
        <f t="shared" si="17"/>
        <v>0.24541655099657439</v>
      </c>
      <c r="AB167" s="8"/>
      <c r="AC167" s="15" t="s">
        <v>612</v>
      </c>
      <c r="AJ167"/>
    </row>
    <row r="168" spans="1:36" x14ac:dyDescent="0.3">
      <c r="A168" s="8" t="s">
        <v>308</v>
      </c>
      <c r="B168" s="8" t="s">
        <v>309</v>
      </c>
      <c r="C168" s="8">
        <v>0.65</v>
      </c>
      <c r="D168" s="8">
        <v>0.81</v>
      </c>
      <c r="E168" s="8">
        <v>0.78</v>
      </c>
      <c r="G168" s="8">
        <v>0.33</v>
      </c>
      <c r="H168" s="8">
        <v>0.59</v>
      </c>
      <c r="I168" s="8">
        <v>0.73</v>
      </c>
      <c r="K168" s="15">
        <f t="shared" si="12"/>
        <v>0.7466666666666667</v>
      </c>
      <c r="L168" s="15">
        <f t="shared" si="13"/>
        <v>0.54999999999999993</v>
      </c>
      <c r="N168" s="15">
        <f t="shared" si="14"/>
        <v>4.9103066208854129E-2</v>
      </c>
      <c r="O168" s="15">
        <f t="shared" si="15"/>
        <v>0.11718930554164633</v>
      </c>
      <c r="Q168" s="15">
        <f t="shared" si="16"/>
        <v>0.19666666666666677</v>
      </c>
      <c r="R168" s="15" t="s">
        <v>309</v>
      </c>
      <c r="S168" s="15">
        <v>-7.666666666666655E-2</v>
      </c>
      <c r="T168" s="15" t="s">
        <v>882</v>
      </c>
      <c r="U168" s="15" t="s">
        <v>1224</v>
      </c>
      <c r="W168" s="15">
        <f t="shared" si="17"/>
        <v>0.22987918260839574</v>
      </c>
      <c r="AB168" s="8"/>
      <c r="AC168" s="15" t="s">
        <v>614</v>
      </c>
      <c r="AJ168"/>
    </row>
    <row r="169" spans="1:36" x14ac:dyDescent="0.3">
      <c r="A169" s="8" t="s">
        <v>310</v>
      </c>
      <c r="B169" s="8" t="s">
        <v>309</v>
      </c>
      <c r="C169" s="8">
        <v>0.57999999999999996</v>
      </c>
      <c r="D169" s="8">
        <v>0.23</v>
      </c>
      <c r="E169" s="8">
        <v>0.28000000000000003</v>
      </c>
      <c r="G169" s="8">
        <v>0.76</v>
      </c>
      <c r="H169" s="8">
        <v>0.53</v>
      </c>
      <c r="I169" s="8">
        <v>0.31</v>
      </c>
      <c r="K169" s="15">
        <f t="shared" si="12"/>
        <v>0.36333333333333329</v>
      </c>
      <c r="L169" s="15">
        <f t="shared" si="13"/>
        <v>0.53333333333333333</v>
      </c>
      <c r="N169" s="15">
        <f t="shared" si="14"/>
        <v>0.1092906420717001</v>
      </c>
      <c r="O169" s="15">
        <f t="shared" si="15"/>
        <v>0.12991450179936709</v>
      </c>
      <c r="Q169" s="15">
        <f t="shared" si="16"/>
        <v>-0.17000000000000004</v>
      </c>
      <c r="R169" s="15" t="s">
        <v>309</v>
      </c>
      <c r="S169" s="15">
        <v>-7.3333333333333334E-2</v>
      </c>
      <c r="T169" s="15" t="s">
        <v>619</v>
      </c>
      <c r="U169" s="15" t="s">
        <v>1077</v>
      </c>
      <c r="W169" s="15">
        <f t="shared" si="17"/>
        <v>0.3748626316963683</v>
      </c>
      <c r="AB169" s="8"/>
      <c r="AC169" s="15" t="s">
        <v>617</v>
      </c>
      <c r="AJ169"/>
    </row>
    <row r="170" spans="1:36" x14ac:dyDescent="0.3">
      <c r="A170" s="8" t="s">
        <v>311</v>
      </c>
      <c r="B170" s="8" t="s">
        <v>309</v>
      </c>
      <c r="C170" s="8">
        <v>0.65</v>
      </c>
      <c r="D170" s="8">
        <v>0.86</v>
      </c>
      <c r="E170" s="8">
        <v>0.81</v>
      </c>
      <c r="G170" s="8">
        <v>0.53</v>
      </c>
      <c r="H170" s="8">
        <v>0.71</v>
      </c>
      <c r="I170" s="8">
        <v>0.83</v>
      </c>
      <c r="K170" s="15">
        <f t="shared" si="12"/>
        <v>0.77333333333333343</v>
      </c>
      <c r="L170" s="15">
        <f t="shared" si="13"/>
        <v>0.69</v>
      </c>
      <c r="N170" s="15">
        <f t="shared" si="14"/>
        <v>6.333333333333277E-2</v>
      </c>
      <c r="O170" s="15">
        <f t="shared" si="15"/>
        <v>8.7177978870813549E-2</v>
      </c>
      <c r="Q170" s="15">
        <f t="shared" si="16"/>
        <v>8.3333333333333481E-2</v>
      </c>
      <c r="R170" s="15" t="s">
        <v>309</v>
      </c>
      <c r="S170" s="15">
        <v>-7.3333333333333334E-2</v>
      </c>
      <c r="T170" s="15" t="s">
        <v>751</v>
      </c>
      <c r="U170" s="15" t="s">
        <v>178</v>
      </c>
      <c r="W170" s="15">
        <f t="shared" si="17"/>
        <v>0.48631355707476909</v>
      </c>
      <c r="AB170" s="8"/>
      <c r="AC170" s="15" t="s">
        <v>619</v>
      </c>
      <c r="AJ170"/>
    </row>
    <row r="171" spans="1:36" x14ac:dyDescent="0.3">
      <c r="A171" s="8" t="s">
        <v>312</v>
      </c>
      <c r="B171" s="8" t="s">
        <v>309</v>
      </c>
      <c r="C171" s="8">
        <v>0.57999999999999996</v>
      </c>
      <c r="D171" s="8">
        <v>0.17</v>
      </c>
      <c r="E171" s="8">
        <v>0.24</v>
      </c>
      <c r="G171" s="8">
        <v>0.57999999999999996</v>
      </c>
      <c r="H171" s="8">
        <v>0.39</v>
      </c>
      <c r="I171" s="8">
        <v>0.2</v>
      </c>
      <c r="K171" s="15">
        <f t="shared" si="12"/>
        <v>0.33</v>
      </c>
      <c r="L171" s="15">
        <f t="shared" si="13"/>
        <v>0.38999999999999996</v>
      </c>
      <c r="N171" s="15">
        <f t="shared" si="14"/>
        <v>0.12662279942148383</v>
      </c>
      <c r="O171" s="15">
        <f t="shared" si="15"/>
        <v>0.10969655114602893</v>
      </c>
      <c r="Q171" s="15">
        <f t="shared" si="16"/>
        <v>-5.9999999999999942E-2</v>
      </c>
      <c r="R171" s="15" t="s">
        <v>309</v>
      </c>
      <c r="S171" s="15">
        <v>-7.333333333333325E-2</v>
      </c>
      <c r="T171" s="15" t="s">
        <v>1414</v>
      </c>
      <c r="U171" s="15" t="s">
        <v>1220</v>
      </c>
      <c r="W171" s="15">
        <f t="shared" si="17"/>
        <v>0.73868592566191782</v>
      </c>
      <c r="AB171" s="8"/>
      <c r="AC171" s="15" t="s">
        <v>622</v>
      </c>
      <c r="AJ171"/>
    </row>
    <row r="172" spans="1:36" x14ac:dyDescent="0.3">
      <c r="A172" s="8" t="s">
        <v>313</v>
      </c>
      <c r="B172" s="8" t="s">
        <v>314</v>
      </c>
      <c r="C172" s="8">
        <v>0.41</v>
      </c>
      <c r="D172" s="8">
        <v>0.47</v>
      </c>
      <c r="E172" s="8">
        <v>0.54</v>
      </c>
      <c r="G172" s="8">
        <v>0.54</v>
      </c>
      <c r="H172" s="8">
        <v>0.45</v>
      </c>
      <c r="I172" s="8">
        <v>0.5</v>
      </c>
      <c r="K172" s="15">
        <f t="shared" si="12"/>
        <v>0.47333333333333333</v>
      </c>
      <c r="L172" s="15">
        <f t="shared" si="13"/>
        <v>0.49666666666666665</v>
      </c>
      <c r="N172" s="15">
        <f t="shared" si="14"/>
        <v>3.7564758898615387E-2</v>
      </c>
      <c r="O172" s="15">
        <f t="shared" si="15"/>
        <v>2.6034165586355521E-2</v>
      </c>
      <c r="Q172" s="15">
        <f t="shared" si="16"/>
        <v>-2.3333333333333317E-2</v>
      </c>
      <c r="R172" s="15" t="s">
        <v>314</v>
      </c>
      <c r="S172" s="15">
        <v>-7.0000000000000062E-2</v>
      </c>
      <c r="T172" s="15" t="s">
        <v>465</v>
      </c>
      <c r="U172" s="15" t="s">
        <v>880</v>
      </c>
      <c r="W172" s="15">
        <f t="shared" si="17"/>
        <v>0.63967858575232595</v>
      </c>
      <c r="AB172" s="8"/>
      <c r="AC172" s="15" t="s">
        <v>624</v>
      </c>
      <c r="AJ172"/>
    </row>
    <row r="173" spans="1:36" x14ac:dyDescent="0.3">
      <c r="A173" s="8" t="s">
        <v>315</v>
      </c>
      <c r="B173" s="8" t="s">
        <v>316</v>
      </c>
      <c r="C173" s="8">
        <v>0</v>
      </c>
      <c r="D173" s="8">
        <v>0.16</v>
      </c>
      <c r="E173" s="8">
        <v>7.0000000000000007E-2</v>
      </c>
      <c r="G173" s="8">
        <v>0.14000000000000001</v>
      </c>
      <c r="H173" s="8">
        <v>0.2</v>
      </c>
      <c r="I173" s="8">
        <v>0.21</v>
      </c>
      <c r="K173" s="15">
        <f t="shared" si="12"/>
        <v>7.6666666666666675E-2</v>
      </c>
      <c r="L173" s="15">
        <f t="shared" si="13"/>
        <v>0.18333333333333335</v>
      </c>
      <c r="N173" s="15">
        <f t="shared" si="14"/>
        <v>4.6308146631499354E-2</v>
      </c>
      <c r="O173" s="15">
        <f t="shared" si="15"/>
        <v>2.1858128414340018E-2</v>
      </c>
      <c r="Q173" s="15">
        <f t="shared" si="16"/>
        <v>-0.10666666666666667</v>
      </c>
      <c r="R173" s="15" t="s">
        <v>316</v>
      </c>
      <c r="S173" s="15">
        <v>-7.0000000000000034E-2</v>
      </c>
      <c r="T173" s="15" t="s">
        <v>776</v>
      </c>
      <c r="U173" s="15" t="s">
        <v>646</v>
      </c>
      <c r="W173" s="15">
        <f t="shared" si="17"/>
        <v>0.13343054973240501</v>
      </c>
      <c r="AB173" s="8"/>
      <c r="AC173" s="15" t="s">
        <v>627</v>
      </c>
      <c r="AJ173"/>
    </row>
    <row r="174" spans="1:36" x14ac:dyDescent="0.3">
      <c r="A174" s="8" t="s">
        <v>317</v>
      </c>
      <c r="B174" s="8" t="s">
        <v>316</v>
      </c>
      <c r="C174" s="8">
        <v>0.03</v>
      </c>
      <c r="D174" s="8">
        <v>0.08</v>
      </c>
      <c r="E174" s="8">
        <v>0.14000000000000001</v>
      </c>
      <c r="G174" s="8">
        <v>0.05</v>
      </c>
      <c r="H174" s="8">
        <v>0.16</v>
      </c>
      <c r="I174" s="8">
        <v>0.12</v>
      </c>
      <c r="K174" s="15">
        <f t="shared" si="12"/>
        <v>8.3333333333333329E-2</v>
      </c>
      <c r="L174" s="15">
        <f t="shared" si="13"/>
        <v>0.11</v>
      </c>
      <c r="N174" s="15">
        <f t="shared" si="14"/>
        <v>3.1797973380564871E-2</v>
      </c>
      <c r="O174" s="15">
        <f t="shared" si="15"/>
        <v>3.214550253664316E-2</v>
      </c>
      <c r="Q174" s="15">
        <f t="shared" si="16"/>
        <v>-2.6666666666666672E-2</v>
      </c>
      <c r="R174" s="15" t="s">
        <v>316</v>
      </c>
      <c r="S174" s="15">
        <v>-7.0000000000000007E-2</v>
      </c>
      <c r="T174" s="15" t="s">
        <v>642</v>
      </c>
      <c r="U174" s="15" t="s">
        <v>1403</v>
      </c>
      <c r="W174" s="15">
        <f t="shared" si="17"/>
        <v>0.58705317679487345</v>
      </c>
      <c r="AB174" s="8"/>
      <c r="AC174" s="15" t="s">
        <v>630</v>
      </c>
      <c r="AJ174"/>
    </row>
    <row r="175" spans="1:36" x14ac:dyDescent="0.3">
      <c r="A175" s="8" t="s">
        <v>318</v>
      </c>
      <c r="B175" s="8" t="s">
        <v>319</v>
      </c>
      <c r="C175" s="8">
        <v>0</v>
      </c>
      <c r="D175" s="8">
        <v>0.63</v>
      </c>
      <c r="E175" s="8">
        <v>0.42</v>
      </c>
      <c r="G175" s="8">
        <v>0.82</v>
      </c>
      <c r="H175" s="8">
        <v>0.72</v>
      </c>
      <c r="I175" s="8">
        <v>0.62</v>
      </c>
      <c r="K175" s="15">
        <f t="shared" si="12"/>
        <v>0.35000000000000003</v>
      </c>
      <c r="L175" s="15">
        <f t="shared" si="13"/>
        <v>0.72000000000000008</v>
      </c>
      <c r="N175" s="15">
        <f t="shared" si="14"/>
        <v>0.18520259177452136</v>
      </c>
      <c r="O175" s="15">
        <f t="shared" si="15"/>
        <v>5.773502691896229E-2</v>
      </c>
      <c r="Q175" s="15">
        <f t="shared" si="16"/>
        <v>-0.37000000000000005</v>
      </c>
      <c r="R175" s="15" t="s">
        <v>319</v>
      </c>
      <c r="S175" s="15">
        <v>-6.9999999999999993E-2</v>
      </c>
      <c r="T175" s="15" t="s">
        <v>1374</v>
      </c>
      <c r="U175" s="15" t="s">
        <v>823</v>
      </c>
      <c r="W175" s="15">
        <f t="shared" si="17"/>
        <v>0.17577691531083423</v>
      </c>
      <c r="AB175" s="8"/>
      <c r="AC175" s="15" t="s">
        <v>632</v>
      </c>
      <c r="AJ175"/>
    </row>
    <row r="176" spans="1:36" x14ac:dyDescent="0.3">
      <c r="A176" s="8" t="s">
        <v>320</v>
      </c>
      <c r="B176" s="8" t="s">
        <v>319</v>
      </c>
      <c r="C176" s="8">
        <v>0</v>
      </c>
      <c r="D176" s="8">
        <v>0.26</v>
      </c>
      <c r="E176" s="8">
        <v>0</v>
      </c>
      <c r="G176" s="8">
        <v>0</v>
      </c>
      <c r="H176" s="8">
        <v>0</v>
      </c>
      <c r="I176" s="8">
        <v>0</v>
      </c>
      <c r="K176" s="15">
        <f t="shared" si="12"/>
        <v>8.666666666666667E-2</v>
      </c>
      <c r="L176" s="15">
        <f t="shared" si="13"/>
        <v>0</v>
      </c>
      <c r="N176" s="15">
        <f t="shared" si="14"/>
        <v>8.6666666666666684E-2</v>
      </c>
      <c r="O176" s="15">
        <f t="shared" si="15"/>
        <v>0</v>
      </c>
      <c r="Q176" s="15">
        <f t="shared" si="16"/>
        <v>8.666666666666667E-2</v>
      </c>
      <c r="R176" s="15" t="s">
        <v>319</v>
      </c>
      <c r="S176" s="15">
        <v>-6.9999999999999979E-2</v>
      </c>
      <c r="T176" s="15" t="s">
        <v>1352</v>
      </c>
      <c r="U176" s="15" t="s">
        <v>811</v>
      </c>
      <c r="W176" s="15">
        <f t="shared" si="17"/>
        <v>0.42264973081037416</v>
      </c>
      <c r="AB176" s="8"/>
      <c r="AC176" s="15" t="s">
        <v>636</v>
      </c>
      <c r="AJ176"/>
    </row>
    <row r="177" spans="1:36" x14ac:dyDescent="0.3">
      <c r="A177" s="8" t="s">
        <v>321</v>
      </c>
      <c r="B177" s="8" t="s">
        <v>322</v>
      </c>
      <c r="C177" s="8">
        <v>0.02</v>
      </c>
      <c r="D177" s="8">
        <v>0.06</v>
      </c>
      <c r="E177" s="8">
        <v>0.03</v>
      </c>
      <c r="G177" s="8">
        <v>0.05</v>
      </c>
      <c r="H177" s="8">
        <v>0.03</v>
      </c>
      <c r="I177" s="8">
        <v>0.02</v>
      </c>
      <c r="K177" s="15">
        <f t="shared" si="12"/>
        <v>3.6666666666666667E-2</v>
      </c>
      <c r="L177" s="15">
        <f t="shared" si="13"/>
        <v>3.3333333333333333E-2</v>
      </c>
      <c r="N177" s="15">
        <f t="shared" si="14"/>
        <v>1.2018504251546632E-2</v>
      </c>
      <c r="O177" s="15">
        <f t="shared" si="15"/>
        <v>8.8191710368819669E-3</v>
      </c>
      <c r="Q177" s="15">
        <f t="shared" si="16"/>
        <v>3.333333333333334E-3</v>
      </c>
      <c r="R177" s="15" t="s">
        <v>322</v>
      </c>
      <c r="S177" s="15">
        <v>-6.9999999999999951E-2</v>
      </c>
      <c r="T177" s="15" t="s">
        <v>337</v>
      </c>
      <c r="U177" s="15" t="s">
        <v>68</v>
      </c>
      <c r="W177" s="15">
        <f t="shared" si="17"/>
        <v>0.8349519792269785</v>
      </c>
      <c r="AB177" s="8"/>
      <c r="AC177" s="15" t="s">
        <v>638</v>
      </c>
      <c r="AJ177"/>
    </row>
    <row r="178" spans="1:36" x14ac:dyDescent="0.3">
      <c r="A178" s="8" t="s">
        <v>323</v>
      </c>
      <c r="B178" s="8" t="s">
        <v>324</v>
      </c>
      <c r="C178" s="8">
        <v>0</v>
      </c>
      <c r="D178" s="8">
        <v>1</v>
      </c>
      <c r="E178" s="8">
        <v>0.47</v>
      </c>
      <c r="G178" s="8">
        <v>0.83</v>
      </c>
      <c r="H178" s="8">
        <v>0</v>
      </c>
      <c r="I178" s="8">
        <v>0.81</v>
      </c>
      <c r="K178" s="15">
        <f t="shared" si="12"/>
        <v>0.49</v>
      </c>
      <c r="L178" s="15">
        <f t="shared" si="13"/>
        <v>0.54666666666666675</v>
      </c>
      <c r="N178" s="15">
        <f t="shared" si="14"/>
        <v>0.28884828774519905</v>
      </c>
      <c r="O178" s="15">
        <f t="shared" si="15"/>
        <v>0.27339430214334104</v>
      </c>
      <c r="Q178" s="15">
        <f t="shared" si="16"/>
        <v>-5.6666666666666754E-2</v>
      </c>
      <c r="R178" s="15" t="s">
        <v>324</v>
      </c>
      <c r="S178" s="15">
        <v>-6.9999999999999951E-2</v>
      </c>
      <c r="T178" s="15" t="s">
        <v>630</v>
      </c>
      <c r="U178" s="15" t="s">
        <v>298</v>
      </c>
      <c r="W178" s="15">
        <f t="shared" si="17"/>
        <v>0.89360906573616483</v>
      </c>
      <c r="AB178" s="8"/>
      <c r="AC178" s="15" t="s">
        <v>640</v>
      </c>
      <c r="AJ178"/>
    </row>
    <row r="179" spans="1:36" x14ac:dyDescent="0.3">
      <c r="A179" s="8" t="s">
        <v>325</v>
      </c>
      <c r="B179" s="8" t="s">
        <v>326</v>
      </c>
      <c r="C179" s="8">
        <v>0.7</v>
      </c>
      <c r="D179" s="8">
        <v>0.55000000000000004</v>
      </c>
      <c r="E179" s="8">
        <v>0.85</v>
      </c>
      <c r="G179" s="8">
        <v>0.6</v>
      </c>
      <c r="H179" s="8">
        <v>0.83</v>
      </c>
      <c r="I179" s="8">
        <v>0.6</v>
      </c>
      <c r="K179" s="15">
        <f t="shared" si="12"/>
        <v>0.70000000000000007</v>
      </c>
      <c r="L179" s="15">
        <f t="shared" si="13"/>
        <v>0.67666666666666664</v>
      </c>
      <c r="N179" s="15">
        <f t="shared" si="14"/>
        <v>8.6602540378443796E-2</v>
      </c>
      <c r="O179" s="15">
        <f t="shared" si="15"/>
        <v>7.6666666666667035E-2</v>
      </c>
      <c r="Q179" s="15">
        <f t="shared" si="16"/>
        <v>2.3333333333333428E-2</v>
      </c>
      <c r="R179" s="15" t="s">
        <v>326</v>
      </c>
      <c r="S179" s="15">
        <v>-6.9999999999999951E-2</v>
      </c>
      <c r="T179" s="15" t="s">
        <v>738</v>
      </c>
      <c r="U179" s="15" t="s">
        <v>1239</v>
      </c>
      <c r="W179" s="15">
        <f t="shared" si="17"/>
        <v>0.85010435082162483</v>
      </c>
      <c r="AB179" s="8"/>
      <c r="AC179" s="15" t="s">
        <v>642</v>
      </c>
      <c r="AJ179"/>
    </row>
    <row r="180" spans="1:36" x14ac:dyDescent="0.3">
      <c r="A180" s="8" t="s">
        <v>327</v>
      </c>
      <c r="B180" s="8" t="s">
        <v>326</v>
      </c>
      <c r="C180" s="8">
        <v>0.59</v>
      </c>
      <c r="D180" s="8">
        <v>0.68</v>
      </c>
      <c r="E180" s="8">
        <v>0.51</v>
      </c>
      <c r="G180" s="8">
        <v>0.71</v>
      </c>
      <c r="H180" s="8">
        <v>0.48</v>
      </c>
      <c r="I180" s="8">
        <v>0.68</v>
      </c>
      <c r="K180" s="15">
        <f t="shared" si="12"/>
        <v>0.59333333333333338</v>
      </c>
      <c r="L180" s="15">
        <f t="shared" si="13"/>
        <v>0.62333333333333341</v>
      </c>
      <c r="N180" s="15">
        <f t="shared" si="14"/>
        <v>4.9103066208854053E-2</v>
      </c>
      <c r="O180" s="15">
        <f t="shared" si="15"/>
        <v>7.2188026092358928E-2</v>
      </c>
      <c r="Q180" s="15">
        <f t="shared" si="16"/>
        <v>-3.0000000000000027E-2</v>
      </c>
      <c r="R180" s="15" t="s">
        <v>326</v>
      </c>
      <c r="S180" s="15">
        <v>-6.6666666666666763E-2</v>
      </c>
      <c r="T180" s="15" t="s">
        <v>194</v>
      </c>
      <c r="U180" s="15" t="s">
        <v>282</v>
      </c>
      <c r="W180" s="15">
        <f t="shared" si="17"/>
        <v>0.75063303464457942</v>
      </c>
      <c r="AB180" s="8"/>
      <c r="AC180" s="15" t="s">
        <v>644</v>
      </c>
      <c r="AJ180"/>
    </row>
    <row r="181" spans="1:36" x14ac:dyDescent="0.3">
      <c r="A181" s="8" t="s">
        <v>328</v>
      </c>
      <c r="B181" s="8" t="s">
        <v>326</v>
      </c>
      <c r="C181" s="8">
        <v>0.56000000000000005</v>
      </c>
      <c r="D181" s="8">
        <v>0.53</v>
      </c>
      <c r="E181" s="8">
        <v>0.42</v>
      </c>
      <c r="G181" s="8">
        <v>0.68</v>
      </c>
      <c r="H181" s="8">
        <v>0.44</v>
      </c>
      <c r="I181" s="8">
        <v>0.48</v>
      </c>
      <c r="K181" s="15">
        <f t="shared" si="12"/>
        <v>0.5033333333333333</v>
      </c>
      <c r="L181" s="15">
        <f t="shared" si="13"/>
        <v>0.53333333333333333</v>
      </c>
      <c r="N181" s="15">
        <f t="shared" si="14"/>
        <v>4.2557151116012402E-2</v>
      </c>
      <c r="O181" s="15">
        <f t="shared" si="15"/>
        <v>7.4236858171066858E-2</v>
      </c>
      <c r="Q181" s="15">
        <f t="shared" si="16"/>
        <v>-3.0000000000000027E-2</v>
      </c>
      <c r="R181" s="15" t="s">
        <v>326</v>
      </c>
      <c r="S181" s="15">
        <v>-6.6666666666666763E-2</v>
      </c>
      <c r="T181" s="15" t="s">
        <v>396</v>
      </c>
      <c r="U181" s="15" t="s">
        <v>942</v>
      </c>
      <c r="W181" s="15">
        <f t="shared" si="17"/>
        <v>0.74780440112246627</v>
      </c>
      <c r="AB181" s="8"/>
      <c r="AC181" s="15" t="s">
        <v>646</v>
      </c>
      <c r="AJ181"/>
    </row>
    <row r="182" spans="1:36" x14ac:dyDescent="0.3">
      <c r="A182" s="8" t="s">
        <v>329</v>
      </c>
      <c r="B182" s="8" t="s">
        <v>326</v>
      </c>
      <c r="C182" s="8">
        <v>0.56999999999999995</v>
      </c>
      <c r="D182" s="8">
        <v>0.32</v>
      </c>
      <c r="E182" s="8">
        <v>0.78</v>
      </c>
      <c r="G182" s="8">
        <v>0.65</v>
      </c>
      <c r="H182" s="8">
        <v>0.88</v>
      </c>
      <c r="I182" s="8">
        <v>0.56000000000000005</v>
      </c>
      <c r="K182" s="15">
        <f t="shared" si="12"/>
        <v>0.55666666666666664</v>
      </c>
      <c r="L182" s="15">
        <f t="shared" si="13"/>
        <v>0.69666666666666666</v>
      </c>
      <c r="N182" s="15">
        <f t="shared" si="14"/>
        <v>0.13295780450119427</v>
      </c>
      <c r="O182" s="15">
        <f t="shared" si="15"/>
        <v>9.5277372853043399E-2</v>
      </c>
      <c r="Q182" s="15">
        <f t="shared" si="16"/>
        <v>-0.14000000000000001</v>
      </c>
      <c r="R182" s="15" t="s">
        <v>326</v>
      </c>
      <c r="S182" s="15">
        <v>-6.6666666666666763E-2</v>
      </c>
      <c r="T182" s="15" t="s">
        <v>405</v>
      </c>
      <c r="U182" s="15" t="s">
        <v>769</v>
      </c>
      <c r="W182" s="15">
        <f t="shared" si="17"/>
        <v>0.44492211762557299</v>
      </c>
      <c r="AB182" s="8"/>
      <c r="AC182" s="15" t="s">
        <v>648</v>
      </c>
      <c r="AJ182"/>
    </row>
    <row r="183" spans="1:36" x14ac:dyDescent="0.3">
      <c r="A183" s="8" t="s">
        <v>330</v>
      </c>
      <c r="B183" s="8" t="s">
        <v>326</v>
      </c>
      <c r="C183" s="8">
        <v>0.71</v>
      </c>
      <c r="D183" s="8">
        <v>0.85</v>
      </c>
      <c r="E183" s="8">
        <v>0.63</v>
      </c>
      <c r="G183" s="8">
        <v>0.67</v>
      </c>
      <c r="H183" s="8">
        <v>0.4</v>
      </c>
      <c r="I183" s="8">
        <v>0.71</v>
      </c>
      <c r="K183" s="15">
        <f t="shared" si="12"/>
        <v>0.73</v>
      </c>
      <c r="L183" s="15">
        <f t="shared" si="13"/>
        <v>0.59333333333333338</v>
      </c>
      <c r="N183" s="15">
        <f t="shared" si="14"/>
        <v>6.4291005073286292E-2</v>
      </c>
      <c r="O183" s="15">
        <f t="shared" si="15"/>
        <v>9.7353879110068195E-2</v>
      </c>
      <c r="Q183" s="15">
        <f t="shared" si="16"/>
        <v>0.1366666666666666</v>
      </c>
      <c r="R183" s="15" t="s">
        <v>326</v>
      </c>
      <c r="S183" s="15">
        <v>-6.6666666666666763E-2</v>
      </c>
      <c r="T183" s="15" t="s">
        <v>465</v>
      </c>
      <c r="U183" s="15" t="s">
        <v>562</v>
      </c>
      <c r="W183" s="15">
        <f t="shared" si="17"/>
        <v>0.31561809643982847</v>
      </c>
      <c r="AB183" s="8"/>
      <c r="AC183" s="15" t="s">
        <v>650</v>
      </c>
      <c r="AJ183"/>
    </row>
    <row r="184" spans="1:36" x14ac:dyDescent="0.3">
      <c r="A184" s="8" t="s">
        <v>331</v>
      </c>
      <c r="B184" s="8" t="s">
        <v>326</v>
      </c>
      <c r="C184" s="8">
        <v>0.69</v>
      </c>
      <c r="D184" s="8">
        <v>0.75</v>
      </c>
      <c r="E184" s="8">
        <v>0.55000000000000004</v>
      </c>
      <c r="G184" s="8">
        <v>0.63</v>
      </c>
      <c r="H184" s="8">
        <v>0.36</v>
      </c>
      <c r="I184" s="8">
        <v>0.52</v>
      </c>
      <c r="K184" s="15">
        <f t="shared" si="12"/>
        <v>0.66333333333333333</v>
      </c>
      <c r="L184" s="15">
        <f t="shared" si="13"/>
        <v>0.5033333333333333</v>
      </c>
      <c r="N184" s="15">
        <f t="shared" si="14"/>
        <v>5.9254629448770454E-2</v>
      </c>
      <c r="O184" s="15">
        <f t="shared" si="15"/>
        <v>7.8386506775365586E-2</v>
      </c>
      <c r="Q184" s="15">
        <f t="shared" si="16"/>
        <v>0.16000000000000003</v>
      </c>
      <c r="R184" s="15" t="s">
        <v>326</v>
      </c>
      <c r="S184" s="15">
        <v>-6.6666666666666707E-2</v>
      </c>
      <c r="T184" s="15" t="s">
        <v>597</v>
      </c>
      <c r="U184" s="15" t="s">
        <v>871</v>
      </c>
      <c r="W184" s="15">
        <f t="shared" si="17"/>
        <v>0.18405428924692438</v>
      </c>
      <c r="AB184" s="8"/>
      <c r="AC184" s="15" t="s">
        <v>653</v>
      </c>
      <c r="AJ184"/>
    </row>
    <row r="185" spans="1:36" x14ac:dyDescent="0.3">
      <c r="A185" s="8" t="s">
        <v>332</v>
      </c>
      <c r="B185" s="8" t="s">
        <v>326</v>
      </c>
      <c r="C185" s="8">
        <v>0.5</v>
      </c>
      <c r="D185" s="8">
        <v>0.19</v>
      </c>
      <c r="E185" s="8">
        <v>0.73</v>
      </c>
      <c r="G185" s="8">
        <v>0.4</v>
      </c>
      <c r="H185" s="8">
        <v>0.77</v>
      </c>
      <c r="I185" s="8">
        <v>0.2</v>
      </c>
      <c r="K185" s="15">
        <f t="shared" si="12"/>
        <v>0.47333333333333333</v>
      </c>
      <c r="L185" s="15">
        <f t="shared" si="13"/>
        <v>0.45666666666666661</v>
      </c>
      <c r="N185" s="15">
        <f t="shared" si="14"/>
        <v>0.15645375603601777</v>
      </c>
      <c r="O185" s="15">
        <f t="shared" si="15"/>
        <v>0.16696639715157599</v>
      </c>
      <c r="Q185" s="15">
        <f t="shared" si="16"/>
        <v>1.6666666666666718E-2</v>
      </c>
      <c r="R185" s="15" t="s">
        <v>326</v>
      </c>
      <c r="S185" s="15">
        <v>-6.666666666666668E-2</v>
      </c>
      <c r="T185" s="15" t="s">
        <v>557</v>
      </c>
      <c r="U185" s="15" t="s">
        <v>981</v>
      </c>
      <c r="W185" s="15">
        <f t="shared" si="17"/>
        <v>0.94544465057212212</v>
      </c>
      <c r="AB185" s="8"/>
      <c r="AC185" s="15" t="s">
        <v>655</v>
      </c>
      <c r="AJ185"/>
    </row>
    <row r="186" spans="1:36" x14ac:dyDescent="0.3">
      <c r="A186" s="8" t="s">
        <v>333</v>
      </c>
      <c r="B186" s="8" t="s">
        <v>326</v>
      </c>
      <c r="C186" s="8">
        <v>0.23</v>
      </c>
      <c r="D186" s="8">
        <v>0.08</v>
      </c>
      <c r="E186" s="8">
        <v>0.31</v>
      </c>
      <c r="G186" s="8">
        <v>0.15</v>
      </c>
      <c r="H186" s="8">
        <v>0.42</v>
      </c>
      <c r="I186" s="8">
        <v>7.0000000000000007E-2</v>
      </c>
      <c r="K186" s="15">
        <f t="shared" si="12"/>
        <v>0.20666666666666667</v>
      </c>
      <c r="L186" s="15">
        <f t="shared" si="13"/>
        <v>0.21333333333333329</v>
      </c>
      <c r="N186" s="15">
        <f t="shared" si="14"/>
        <v>6.7412494720522284E-2</v>
      </c>
      <c r="O186" s="15">
        <f t="shared" si="15"/>
        <v>0.10588253449512396</v>
      </c>
      <c r="Q186" s="15">
        <f t="shared" si="16"/>
        <v>-6.6666666666666263E-3</v>
      </c>
      <c r="R186" s="15" t="s">
        <v>326</v>
      </c>
      <c r="S186" s="15">
        <v>-6.6666666666666652E-2</v>
      </c>
      <c r="T186" s="15" t="s">
        <v>465</v>
      </c>
      <c r="U186" s="15" t="s">
        <v>174</v>
      </c>
      <c r="W186" s="15">
        <f t="shared" si="17"/>
        <v>0.96061882846612523</v>
      </c>
      <c r="AB186" s="8"/>
      <c r="AC186" s="15" t="s">
        <v>657</v>
      </c>
      <c r="AJ186"/>
    </row>
    <row r="187" spans="1:36" x14ac:dyDescent="0.3">
      <c r="A187" s="8" t="s">
        <v>334</v>
      </c>
      <c r="B187" s="8" t="s">
        <v>326</v>
      </c>
      <c r="C187" s="8">
        <v>0.25</v>
      </c>
      <c r="D187" s="8">
        <v>0.14000000000000001</v>
      </c>
      <c r="E187" s="8">
        <v>0.39</v>
      </c>
      <c r="G187" s="8">
        <v>0.17</v>
      </c>
      <c r="H187" s="8">
        <v>0.45</v>
      </c>
      <c r="I187" s="8">
        <v>0.15</v>
      </c>
      <c r="K187" s="15">
        <f t="shared" si="12"/>
        <v>0.26</v>
      </c>
      <c r="L187" s="15">
        <f t="shared" si="13"/>
        <v>0.25666666666666665</v>
      </c>
      <c r="N187" s="15">
        <f t="shared" si="14"/>
        <v>7.2341781380702366E-2</v>
      </c>
      <c r="O187" s="15">
        <f t="shared" si="15"/>
        <v>9.6838926975559694E-2</v>
      </c>
      <c r="Q187" s="15">
        <f t="shared" si="16"/>
        <v>3.3333333333333548E-3</v>
      </c>
      <c r="R187" s="15" t="s">
        <v>326</v>
      </c>
      <c r="S187" s="15">
        <v>-6.6666666666666652E-2</v>
      </c>
      <c r="T187" s="15" t="s">
        <v>760</v>
      </c>
      <c r="U187" s="15" t="s">
        <v>749</v>
      </c>
      <c r="W187" s="15">
        <f t="shared" si="17"/>
        <v>0.97942165304962714</v>
      </c>
      <c r="AB187" s="8"/>
      <c r="AC187" s="15" t="s">
        <v>660</v>
      </c>
      <c r="AJ187"/>
    </row>
    <row r="188" spans="1:36" x14ac:dyDescent="0.3">
      <c r="A188" s="8" t="s">
        <v>335</v>
      </c>
      <c r="B188" s="8" t="s">
        <v>326</v>
      </c>
      <c r="C188" s="8">
        <v>0.23</v>
      </c>
      <c r="D188" s="8">
        <v>0.84</v>
      </c>
      <c r="E188" s="8">
        <v>0.75</v>
      </c>
      <c r="G188" s="8">
        <v>0.9</v>
      </c>
      <c r="H188" s="8">
        <v>0</v>
      </c>
      <c r="I188" s="8">
        <v>0.81</v>
      </c>
      <c r="K188" s="15">
        <f t="shared" si="12"/>
        <v>0.60666666666666669</v>
      </c>
      <c r="L188" s="15">
        <f t="shared" si="13"/>
        <v>0.56999999999999995</v>
      </c>
      <c r="N188" s="15">
        <f t="shared" si="14"/>
        <v>0.19011692308798928</v>
      </c>
      <c r="O188" s="15">
        <f t="shared" si="15"/>
        <v>0.28618176042508381</v>
      </c>
      <c r="Q188" s="15">
        <f t="shared" si="16"/>
        <v>3.6666666666666736E-2</v>
      </c>
      <c r="R188" s="15" t="s">
        <v>326</v>
      </c>
      <c r="S188" s="15">
        <v>-6.6666666666666541E-2</v>
      </c>
      <c r="T188" s="15" t="s">
        <v>738</v>
      </c>
      <c r="U188" s="15" t="s">
        <v>1182</v>
      </c>
      <c r="W188" s="15">
        <f t="shared" si="17"/>
        <v>0.92087694356220173</v>
      </c>
      <c r="AB188" s="8"/>
      <c r="AC188" s="15" t="s">
        <v>662</v>
      </c>
      <c r="AJ188"/>
    </row>
    <row r="189" spans="1:36" x14ac:dyDescent="0.3">
      <c r="A189" s="8" t="s">
        <v>336</v>
      </c>
      <c r="B189" s="8" t="s">
        <v>337</v>
      </c>
      <c r="C189" s="8">
        <v>0.82</v>
      </c>
      <c r="D189" s="8">
        <v>1</v>
      </c>
      <c r="E189" s="8">
        <v>0.97</v>
      </c>
      <c r="G189" s="8">
        <v>1</v>
      </c>
      <c r="H189" s="8">
        <v>1</v>
      </c>
      <c r="I189" s="8">
        <v>1</v>
      </c>
      <c r="K189" s="15">
        <f t="shared" si="12"/>
        <v>0.93</v>
      </c>
      <c r="L189" s="15">
        <f t="shared" si="13"/>
        <v>1</v>
      </c>
      <c r="N189" s="15">
        <f t="shared" si="14"/>
        <v>5.5677643628300237E-2</v>
      </c>
      <c r="O189" s="15">
        <f t="shared" si="15"/>
        <v>0</v>
      </c>
      <c r="Q189" s="15">
        <f t="shared" si="16"/>
        <v>-6.9999999999999951E-2</v>
      </c>
      <c r="R189" s="15" t="s">
        <v>337</v>
      </c>
      <c r="S189" s="15">
        <v>-6.3333333333333353E-2</v>
      </c>
      <c r="T189" s="15" t="s">
        <v>253</v>
      </c>
      <c r="U189" s="15" t="s">
        <v>1281</v>
      </c>
      <c r="W189" s="15">
        <f t="shared" si="17"/>
        <v>0.33558940297325113</v>
      </c>
      <c r="AB189" s="8"/>
      <c r="AC189" s="15" t="s">
        <v>665</v>
      </c>
      <c r="AJ189"/>
    </row>
    <row r="190" spans="1:36" x14ac:dyDescent="0.3">
      <c r="A190" s="8" t="s">
        <v>338</v>
      </c>
      <c r="B190" s="8" t="s">
        <v>339</v>
      </c>
      <c r="C190" s="8">
        <v>0.79</v>
      </c>
      <c r="D190" s="8">
        <v>0.82</v>
      </c>
      <c r="E190" s="8">
        <v>0.77</v>
      </c>
      <c r="G190" s="8">
        <v>0.77</v>
      </c>
      <c r="H190" s="8">
        <v>0.72</v>
      </c>
      <c r="I190" s="8">
        <v>0.83</v>
      </c>
      <c r="K190" s="15">
        <f t="shared" si="12"/>
        <v>0.79333333333333333</v>
      </c>
      <c r="L190" s="15">
        <f t="shared" si="13"/>
        <v>0.77333333333333332</v>
      </c>
      <c r="N190" s="15">
        <f t="shared" si="14"/>
        <v>1.4529663145135558E-2</v>
      </c>
      <c r="O190" s="15">
        <f t="shared" si="15"/>
        <v>3.1797973380564851E-2</v>
      </c>
      <c r="Q190" s="15">
        <f t="shared" si="16"/>
        <v>2.0000000000000018E-2</v>
      </c>
      <c r="R190" s="15" t="s">
        <v>339</v>
      </c>
      <c r="S190" s="15">
        <v>-6.3333333333333353E-2</v>
      </c>
      <c r="T190" s="15" t="s">
        <v>465</v>
      </c>
      <c r="U190" s="15" t="s">
        <v>135</v>
      </c>
      <c r="W190" s="15">
        <f t="shared" si="17"/>
        <v>0.60994601429805906</v>
      </c>
      <c r="AB190" s="8"/>
      <c r="AC190" s="15" t="s">
        <v>671</v>
      </c>
      <c r="AJ190"/>
    </row>
    <row r="191" spans="1:36" x14ac:dyDescent="0.3">
      <c r="A191" s="8" t="s">
        <v>340</v>
      </c>
      <c r="B191" s="8" t="s">
        <v>339</v>
      </c>
      <c r="C191" s="8">
        <v>0.32</v>
      </c>
      <c r="D191" s="8">
        <v>0.3</v>
      </c>
      <c r="E191" s="8">
        <v>0.3</v>
      </c>
      <c r="G191" s="8">
        <v>0.28999999999999998</v>
      </c>
      <c r="H191" s="8">
        <v>0.31</v>
      </c>
      <c r="I191" s="8">
        <v>0.33</v>
      </c>
      <c r="K191" s="15">
        <f t="shared" si="12"/>
        <v>0.30666666666666664</v>
      </c>
      <c r="L191" s="15">
        <f t="shared" si="13"/>
        <v>0.31</v>
      </c>
      <c r="N191" s="15">
        <f t="shared" si="14"/>
        <v>6.6666666666666732E-3</v>
      </c>
      <c r="O191" s="15">
        <f t="shared" si="15"/>
        <v>1.1547005383792526E-2</v>
      </c>
      <c r="Q191" s="15">
        <f t="shared" si="16"/>
        <v>-3.3333333333333548E-3</v>
      </c>
      <c r="R191" s="15" t="s">
        <v>339</v>
      </c>
      <c r="S191" s="15">
        <v>-6.3333333333333353E-2</v>
      </c>
      <c r="T191" s="15" t="s">
        <v>673</v>
      </c>
      <c r="U191" s="15" t="s">
        <v>716</v>
      </c>
      <c r="W191" s="15">
        <f t="shared" si="17"/>
        <v>0.81778667822639661</v>
      </c>
      <c r="AB191" s="8"/>
      <c r="AC191" s="15" t="s">
        <v>673</v>
      </c>
      <c r="AJ191"/>
    </row>
    <row r="192" spans="1:36" x14ac:dyDescent="0.3">
      <c r="A192" s="8" t="s">
        <v>341</v>
      </c>
      <c r="B192" s="8" t="s">
        <v>342</v>
      </c>
      <c r="C192" s="8">
        <v>0</v>
      </c>
      <c r="D192" s="8">
        <v>0.2</v>
      </c>
      <c r="E192" s="8">
        <v>0.08</v>
      </c>
      <c r="G192" s="8">
        <v>0.17</v>
      </c>
      <c r="H192" s="8">
        <v>0.31</v>
      </c>
      <c r="I192" s="8">
        <v>0.5</v>
      </c>
      <c r="K192" s="15">
        <f t="shared" si="12"/>
        <v>9.3333333333333338E-2</v>
      </c>
      <c r="L192" s="15">
        <f t="shared" si="13"/>
        <v>0.32666666666666666</v>
      </c>
      <c r="N192" s="15">
        <f t="shared" si="14"/>
        <v>5.8118652580542322E-2</v>
      </c>
      <c r="O192" s="15">
        <f t="shared" si="15"/>
        <v>9.5626588585207034E-2</v>
      </c>
      <c r="Q192" s="15">
        <f t="shared" si="16"/>
        <v>-0.23333333333333334</v>
      </c>
      <c r="R192" s="15" t="s">
        <v>342</v>
      </c>
      <c r="S192" s="15">
        <v>-6.3333333333333339E-2</v>
      </c>
      <c r="T192" s="15" t="s">
        <v>302</v>
      </c>
      <c r="U192" s="15" t="s">
        <v>773</v>
      </c>
      <c r="W192" s="15">
        <f t="shared" si="17"/>
        <v>0.12007267539894437</v>
      </c>
      <c r="AB192" s="8"/>
      <c r="AC192" s="15" t="s">
        <v>675</v>
      </c>
      <c r="AJ192"/>
    </row>
    <row r="193" spans="1:36" x14ac:dyDescent="0.3">
      <c r="A193" s="8" t="s">
        <v>343</v>
      </c>
      <c r="B193" s="8" t="s">
        <v>342</v>
      </c>
      <c r="C193" s="8">
        <v>0</v>
      </c>
      <c r="D193" s="8">
        <v>0.16</v>
      </c>
      <c r="E193" s="8">
        <v>0.15</v>
      </c>
      <c r="G193" s="8">
        <v>0.28999999999999998</v>
      </c>
      <c r="H193" s="8">
        <v>0.21</v>
      </c>
      <c r="I193" s="8">
        <v>0.5</v>
      </c>
      <c r="K193" s="15">
        <f t="shared" si="12"/>
        <v>0.10333333333333333</v>
      </c>
      <c r="L193" s="15">
        <f t="shared" si="13"/>
        <v>0.33333333333333331</v>
      </c>
      <c r="N193" s="15">
        <f t="shared" si="14"/>
        <v>5.1747248987533412E-2</v>
      </c>
      <c r="O193" s="15">
        <f t="shared" si="15"/>
        <v>8.6474145140485653E-2</v>
      </c>
      <c r="Q193" s="15">
        <f t="shared" si="16"/>
        <v>-0.22999999999999998</v>
      </c>
      <c r="R193" s="15" t="s">
        <v>342</v>
      </c>
      <c r="S193" s="15">
        <v>-6.3333333333333325E-2</v>
      </c>
      <c r="T193" s="15" t="s">
        <v>1254</v>
      </c>
      <c r="U193" s="15" t="s">
        <v>1242</v>
      </c>
      <c r="W193" s="15">
        <f t="shared" si="17"/>
        <v>9.941819222074412E-2</v>
      </c>
      <c r="AB193" s="8"/>
      <c r="AC193" s="15" t="s">
        <v>678</v>
      </c>
      <c r="AJ193"/>
    </row>
    <row r="194" spans="1:36" x14ac:dyDescent="0.3">
      <c r="A194" s="8" t="s">
        <v>344</v>
      </c>
      <c r="B194" s="8" t="s">
        <v>345</v>
      </c>
      <c r="C194" s="8">
        <v>0.76</v>
      </c>
      <c r="D194" s="8">
        <v>0.74</v>
      </c>
      <c r="E194" s="8">
        <v>0.7</v>
      </c>
      <c r="G194" s="8">
        <v>0.78</v>
      </c>
      <c r="H194" s="8">
        <v>0.72</v>
      </c>
      <c r="I194" s="8">
        <v>0.76</v>
      </c>
      <c r="K194" s="15">
        <f t="shared" si="12"/>
        <v>0.73333333333333339</v>
      </c>
      <c r="L194" s="15">
        <f t="shared" si="13"/>
        <v>0.7533333333333333</v>
      </c>
      <c r="N194" s="15">
        <f t="shared" si="14"/>
        <v>1.7638342073763955E-2</v>
      </c>
      <c r="O194" s="15">
        <f t="shared" si="15"/>
        <v>1.7638342073763955E-2</v>
      </c>
      <c r="Q194" s="15">
        <f t="shared" si="16"/>
        <v>-1.9999999999999907E-2</v>
      </c>
      <c r="R194" s="15" t="s">
        <v>345</v>
      </c>
      <c r="S194" s="15">
        <v>-6.3333333333333297E-2</v>
      </c>
      <c r="T194" s="15" t="s">
        <v>121</v>
      </c>
      <c r="U194" s="15" t="s">
        <v>1438</v>
      </c>
      <c r="W194" s="15">
        <f t="shared" si="17"/>
        <v>0.46760475460940004</v>
      </c>
      <c r="AB194" s="8"/>
      <c r="AC194" s="15" t="s">
        <v>680</v>
      </c>
      <c r="AJ194"/>
    </row>
    <row r="195" spans="1:36" x14ac:dyDescent="0.3">
      <c r="A195" s="8" t="s">
        <v>346</v>
      </c>
      <c r="B195" s="8" t="s">
        <v>347</v>
      </c>
      <c r="C195" s="8">
        <v>0.37</v>
      </c>
      <c r="D195" s="8">
        <v>0.1</v>
      </c>
      <c r="E195" s="8">
        <v>0.12</v>
      </c>
      <c r="G195" s="8">
        <v>0</v>
      </c>
      <c r="H195" s="8">
        <v>0.17</v>
      </c>
      <c r="I195" s="8">
        <v>0.15</v>
      </c>
      <c r="K195" s="15">
        <f t="shared" si="12"/>
        <v>0.19666666666666666</v>
      </c>
      <c r="L195" s="15">
        <f t="shared" si="13"/>
        <v>0.10666666666666667</v>
      </c>
      <c r="N195" s="15">
        <f t="shared" si="14"/>
        <v>8.6858761471969234E-2</v>
      </c>
      <c r="O195" s="15">
        <f t="shared" si="15"/>
        <v>5.3644923131436935E-2</v>
      </c>
      <c r="Q195" s="15">
        <f t="shared" si="16"/>
        <v>8.9999999999999983E-2</v>
      </c>
      <c r="R195" s="15" t="s">
        <v>347</v>
      </c>
      <c r="S195" s="15">
        <v>-6.3333333333333297E-2</v>
      </c>
      <c r="T195" s="15" t="s">
        <v>215</v>
      </c>
      <c r="U195" s="15" t="s">
        <v>569</v>
      </c>
      <c r="W195" s="15">
        <f t="shared" si="17"/>
        <v>0.43697924942144228</v>
      </c>
      <c r="AB195" s="8"/>
      <c r="AC195" s="15" t="s">
        <v>683</v>
      </c>
      <c r="AJ195"/>
    </row>
    <row r="196" spans="1:36" x14ac:dyDescent="0.3">
      <c r="A196" s="8" t="s">
        <v>348</v>
      </c>
      <c r="B196" s="8" t="s">
        <v>349</v>
      </c>
      <c r="C196" s="8">
        <v>0.94</v>
      </c>
      <c r="D196" s="8">
        <v>0.96</v>
      </c>
      <c r="E196" s="8">
        <v>0.87</v>
      </c>
      <c r="G196" s="8">
        <v>0.77</v>
      </c>
      <c r="H196" s="8">
        <v>0.8</v>
      </c>
      <c r="I196" s="8">
        <v>0.93</v>
      </c>
      <c r="K196" s="15">
        <f t="shared" ref="K196:K259" si="18">AVERAGE(C196:E196)</f>
        <v>0.92333333333333334</v>
      </c>
      <c r="L196" s="15">
        <f t="shared" ref="L196:L259" si="19">AVERAGE(G196:I196)</f>
        <v>0.83333333333333337</v>
      </c>
      <c r="N196" s="15">
        <f t="shared" ref="N196:N259" si="20">STDEV(C196:E196)/SQRT((3))</f>
        <v>2.728450923957482E-2</v>
      </c>
      <c r="O196" s="15">
        <f t="shared" ref="O196:O259" si="21">STDEV(G196:I196)/SQRT((3))</f>
        <v>4.9103066208854129E-2</v>
      </c>
      <c r="Q196" s="15">
        <f t="shared" ref="Q196:Q259" si="22">K196-L196</f>
        <v>8.9999999999999969E-2</v>
      </c>
      <c r="R196" s="15" t="s">
        <v>349</v>
      </c>
      <c r="S196" s="15">
        <v>-6.3333333333333242E-2</v>
      </c>
      <c r="T196" s="15" t="s">
        <v>131</v>
      </c>
      <c r="U196" s="15" t="s">
        <v>657</v>
      </c>
      <c r="W196" s="15">
        <f t="shared" ref="W196:W259" si="23">_xlfn.T.TEST(C196:E196,G196:I196,2,3)</f>
        <v>0.20375698714485485</v>
      </c>
      <c r="AB196" s="8"/>
      <c r="AC196" s="15" t="s">
        <v>685</v>
      </c>
      <c r="AJ196"/>
    </row>
    <row r="197" spans="1:36" x14ac:dyDescent="0.3">
      <c r="A197" s="8" t="s">
        <v>350</v>
      </c>
      <c r="B197" s="8" t="s">
        <v>351</v>
      </c>
      <c r="C197" s="8">
        <v>1</v>
      </c>
      <c r="D197" s="8">
        <v>0.84</v>
      </c>
      <c r="E197" s="8">
        <v>1</v>
      </c>
      <c r="G197" s="8">
        <v>0.96</v>
      </c>
      <c r="H197" s="8">
        <v>0.91</v>
      </c>
      <c r="I197" s="8">
        <v>0.92</v>
      </c>
      <c r="K197" s="15">
        <f t="shared" si="18"/>
        <v>0.94666666666666666</v>
      </c>
      <c r="L197" s="15">
        <f t="shared" si="19"/>
        <v>0.93</v>
      </c>
      <c r="N197" s="15">
        <f t="shared" si="20"/>
        <v>5.3333333333333337E-2</v>
      </c>
      <c r="O197" s="15">
        <f t="shared" si="21"/>
        <v>1.5275252316519444E-2</v>
      </c>
      <c r="Q197" s="15">
        <f t="shared" si="22"/>
        <v>1.6666666666666607E-2</v>
      </c>
      <c r="R197" s="15" t="s">
        <v>351</v>
      </c>
      <c r="S197" s="15">
        <v>-6.3333333333333242E-2</v>
      </c>
      <c r="T197" s="15" t="s">
        <v>650</v>
      </c>
      <c r="U197" s="15" t="s">
        <v>1055</v>
      </c>
      <c r="W197" s="15">
        <f t="shared" si="23"/>
        <v>0.7886263904939631</v>
      </c>
      <c r="AB197" s="8"/>
      <c r="AC197" s="15" t="s">
        <v>687</v>
      </c>
      <c r="AJ197"/>
    </row>
    <row r="198" spans="1:36" x14ac:dyDescent="0.3">
      <c r="A198" s="8" t="s">
        <v>352</v>
      </c>
      <c r="B198" s="8" t="s">
        <v>353</v>
      </c>
      <c r="C198" s="8">
        <v>0.01</v>
      </c>
      <c r="D198" s="8">
        <v>0</v>
      </c>
      <c r="E198" s="8">
        <v>0</v>
      </c>
      <c r="G198" s="8">
        <v>0</v>
      </c>
      <c r="H198" s="8">
        <v>0.05</v>
      </c>
      <c r="I198" s="8">
        <v>0</v>
      </c>
      <c r="K198" s="15">
        <f t="shared" si="18"/>
        <v>3.3333333333333335E-3</v>
      </c>
      <c r="L198" s="15">
        <f t="shared" si="19"/>
        <v>1.6666666666666666E-2</v>
      </c>
      <c r="N198" s="15">
        <f t="shared" si="20"/>
        <v>3.3333333333333335E-3</v>
      </c>
      <c r="O198" s="15">
        <f t="shared" si="21"/>
        <v>1.666666666666667E-2</v>
      </c>
      <c r="Q198" s="15">
        <f t="shared" si="22"/>
        <v>-1.3333333333333332E-2</v>
      </c>
      <c r="R198" s="15" t="s">
        <v>353</v>
      </c>
      <c r="S198" s="15">
        <v>-6.0000000000000053E-2</v>
      </c>
      <c r="T198" s="15" t="s">
        <v>756</v>
      </c>
      <c r="U198" s="15" t="s">
        <v>1099</v>
      </c>
      <c r="W198" s="15">
        <f t="shared" si="23"/>
        <v>0.50960850719148931</v>
      </c>
      <c r="AB198" s="8"/>
      <c r="AC198" s="15" t="s">
        <v>690</v>
      </c>
      <c r="AJ198"/>
    </row>
    <row r="199" spans="1:36" x14ac:dyDescent="0.3">
      <c r="A199" s="8" t="s">
        <v>354</v>
      </c>
      <c r="B199" s="8" t="s">
        <v>355</v>
      </c>
      <c r="C199" s="8">
        <v>0.12</v>
      </c>
      <c r="D199" s="8">
        <v>0.18</v>
      </c>
      <c r="E199" s="8">
        <v>0.06</v>
      </c>
      <c r="G199" s="8">
        <v>0.05</v>
      </c>
      <c r="H199" s="8">
        <v>0.09</v>
      </c>
      <c r="I199" s="8">
        <v>0.03</v>
      </c>
      <c r="K199" s="15">
        <f t="shared" si="18"/>
        <v>0.12</v>
      </c>
      <c r="L199" s="15">
        <f t="shared" si="19"/>
        <v>5.6666666666666671E-2</v>
      </c>
      <c r="N199" s="15">
        <f t="shared" si="20"/>
        <v>3.4641016151377539E-2</v>
      </c>
      <c r="O199" s="15">
        <f t="shared" si="21"/>
        <v>1.7638342073763927E-2</v>
      </c>
      <c r="Q199" s="15">
        <f t="shared" si="22"/>
        <v>6.3333333333333325E-2</v>
      </c>
      <c r="R199" s="15" t="s">
        <v>355</v>
      </c>
      <c r="S199" s="15">
        <v>-6.0000000000000053E-2</v>
      </c>
      <c r="T199" s="15" t="s">
        <v>1059</v>
      </c>
      <c r="U199" s="15" t="s">
        <v>1365</v>
      </c>
      <c r="W199" s="15">
        <f t="shared" si="23"/>
        <v>0.20261191164132999</v>
      </c>
      <c r="AB199" s="8"/>
      <c r="AC199" s="15" t="s">
        <v>695</v>
      </c>
      <c r="AJ199"/>
    </row>
    <row r="200" spans="1:36" x14ac:dyDescent="0.3">
      <c r="A200" s="8" t="s">
        <v>356</v>
      </c>
      <c r="B200" s="8" t="s">
        <v>357</v>
      </c>
      <c r="C200" s="8">
        <v>0</v>
      </c>
      <c r="D200" s="8">
        <v>0.79</v>
      </c>
      <c r="E200" s="8">
        <v>0.15</v>
      </c>
      <c r="G200" s="8">
        <v>0.74</v>
      </c>
      <c r="H200" s="8">
        <v>0.52</v>
      </c>
      <c r="I200" s="8">
        <v>0.67</v>
      </c>
      <c r="K200" s="15">
        <f t="shared" si="18"/>
        <v>0.31333333333333335</v>
      </c>
      <c r="L200" s="15">
        <f t="shared" si="19"/>
        <v>0.64333333333333342</v>
      </c>
      <c r="N200" s="15">
        <f t="shared" si="20"/>
        <v>0.24223496398698888</v>
      </c>
      <c r="O200" s="15">
        <f t="shared" si="21"/>
        <v>6.4893074446439131E-2</v>
      </c>
      <c r="Q200" s="15">
        <f t="shared" si="22"/>
        <v>-0.33000000000000007</v>
      </c>
      <c r="R200" s="15" t="s">
        <v>357</v>
      </c>
      <c r="S200" s="15">
        <v>-6.0000000000000005E-2</v>
      </c>
      <c r="T200" s="15" t="s">
        <v>1289</v>
      </c>
      <c r="U200" s="15" t="s">
        <v>236</v>
      </c>
      <c r="W200" s="15">
        <f t="shared" si="23"/>
        <v>0.30464359184526191</v>
      </c>
      <c r="AB200" s="8"/>
      <c r="AC200" s="15" t="s">
        <v>697</v>
      </c>
      <c r="AJ200"/>
    </row>
    <row r="201" spans="1:36" x14ac:dyDescent="0.3">
      <c r="A201" s="8" t="s">
        <v>358</v>
      </c>
      <c r="B201" s="8" t="s">
        <v>359</v>
      </c>
      <c r="C201" s="8">
        <v>0.41</v>
      </c>
      <c r="D201" s="8">
        <v>0.4</v>
      </c>
      <c r="E201" s="8">
        <v>0.43</v>
      </c>
      <c r="G201" s="8">
        <v>0.4</v>
      </c>
      <c r="H201" s="8">
        <v>0.4</v>
      </c>
      <c r="I201" s="8">
        <v>0.36</v>
      </c>
      <c r="K201" s="15">
        <f t="shared" si="18"/>
        <v>0.41333333333333333</v>
      </c>
      <c r="L201" s="15">
        <f t="shared" si="19"/>
        <v>0.38666666666666671</v>
      </c>
      <c r="N201" s="15">
        <f t="shared" si="20"/>
        <v>8.8191710368819634E-3</v>
      </c>
      <c r="O201" s="15">
        <f t="shared" si="21"/>
        <v>1.3333333333333346E-2</v>
      </c>
      <c r="Q201" s="15">
        <f t="shared" si="22"/>
        <v>2.6666666666666616E-2</v>
      </c>
      <c r="R201" s="15" t="s">
        <v>359</v>
      </c>
      <c r="S201" s="15">
        <v>-0.06</v>
      </c>
      <c r="T201" s="15" t="s">
        <v>144</v>
      </c>
      <c r="U201" s="15" t="s">
        <v>1363</v>
      </c>
      <c r="W201" s="15">
        <f t="shared" si="23"/>
        <v>0.18143586188807809</v>
      </c>
      <c r="AB201" s="8"/>
      <c r="AC201" s="15" t="s">
        <v>699</v>
      </c>
      <c r="AJ201"/>
    </row>
    <row r="202" spans="1:36" x14ac:dyDescent="0.3">
      <c r="A202" s="8" t="s">
        <v>360</v>
      </c>
      <c r="B202" s="8" t="s">
        <v>361</v>
      </c>
      <c r="C202" s="8">
        <v>0</v>
      </c>
      <c r="D202" s="8">
        <v>0</v>
      </c>
      <c r="E202" s="8">
        <v>0.06</v>
      </c>
      <c r="G202" s="8">
        <v>0</v>
      </c>
      <c r="H202" s="8">
        <v>0</v>
      </c>
      <c r="I202" s="8">
        <v>0</v>
      </c>
      <c r="K202" s="15">
        <f t="shared" si="18"/>
        <v>0.02</v>
      </c>
      <c r="L202" s="15">
        <f t="shared" si="19"/>
        <v>0</v>
      </c>
      <c r="N202" s="15">
        <f t="shared" si="20"/>
        <v>0.02</v>
      </c>
      <c r="O202" s="15">
        <f t="shared" si="21"/>
        <v>0</v>
      </c>
      <c r="Q202" s="15">
        <f t="shared" si="22"/>
        <v>0.02</v>
      </c>
      <c r="R202" s="15" t="s">
        <v>361</v>
      </c>
      <c r="S202" s="15">
        <v>-0.06</v>
      </c>
      <c r="T202" s="15" t="s">
        <v>624</v>
      </c>
      <c r="U202" s="15" t="s">
        <v>1230</v>
      </c>
      <c r="W202" s="15">
        <f t="shared" si="23"/>
        <v>0.42264973081037416</v>
      </c>
      <c r="AB202" s="8"/>
      <c r="AC202" s="15" t="s">
        <v>701</v>
      </c>
      <c r="AJ202"/>
    </row>
    <row r="203" spans="1:36" x14ac:dyDescent="0.3">
      <c r="A203" s="8" t="s">
        <v>362</v>
      </c>
      <c r="B203" s="8" t="s">
        <v>363</v>
      </c>
      <c r="C203" s="8">
        <v>0.11</v>
      </c>
      <c r="D203" s="8">
        <v>7.0000000000000007E-2</v>
      </c>
      <c r="E203" s="8">
        <v>0.05</v>
      </c>
      <c r="G203" s="8">
        <v>0.3</v>
      </c>
      <c r="H203" s="8">
        <v>0.14000000000000001</v>
      </c>
      <c r="I203" s="8">
        <v>0.02</v>
      </c>
      <c r="K203" s="15">
        <f t="shared" si="18"/>
        <v>7.6666666666666661E-2</v>
      </c>
      <c r="L203" s="15">
        <f t="shared" si="19"/>
        <v>0.15333333333333335</v>
      </c>
      <c r="N203" s="15">
        <f t="shared" si="20"/>
        <v>1.7638342073763965E-2</v>
      </c>
      <c r="O203" s="15">
        <f t="shared" si="21"/>
        <v>8.110350040397625E-2</v>
      </c>
      <c r="Q203" s="15">
        <f t="shared" si="22"/>
        <v>-7.6666666666666689E-2</v>
      </c>
      <c r="R203" s="15" t="s">
        <v>363</v>
      </c>
      <c r="S203" s="15">
        <v>-5.9999999999999942E-2</v>
      </c>
      <c r="T203" s="15" t="s">
        <v>309</v>
      </c>
      <c r="U203" s="15" t="s">
        <v>368</v>
      </c>
      <c r="W203" s="15">
        <f t="shared" si="23"/>
        <v>0.44583974724392195</v>
      </c>
      <c r="AB203" s="8"/>
      <c r="AC203" s="15" t="s">
        <v>703</v>
      </c>
      <c r="AJ203"/>
    </row>
    <row r="204" spans="1:36" x14ac:dyDescent="0.3">
      <c r="A204" s="8" t="s">
        <v>364</v>
      </c>
      <c r="B204" s="8" t="s">
        <v>363</v>
      </c>
      <c r="C204" s="8">
        <v>0.13</v>
      </c>
      <c r="D204" s="8">
        <v>0.08</v>
      </c>
      <c r="E204" s="8">
        <v>0.05</v>
      </c>
      <c r="G204" s="8">
        <v>0.45</v>
      </c>
      <c r="H204" s="8">
        <v>0.16</v>
      </c>
      <c r="I204" s="8">
        <v>0.03</v>
      </c>
      <c r="K204" s="15">
        <f t="shared" si="18"/>
        <v>8.666666666666667E-2</v>
      </c>
      <c r="L204" s="15">
        <f t="shared" si="19"/>
        <v>0.21333333333333335</v>
      </c>
      <c r="N204" s="15">
        <f t="shared" si="20"/>
        <v>2.3333333333333338E-2</v>
      </c>
      <c r="O204" s="15">
        <f t="shared" si="21"/>
        <v>0.12414149633024052</v>
      </c>
      <c r="Q204" s="15">
        <f t="shared" si="22"/>
        <v>-0.12666666666666668</v>
      </c>
      <c r="R204" s="15" t="s">
        <v>363</v>
      </c>
      <c r="S204" s="15">
        <v>-5.9999999999999942E-2</v>
      </c>
      <c r="T204" s="15" t="s">
        <v>465</v>
      </c>
      <c r="U204" s="15" t="s">
        <v>232</v>
      </c>
      <c r="W204" s="15">
        <f t="shared" si="23"/>
        <v>0.41556855782613605</v>
      </c>
      <c r="AB204" s="8"/>
      <c r="AC204" s="15" t="s">
        <v>705</v>
      </c>
      <c r="AJ204"/>
    </row>
    <row r="205" spans="1:36" x14ac:dyDescent="0.3">
      <c r="A205" s="8" t="s">
        <v>365</v>
      </c>
      <c r="B205" s="8" t="s">
        <v>363</v>
      </c>
      <c r="C205" s="8">
        <v>0.14000000000000001</v>
      </c>
      <c r="D205" s="8">
        <v>7.0000000000000007E-2</v>
      </c>
      <c r="E205" s="8">
        <v>0.05</v>
      </c>
      <c r="G205" s="8">
        <v>0.74</v>
      </c>
      <c r="H205" s="8">
        <v>0.21</v>
      </c>
      <c r="I205" s="8">
        <v>0.04</v>
      </c>
      <c r="K205" s="15">
        <f t="shared" si="18"/>
        <v>8.666666666666667E-2</v>
      </c>
      <c r="L205" s="15">
        <f t="shared" si="19"/>
        <v>0.33</v>
      </c>
      <c r="N205" s="15">
        <f t="shared" si="20"/>
        <v>2.7284509239574838E-2</v>
      </c>
      <c r="O205" s="15">
        <f t="shared" si="21"/>
        <v>0.21079215671683174</v>
      </c>
      <c r="Q205" s="15">
        <f t="shared" si="22"/>
        <v>-0.24333333333333335</v>
      </c>
      <c r="R205" s="15" t="s">
        <v>363</v>
      </c>
      <c r="S205" s="15">
        <v>-5.9999999999999887E-2</v>
      </c>
      <c r="T205" s="15" t="s">
        <v>1122</v>
      </c>
      <c r="U205" s="15" t="s">
        <v>228</v>
      </c>
      <c r="W205" s="15">
        <f t="shared" si="23"/>
        <v>0.36752357787122686</v>
      </c>
      <c r="AB205" s="8"/>
      <c r="AC205" s="15" t="s">
        <v>709</v>
      </c>
      <c r="AJ205"/>
    </row>
    <row r="206" spans="1:36" x14ac:dyDescent="0.3">
      <c r="A206" s="8" t="s">
        <v>366</v>
      </c>
      <c r="B206" s="8" t="s">
        <v>363</v>
      </c>
      <c r="C206" s="8">
        <v>0.22</v>
      </c>
      <c r="D206" s="8">
        <v>0.09</v>
      </c>
      <c r="E206" s="8">
        <v>0.08</v>
      </c>
      <c r="G206" s="8">
        <v>0.28999999999999998</v>
      </c>
      <c r="H206" s="8">
        <v>0.33</v>
      </c>
      <c r="I206" s="8">
        <v>0.06</v>
      </c>
      <c r="K206" s="15">
        <f t="shared" si="18"/>
        <v>0.13</v>
      </c>
      <c r="L206" s="15">
        <f t="shared" si="19"/>
        <v>0.22666666666666666</v>
      </c>
      <c r="N206" s="15">
        <f t="shared" si="20"/>
        <v>4.5092497528228935E-2</v>
      </c>
      <c r="O206" s="15">
        <f t="shared" si="21"/>
        <v>8.4129529760826424E-2</v>
      </c>
      <c r="Q206" s="15">
        <f t="shared" si="22"/>
        <v>-9.6666666666666651E-2</v>
      </c>
      <c r="R206" s="15" t="s">
        <v>363</v>
      </c>
      <c r="S206" s="15">
        <v>-5.9999999999999831E-2</v>
      </c>
      <c r="T206" s="15" t="s">
        <v>680</v>
      </c>
      <c r="U206" s="15" t="s">
        <v>314</v>
      </c>
      <c r="W206" s="15">
        <f t="shared" si="23"/>
        <v>0.38441624430458948</v>
      </c>
      <c r="AB206" s="8"/>
      <c r="AC206" s="15" t="s">
        <v>711</v>
      </c>
      <c r="AJ206"/>
    </row>
    <row r="207" spans="1:36" x14ac:dyDescent="0.3">
      <c r="A207" s="8" t="s">
        <v>367</v>
      </c>
      <c r="B207" s="8" t="s">
        <v>368</v>
      </c>
      <c r="C207" s="8">
        <v>0</v>
      </c>
      <c r="D207" s="8">
        <v>0.01</v>
      </c>
      <c r="E207" s="8">
        <v>0</v>
      </c>
      <c r="G207" s="8">
        <v>0</v>
      </c>
      <c r="H207" s="8">
        <v>0</v>
      </c>
      <c r="I207" s="8">
        <v>0</v>
      </c>
      <c r="K207" s="15">
        <f t="shared" si="18"/>
        <v>3.3333333333333335E-3</v>
      </c>
      <c r="L207" s="15">
        <f t="shared" si="19"/>
        <v>0</v>
      </c>
      <c r="N207" s="15">
        <f t="shared" si="20"/>
        <v>3.3333333333333335E-3</v>
      </c>
      <c r="O207" s="15">
        <f t="shared" si="21"/>
        <v>0</v>
      </c>
      <c r="Q207" s="15">
        <f t="shared" si="22"/>
        <v>3.3333333333333335E-3</v>
      </c>
      <c r="R207" s="15" t="s">
        <v>368</v>
      </c>
      <c r="S207" s="15">
        <v>-5.6666666666666754E-2</v>
      </c>
      <c r="T207" s="15" t="s">
        <v>324</v>
      </c>
      <c r="U207" s="15" t="s">
        <v>683</v>
      </c>
      <c r="W207" s="15">
        <f t="shared" si="23"/>
        <v>0.42264973081037416</v>
      </c>
      <c r="AB207" s="8"/>
      <c r="AC207" s="15" t="s">
        <v>716</v>
      </c>
      <c r="AJ207"/>
    </row>
    <row r="208" spans="1:36" x14ac:dyDescent="0.3">
      <c r="A208" s="8" t="s">
        <v>369</v>
      </c>
      <c r="B208" s="8" t="s">
        <v>368</v>
      </c>
      <c r="C208" s="8">
        <v>0.06</v>
      </c>
      <c r="D208" s="8">
        <v>0.11</v>
      </c>
      <c r="E208" s="8">
        <v>0.09</v>
      </c>
      <c r="G208" s="8">
        <v>0.1</v>
      </c>
      <c r="H208" s="8">
        <v>0.11</v>
      </c>
      <c r="I208" s="8">
        <v>0.1</v>
      </c>
      <c r="K208" s="15">
        <f t="shared" si="18"/>
        <v>8.666666666666667E-2</v>
      </c>
      <c r="L208" s="15">
        <f t="shared" si="19"/>
        <v>0.10333333333333335</v>
      </c>
      <c r="N208" s="15">
        <f t="shared" si="20"/>
        <v>1.4529663145135555E-2</v>
      </c>
      <c r="O208" s="15">
        <f t="shared" si="21"/>
        <v>3.3333333333333318E-3</v>
      </c>
      <c r="Q208" s="15">
        <f t="shared" si="22"/>
        <v>-1.6666666666666677E-2</v>
      </c>
      <c r="R208" s="15" t="s">
        <v>368</v>
      </c>
      <c r="S208" s="15">
        <v>-5.6666666666666671E-2</v>
      </c>
      <c r="T208" s="15" t="s">
        <v>121</v>
      </c>
      <c r="U208" s="15" t="s">
        <v>1203</v>
      </c>
      <c r="W208" s="15">
        <f t="shared" si="23"/>
        <v>0.37028396307155331</v>
      </c>
      <c r="AB208" s="8"/>
      <c r="AC208" s="15" t="s">
        <v>718</v>
      </c>
      <c r="AJ208"/>
    </row>
    <row r="209" spans="1:36" x14ac:dyDescent="0.3">
      <c r="A209" s="8" t="s">
        <v>370</v>
      </c>
      <c r="B209" s="8" t="s">
        <v>368</v>
      </c>
      <c r="C209" s="8">
        <v>0.08</v>
      </c>
      <c r="D209" s="8">
        <v>0.17</v>
      </c>
      <c r="E209" s="8">
        <v>0.14000000000000001</v>
      </c>
      <c r="G209" s="8">
        <v>0.15</v>
      </c>
      <c r="H209" s="8">
        <v>0.17</v>
      </c>
      <c r="I209" s="8">
        <v>0.14000000000000001</v>
      </c>
      <c r="K209" s="15">
        <f t="shared" si="18"/>
        <v>0.13</v>
      </c>
      <c r="L209" s="15">
        <f t="shared" si="19"/>
        <v>0.15333333333333335</v>
      </c>
      <c r="N209" s="15">
        <f t="shared" si="20"/>
        <v>2.6457513110645915E-2</v>
      </c>
      <c r="O209" s="15">
        <f t="shared" si="21"/>
        <v>8.8191710368819703E-3</v>
      </c>
      <c r="Q209" s="15">
        <f t="shared" si="22"/>
        <v>-2.3333333333333345E-2</v>
      </c>
      <c r="R209" s="15" t="s">
        <v>368</v>
      </c>
      <c r="S209" s="15">
        <v>-5.6666666666666671E-2</v>
      </c>
      <c r="T209" s="15" t="s">
        <v>1315</v>
      </c>
      <c r="U209" s="15" t="s">
        <v>383</v>
      </c>
      <c r="W209" s="15">
        <f t="shared" si="23"/>
        <v>0.47677126845532608</v>
      </c>
      <c r="AB209" s="8"/>
      <c r="AC209" s="15" t="s">
        <v>721</v>
      </c>
      <c r="AJ209"/>
    </row>
    <row r="210" spans="1:36" x14ac:dyDescent="0.3">
      <c r="A210" s="8" t="s">
        <v>371</v>
      </c>
      <c r="B210" s="8" t="s">
        <v>372</v>
      </c>
      <c r="C210" s="8">
        <v>0.98</v>
      </c>
      <c r="D210" s="8">
        <v>0.97</v>
      </c>
      <c r="E210" s="8">
        <v>0.98</v>
      </c>
      <c r="G210" s="8">
        <v>0.98</v>
      </c>
      <c r="H210" s="8">
        <v>0.98</v>
      </c>
      <c r="I210" s="8">
        <v>0.95</v>
      </c>
      <c r="K210" s="15">
        <f t="shared" si="18"/>
        <v>0.97666666666666657</v>
      </c>
      <c r="L210" s="15">
        <f t="shared" si="19"/>
        <v>0.97000000000000008</v>
      </c>
      <c r="N210" s="15">
        <f t="shared" si="20"/>
        <v>3.3333333333333366E-3</v>
      </c>
      <c r="O210" s="15">
        <f t="shared" si="21"/>
        <v>1.0000000000000011E-2</v>
      </c>
      <c r="Q210" s="15">
        <f t="shared" si="22"/>
        <v>6.6666666666664876E-3</v>
      </c>
      <c r="R210" s="15" t="s">
        <v>372</v>
      </c>
      <c r="S210" s="15">
        <v>-5.6666666666666657E-2</v>
      </c>
      <c r="T210" s="15" t="s">
        <v>797</v>
      </c>
      <c r="U210" s="15" t="s">
        <v>790</v>
      </c>
      <c r="W210" s="15">
        <f t="shared" si="23"/>
        <v>0.58131476385215131</v>
      </c>
      <c r="AB210" s="8"/>
      <c r="AC210" s="15" t="s">
        <v>723</v>
      </c>
      <c r="AJ210"/>
    </row>
    <row r="211" spans="1:36" x14ac:dyDescent="0.3">
      <c r="A211" s="8" t="s">
        <v>373</v>
      </c>
      <c r="B211" s="8" t="s">
        <v>374</v>
      </c>
      <c r="C211" s="8">
        <v>0</v>
      </c>
      <c r="D211" s="8">
        <v>0.04</v>
      </c>
      <c r="E211" s="8">
        <v>0</v>
      </c>
      <c r="G211" s="8">
        <v>0</v>
      </c>
      <c r="H211" s="8">
        <v>7.0000000000000007E-2</v>
      </c>
      <c r="I211" s="8">
        <v>0</v>
      </c>
      <c r="K211" s="15">
        <f t="shared" si="18"/>
        <v>1.3333333333333334E-2</v>
      </c>
      <c r="L211" s="15">
        <f t="shared" si="19"/>
        <v>2.3333333333333334E-2</v>
      </c>
      <c r="N211" s="15">
        <f t="shared" si="20"/>
        <v>1.3333333333333334E-2</v>
      </c>
      <c r="O211" s="15">
        <f t="shared" si="21"/>
        <v>2.3333333333333334E-2</v>
      </c>
      <c r="Q211" s="15">
        <f t="shared" si="22"/>
        <v>-0.01</v>
      </c>
      <c r="R211" s="15" t="s">
        <v>374</v>
      </c>
      <c r="S211" s="15">
        <v>-5.6666666666666643E-2</v>
      </c>
      <c r="T211" s="15" t="s">
        <v>76</v>
      </c>
      <c r="U211" s="15" t="s">
        <v>1129</v>
      </c>
      <c r="W211" s="15">
        <f t="shared" si="23"/>
        <v>0.7332387879723723</v>
      </c>
      <c r="AB211" s="8"/>
      <c r="AC211" s="15" t="s">
        <v>725</v>
      </c>
      <c r="AJ211"/>
    </row>
    <row r="212" spans="1:36" x14ac:dyDescent="0.3">
      <c r="A212" s="8" t="s">
        <v>375</v>
      </c>
      <c r="B212" s="8" t="s">
        <v>376</v>
      </c>
      <c r="C212" s="8">
        <v>0.53</v>
      </c>
      <c r="D212" s="8">
        <v>0.56000000000000005</v>
      </c>
      <c r="E212" s="8">
        <v>0.56000000000000005</v>
      </c>
      <c r="G212" s="8">
        <v>0.33</v>
      </c>
      <c r="H212" s="8">
        <v>0.4</v>
      </c>
      <c r="I212" s="8">
        <v>0.46</v>
      </c>
      <c r="K212" s="15">
        <f t="shared" si="18"/>
        <v>0.55000000000000004</v>
      </c>
      <c r="L212" s="15">
        <f t="shared" si="19"/>
        <v>0.39666666666666667</v>
      </c>
      <c r="N212" s="15">
        <f t="shared" si="20"/>
        <v>1.0000000000000009E-2</v>
      </c>
      <c r="O212" s="15">
        <f t="shared" si="21"/>
        <v>3.756475889861563E-2</v>
      </c>
      <c r="Q212" s="15">
        <f t="shared" si="22"/>
        <v>0.15333333333333338</v>
      </c>
      <c r="R212" s="15" t="s">
        <v>376</v>
      </c>
      <c r="S212" s="15">
        <v>-5.6666666666666643E-2</v>
      </c>
      <c r="T212" s="15" t="s">
        <v>253</v>
      </c>
      <c r="U212" s="15" t="s">
        <v>1301</v>
      </c>
      <c r="W212" s="15">
        <f t="shared" si="23"/>
        <v>4.7099688635042589E-2</v>
      </c>
      <c r="AB212" s="8"/>
      <c r="AC212" s="15" t="s">
        <v>727</v>
      </c>
      <c r="AJ212"/>
    </row>
    <row r="213" spans="1:36" x14ac:dyDescent="0.3">
      <c r="A213" s="8" t="s">
        <v>377</v>
      </c>
      <c r="B213" s="8" t="s">
        <v>376</v>
      </c>
      <c r="C213" s="8">
        <v>0.44</v>
      </c>
      <c r="D213" s="8">
        <v>0.13</v>
      </c>
      <c r="E213" s="8">
        <v>7.0000000000000007E-2</v>
      </c>
      <c r="G213" s="8">
        <v>0.3</v>
      </c>
      <c r="H213" s="8">
        <v>0.18</v>
      </c>
      <c r="I213" s="8">
        <v>0.2</v>
      </c>
      <c r="K213" s="15">
        <f t="shared" si="18"/>
        <v>0.21333333333333337</v>
      </c>
      <c r="L213" s="15">
        <f t="shared" si="19"/>
        <v>0.22666666666666666</v>
      </c>
      <c r="N213" s="15">
        <f t="shared" si="20"/>
        <v>0.11464922347946553</v>
      </c>
      <c r="O213" s="15">
        <f t="shared" si="21"/>
        <v>3.7118429085533491E-2</v>
      </c>
      <c r="Q213" s="15">
        <f t="shared" si="22"/>
        <v>-1.333333333333328E-2</v>
      </c>
      <c r="R213" s="15" t="s">
        <v>376</v>
      </c>
      <c r="S213" s="15">
        <v>-5.6666666666666643E-2</v>
      </c>
      <c r="T213" s="15" t="s">
        <v>690</v>
      </c>
      <c r="U213" s="15" t="s">
        <v>424</v>
      </c>
      <c r="W213" s="15">
        <f t="shared" si="23"/>
        <v>0.92043028758312606</v>
      </c>
      <c r="AB213" s="8"/>
      <c r="AC213" s="15" t="s">
        <v>729</v>
      </c>
      <c r="AJ213"/>
    </row>
    <row r="214" spans="1:36" x14ac:dyDescent="0.3">
      <c r="A214" s="8" t="s">
        <v>378</v>
      </c>
      <c r="B214" s="8" t="s">
        <v>379</v>
      </c>
      <c r="C214" s="8">
        <v>0</v>
      </c>
      <c r="D214" s="8">
        <v>0</v>
      </c>
      <c r="E214" s="8">
        <v>0.1</v>
      </c>
      <c r="G214" s="8">
        <v>0.09</v>
      </c>
      <c r="H214" s="8">
        <v>0.36</v>
      </c>
      <c r="I214" s="8">
        <v>0.33</v>
      </c>
      <c r="K214" s="15">
        <f t="shared" si="18"/>
        <v>3.3333333333333333E-2</v>
      </c>
      <c r="L214" s="15">
        <f t="shared" si="19"/>
        <v>0.26</v>
      </c>
      <c r="N214" s="15">
        <f t="shared" si="20"/>
        <v>3.333333333333334E-2</v>
      </c>
      <c r="O214" s="15">
        <f t="shared" si="21"/>
        <v>8.5440037453175285E-2</v>
      </c>
      <c r="Q214" s="15">
        <f t="shared" si="22"/>
        <v>-0.22666666666666668</v>
      </c>
      <c r="R214" s="15" t="s">
        <v>379</v>
      </c>
      <c r="S214" s="15">
        <v>-5.6666666666666643E-2</v>
      </c>
      <c r="T214" s="15" t="s">
        <v>851</v>
      </c>
      <c r="U214" s="15" t="s">
        <v>697</v>
      </c>
      <c r="W214" s="15">
        <f t="shared" si="23"/>
        <v>0.1031849884530744</v>
      </c>
      <c r="AB214" s="8"/>
      <c r="AC214" s="15" t="s">
        <v>731</v>
      </c>
      <c r="AJ214"/>
    </row>
    <row r="215" spans="1:36" x14ac:dyDescent="0.3">
      <c r="A215" s="8" t="s">
        <v>380</v>
      </c>
      <c r="B215" s="8" t="s">
        <v>381</v>
      </c>
      <c r="C215" s="8">
        <v>0.04</v>
      </c>
      <c r="D215" s="8">
        <v>0.01</v>
      </c>
      <c r="E215" s="8">
        <v>0.04</v>
      </c>
      <c r="G215" s="8">
        <v>0.03</v>
      </c>
      <c r="H215" s="8">
        <v>0.04</v>
      </c>
      <c r="I215" s="8">
        <v>0.01</v>
      </c>
      <c r="K215" s="15">
        <f t="shared" si="18"/>
        <v>0.03</v>
      </c>
      <c r="L215" s="15">
        <f t="shared" si="19"/>
        <v>2.6666666666666668E-2</v>
      </c>
      <c r="N215" s="15">
        <f t="shared" si="20"/>
        <v>1.0000000000000002E-2</v>
      </c>
      <c r="O215" s="15">
        <f t="shared" si="21"/>
        <v>8.8191710368819669E-3</v>
      </c>
      <c r="Q215" s="15">
        <f t="shared" si="22"/>
        <v>3.3333333333333305E-3</v>
      </c>
      <c r="R215" s="15" t="s">
        <v>381</v>
      </c>
      <c r="S215" s="15">
        <v>-5.6666666666666643E-2</v>
      </c>
      <c r="T215" s="15" t="s">
        <v>851</v>
      </c>
      <c r="U215" s="15" t="s">
        <v>192</v>
      </c>
      <c r="W215" s="15">
        <f t="shared" si="23"/>
        <v>0.8150847793463426</v>
      </c>
      <c r="AB215" s="8"/>
      <c r="AC215" s="15" t="s">
        <v>734</v>
      </c>
      <c r="AJ215"/>
    </row>
    <row r="216" spans="1:36" x14ac:dyDescent="0.3">
      <c r="A216" s="8" t="s">
        <v>382</v>
      </c>
      <c r="B216" s="8" t="s">
        <v>383</v>
      </c>
      <c r="C216" s="8">
        <v>0.27</v>
      </c>
      <c r="D216" s="8">
        <v>0.25</v>
      </c>
      <c r="E216" s="8">
        <v>0.3</v>
      </c>
      <c r="G216" s="8">
        <v>0.28999999999999998</v>
      </c>
      <c r="H216" s="8">
        <v>0.28999999999999998</v>
      </c>
      <c r="I216" s="8">
        <v>0.31</v>
      </c>
      <c r="K216" s="15">
        <f t="shared" si="18"/>
        <v>0.27333333333333337</v>
      </c>
      <c r="L216" s="15">
        <f t="shared" si="19"/>
        <v>0.29666666666666663</v>
      </c>
      <c r="N216" s="15">
        <f t="shared" si="20"/>
        <v>1.4529663145135575E-2</v>
      </c>
      <c r="O216" s="15">
        <f t="shared" si="21"/>
        <v>6.6666666666666732E-3</v>
      </c>
      <c r="Q216" s="15">
        <f t="shared" si="22"/>
        <v>-2.3333333333333262E-2</v>
      </c>
      <c r="R216" s="15" t="s">
        <v>383</v>
      </c>
      <c r="S216" s="15">
        <v>-5.6666666666666643E-2</v>
      </c>
      <c r="T216" s="15" t="s">
        <v>851</v>
      </c>
      <c r="U216" s="15" t="s">
        <v>345</v>
      </c>
      <c r="W216" s="15">
        <f t="shared" si="23"/>
        <v>0.24647180464798563</v>
      </c>
      <c r="AB216" s="8"/>
      <c r="AC216" s="15" t="s">
        <v>738</v>
      </c>
      <c r="AJ216"/>
    </row>
    <row r="217" spans="1:36" x14ac:dyDescent="0.3">
      <c r="A217" s="8" t="s">
        <v>384</v>
      </c>
      <c r="B217" s="8" t="s">
        <v>385</v>
      </c>
      <c r="C217" s="8">
        <v>0.08</v>
      </c>
      <c r="D217" s="8">
        <v>0</v>
      </c>
      <c r="E217" s="8">
        <v>0.28999999999999998</v>
      </c>
      <c r="G217" s="8">
        <v>0.93</v>
      </c>
      <c r="H217" s="8">
        <v>0.2</v>
      </c>
      <c r="I217" s="8">
        <v>0.32</v>
      </c>
      <c r="K217" s="15">
        <f t="shared" si="18"/>
        <v>0.12333333333333334</v>
      </c>
      <c r="L217" s="15">
        <f t="shared" si="19"/>
        <v>0.48333333333333339</v>
      </c>
      <c r="N217" s="15">
        <f t="shared" si="20"/>
        <v>8.6474145140485653E-2</v>
      </c>
      <c r="O217" s="15">
        <f t="shared" si="21"/>
        <v>0.22600393310245237</v>
      </c>
      <c r="Q217" s="15">
        <f t="shared" si="22"/>
        <v>-0.36000000000000004</v>
      </c>
      <c r="R217" s="15" t="s">
        <v>385</v>
      </c>
      <c r="S217" s="15">
        <v>-5.6666666666666643E-2</v>
      </c>
      <c r="T217" s="15" t="s">
        <v>1035</v>
      </c>
      <c r="U217" s="15" t="s">
        <v>1006</v>
      </c>
      <c r="W217" s="15">
        <f t="shared" si="23"/>
        <v>0.24786007103017005</v>
      </c>
      <c r="AB217" s="8"/>
      <c r="AC217" s="15" t="s">
        <v>742</v>
      </c>
      <c r="AJ217"/>
    </row>
    <row r="218" spans="1:36" x14ac:dyDescent="0.3">
      <c r="A218" s="8" t="s">
        <v>386</v>
      </c>
      <c r="B218" s="8" t="s">
        <v>385</v>
      </c>
      <c r="C218" s="8">
        <v>0</v>
      </c>
      <c r="D218" s="8">
        <v>0</v>
      </c>
      <c r="E218" s="8">
        <v>0.26</v>
      </c>
      <c r="G218" s="8">
        <v>0.93</v>
      </c>
      <c r="H218" s="8">
        <v>0.14000000000000001</v>
      </c>
      <c r="I218" s="8">
        <v>0.26</v>
      </c>
      <c r="K218" s="15">
        <f t="shared" si="18"/>
        <v>8.666666666666667E-2</v>
      </c>
      <c r="L218" s="15">
        <f t="shared" si="19"/>
        <v>0.44333333333333336</v>
      </c>
      <c r="N218" s="15">
        <f t="shared" si="20"/>
        <v>8.6666666666666684E-2</v>
      </c>
      <c r="O218" s="15">
        <f t="shared" si="21"/>
        <v>0.24578671874434371</v>
      </c>
      <c r="Q218" s="15">
        <f t="shared" si="22"/>
        <v>-0.35666666666666669</v>
      </c>
      <c r="R218" s="15" t="s">
        <v>385</v>
      </c>
      <c r="S218" s="15">
        <v>-5.6666666666666643E-2</v>
      </c>
      <c r="T218" s="15" t="s">
        <v>1246</v>
      </c>
      <c r="U218" s="15" t="s">
        <v>1215</v>
      </c>
      <c r="W218" s="15">
        <f t="shared" si="23"/>
        <v>0.28152791363074725</v>
      </c>
      <c r="AB218" s="8"/>
      <c r="AC218" s="15" t="s">
        <v>744</v>
      </c>
      <c r="AJ218"/>
    </row>
    <row r="219" spans="1:36" x14ac:dyDescent="0.3">
      <c r="A219" s="8" t="s">
        <v>387</v>
      </c>
      <c r="B219" s="8" t="s">
        <v>388</v>
      </c>
      <c r="C219" s="8">
        <v>0.03</v>
      </c>
      <c r="D219" s="8">
        <v>0.12</v>
      </c>
      <c r="E219" s="8">
        <v>0.13</v>
      </c>
      <c r="G219" s="8">
        <v>0.19</v>
      </c>
      <c r="H219" s="8">
        <v>0.13</v>
      </c>
      <c r="I219" s="8">
        <v>0.1</v>
      </c>
      <c r="K219" s="15">
        <f t="shared" si="18"/>
        <v>9.3333333333333338E-2</v>
      </c>
      <c r="L219" s="15">
        <f t="shared" si="19"/>
        <v>0.14000000000000001</v>
      </c>
      <c r="N219" s="15">
        <f t="shared" si="20"/>
        <v>3.1797973380564844E-2</v>
      </c>
      <c r="O219" s="15">
        <f t="shared" si="21"/>
        <v>2.6457513110645869E-2</v>
      </c>
      <c r="Q219" s="15">
        <f t="shared" si="22"/>
        <v>-4.6666666666666676E-2</v>
      </c>
      <c r="R219" s="15" t="s">
        <v>388</v>
      </c>
      <c r="S219" s="15">
        <v>-5.6666666666666643E-2</v>
      </c>
      <c r="T219" s="15" t="s">
        <v>1417</v>
      </c>
      <c r="U219" s="15" t="s">
        <v>189</v>
      </c>
      <c r="W219" s="15">
        <f t="shared" si="23"/>
        <v>0.32426786735931912</v>
      </c>
      <c r="AB219" s="8"/>
      <c r="AC219" s="15" t="s">
        <v>746</v>
      </c>
      <c r="AJ219"/>
    </row>
    <row r="220" spans="1:36" x14ac:dyDescent="0.3">
      <c r="A220" s="8" t="s">
        <v>389</v>
      </c>
      <c r="B220" s="8" t="s">
        <v>390</v>
      </c>
      <c r="C220" s="8">
        <v>0.05</v>
      </c>
      <c r="D220" s="8">
        <v>0.12</v>
      </c>
      <c r="E220" s="8">
        <v>0.09</v>
      </c>
      <c r="G220" s="8">
        <v>0.11</v>
      </c>
      <c r="H220" s="8">
        <v>0.13</v>
      </c>
      <c r="I220" s="8">
        <v>0.18</v>
      </c>
      <c r="K220" s="15">
        <f t="shared" si="18"/>
        <v>8.666666666666667E-2</v>
      </c>
      <c r="L220" s="15">
        <f t="shared" si="19"/>
        <v>0.13999999999999999</v>
      </c>
      <c r="N220" s="15">
        <f t="shared" si="20"/>
        <v>2.0275875100994049E-2</v>
      </c>
      <c r="O220" s="15">
        <f t="shared" si="21"/>
        <v>2.0816659994661348E-2</v>
      </c>
      <c r="Q220" s="15">
        <f t="shared" si="22"/>
        <v>-5.3333333333333316E-2</v>
      </c>
      <c r="R220" s="15" t="s">
        <v>390</v>
      </c>
      <c r="S220" s="15">
        <v>-5.6666666666666587E-2</v>
      </c>
      <c r="T220" s="15" t="s">
        <v>834</v>
      </c>
      <c r="U220" s="15" t="s">
        <v>892</v>
      </c>
      <c r="W220" s="15">
        <f t="shared" si="23"/>
        <v>0.14040696360559529</v>
      </c>
      <c r="AB220" s="8"/>
      <c r="AC220" s="15" t="s">
        <v>749</v>
      </c>
      <c r="AJ220"/>
    </row>
    <row r="221" spans="1:36" x14ac:dyDescent="0.3">
      <c r="A221" s="8" t="s">
        <v>391</v>
      </c>
      <c r="B221" s="8" t="s">
        <v>392</v>
      </c>
      <c r="C221" s="8">
        <v>0.31</v>
      </c>
      <c r="D221" s="8">
        <v>0.54</v>
      </c>
      <c r="E221" s="8">
        <v>0.56999999999999995</v>
      </c>
      <c r="G221" s="8">
        <v>0.51</v>
      </c>
      <c r="H221" s="8">
        <v>0.52</v>
      </c>
      <c r="I221" s="8">
        <v>0.4</v>
      </c>
      <c r="K221" s="15">
        <f t="shared" si="18"/>
        <v>0.47333333333333333</v>
      </c>
      <c r="L221" s="15">
        <f t="shared" si="19"/>
        <v>0.47666666666666674</v>
      </c>
      <c r="N221" s="15">
        <f t="shared" si="20"/>
        <v>8.2124566631699439E-2</v>
      </c>
      <c r="O221" s="15">
        <f t="shared" si="21"/>
        <v>3.8441875315568884E-2</v>
      </c>
      <c r="Q221" s="15">
        <f t="shared" si="22"/>
        <v>-3.3333333333334103E-3</v>
      </c>
      <c r="R221" s="15" t="s">
        <v>392</v>
      </c>
      <c r="S221" s="15">
        <v>-5.6666666666666587E-2</v>
      </c>
      <c r="T221" s="15" t="s">
        <v>1407</v>
      </c>
      <c r="U221" s="15" t="s">
        <v>1266</v>
      </c>
      <c r="W221" s="15">
        <f t="shared" si="23"/>
        <v>0.97310850957897832</v>
      </c>
      <c r="AB221" s="8"/>
      <c r="AC221" s="15" t="s">
        <v>751</v>
      </c>
      <c r="AJ221"/>
    </row>
    <row r="222" spans="1:36" x14ac:dyDescent="0.3">
      <c r="A222" s="8" t="s">
        <v>393</v>
      </c>
      <c r="B222" s="8" t="s">
        <v>394</v>
      </c>
      <c r="C222" s="8">
        <v>0.54</v>
      </c>
      <c r="D222" s="8">
        <v>0.6</v>
      </c>
      <c r="E222" s="8">
        <v>0.57999999999999996</v>
      </c>
      <c r="G222" s="8">
        <v>0.51</v>
      </c>
      <c r="H222" s="8">
        <v>0.49</v>
      </c>
      <c r="I222" s="8">
        <v>0.49</v>
      </c>
      <c r="K222" s="15">
        <f t="shared" si="18"/>
        <v>0.57333333333333336</v>
      </c>
      <c r="L222" s="15">
        <f t="shared" si="19"/>
        <v>0.49666666666666665</v>
      </c>
      <c r="N222" s="15">
        <f t="shared" si="20"/>
        <v>1.7638342073763916E-2</v>
      </c>
      <c r="O222" s="15">
        <f t="shared" si="21"/>
        <v>6.6666666666666732E-3</v>
      </c>
      <c r="Q222" s="15">
        <f t="shared" si="22"/>
        <v>7.6666666666666716E-2</v>
      </c>
      <c r="R222" s="15" t="s">
        <v>394</v>
      </c>
      <c r="S222" s="15">
        <v>-5.3333333333333358E-2</v>
      </c>
      <c r="T222" s="15" t="s">
        <v>443</v>
      </c>
      <c r="U222" s="15" t="s">
        <v>1042</v>
      </c>
      <c r="W222" s="15">
        <f t="shared" si="23"/>
        <v>3.6030764293060943E-2</v>
      </c>
      <c r="AB222" s="8"/>
      <c r="AC222" s="15" t="s">
        <v>753</v>
      </c>
      <c r="AJ222"/>
    </row>
    <row r="223" spans="1:36" x14ac:dyDescent="0.3">
      <c r="A223" s="8" t="s">
        <v>395</v>
      </c>
      <c r="B223" s="8" t="s">
        <v>396</v>
      </c>
      <c r="C223" s="8">
        <v>0.65</v>
      </c>
      <c r="D223" s="8">
        <v>0.32</v>
      </c>
      <c r="E223" s="8">
        <v>0.47</v>
      </c>
      <c r="G223" s="8">
        <v>0.47</v>
      </c>
      <c r="H223" s="8">
        <v>0.51</v>
      </c>
      <c r="I223" s="8">
        <v>0.66</v>
      </c>
      <c r="K223" s="15">
        <f t="shared" si="18"/>
        <v>0.48</v>
      </c>
      <c r="L223" s="15">
        <f t="shared" si="19"/>
        <v>0.54666666666666675</v>
      </c>
      <c r="N223" s="15">
        <f t="shared" si="20"/>
        <v>9.5393920141694649E-2</v>
      </c>
      <c r="O223" s="15">
        <f t="shared" si="21"/>
        <v>5.78311719096581E-2</v>
      </c>
      <c r="Q223" s="15">
        <f t="shared" si="22"/>
        <v>-6.6666666666666763E-2</v>
      </c>
      <c r="R223" s="15" t="s">
        <v>396</v>
      </c>
      <c r="S223" s="15">
        <v>-5.3333333333333344E-2</v>
      </c>
      <c r="T223" s="15" t="s">
        <v>465</v>
      </c>
      <c r="U223" s="15" t="s">
        <v>1040</v>
      </c>
      <c r="W223" s="15">
        <f t="shared" si="23"/>
        <v>0.5886970798964648</v>
      </c>
      <c r="AB223" s="8"/>
      <c r="AC223" s="15" t="s">
        <v>756</v>
      </c>
      <c r="AJ223"/>
    </row>
    <row r="224" spans="1:36" x14ac:dyDescent="0.3">
      <c r="A224" s="8" t="s">
        <v>397</v>
      </c>
      <c r="B224" s="8" t="s">
        <v>398</v>
      </c>
      <c r="C224" s="8">
        <v>0.47</v>
      </c>
      <c r="D224" s="8">
        <v>0.28999999999999998</v>
      </c>
      <c r="E224" s="8">
        <v>0.17</v>
      </c>
      <c r="G224" s="8">
        <v>0</v>
      </c>
      <c r="H224" s="8">
        <v>0.45</v>
      </c>
      <c r="I224" s="8">
        <v>0.35</v>
      </c>
      <c r="K224" s="15">
        <f t="shared" si="18"/>
        <v>0.31</v>
      </c>
      <c r="L224" s="15">
        <f t="shared" si="19"/>
        <v>0.26666666666666666</v>
      </c>
      <c r="N224" s="15">
        <f t="shared" si="20"/>
        <v>8.7177978870813397E-2</v>
      </c>
      <c r="O224" s="15">
        <f t="shared" si="21"/>
        <v>0.13642254619787417</v>
      </c>
      <c r="Q224" s="15">
        <f t="shared" si="22"/>
        <v>4.3333333333333335E-2</v>
      </c>
      <c r="R224" s="15" t="s">
        <v>398</v>
      </c>
      <c r="S224" s="15">
        <v>-5.3333333333333344E-2</v>
      </c>
      <c r="T224" s="15" t="s">
        <v>1059</v>
      </c>
      <c r="U224" s="15" t="s">
        <v>1102</v>
      </c>
      <c r="W224" s="15">
        <f t="shared" si="23"/>
        <v>0.8043953250146435</v>
      </c>
      <c r="AB224" s="8"/>
      <c r="AC224" s="15" t="s">
        <v>760</v>
      </c>
      <c r="AJ224"/>
    </row>
    <row r="225" spans="1:36" x14ac:dyDescent="0.3">
      <c r="A225" s="8" t="s">
        <v>399</v>
      </c>
      <c r="B225" s="8" t="s">
        <v>400</v>
      </c>
      <c r="C225" s="8">
        <v>1</v>
      </c>
      <c r="D225" s="8">
        <v>0.62</v>
      </c>
      <c r="E225" s="8">
        <v>0.66</v>
      </c>
      <c r="G225" s="8">
        <v>0.46</v>
      </c>
      <c r="H225" s="8">
        <v>0.37</v>
      </c>
      <c r="I225" s="8">
        <v>0.54</v>
      </c>
      <c r="K225" s="15">
        <f t="shared" si="18"/>
        <v>0.76000000000000012</v>
      </c>
      <c r="L225" s="15">
        <f t="shared" si="19"/>
        <v>0.45666666666666672</v>
      </c>
      <c r="N225" s="15">
        <f t="shared" si="20"/>
        <v>0.12055427546683398</v>
      </c>
      <c r="O225" s="15">
        <f t="shared" si="21"/>
        <v>4.910306620885424E-2</v>
      </c>
      <c r="Q225" s="15">
        <f t="shared" si="22"/>
        <v>0.3033333333333334</v>
      </c>
      <c r="R225" s="15" t="s">
        <v>400</v>
      </c>
      <c r="S225" s="15">
        <v>-5.3333333333333337E-2</v>
      </c>
      <c r="T225" s="15" t="s">
        <v>302</v>
      </c>
      <c r="U225" s="15" t="s">
        <v>139</v>
      </c>
      <c r="W225" s="15">
        <f t="shared" si="23"/>
        <v>0.11379519403908937</v>
      </c>
      <c r="AB225" s="8"/>
      <c r="AC225" s="15" t="s">
        <v>765</v>
      </c>
      <c r="AJ225"/>
    </row>
    <row r="226" spans="1:36" x14ac:dyDescent="0.3">
      <c r="A226" s="8" t="s">
        <v>401</v>
      </c>
      <c r="B226" s="8" t="s">
        <v>400</v>
      </c>
      <c r="C226" s="8">
        <v>0.47</v>
      </c>
      <c r="D226" s="8">
        <v>0.12</v>
      </c>
      <c r="E226" s="8">
        <v>0.04</v>
      </c>
      <c r="G226" s="8">
        <v>0.13</v>
      </c>
      <c r="H226" s="8">
        <v>0</v>
      </c>
      <c r="I226" s="8">
        <v>0.11</v>
      </c>
      <c r="K226" s="15">
        <f t="shared" si="18"/>
        <v>0.21</v>
      </c>
      <c r="L226" s="15">
        <f t="shared" si="19"/>
        <v>0.08</v>
      </c>
      <c r="N226" s="15">
        <f t="shared" si="20"/>
        <v>0.1320353488022557</v>
      </c>
      <c r="O226" s="15">
        <f t="shared" si="21"/>
        <v>4.0414518843273808E-2</v>
      </c>
      <c r="Q226" s="15">
        <f t="shared" si="22"/>
        <v>0.13</v>
      </c>
      <c r="R226" s="15" t="s">
        <v>400</v>
      </c>
      <c r="S226" s="15">
        <v>-5.3333333333333316E-2</v>
      </c>
      <c r="T226" s="15" t="s">
        <v>390</v>
      </c>
      <c r="U226" s="15" t="s">
        <v>675</v>
      </c>
      <c r="W226" s="15">
        <f t="shared" si="23"/>
        <v>0.43216646757722055</v>
      </c>
      <c r="AB226" s="8"/>
      <c r="AC226" s="15" t="s">
        <v>767</v>
      </c>
      <c r="AJ226"/>
    </row>
    <row r="227" spans="1:36" x14ac:dyDescent="0.3">
      <c r="A227" s="8" t="s">
        <v>402</v>
      </c>
      <c r="B227" s="8" t="s">
        <v>403</v>
      </c>
      <c r="C227" s="8">
        <v>0.64</v>
      </c>
      <c r="D227" s="8">
        <v>0.9</v>
      </c>
      <c r="E227" s="8">
        <v>0.59</v>
      </c>
      <c r="G227" s="8">
        <v>0.7</v>
      </c>
      <c r="H227" s="8">
        <v>0.7</v>
      </c>
      <c r="I227" s="8">
        <v>0.88</v>
      </c>
      <c r="K227" s="15">
        <f t="shared" si="18"/>
        <v>0.71</v>
      </c>
      <c r="L227" s="15">
        <f t="shared" si="19"/>
        <v>0.7599999999999999</v>
      </c>
      <c r="N227" s="15">
        <f t="shared" si="20"/>
        <v>9.6090235369330604E-2</v>
      </c>
      <c r="O227" s="15">
        <f t="shared" si="21"/>
        <v>6.0000000000000095E-2</v>
      </c>
      <c r="Q227" s="15">
        <f t="shared" si="22"/>
        <v>-4.9999999999999933E-2</v>
      </c>
      <c r="R227" s="15" t="s">
        <v>403</v>
      </c>
      <c r="S227" s="15">
        <v>-5.3333333333333316E-2</v>
      </c>
      <c r="T227" s="15" t="s">
        <v>660</v>
      </c>
      <c r="U227" s="15" t="s">
        <v>898</v>
      </c>
      <c r="W227" s="15">
        <f t="shared" si="23"/>
        <v>0.68587521631702164</v>
      </c>
      <c r="AB227" s="8"/>
      <c r="AC227" s="15" t="s">
        <v>769</v>
      </c>
      <c r="AJ227"/>
    </row>
    <row r="228" spans="1:36" x14ac:dyDescent="0.3">
      <c r="A228" s="8" t="s">
        <v>404</v>
      </c>
      <c r="B228" s="8" t="s">
        <v>405</v>
      </c>
      <c r="C228" s="8">
        <v>0.31</v>
      </c>
      <c r="D228" s="8">
        <v>0.16</v>
      </c>
      <c r="E228" s="8">
        <v>0.34</v>
      </c>
      <c r="G228" s="8">
        <v>0.25</v>
      </c>
      <c r="H228" s="8">
        <v>0.57999999999999996</v>
      </c>
      <c r="I228" s="8">
        <v>0.62</v>
      </c>
      <c r="K228" s="15">
        <f t="shared" si="18"/>
        <v>0.27</v>
      </c>
      <c r="L228" s="15">
        <f t="shared" si="19"/>
        <v>0.48333333333333334</v>
      </c>
      <c r="N228" s="15">
        <f t="shared" si="20"/>
        <v>5.5677643628300189E-2</v>
      </c>
      <c r="O228" s="15">
        <f t="shared" si="21"/>
        <v>0.11723670263379318</v>
      </c>
      <c r="Q228" s="15">
        <f t="shared" si="22"/>
        <v>-0.21333333333333332</v>
      </c>
      <c r="R228" s="15" t="s">
        <v>405</v>
      </c>
      <c r="S228" s="15">
        <v>-5.3333333333333233E-2</v>
      </c>
      <c r="T228" s="15" t="s">
        <v>253</v>
      </c>
      <c r="U228" s="15" t="s">
        <v>1213</v>
      </c>
      <c r="W228" s="15">
        <f t="shared" si="23"/>
        <v>0.20324406226804922</v>
      </c>
      <c r="AB228" s="8"/>
      <c r="AC228" s="15" t="s">
        <v>773</v>
      </c>
      <c r="AJ228"/>
    </row>
    <row r="229" spans="1:36" x14ac:dyDescent="0.3">
      <c r="A229" s="8" t="s">
        <v>406</v>
      </c>
      <c r="B229" s="8" t="s">
        <v>405</v>
      </c>
      <c r="C229" s="8">
        <v>0.79</v>
      </c>
      <c r="D229" s="8">
        <v>0.7</v>
      </c>
      <c r="E229" s="8">
        <v>0.74</v>
      </c>
      <c r="G229" s="8">
        <v>0.69</v>
      </c>
      <c r="H229" s="8">
        <v>0.93</v>
      </c>
      <c r="I229" s="8">
        <v>0.81</v>
      </c>
      <c r="K229" s="15">
        <f t="shared" si="18"/>
        <v>0.74333333333333329</v>
      </c>
      <c r="L229" s="15">
        <f t="shared" si="19"/>
        <v>0.81</v>
      </c>
      <c r="N229" s="15">
        <f t="shared" si="20"/>
        <v>2.6034165586355539E-2</v>
      </c>
      <c r="O229" s="15">
        <f t="shared" si="21"/>
        <v>6.9282032302755023E-2</v>
      </c>
      <c r="Q229" s="15">
        <f t="shared" si="22"/>
        <v>-6.6666666666666763E-2</v>
      </c>
      <c r="R229" s="15" t="s">
        <v>405</v>
      </c>
      <c r="S229" s="15">
        <v>-5.3333333333333233E-2</v>
      </c>
      <c r="T229" s="15" t="s">
        <v>729</v>
      </c>
      <c r="U229" s="15" t="s">
        <v>617</v>
      </c>
      <c r="W229" s="15">
        <f t="shared" si="23"/>
        <v>0.44446252536872777</v>
      </c>
      <c r="AB229" s="8"/>
      <c r="AC229" s="15" t="s">
        <v>776</v>
      </c>
      <c r="AJ229"/>
    </row>
    <row r="230" spans="1:36" x14ac:dyDescent="0.3">
      <c r="A230" s="8" t="s">
        <v>407</v>
      </c>
      <c r="B230" s="8" t="s">
        <v>405</v>
      </c>
      <c r="C230" s="8">
        <v>0.16</v>
      </c>
      <c r="D230" s="8">
        <v>0.05</v>
      </c>
      <c r="E230" s="8">
        <v>0.18</v>
      </c>
      <c r="G230" s="8">
        <v>0.11</v>
      </c>
      <c r="H230" s="8">
        <v>0.15</v>
      </c>
      <c r="I230" s="8">
        <v>0.23</v>
      </c>
      <c r="K230" s="15">
        <f t="shared" si="18"/>
        <v>0.13</v>
      </c>
      <c r="L230" s="15">
        <f t="shared" si="19"/>
        <v>0.16333333333333333</v>
      </c>
      <c r="N230" s="15">
        <f t="shared" si="20"/>
        <v>4.0414518843273801E-2</v>
      </c>
      <c r="O230" s="15">
        <f t="shared" si="21"/>
        <v>3.5276684147527868E-2</v>
      </c>
      <c r="Q230" s="15">
        <f t="shared" si="22"/>
        <v>-3.3333333333333326E-2</v>
      </c>
      <c r="R230" s="15" t="s">
        <v>405</v>
      </c>
      <c r="S230" s="15">
        <v>-5.0000000000000155E-2</v>
      </c>
      <c r="T230" s="15" t="s">
        <v>718</v>
      </c>
      <c r="U230" s="15" t="s">
        <v>1207</v>
      </c>
      <c r="W230" s="15">
        <f t="shared" si="23"/>
        <v>0.56859479521450584</v>
      </c>
      <c r="AB230" s="8"/>
      <c r="AC230" s="15" t="s">
        <v>778</v>
      </c>
      <c r="AJ230"/>
    </row>
    <row r="231" spans="1:36" x14ac:dyDescent="0.3">
      <c r="A231" s="8" t="s">
        <v>408</v>
      </c>
      <c r="B231" s="8" t="s">
        <v>405</v>
      </c>
      <c r="C231" s="8">
        <v>0.39</v>
      </c>
      <c r="D231" s="8">
        <v>0.57999999999999996</v>
      </c>
      <c r="E231" s="8">
        <v>0.48</v>
      </c>
      <c r="G231" s="8">
        <v>0.54</v>
      </c>
      <c r="H231" s="8">
        <v>0.37</v>
      </c>
      <c r="I231" s="8">
        <v>0.57999999999999996</v>
      </c>
      <c r="K231" s="15">
        <f t="shared" si="18"/>
        <v>0.48333333333333334</v>
      </c>
      <c r="L231" s="15">
        <f t="shared" si="19"/>
        <v>0.49666666666666665</v>
      </c>
      <c r="N231" s="15">
        <f t="shared" si="20"/>
        <v>5.4873592110514444E-2</v>
      </c>
      <c r="O231" s="15">
        <f t="shared" si="21"/>
        <v>6.4377359719426458E-2</v>
      </c>
      <c r="Q231" s="15">
        <f t="shared" si="22"/>
        <v>-1.3333333333333308E-2</v>
      </c>
      <c r="R231" s="15" t="s">
        <v>405</v>
      </c>
      <c r="S231" s="15">
        <v>-5.0000000000000155E-2</v>
      </c>
      <c r="T231" s="15" t="s">
        <v>920</v>
      </c>
      <c r="U231" s="15" t="s">
        <v>1309</v>
      </c>
      <c r="W231" s="15">
        <f t="shared" si="23"/>
        <v>0.88257332559539048</v>
      </c>
      <c r="AB231" s="8"/>
      <c r="AC231" s="15" t="s">
        <v>781</v>
      </c>
      <c r="AJ231"/>
    </row>
    <row r="232" spans="1:36" x14ac:dyDescent="0.3">
      <c r="A232" s="8" t="s">
        <v>409</v>
      </c>
      <c r="B232" s="8" t="s">
        <v>405</v>
      </c>
      <c r="C232" s="8">
        <v>0.61</v>
      </c>
      <c r="D232" s="8">
        <v>0.42</v>
      </c>
      <c r="E232" s="8">
        <v>0.54</v>
      </c>
      <c r="G232" s="8">
        <v>0.46</v>
      </c>
      <c r="H232" s="8">
        <v>0.63</v>
      </c>
      <c r="I232" s="8">
        <v>0.43</v>
      </c>
      <c r="K232" s="15">
        <f t="shared" si="18"/>
        <v>0.52333333333333332</v>
      </c>
      <c r="L232" s="15">
        <f t="shared" si="19"/>
        <v>0.50666666666666671</v>
      </c>
      <c r="N232" s="15">
        <f t="shared" si="20"/>
        <v>5.5477723256977571E-2</v>
      </c>
      <c r="O232" s="15">
        <f t="shared" si="21"/>
        <v>6.2271805640898008E-2</v>
      </c>
      <c r="Q232" s="15">
        <f t="shared" si="22"/>
        <v>1.6666666666666607E-2</v>
      </c>
      <c r="R232" s="15" t="s">
        <v>405</v>
      </c>
      <c r="S232" s="15">
        <v>-5.0000000000000155E-2</v>
      </c>
      <c r="T232" s="15" t="s">
        <v>1305</v>
      </c>
      <c r="U232" s="15" t="s">
        <v>1153</v>
      </c>
      <c r="W232" s="15">
        <f t="shared" si="23"/>
        <v>0.85147647599664034</v>
      </c>
      <c r="AB232" s="8"/>
      <c r="AC232" s="15" t="s">
        <v>785</v>
      </c>
      <c r="AJ232"/>
    </row>
    <row r="233" spans="1:36" x14ac:dyDescent="0.3">
      <c r="A233" s="8" t="s">
        <v>410</v>
      </c>
      <c r="B233" s="8" t="s">
        <v>405</v>
      </c>
      <c r="C233" s="8">
        <v>0.89</v>
      </c>
      <c r="D233" s="8">
        <v>0.88</v>
      </c>
      <c r="E233" s="8">
        <v>0.84</v>
      </c>
      <c r="G233" s="8">
        <v>0.85</v>
      </c>
      <c r="H233" s="8">
        <v>0.69</v>
      </c>
      <c r="I233" s="8">
        <v>0.81</v>
      </c>
      <c r="K233" s="15">
        <f t="shared" si="18"/>
        <v>0.87</v>
      </c>
      <c r="L233" s="15">
        <f t="shared" si="19"/>
        <v>0.78333333333333333</v>
      </c>
      <c r="N233" s="15">
        <f t="shared" si="20"/>
        <v>1.527525231651948E-2</v>
      </c>
      <c r="O233" s="15">
        <f t="shared" si="21"/>
        <v>4.8074017006186541E-2</v>
      </c>
      <c r="Q233" s="15">
        <f t="shared" si="22"/>
        <v>8.666666666666667E-2</v>
      </c>
      <c r="R233" s="15" t="s">
        <v>405</v>
      </c>
      <c r="S233" s="15">
        <v>-5.0000000000000017E-2</v>
      </c>
      <c r="T233" s="15" t="s">
        <v>183</v>
      </c>
      <c r="U233" s="15" t="s">
        <v>1405</v>
      </c>
      <c r="W233" s="15">
        <f t="shared" si="23"/>
        <v>0.20662203081742053</v>
      </c>
      <c r="AB233" s="8"/>
      <c r="AC233" s="15" t="s">
        <v>790</v>
      </c>
      <c r="AJ233"/>
    </row>
    <row r="234" spans="1:36" x14ac:dyDescent="0.3">
      <c r="A234" s="8" t="s">
        <v>411</v>
      </c>
      <c r="B234" s="8" t="s">
        <v>405</v>
      </c>
      <c r="C234" s="8">
        <v>0.13</v>
      </c>
      <c r="D234" s="8">
        <v>0.13</v>
      </c>
      <c r="E234" s="8">
        <v>0.11</v>
      </c>
      <c r="G234" s="8">
        <v>0.13</v>
      </c>
      <c r="H234" s="8">
        <v>0.17</v>
      </c>
      <c r="I234" s="8">
        <v>0.21</v>
      </c>
      <c r="K234" s="15">
        <f t="shared" si="18"/>
        <v>0.12333333333333334</v>
      </c>
      <c r="L234" s="15">
        <f t="shared" si="19"/>
        <v>0.17</v>
      </c>
      <c r="N234" s="15">
        <f t="shared" si="20"/>
        <v>6.6666666666666688E-3</v>
      </c>
      <c r="O234" s="15">
        <f t="shared" si="21"/>
        <v>2.309401076758506E-2</v>
      </c>
      <c r="Q234" s="15">
        <f t="shared" si="22"/>
        <v>-4.6666666666666676E-2</v>
      </c>
      <c r="R234" s="15" t="s">
        <v>405</v>
      </c>
      <c r="S234" s="15">
        <v>-0.05</v>
      </c>
      <c r="T234" s="15" t="s">
        <v>405</v>
      </c>
      <c r="U234" s="15" t="s">
        <v>300</v>
      </c>
      <c r="W234" s="15">
        <f t="shared" si="23"/>
        <v>0.17330882221853069</v>
      </c>
      <c r="AB234" s="8"/>
      <c r="AC234" s="15" t="s">
        <v>793</v>
      </c>
      <c r="AJ234"/>
    </row>
    <row r="235" spans="1:36" x14ac:dyDescent="0.3">
      <c r="A235" s="8" t="s">
        <v>412</v>
      </c>
      <c r="B235" s="8" t="s">
        <v>405</v>
      </c>
      <c r="C235" s="8">
        <v>0.92</v>
      </c>
      <c r="D235" s="8">
        <v>0.94</v>
      </c>
      <c r="E235" s="8">
        <v>0.76</v>
      </c>
      <c r="G235" s="8">
        <v>0.85</v>
      </c>
      <c r="H235" s="8">
        <v>0.79</v>
      </c>
      <c r="I235" s="8">
        <v>0.73</v>
      </c>
      <c r="K235" s="15">
        <f t="shared" si="18"/>
        <v>0.87333333333333341</v>
      </c>
      <c r="L235" s="15">
        <f t="shared" si="19"/>
        <v>0.79</v>
      </c>
      <c r="N235" s="15">
        <f t="shared" si="20"/>
        <v>5.6960024968783531E-2</v>
      </c>
      <c r="O235" s="15">
        <f t="shared" si="21"/>
        <v>3.4641016151377546E-2</v>
      </c>
      <c r="Q235" s="15">
        <f t="shared" si="22"/>
        <v>8.333333333333337E-2</v>
      </c>
      <c r="R235" s="15" t="s">
        <v>405</v>
      </c>
      <c r="S235" s="15">
        <v>-0.05</v>
      </c>
      <c r="T235" s="15" t="s">
        <v>1150</v>
      </c>
      <c r="U235" s="15" t="s">
        <v>353</v>
      </c>
      <c r="W235" s="15">
        <f t="shared" si="23"/>
        <v>0.29257307426258761</v>
      </c>
      <c r="AB235" s="8"/>
      <c r="AC235" s="15" t="s">
        <v>795</v>
      </c>
      <c r="AJ235"/>
    </row>
    <row r="236" spans="1:36" x14ac:dyDescent="0.3">
      <c r="A236" s="8" t="s">
        <v>413</v>
      </c>
      <c r="B236" s="8" t="s">
        <v>405</v>
      </c>
      <c r="C236" s="8">
        <v>0.11</v>
      </c>
      <c r="D236" s="8">
        <v>7.0000000000000007E-2</v>
      </c>
      <c r="E236" s="8">
        <v>0.17</v>
      </c>
      <c r="G236" s="8">
        <v>0.13</v>
      </c>
      <c r="H236" s="8">
        <v>0.09</v>
      </c>
      <c r="I236" s="8">
        <v>0.28000000000000003</v>
      </c>
      <c r="K236" s="15">
        <f t="shared" si="18"/>
        <v>0.11666666666666665</v>
      </c>
      <c r="L236" s="15">
        <f t="shared" si="19"/>
        <v>0.16666666666666666</v>
      </c>
      <c r="N236" s="15">
        <f t="shared" si="20"/>
        <v>2.905932629027121E-2</v>
      </c>
      <c r="O236" s="15">
        <f t="shared" si="21"/>
        <v>5.783117190965828E-2</v>
      </c>
      <c r="Q236" s="15">
        <f t="shared" si="22"/>
        <v>-0.05</v>
      </c>
      <c r="R236" s="15" t="s">
        <v>405</v>
      </c>
      <c r="S236" s="15">
        <v>-4.9999999999999989E-2</v>
      </c>
      <c r="T236" s="15" t="s">
        <v>586</v>
      </c>
      <c r="U236" s="15" t="s">
        <v>709</v>
      </c>
      <c r="W236" s="15">
        <f t="shared" si="23"/>
        <v>0.49695715927619211</v>
      </c>
      <c r="AB236" s="8"/>
      <c r="AC236" s="15" t="s">
        <v>797</v>
      </c>
      <c r="AJ236"/>
    </row>
    <row r="237" spans="1:36" x14ac:dyDescent="0.3">
      <c r="A237" s="8" t="s">
        <v>414</v>
      </c>
      <c r="B237" s="8" t="s">
        <v>415</v>
      </c>
      <c r="C237" s="8">
        <v>0.05</v>
      </c>
      <c r="D237" s="8">
        <v>0.05</v>
      </c>
      <c r="E237" s="8">
        <v>0.04</v>
      </c>
      <c r="G237" s="8">
        <v>0.04</v>
      </c>
      <c r="H237" s="8">
        <v>0</v>
      </c>
      <c r="I237" s="8">
        <v>0</v>
      </c>
      <c r="K237" s="15">
        <f t="shared" si="18"/>
        <v>4.6666666666666669E-2</v>
      </c>
      <c r="L237" s="15">
        <f t="shared" si="19"/>
        <v>1.3333333333333334E-2</v>
      </c>
      <c r="N237" s="15">
        <f t="shared" si="20"/>
        <v>3.3333333333333344E-3</v>
      </c>
      <c r="O237" s="15">
        <f t="shared" si="21"/>
        <v>1.3333333333333334E-2</v>
      </c>
      <c r="Q237" s="15">
        <f t="shared" si="22"/>
        <v>3.3333333333333333E-2</v>
      </c>
      <c r="R237" s="15" t="s">
        <v>415</v>
      </c>
      <c r="S237" s="15">
        <v>-4.9999999999999933E-2</v>
      </c>
      <c r="T237" s="15" t="s">
        <v>403</v>
      </c>
      <c r="U237" s="15" t="s">
        <v>869</v>
      </c>
      <c r="W237" s="15">
        <f t="shared" si="23"/>
        <v>0.12219973781046373</v>
      </c>
      <c r="AB237" s="8"/>
      <c r="AC237" s="15" t="s">
        <v>799</v>
      </c>
      <c r="AJ237"/>
    </row>
    <row r="238" spans="1:36" x14ac:dyDescent="0.3">
      <c r="A238" s="8" t="s">
        <v>416</v>
      </c>
      <c r="B238" s="8" t="s">
        <v>415</v>
      </c>
      <c r="C238" s="8">
        <v>0</v>
      </c>
      <c r="D238" s="8">
        <v>0.26</v>
      </c>
      <c r="E238" s="8">
        <v>0.3</v>
      </c>
      <c r="G238" s="8">
        <v>0</v>
      </c>
      <c r="H238" s="8">
        <v>0</v>
      </c>
      <c r="I238" s="8">
        <v>0</v>
      </c>
      <c r="K238" s="15">
        <f t="shared" si="18"/>
        <v>0.18666666666666668</v>
      </c>
      <c r="L238" s="15">
        <f t="shared" si="19"/>
        <v>0</v>
      </c>
      <c r="N238" s="15">
        <f t="shared" si="20"/>
        <v>9.4044906531105893E-2</v>
      </c>
      <c r="O238" s="15">
        <f t="shared" si="21"/>
        <v>0</v>
      </c>
      <c r="Q238" s="15">
        <f t="shared" si="22"/>
        <v>0.18666666666666668</v>
      </c>
      <c r="R238" s="15" t="s">
        <v>415</v>
      </c>
      <c r="S238" s="15">
        <v>-4.9999999999999933E-2</v>
      </c>
      <c r="T238" s="15" t="s">
        <v>465</v>
      </c>
      <c r="U238" s="15" t="s">
        <v>1169</v>
      </c>
      <c r="W238" s="15">
        <f t="shared" si="23"/>
        <v>0.18557838197158982</v>
      </c>
      <c r="AB238" s="8"/>
      <c r="AC238" s="15" t="s">
        <v>801</v>
      </c>
      <c r="AJ238"/>
    </row>
    <row r="239" spans="1:36" x14ac:dyDescent="0.3">
      <c r="A239" s="8" t="s">
        <v>417</v>
      </c>
      <c r="B239" s="8" t="s">
        <v>418</v>
      </c>
      <c r="C239" s="8">
        <v>0.97</v>
      </c>
      <c r="D239" s="8">
        <v>0.96</v>
      </c>
      <c r="E239" s="8">
        <v>0.99</v>
      </c>
      <c r="G239" s="8">
        <v>0.95</v>
      </c>
      <c r="H239" s="8">
        <v>0.98</v>
      </c>
      <c r="I239" s="8">
        <v>0.94</v>
      </c>
      <c r="K239" s="15">
        <f t="shared" si="18"/>
        <v>0.97333333333333327</v>
      </c>
      <c r="L239" s="15">
        <f t="shared" si="19"/>
        <v>0.95666666666666667</v>
      </c>
      <c r="N239" s="15">
        <f t="shared" si="20"/>
        <v>8.8191710368819773E-3</v>
      </c>
      <c r="O239" s="15">
        <f t="shared" si="21"/>
        <v>1.2018504251546642E-2</v>
      </c>
      <c r="Q239" s="15">
        <f t="shared" si="22"/>
        <v>1.6666666666666607E-2</v>
      </c>
      <c r="R239" s="15" t="s">
        <v>418</v>
      </c>
      <c r="S239" s="15">
        <v>-4.9999999999999822E-2</v>
      </c>
      <c r="T239" s="15" t="s">
        <v>948</v>
      </c>
      <c r="U239" s="15" t="s">
        <v>564</v>
      </c>
      <c r="W239" s="15">
        <f t="shared" si="23"/>
        <v>0.33135200535486364</v>
      </c>
      <c r="AB239" s="8"/>
      <c r="AC239" s="15" t="s">
        <v>803</v>
      </c>
      <c r="AJ239"/>
    </row>
    <row r="240" spans="1:36" x14ac:dyDescent="0.3">
      <c r="A240" s="8" t="s">
        <v>419</v>
      </c>
      <c r="B240" s="8" t="s">
        <v>418</v>
      </c>
      <c r="C240" s="8">
        <v>0.97</v>
      </c>
      <c r="D240" s="8">
        <v>0.94</v>
      </c>
      <c r="E240" s="8">
        <v>0.99</v>
      </c>
      <c r="G240" s="8">
        <v>0.94</v>
      </c>
      <c r="H240" s="8">
        <v>0.98</v>
      </c>
      <c r="I240" s="8">
        <v>0.96</v>
      </c>
      <c r="K240" s="15">
        <f t="shared" si="18"/>
        <v>0.96666666666666667</v>
      </c>
      <c r="L240" s="15">
        <f t="shared" si="19"/>
        <v>0.96</v>
      </c>
      <c r="N240" s="15">
        <f t="shared" si="20"/>
        <v>1.4529663145135593E-2</v>
      </c>
      <c r="O240" s="15">
        <f t="shared" si="21"/>
        <v>1.1547005383792526E-2</v>
      </c>
      <c r="Q240" s="15">
        <f t="shared" si="22"/>
        <v>6.6666666666667096E-3</v>
      </c>
      <c r="R240" s="15" t="s">
        <v>418</v>
      </c>
      <c r="S240" s="15">
        <v>-4.6666666666666745E-2</v>
      </c>
      <c r="T240" s="15" t="s">
        <v>76</v>
      </c>
      <c r="U240" s="15" t="s">
        <v>538</v>
      </c>
      <c r="W240" s="15">
        <f t="shared" si="23"/>
        <v>0.73847370269045187</v>
      </c>
      <c r="AB240" s="8"/>
      <c r="AC240" s="15" t="s">
        <v>805</v>
      </c>
      <c r="AJ240"/>
    </row>
    <row r="241" spans="1:36" x14ac:dyDescent="0.3">
      <c r="A241" s="8" t="s">
        <v>420</v>
      </c>
      <c r="B241" s="8" t="s">
        <v>421</v>
      </c>
      <c r="C241" s="8">
        <v>0.27</v>
      </c>
      <c r="D241" s="8">
        <v>0.14000000000000001</v>
      </c>
      <c r="E241" s="8">
        <v>0.08</v>
      </c>
      <c r="G241" s="8">
        <v>0.19</v>
      </c>
      <c r="H241" s="8">
        <v>0</v>
      </c>
      <c r="I241" s="8">
        <v>0</v>
      </c>
      <c r="K241" s="15">
        <f t="shared" si="18"/>
        <v>0.16333333333333336</v>
      </c>
      <c r="L241" s="15">
        <f t="shared" si="19"/>
        <v>6.3333333333333339E-2</v>
      </c>
      <c r="N241" s="15">
        <f t="shared" si="20"/>
        <v>5.6075346137535752E-2</v>
      </c>
      <c r="O241" s="15">
        <f t="shared" si="21"/>
        <v>6.3333333333333339E-2</v>
      </c>
      <c r="Q241" s="15">
        <f t="shared" si="22"/>
        <v>0.10000000000000002</v>
      </c>
      <c r="R241" s="15" t="s">
        <v>421</v>
      </c>
      <c r="S241" s="15">
        <v>-4.666666666666669E-2</v>
      </c>
      <c r="T241" s="15" t="s">
        <v>222</v>
      </c>
      <c r="U241" s="15" t="s">
        <v>571</v>
      </c>
      <c r="W241" s="15">
        <f t="shared" si="23"/>
        <v>0.30350251454266847</v>
      </c>
      <c r="AB241" s="8"/>
      <c r="AC241" s="15" t="s">
        <v>807</v>
      </c>
      <c r="AJ241"/>
    </row>
    <row r="242" spans="1:36" x14ac:dyDescent="0.3">
      <c r="A242" s="8" t="s">
        <v>422</v>
      </c>
      <c r="B242" s="8" t="s">
        <v>421</v>
      </c>
      <c r="C242" s="8">
        <v>0.23</v>
      </c>
      <c r="D242" s="8">
        <v>0.23</v>
      </c>
      <c r="E242" s="8">
        <v>0.18</v>
      </c>
      <c r="G242" s="8">
        <v>0.38</v>
      </c>
      <c r="H242" s="8">
        <v>0</v>
      </c>
      <c r="I242" s="8">
        <v>0</v>
      </c>
      <c r="K242" s="15">
        <f t="shared" si="18"/>
        <v>0.21333333333333335</v>
      </c>
      <c r="L242" s="15">
        <f t="shared" si="19"/>
        <v>0.12666666666666668</v>
      </c>
      <c r="N242" s="15">
        <f t="shared" si="20"/>
        <v>1.6666666666666583E-2</v>
      </c>
      <c r="O242" s="15">
        <f t="shared" si="21"/>
        <v>0.12666666666666668</v>
      </c>
      <c r="Q242" s="15">
        <f t="shared" si="22"/>
        <v>8.666666666666667E-2</v>
      </c>
      <c r="R242" s="15" t="s">
        <v>421</v>
      </c>
      <c r="S242" s="15">
        <v>-4.6666666666666676E-2</v>
      </c>
      <c r="T242" s="15" t="s">
        <v>388</v>
      </c>
      <c r="U242" s="15" t="s">
        <v>695</v>
      </c>
      <c r="W242" s="15">
        <f t="shared" si="23"/>
        <v>0.565456237141159</v>
      </c>
      <c r="AB242" s="8"/>
      <c r="AC242" s="15" t="s">
        <v>809</v>
      </c>
      <c r="AJ242"/>
    </row>
    <row r="243" spans="1:36" x14ac:dyDescent="0.3">
      <c r="A243" s="8" t="s">
        <v>423</v>
      </c>
      <c r="B243" s="8" t="s">
        <v>424</v>
      </c>
      <c r="C243" s="8">
        <v>0.99</v>
      </c>
      <c r="D243" s="8">
        <v>0.98</v>
      </c>
      <c r="E243" s="8">
        <v>0.98</v>
      </c>
      <c r="G243" s="8">
        <v>0.98</v>
      </c>
      <c r="H243" s="8">
        <v>0.99</v>
      </c>
      <c r="I243" s="8">
        <v>0.98</v>
      </c>
      <c r="K243" s="15">
        <f t="shared" si="18"/>
        <v>0.98333333333333339</v>
      </c>
      <c r="L243" s="15">
        <f t="shared" si="19"/>
        <v>0.98333333333333339</v>
      </c>
      <c r="N243" s="15">
        <f t="shared" si="20"/>
        <v>3.3333333333333366E-3</v>
      </c>
      <c r="O243" s="15">
        <f t="shared" si="21"/>
        <v>3.3333333333333366E-3</v>
      </c>
      <c r="Q243" s="15">
        <f t="shared" si="22"/>
        <v>0</v>
      </c>
      <c r="R243" s="15" t="s">
        <v>424</v>
      </c>
      <c r="S243" s="15">
        <v>-4.6666666666666676E-2</v>
      </c>
      <c r="T243" s="15" t="s">
        <v>405</v>
      </c>
      <c r="U243" s="15" t="s">
        <v>900</v>
      </c>
      <c r="W243" s="15">
        <f t="shared" si="23"/>
        <v>1</v>
      </c>
      <c r="AB243" s="8"/>
      <c r="AC243" s="15" t="s">
        <v>811</v>
      </c>
      <c r="AJ243"/>
    </row>
    <row r="244" spans="1:36" x14ac:dyDescent="0.3">
      <c r="A244" s="8" t="s">
        <v>425</v>
      </c>
      <c r="B244" s="8" t="s">
        <v>424</v>
      </c>
      <c r="C244" s="8">
        <v>0.53</v>
      </c>
      <c r="D244" s="8">
        <v>0.55000000000000004</v>
      </c>
      <c r="E244" s="8">
        <v>0.54</v>
      </c>
      <c r="G244" s="8">
        <v>0.56000000000000005</v>
      </c>
      <c r="H244" s="8">
        <v>0.55000000000000004</v>
      </c>
      <c r="I244" s="8">
        <v>0.56999999999999995</v>
      </c>
      <c r="K244" s="15">
        <f t="shared" si="18"/>
        <v>0.54</v>
      </c>
      <c r="L244" s="15">
        <f t="shared" si="19"/>
        <v>0.56000000000000005</v>
      </c>
      <c r="N244" s="15">
        <f t="shared" si="20"/>
        <v>5.7735026918962632E-3</v>
      </c>
      <c r="O244" s="15">
        <f t="shared" si="21"/>
        <v>5.7735026918962311E-3</v>
      </c>
      <c r="Q244" s="15">
        <f t="shared" si="22"/>
        <v>-2.0000000000000018E-2</v>
      </c>
      <c r="R244" s="15" t="s">
        <v>424</v>
      </c>
      <c r="S244" s="15">
        <v>-4.6666666666666662E-2</v>
      </c>
      <c r="T244" s="15" t="s">
        <v>650</v>
      </c>
      <c r="U244" s="15" t="s">
        <v>1020</v>
      </c>
      <c r="W244" s="15">
        <f t="shared" si="23"/>
        <v>7.048399691021949E-2</v>
      </c>
      <c r="AB244" s="8"/>
      <c r="AC244" s="15" t="s">
        <v>813</v>
      </c>
      <c r="AJ244"/>
    </row>
    <row r="245" spans="1:36" x14ac:dyDescent="0.3">
      <c r="A245" s="8" t="s">
        <v>426</v>
      </c>
      <c r="B245" s="8" t="s">
        <v>427</v>
      </c>
      <c r="C245" s="8">
        <v>0.1</v>
      </c>
      <c r="D245" s="8">
        <v>0.1</v>
      </c>
      <c r="E245" s="8">
        <v>0.03</v>
      </c>
      <c r="G245" s="8">
        <v>0.11</v>
      </c>
      <c r="H245" s="8">
        <v>0.02</v>
      </c>
      <c r="I245" s="8">
        <v>0.04</v>
      </c>
      <c r="K245" s="15">
        <f t="shared" si="18"/>
        <v>7.6666666666666675E-2</v>
      </c>
      <c r="L245" s="15">
        <f t="shared" si="19"/>
        <v>5.6666666666666671E-2</v>
      </c>
      <c r="N245" s="15">
        <f t="shared" si="20"/>
        <v>2.3333333333333348E-2</v>
      </c>
      <c r="O245" s="15">
        <f t="shared" si="21"/>
        <v>2.7284509239574827E-2</v>
      </c>
      <c r="Q245" s="15">
        <f t="shared" si="22"/>
        <v>2.0000000000000004E-2</v>
      </c>
      <c r="R245" s="15" t="s">
        <v>427</v>
      </c>
      <c r="S245" s="15">
        <v>-4.6666666666666662E-2</v>
      </c>
      <c r="T245" s="15" t="s">
        <v>851</v>
      </c>
      <c r="U245" s="15" t="s">
        <v>376</v>
      </c>
      <c r="W245" s="15">
        <f t="shared" si="23"/>
        <v>0.60784254723667708</v>
      </c>
      <c r="AB245" s="8"/>
      <c r="AC245" s="15" t="s">
        <v>816</v>
      </c>
      <c r="AJ245"/>
    </row>
    <row r="246" spans="1:36" x14ac:dyDescent="0.3">
      <c r="A246" s="8" t="s">
        <v>428</v>
      </c>
      <c r="B246" s="8" t="s">
        <v>427</v>
      </c>
      <c r="C246" s="8">
        <v>0.08</v>
      </c>
      <c r="D246" s="8">
        <v>0.09</v>
      </c>
      <c r="E246" s="8">
        <v>0.03</v>
      </c>
      <c r="G246" s="8">
        <v>0.1</v>
      </c>
      <c r="H246" s="8">
        <v>0.02</v>
      </c>
      <c r="I246" s="8">
        <v>0.03</v>
      </c>
      <c r="K246" s="15">
        <f t="shared" si="18"/>
        <v>6.6666666666666666E-2</v>
      </c>
      <c r="L246" s="15">
        <f t="shared" si="19"/>
        <v>5.000000000000001E-2</v>
      </c>
      <c r="N246" s="15">
        <f t="shared" si="20"/>
        <v>1.8559214542766746E-2</v>
      </c>
      <c r="O246" s="15">
        <f t="shared" si="21"/>
        <v>2.5166114784235829E-2</v>
      </c>
      <c r="Q246" s="15">
        <f t="shared" si="22"/>
        <v>1.6666666666666656E-2</v>
      </c>
      <c r="R246" s="15" t="s">
        <v>427</v>
      </c>
      <c r="S246" s="15">
        <v>-4.6666666666666655E-2</v>
      </c>
      <c r="T246" s="15" t="s">
        <v>960</v>
      </c>
      <c r="U246" s="15" t="s">
        <v>592</v>
      </c>
      <c r="W246" s="15">
        <f t="shared" si="23"/>
        <v>0.62458774571067366</v>
      </c>
      <c r="AB246" s="8"/>
      <c r="AC246" s="15" t="s">
        <v>818</v>
      </c>
      <c r="AJ246"/>
    </row>
    <row r="247" spans="1:36" x14ac:dyDescent="0.3">
      <c r="A247" s="8" t="s">
        <v>429</v>
      </c>
      <c r="B247" s="8" t="s">
        <v>430</v>
      </c>
      <c r="C247" s="8">
        <v>0.05</v>
      </c>
      <c r="D247" s="8">
        <v>0</v>
      </c>
      <c r="E247" s="8">
        <v>0.14000000000000001</v>
      </c>
      <c r="G247" s="8">
        <v>0.18</v>
      </c>
      <c r="H247" s="8">
        <v>0.12</v>
      </c>
      <c r="I247" s="8">
        <v>0.12</v>
      </c>
      <c r="K247" s="15">
        <f t="shared" si="18"/>
        <v>6.3333333333333339E-2</v>
      </c>
      <c r="L247" s="15">
        <f t="shared" si="19"/>
        <v>0.13999999999999999</v>
      </c>
      <c r="N247" s="15">
        <f t="shared" si="20"/>
        <v>4.096068575814836E-2</v>
      </c>
      <c r="O247" s="15">
        <f t="shared" si="21"/>
        <v>1.9999999999999997E-2</v>
      </c>
      <c r="Q247" s="15">
        <f t="shared" si="22"/>
        <v>-7.6666666666666647E-2</v>
      </c>
      <c r="R247" s="15" t="s">
        <v>430</v>
      </c>
      <c r="S247" s="15">
        <v>-4.6666666666666634E-2</v>
      </c>
      <c r="T247" s="15" t="s">
        <v>465</v>
      </c>
      <c r="U247" s="15" t="s">
        <v>566</v>
      </c>
      <c r="W247" s="15">
        <f t="shared" si="23"/>
        <v>0.19422917638414272</v>
      </c>
      <c r="AB247" s="8"/>
      <c r="AC247" s="15" t="s">
        <v>820</v>
      </c>
      <c r="AJ247"/>
    </row>
    <row r="248" spans="1:36" x14ac:dyDescent="0.3">
      <c r="A248" s="8" t="s">
        <v>431</v>
      </c>
      <c r="B248" s="8" t="s">
        <v>432</v>
      </c>
      <c r="C248" s="8">
        <v>0.75</v>
      </c>
      <c r="D248" s="8">
        <v>0.24</v>
      </c>
      <c r="E248" s="8">
        <v>0.21</v>
      </c>
      <c r="G248" s="8">
        <v>0.04</v>
      </c>
      <c r="H248" s="8">
        <v>0.28000000000000003</v>
      </c>
      <c r="I248" s="8">
        <v>0.35</v>
      </c>
      <c r="K248" s="15">
        <f t="shared" si="18"/>
        <v>0.39999999999999997</v>
      </c>
      <c r="L248" s="15">
        <f t="shared" si="19"/>
        <v>0.2233333333333333</v>
      </c>
      <c r="N248" s="15">
        <f t="shared" si="20"/>
        <v>0.17521415467935236</v>
      </c>
      <c r="O248" s="15">
        <f t="shared" si="21"/>
        <v>9.3867518935524863E-2</v>
      </c>
      <c r="Q248" s="15">
        <f t="shared" si="22"/>
        <v>0.17666666666666667</v>
      </c>
      <c r="R248" s="15" t="s">
        <v>432</v>
      </c>
      <c r="S248" s="15">
        <v>-4.6666666666666634E-2</v>
      </c>
      <c r="T248" s="15" t="s">
        <v>1305</v>
      </c>
      <c r="U248" s="15" t="s">
        <v>925</v>
      </c>
      <c r="W248" s="15">
        <f t="shared" si="23"/>
        <v>0.43840939038632315</v>
      </c>
      <c r="AB248" s="8"/>
      <c r="AC248" s="15" t="s">
        <v>823</v>
      </c>
      <c r="AJ248"/>
    </row>
    <row r="249" spans="1:36" x14ac:dyDescent="0.3">
      <c r="A249" s="8" t="s">
        <v>433</v>
      </c>
      <c r="B249" s="8" t="s">
        <v>434</v>
      </c>
      <c r="C249" s="8">
        <v>0</v>
      </c>
      <c r="D249" s="8">
        <v>0.77</v>
      </c>
      <c r="E249" s="8">
        <v>0.82</v>
      </c>
      <c r="G249" s="8">
        <v>0.3</v>
      </c>
      <c r="H249" s="8">
        <v>0.42</v>
      </c>
      <c r="I249" s="8">
        <v>0</v>
      </c>
      <c r="K249" s="15">
        <f t="shared" si="18"/>
        <v>0.52999999999999992</v>
      </c>
      <c r="L249" s="15">
        <f t="shared" si="19"/>
        <v>0.24</v>
      </c>
      <c r="N249" s="15">
        <f t="shared" si="20"/>
        <v>0.26539279065817395</v>
      </c>
      <c r="O249" s="15">
        <f t="shared" si="21"/>
        <v>0.12489995996796796</v>
      </c>
      <c r="Q249" s="15">
        <f t="shared" si="22"/>
        <v>0.28999999999999992</v>
      </c>
      <c r="R249" s="15" t="s">
        <v>434</v>
      </c>
      <c r="S249" s="15">
        <v>-4.6666666666666579E-2</v>
      </c>
      <c r="T249" s="15" t="s">
        <v>834</v>
      </c>
      <c r="U249" s="15" t="s">
        <v>1367</v>
      </c>
      <c r="W249" s="15">
        <f t="shared" si="23"/>
        <v>0.39928666432616516</v>
      </c>
      <c r="AB249" s="8"/>
      <c r="AC249" s="15" t="s">
        <v>826</v>
      </c>
      <c r="AJ249"/>
    </row>
    <row r="250" spans="1:36" x14ac:dyDescent="0.3">
      <c r="A250" s="8" t="s">
        <v>435</v>
      </c>
      <c r="B250" s="8" t="s">
        <v>436</v>
      </c>
      <c r="C250" s="8">
        <v>0</v>
      </c>
      <c r="D250" s="8">
        <v>0.63</v>
      </c>
      <c r="E250" s="8">
        <v>0</v>
      </c>
      <c r="G250" s="8">
        <v>0.21</v>
      </c>
      <c r="H250" s="8">
        <v>0</v>
      </c>
      <c r="I250" s="8">
        <v>0</v>
      </c>
      <c r="K250" s="15">
        <f t="shared" si="18"/>
        <v>0.21</v>
      </c>
      <c r="L250" s="15">
        <f t="shared" si="19"/>
        <v>6.9999999999999993E-2</v>
      </c>
      <c r="N250" s="15">
        <f t="shared" si="20"/>
        <v>0.21000000000000002</v>
      </c>
      <c r="O250" s="15">
        <f t="shared" si="21"/>
        <v>6.9999999999999993E-2</v>
      </c>
      <c r="Q250" s="15">
        <f t="shared" si="22"/>
        <v>0.14000000000000001</v>
      </c>
      <c r="R250" s="15" t="s">
        <v>436</v>
      </c>
      <c r="S250" s="15">
        <v>-4.6666666666666523E-2</v>
      </c>
      <c r="T250" s="15" t="s">
        <v>690</v>
      </c>
      <c r="U250" s="15" t="s">
        <v>731</v>
      </c>
      <c r="W250" s="15">
        <f t="shared" si="23"/>
        <v>0.58131476385214154</v>
      </c>
      <c r="AB250" s="8"/>
      <c r="AC250" s="15" t="s">
        <v>828</v>
      </c>
      <c r="AJ250"/>
    </row>
    <row r="251" spans="1:36" x14ac:dyDescent="0.3">
      <c r="A251" s="8" t="s">
        <v>437</v>
      </c>
      <c r="B251" s="8" t="s">
        <v>436</v>
      </c>
      <c r="C251" s="8">
        <v>0</v>
      </c>
      <c r="D251" s="8">
        <v>0.75</v>
      </c>
      <c r="E251" s="8">
        <v>0.64</v>
      </c>
      <c r="G251" s="8">
        <v>0.21</v>
      </c>
      <c r="H251" s="8">
        <v>0.1</v>
      </c>
      <c r="I251" s="8">
        <v>0</v>
      </c>
      <c r="K251" s="15">
        <f t="shared" si="18"/>
        <v>0.46333333333333337</v>
      </c>
      <c r="L251" s="15">
        <f t="shared" si="19"/>
        <v>0.10333333333333333</v>
      </c>
      <c r="N251" s="15">
        <f t="shared" si="20"/>
        <v>0.23383279876394106</v>
      </c>
      <c r="O251" s="15">
        <f t="shared" si="21"/>
        <v>6.0644684662200833E-2</v>
      </c>
      <c r="Q251" s="15">
        <f t="shared" si="22"/>
        <v>0.36000000000000004</v>
      </c>
      <c r="R251" s="15" t="s">
        <v>436</v>
      </c>
      <c r="S251" s="15">
        <v>-4.3333333333333363E-2</v>
      </c>
      <c r="T251" s="15" t="s">
        <v>1035</v>
      </c>
      <c r="U251" s="15" t="s">
        <v>374</v>
      </c>
      <c r="W251" s="15">
        <f t="shared" si="23"/>
        <v>0.26035733227425206</v>
      </c>
      <c r="AB251" s="8"/>
      <c r="AC251" s="15" t="s">
        <v>830</v>
      </c>
      <c r="AJ251"/>
    </row>
    <row r="252" spans="1:36" x14ac:dyDescent="0.3">
      <c r="A252" s="8" t="s">
        <v>438</v>
      </c>
      <c r="B252" s="8" t="s">
        <v>439</v>
      </c>
      <c r="C252" s="8">
        <v>0.78</v>
      </c>
      <c r="D252" s="8">
        <v>0</v>
      </c>
      <c r="E252" s="8">
        <v>1</v>
      </c>
      <c r="G252" s="8">
        <v>1</v>
      </c>
      <c r="H252" s="8">
        <v>0</v>
      </c>
      <c r="I252" s="8">
        <v>0</v>
      </c>
      <c r="K252" s="15">
        <f t="shared" si="18"/>
        <v>0.59333333333333338</v>
      </c>
      <c r="L252" s="15">
        <f t="shared" si="19"/>
        <v>0.33333333333333331</v>
      </c>
      <c r="N252" s="15">
        <f t="shared" si="20"/>
        <v>0.30338827341287344</v>
      </c>
      <c r="O252" s="15">
        <f t="shared" si="21"/>
        <v>0.33333333333333337</v>
      </c>
      <c r="Q252" s="15">
        <f t="shared" si="22"/>
        <v>0.26000000000000006</v>
      </c>
      <c r="R252" s="15" t="s">
        <v>439</v>
      </c>
      <c r="S252" s="15">
        <v>-4.3333333333333342E-2</v>
      </c>
      <c r="T252" s="15" t="s">
        <v>1383</v>
      </c>
      <c r="U252" s="15" t="s">
        <v>937</v>
      </c>
      <c r="W252" s="15">
        <f t="shared" si="23"/>
        <v>0.59520960591381011</v>
      </c>
      <c r="AB252" s="8"/>
      <c r="AC252" s="15" t="s">
        <v>834</v>
      </c>
      <c r="AJ252"/>
    </row>
    <row r="253" spans="1:36" x14ac:dyDescent="0.3">
      <c r="A253" s="8" t="s">
        <v>440</v>
      </c>
      <c r="B253" s="8" t="s">
        <v>441</v>
      </c>
      <c r="C253" s="8">
        <v>0.52</v>
      </c>
      <c r="D253" s="8">
        <v>0.46</v>
      </c>
      <c r="E253" s="8">
        <v>0.51</v>
      </c>
      <c r="G253" s="8">
        <v>0.51</v>
      </c>
      <c r="H253" s="8">
        <v>0.44</v>
      </c>
      <c r="I253" s="8">
        <v>0.45</v>
      </c>
      <c r="K253" s="15">
        <f t="shared" si="18"/>
        <v>0.49666666666666665</v>
      </c>
      <c r="L253" s="15">
        <f t="shared" si="19"/>
        <v>0.46666666666666662</v>
      </c>
      <c r="N253" s="15">
        <f t="shared" si="20"/>
        <v>1.8559214542766735E-2</v>
      </c>
      <c r="O253" s="15">
        <f t="shared" si="21"/>
        <v>2.1858128414340004E-2</v>
      </c>
      <c r="Q253" s="15">
        <f t="shared" si="22"/>
        <v>3.0000000000000027E-2</v>
      </c>
      <c r="R253" s="15" t="s">
        <v>441</v>
      </c>
      <c r="S253" s="15">
        <v>-4.3333333333333335E-2</v>
      </c>
      <c r="T253" s="15" t="s">
        <v>465</v>
      </c>
      <c r="U253" s="15" t="s">
        <v>785</v>
      </c>
      <c r="W253" s="15">
        <f t="shared" si="23"/>
        <v>0.35594874188657322</v>
      </c>
      <c r="AB253" s="8"/>
      <c r="AC253" s="15" t="s">
        <v>851</v>
      </c>
      <c r="AJ253"/>
    </row>
    <row r="254" spans="1:36" x14ac:dyDescent="0.3">
      <c r="A254" s="8" t="s">
        <v>442</v>
      </c>
      <c r="B254" s="8" t="s">
        <v>443</v>
      </c>
      <c r="C254" s="8">
        <v>0.14000000000000001</v>
      </c>
      <c r="D254" s="8">
        <v>0.34</v>
      </c>
      <c r="E254" s="8">
        <v>0.35</v>
      </c>
      <c r="G254" s="8">
        <v>0.5</v>
      </c>
      <c r="H254" s="8">
        <v>0.12</v>
      </c>
      <c r="I254" s="8">
        <v>0.47</v>
      </c>
      <c r="K254" s="15">
        <f t="shared" si="18"/>
        <v>0.27666666666666667</v>
      </c>
      <c r="L254" s="15">
        <f t="shared" si="19"/>
        <v>0.36333333333333329</v>
      </c>
      <c r="N254" s="15">
        <f t="shared" si="20"/>
        <v>6.8394281762277256E-2</v>
      </c>
      <c r="O254" s="15">
        <f t="shared" si="21"/>
        <v>0.12197449642354667</v>
      </c>
      <c r="Q254" s="15">
        <f t="shared" si="22"/>
        <v>-8.6666666666666614E-2</v>
      </c>
      <c r="R254" s="15" t="s">
        <v>443</v>
      </c>
      <c r="S254" s="15">
        <v>-4.3333333333333335E-2</v>
      </c>
      <c r="T254" s="15" t="s">
        <v>711</v>
      </c>
      <c r="U254" s="15" t="s">
        <v>1147</v>
      </c>
      <c r="W254" s="15">
        <f t="shared" si="23"/>
        <v>0.57744399136311286</v>
      </c>
      <c r="AB254" s="8"/>
      <c r="AC254" s="15" t="s">
        <v>856</v>
      </c>
      <c r="AJ254"/>
    </row>
    <row r="255" spans="1:36" x14ac:dyDescent="0.3">
      <c r="A255" s="8" t="s">
        <v>444</v>
      </c>
      <c r="B255" s="8" t="s">
        <v>443</v>
      </c>
      <c r="C255" s="8">
        <v>0.03</v>
      </c>
      <c r="D255" s="8">
        <v>0.19</v>
      </c>
      <c r="E255" s="8">
        <v>0.13</v>
      </c>
      <c r="G255" s="8">
        <v>0.19</v>
      </c>
      <c r="H255" s="8">
        <v>0.08</v>
      </c>
      <c r="I255" s="8">
        <v>0.24</v>
      </c>
      <c r="K255" s="15">
        <f t="shared" si="18"/>
        <v>0.11666666666666665</v>
      </c>
      <c r="L255" s="15">
        <f t="shared" si="19"/>
        <v>0.17</v>
      </c>
      <c r="N255" s="15">
        <f t="shared" si="20"/>
        <v>4.666666666666669E-2</v>
      </c>
      <c r="O255" s="15">
        <f t="shared" si="21"/>
        <v>4.725815626252608E-2</v>
      </c>
      <c r="Q255" s="15">
        <f t="shared" si="22"/>
        <v>-5.3333333333333358E-2</v>
      </c>
      <c r="R255" s="15" t="s">
        <v>443</v>
      </c>
      <c r="S255" s="15">
        <v>-4.3333333333333321E-2</v>
      </c>
      <c r="T255" s="15" t="s">
        <v>1383</v>
      </c>
      <c r="U255" s="15" t="s">
        <v>602</v>
      </c>
      <c r="W255" s="15">
        <f t="shared" si="23"/>
        <v>0.46697454339010558</v>
      </c>
      <c r="AB255" s="8"/>
      <c r="AC255" s="15" t="s">
        <v>859</v>
      </c>
      <c r="AJ255"/>
    </row>
    <row r="256" spans="1:36" x14ac:dyDescent="0.3">
      <c r="A256" s="8" t="s">
        <v>445</v>
      </c>
      <c r="B256" s="8" t="s">
        <v>443</v>
      </c>
      <c r="C256" s="8">
        <v>0.54</v>
      </c>
      <c r="D256" s="8">
        <v>0.64</v>
      </c>
      <c r="E256" s="8">
        <v>0.6</v>
      </c>
      <c r="G256" s="8">
        <v>0.63</v>
      </c>
      <c r="H256" s="8">
        <v>0.63</v>
      </c>
      <c r="I256" s="8">
        <v>0.61</v>
      </c>
      <c r="K256" s="15">
        <f t="shared" si="18"/>
        <v>0.59333333333333338</v>
      </c>
      <c r="L256" s="15">
        <f t="shared" si="19"/>
        <v>0.62333333333333341</v>
      </c>
      <c r="N256" s="15">
        <f t="shared" si="20"/>
        <v>2.9059326290271147E-2</v>
      </c>
      <c r="O256" s="15">
        <f t="shared" si="21"/>
        <v>6.6666666666666723E-3</v>
      </c>
      <c r="Q256" s="15">
        <f t="shared" si="22"/>
        <v>-3.0000000000000027E-2</v>
      </c>
      <c r="R256" s="15" t="s">
        <v>443</v>
      </c>
      <c r="S256" s="15">
        <v>-4.3333333333333307E-2</v>
      </c>
      <c r="T256" s="15" t="s">
        <v>619</v>
      </c>
      <c r="U256" s="15" t="s">
        <v>793</v>
      </c>
      <c r="W256" s="15">
        <f t="shared" si="23"/>
        <v>0.41152761635590129</v>
      </c>
      <c r="AB256" s="8"/>
      <c r="AC256" s="15" t="s">
        <v>861</v>
      </c>
      <c r="AJ256"/>
    </row>
    <row r="257" spans="1:36" x14ac:dyDescent="0.3">
      <c r="A257" s="8" t="s">
        <v>446</v>
      </c>
      <c r="B257" s="8" t="s">
        <v>447</v>
      </c>
      <c r="C257" s="8">
        <v>0.53</v>
      </c>
      <c r="D257" s="8">
        <v>0.26</v>
      </c>
      <c r="E257" s="8">
        <v>0.36</v>
      </c>
      <c r="G257" s="8">
        <v>0.21</v>
      </c>
      <c r="H257" s="8">
        <v>0.28000000000000003</v>
      </c>
      <c r="I257" s="8">
        <v>0.11</v>
      </c>
      <c r="K257" s="15">
        <f t="shared" si="18"/>
        <v>0.3833333333333333</v>
      </c>
      <c r="L257" s="15">
        <f t="shared" si="19"/>
        <v>0.19999999999999998</v>
      </c>
      <c r="N257" s="15">
        <f t="shared" si="20"/>
        <v>7.8810602783579389E-2</v>
      </c>
      <c r="O257" s="15">
        <f t="shared" si="21"/>
        <v>4.9328828623162478E-2</v>
      </c>
      <c r="Q257" s="15">
        <f t="shared" si="22"/>
        <v>0.18333333333333332</v>
      </c>
      <c r="R257" s="15" t="s">
        <v>447</v>
      </c>
      <c r="S257" s="15">
        <v>-4.3333333333333307E-2</v>
      </c>
      <c r="T257" s="15" t="s">
        <v>1027</v>
      </c>
      <c r="U257" s="15" t="s">
        <v>1047</v>
      </c>
      <c r="W257" s="15">
        <f t="shared" si="23"/>
        <v>0.13333238910647383</v>
      </c>
      <c r="AB257" s="8"/>
      <c r="AC257" s="15" t="s">
        <v>863</v>
      </c>
      <c r="AJ257"/>
    </row>
    <row r="258" spans="1:36" x14ac:dyDescent="0.3">
      <c r="A258" s="8" t="s">
        <v>448</v>
      </c>
      <c r="B258" s="8" t="s">
        <v>449</v>
      </c>
      <c r="C258" s="8">
        <v>0.97</v>
      </c>
      <c r="D258" s="8">
        <v>0.92</v>
      </c>
      <c r="E258" s="8">
        <v>0.9</v>
      </c>
      <c r="G258" s="8">
        <v>0.98</v>
      </c>
      <c r="H258" s="8">
        <v>0.89</v>
      </c>
      <c r="I258" s="8">
        <v>0.89</v>
      </c>
      <c r="K258" s="15">
        <f t="shared" si="18"/>
        <v>0.93</v>
      </c>
      <c r="L258" s="15">
        <f t="shared" si="19"/>
        <v>0.92</v>
      </c>
      <c r="N258" s="15">
        <f t="shared" si="20"/>
        <v>2.0816659994661309E-2</v>
      </c>
      <c r="O258" s="15">
        <f t="shared" si="21"/>
        <v>2.9999999999999988E-2</v>
      </c>
      <c r="Q258" s="15">
        <f t="shared" si="22"/>
        <v>1.0000000000000009E-2</v>
      </c>
      <c r="R258" s="15" t="s">
        <v>449</v>
      </c>
      <c r="S258" s="15">
        <v>-4.3333333333333279E-2</v>
      </c>
      <c r="T258" s="15" t="s">
        <v>284</v>
      </c>
      <c r="U258" s="15" t="s">
        <v>994</v>
      </c>
      <c r="W258" s="15">
        <f t="shared" si="23"/>
        <v>0.79931920603037487</v>
      </c>
      <c r="AB258" s="8"/>
      <c r="AC258" s="15" t="s">
        <v>865</v>
      </c>
      <c r="AJ258"/>
    </row>
    <row r="259" spans="1:36" x14ac:dyDescent="0.3">
      <c r="A259" s="8" t="s">
        <v>450</v>
      </c>
      <c r="B259" s="8" t="s">
        <v>451</v>
      </c>
      <c r="C259" s="8">
        <v>0.56000000000000005</v>
      </c>
      <c r="D259" s="8">
        <v>0.63</v>
      </c>
      <c r="E259" s="8">
        <v>0.6</v>
      </c>
      <c r="G259" s="8">
        <v>0.59</v>
      </c>
      <c r="H259" s="8">
        <v>0.46</v>
      </c>
      <c r="I259" s="8">
        <v>0.62</v>
      </c>
      <c r="K259" s="15">
        <f t="shared" si="18"/>
        <v>0.59666666666666668</v>
      </c>
      <c r="L259" s="15">
        <f t="shared" si="19"/>
        <v>0.55666666666666664</v>
      </c>
      <c r="N259" s="15">
        <f t="shared" si="20"/>
        <v>2.0275875100994052E-2</v>
      </c>
      <c r="O259" s="15">
        <f t="shared" si="21"/>
        <v>4.9103066208854053E-2</v>
      </c>
      <c r="Q259" s="15">
        <f t="shared" si="22"/>
        <v>4.0000000000000036E-2</v>
      </c>
      <c r="R259" s="15" t="s">
        <v>451</v>
      </c>
      <c r="S259" s="15">
        <v>-4.0000000000000036E-2</v>
      </c>
      <c r="T259" s="15" t="s">
        <v>465</v>
      </c>
      <c r="U259" s="15" t="s">
        <v>1232</v>
      </c>
      <c r="W259" s="15">
        <f t="shared" si="23"/>
        <v>0.51244416792323688</v>
      </c>
      <c r="AB259" s="8"/>
      <c r="AC259" s="15" t="s">
        <v>869</v>
      </c>
      <c r="AJ259"/>
    </row>
    <row r="260" spans="1:36" x14ac:dyDescent="0.3">
      <c r="A260" s="8" t="s">
        <v>452</v>
      </c>
      <c r="B260" s="8" t="s">
        <v>453</v>
      </c>
      <c r="C260" s="8">
        <v>0.42</v>
      </c>
      <c r="D260" s="8">
        <v>0.88</v>
      </c>
      <c r="E260" s="8">
        <v>0.61</v>
      </c>
      <c r="G260" s="8">
        <v>0</v>
      </c>
      <c r="H260" s="8">
        <v>0.78</v>
      </c>
      <c r="I260" s="8">
        <v>0.75</v>
      </c>
      <c r="K260" s="15">
        <f t="shared" ref="K260:K323" si="24">AVERAGE(C260:E260)</f>
        <v>0.63666666666666671</v>
      </c>
      <c r="L260" s="15">
        <f t="shared" ref="L260:L323" si="25">AVERAGE(G260:I260)</f>
        <v>0.51</v>
      </c>
      <c r="N260" s="15">
        <f t="shared" ref="N260:N323" si="26">STDEV(C260:E260)/SQRT((3))</f>
        <v>0.13345827479445055</v>
      </c>
      <c r="O260" s="15">
        <f t="shared" ref="O260:O323" si="27">STDEV(G260:I260)/SQRT((3))</f>
        <v>0.25514701644346149</v>
      </c>
      <c r="Q260" s="15">
        <f t="shared" ref="Q260:Q323" si="28">K260-L260</f>
        <v>0.12666666666666671</v>
      </c>
      <c r="R260" s="15" t="s">
        <v>453</v>
      </c>
      <c r="S260" s="15">
        <v>-4.0000000000000036E-2</v>
      </c>
      <c r="T260" s="15" t="s">
        <v>970</v>
      </c>
      <c r="U260" s="15" t="s">
        <v>1399</v>
      </c>
      <c r="W260" s="15">
        <f t="shared" ref="W260:W323" si="29">_xlfn.T.TEST(C260:E260,G260:I260,2,3)</f>
        <v>0.68960506757318951</v>
      </c>
      <c r="AB260" s="8"/>
      <c r="AC260" s="15" t="s">
        <v>871</v>
      </c>
      <c r="AJ260"/>
    </row>
    <row r="261" spans="1:36" x14ac:dyDescent="0.3">
      <c r="A261" s="8" t="s">
        <v>454</v>
      </c>
      <c r="B261" s="8" t="s">
        <v>455</v>
      </c>
      <c r="C261" s="8">
        <v>0.24</v>
      </c>
      <c r="D261" s="8">
        <v>0.19</v>
      </c>
      <c r="E261" s="8">
        <v>0.25</v>
      </c>
      <c r="G261" s="8">
        <v>0.79</v>
      </c>
      <c r="H261" s="8">
        <v>0.2</v>
      </c>
      <c r="I261" s="8">
        <v>0.33</v>
      </c>
      <c r="K261" s="15">
        <f t="shared" si="24"/>
        <v>0.22666666666666666</v>
      </c>
      <c r="L261" s="15">
        <f t="shared" si="25"/>
        <v>0.44</v>
      </c>
      <c r="N261" s="15">
        <f t="shared" si="26"/>
        <v>1.8559214542766839E-2</v>
      </c>
      <c r="O261" s="15">
        <f t="shared" si="27"/>
        <v>0.17897858344878403</v>
      </c>
      <c r="Q261" s="15">
        <f t="shared" si="28"/>
        <v>-0.21333333333333335</v>
      </c>
      <c r="R261" s="15" t="s">
        <v>455</v>
      </c>
      <c r="S261" s="15">
        <v>-4.0000000000000036E-2</v>
      </c>
      <c r="T261" s="15" t="s">
        <v>1015</v>
      </c>
      <c r="U261" s="15" t="s">
        <v>1089</v>
      </c>
      <c r="W261" s="15">
        <f t="shared" si="29"/>
        <v>0.35536930818630469</v>
      </c>
      <c r="AB261" s="8"/>
      <c r="AC261" s="15" t="s">
        <v>877</v>
      </c>
      <c r="AJ261"/>
    </row>
    <row r="262" spans="1:36" x14ac:dyDescent="0.3">
      <c r="A262" s="8" t="s">
        <v>456</v>
      </c>
      <c r="B262" s="8" t="s">
        <v>455</v>
      </c>
      <c r="C262" s="8">
        <v>0.22</v>
      </c>
      <c r="D262" s="8">
        <v>0.16</v>
      </c>
      <c r="E262" s="8">
        <v>0.26</v>
      </c>
      <c r="G262" s="8">
        <v>0.37</v>
      </c>
      <c r="H262" s="8">
        <v>0.14000000000000001</v>
      </c>
      <c r="I262" s="8">
        <v>0.25</v>
      </c>
      <c r="K262" s="15">
        <f t="shared" si="24"/>
        <v>0.21333333333333335</v>
      </c>
      <c r="L262" s="15">
        <f t="shared" si="25"/>
        <v>0.25333333333333335</v>
      </c>
      <c r="N262" s="15">
        <f t="shared" si="26"/>
        <v>2.9059326290271151E-2</v>
      </c>
      <c r="O262" s="15">
        <f t="shared" si="27"/>
        <v>6.6416196150570914E-2</v>
      </c>
      <c r="Q262" s="15">
        <f t="shared" si="28"/>
        <v>-4.0000000000000008E-2</v>
      </c>
      <c r="R262" s="15" t="s">
        <v>455</v>
      </c>
      <c r="S262" s="15">
        <v>-4.0000000000000036E-2</v>
      </c>
      <c r="T262" s="15" t="s">
        <v>1272</v>
      </c>
      <c r="U262" s="15" t="s">
        <v>1237</v>
      </c>
      <c r="W262" s="15">
        <f t="shared" si="29"/>
        <v>0.62291120712656223</v>
      </c>
      <c r="AB262" s="8"/>
      <c r="AC262" s="15" t="s">
        <v>880</v>
      </c>
      <c r="AJ262"/>
    </row>
    <row r="263" spans="1:36" x14ac:dyDescent="0.3">
      <c r="A263" s="8" t="s">
        <v>457</v>
      </c>
      <c r="B263" s="8" t="s">
        <v>455</v>
      </c>
      <c r="C263" s="8">
        <v>0.82</v>
      </c>
      <c r="D263" s="8">
        <v>0.5</v>
      </c>
      <c r="E263" s="8">
        <v>0.75</v>
      </c>
      <c r="G263" s="8">
        <v>1</v>
      </c>
      <c r="H263" s="8">
        <v>0.67</v>
      </c>
      <c r="I263" s="8">
        <v>0.73</v>
      </c>
      <c r="K263" s="15">
        <f t="shared" si="24"/>
        <v>0.69</v>
      </c>
      <c r="L263" s="15">
        <f t="shared" si="25"/>
        <v>0.79999999999999993</v>
      </c>
      <c r="N263" s="15">
        <f t="shared" si="26"/>
        <v>9.7125348562223088E-2</v>
      </c>
      <c r="O263" s="15">
        <f t="shared" si="27"/>
        <v>0.10148891565092226</v>
      </c>
      <c r="Q263" s="15">
        <f t="shared" si="28"/>
        <v>-0.10999999999999999</v>
      </c>
      <c r="R263" s="15" t="s">
        <v>455</v>
      </c>
      <c r="S263" s="15">
        <v>-4.0000000000000036E-2</v>
      </c>
      <c r="T263" s="15" t="s">
        <v>1322</v>
      </c>
      <c r="U263" s="15" t="s">
        <v>1390</v>
      </c>
      <c r="W263" s="15">
        <f t="shared" si="29"/>
        <v>0.47743926822414107</v>
      </c>
      <c r="AB263" s="8"/>
      <c r="AC263" s="15" t="s">
        <v>882</v>
      </c>
      <c r="AJ263"/>
    </row>
    <row r="264" spans="1:36" x14ac:dyDescent="0.3">
      <c r="A264" s="8" t="s">
        <v>458</v>
      </c>
      <c r="B264" s="8" t="s">
        <v>455</v>
      </c>
      <c r="C264" s="8">
        <v>0.48</v>
      </c>
      <c r="D264" s="8">
        <v>0.28000000000000003</v>
      </c>
      <c r="E264" s="8">
        <v>0.52</v>
      </c>
      <c r="G264" s="8">
        <v>0.41</v>
      </c>
      <c r="H264" s="8">
        <v>0.28999999999999998</v>
      </c>
      <c r="I264" s="8">
        <v>0.4</v>
      </c>
      <c r="K264" s="15">
        <f t="shared" si="24"/>
        <v>0.42666666666666669</v>
      </c>
      <c r="L264" s="15">
        <f t="shared" si="25"/>
        <v>0.3666666666666667</v>
      </c>
      <c r="N264" s="15">
        <f t="shared" si="26"/>
        <v>7.4236858171066983E-2</v>
      </c>
      <c r="O264" s="15">
        <f t="shared" si="27"/>
        <v>3.8441875315569252E-2</v>
      </c>
      <c r="Q264" s="15">
        <f t="shared" si="28"/>
        <v>0.06</v>
      </c>
      <c r="R264" s="15" t="s">
        <v>455</v>
      </c>
      <c r="S264" s="15">
        <v>-4.0000000000000008E-2</v>
      </c>
      <c r="T264" s="15" t="s">
        <v>302</v>
      </c>
      <c r="U264" s="15" t="s">
        <v>1449</v>
      </c>
      <c r="W264" s="15">
        <f t="shared" si="29"/>
        <v>0.52476734132003355</v>
      </c>
      <c r="AB264" s="8"/>
      <c r="AC264" s="15" t="s">
        <v>884</v>
      </c>
      <c r="AJ264"/>
    </row>
    <row r="265" spans="1:36" x14ac:dyDescent="0.3">
      <c r="A265" s="8" t="s">
        <v>459</v>
      </c>
      <c r="B265" s="8" t="s">
        <v>460</v>
      </c>
      <c r="C265" s="8">
        <v>0.15</v>
      </c>
      <c r="D265" s="8">
        <v>0.15</v>
      </c>
      <c r="E265" s="8">
        <v>0.11</v>
      </c>
      <c r="G265" s="8">
        <v>0.1</v>
      </c>
      <c r="H265" s="8">
        <v>0.13</v>
      </c>
      <c r="I265" s="8">
        <v>7.0000000000000007E-2</v>
      </c>
      <c r="K265" s="15">
        <f t="shared" si="24"/>
        <v>0.13666666666666666</v>
      </c>
      <c r="L265" s="15">
        <f t="shared" si="25"/>
        <v>0.10000000000000002</v>
      </c>
      <c r="N265" s="15">
        <f t="shared" si="26"/>
        <v>1.3333333333333381E-2</v>
      </c>
      <c r="O265" s="15">
        <f t="shared" si="27"/>
        <v>1.7320508075688738E-2</v>
      </c>
      <c r="Q265" s="15">
        <f t="shared" si="28"/>
        <v>3.6666666666666639E-2</v>
      </c>
      <c r="R265" s="15" t="s">
        <v>460</v>
      </c>
      <c r="S265" s="15">
        <v>-4.0000000000000008E-2</v>
      </c>
      <c r="T265" s="15" t="s">
        <v>455</v>
      </c>
      <c r="U265" s="15" t="s">
        <v>830</v>
      </c>
      <c r="W265" s="15">
        <f t="shared" si="29"/>
        <v>0.17340599942636589</v>
      </c>
      <c r="AB265" s="8"/>
      <c r="AC265" s="15" t="s">
        <v>886</v>
      </c>
      <c r="AJ265"/>
    </row>
    <row r="266" spans="1:36" x14ac:dyDescent="0.3">
      <c r="A266" s="8" t="s">
        <v>461</v>
      </c>
      <c r="B266" s="8" t="s">
        <v>460</v>
      </c>
      <c r="C266" s="8">
        <v>0.18</v>
      </c>
      <c r="D266" s="8">
        <v>0.14000000000000001</v>
      </c>
      <c r="E266" s="8">
        <v>0.16</v>
      </c>
      <c r="G266" s="8">
        <v>0.13</v>
      </c>
      <c r="H266" s="8">
        <v>0.15</v>
      </c>
      <c r="I266" s="8">
        <v>0.11</v>
      </c>
      <c r="K266" s="15">
        <f t="shared" si="24"/>
        <v>0.16</v>
      </c>
      <c r="L266" s="15">
        <f t="shared" si="25"/>
        <v>0.13</v>
      </c>
      <c r="N266" s="15">
        <f t="shared" si="26"/>
        <v>1.154700538379258E-2</v>
      </c>
      <c r="O266" s="15">
        <f t="shared" si="27"/>
        <v>1.154700538379253E-2</v>
      </c>
      <c r="Q266" s="15">
        <f t="shared" si="28"/>
        <v>0.03</v>
      </c>
      <c r="R266" s="15" t="s">
        <v>460</v>
      </c>
      <c r="S266" s="15">
        <v>-3.9999999999999994E-2</v>
      </c>
      <c r="T266" s="15" t="s">
        <v>1224</v>
      </c>
      <c r="U266" s="15" t="s">
        <v>577</v>
      </c>
      <c r="W266" s="15">
        <f t="shared" si="29"/>
        <v>0.14006598491201769</v>
      </c>
      <c r="AB266" s="8"/>
      <c r="AC266" s="15" t="s">
        <v>888</v>
      </c>
      <c r="AJ266"/>
    </row>
    <row r="267" spans="1:36" x14ac:dyDescent="0.3">
      <c r="A267" s="8" t="s">
        <v>462</v>
      </c>
      <c r="B267" s="8" t="s">
        <v>463</v>
      </c>
      <c r="C267" s="8">
        <v>0.06</v>
      </c>
      <c r="D267" s="8">
        <v>0.17</v>
      </c>
      <c r="E267" s="8">
        <v>0.19</v>
      </c>
      <c r="G267" s="8">
        <v>0</v>
      </c>
      <c r="H267" s="8">
        <v>0.1</v>
      </c>
      <c r="I267" s="8">
        <v>0.05</v>
      </c>
      <c r="K267" s="15">
        <f t="shared" si="24"/>
        <v>0.14000000000000001</v>
      </c>
      <c r="L267" s="15">
        <f t="shared" si="25"/>
        <v>5.000000000000001E-2</v>
      </c>
      <c r="N267" s="15">
        <f t="shared" si="26"/>
        <v>4.0414518843273801E-2</v>
      </c>
      <c r="O267" s="15">
        <f t="shared" si="27"/>
        <v>2.8867513459481291E-2</v>
      </c>
      <c r="Q267" s="15">
        <f t="shared" si="28"/>
        <v>0.09</v>
      </c>
      <c r="R267" s="15" t="s">
        <v>463</v>
      </c>
      <c r="S267" s="15">
        <v>-3.999999999999998E-2</v>
      </c>
      <c r="T267" s="15" t="s">
        <v>1077</v>
      </c>
      <c r="U267" s="15" t="s">
        <v>744</v>
      </c>
      <c r="W267" s="15">
        <f t="shared" si="29"/>
        <v>0.15168524743830708</v>
      </c>
      <c r="AB267" s="8"/>
      <c r="AC267" s="15" t="s">
        <v>890</v>
      </c>
      <c r="AJ267"/>
    </row>
    <row r="268" spans="1:36" x14ac:dyDescent="0.3">
      <c r="A268" s="8" t="s">
        <v>464</v>
      </c>
      <c r="B268" s="8" t="s">
        <v>465</v>
      </c>
      <c r="C268" s="8">
        <v>0.38</v>
      </c>
      <c r="D268" s="8">
        <v>0.25</v>
      </c>
      <c r="E268" s="8">
        <v>0.39</v>
      </c>
      <c r="G268" s="8">
        <v>0.4</v>
      </c>
      <c r="H268" s="8">
        <v>0.4</v>
      </c>
      <c r="I268" s="8">
        <v>0.37</v>
      </c>
      <c r="K268" s="15">
        <f t="shared" si="24"/>
        <v>0.34</v>
      </c>
      <c r="L268" s="15">
        <f t="shared" si="25"/>
        <v>0.38999999999999996</v>
      </c>
      <c r="N268" s="15">
        <f t="shared" si="26"/>
        <v>4.5092497528228928E-2</v>
      </c>
      <c r="O268" s="15">
        <f t="shared" si="27"/>
        <v>1.0000000000000011E-2</v>
      </c>
      <c r="Q268" s="15">
        <f t="shared" si="28"/>
        <v>-4.9999999999999933E-2</v>
      </c>
      <c r="R268" s="15" t="s">
        <v>465</v>
      </c>
      <c r="S268" s="15">
        <v>-3.9999999999999952E-2</v>
      </c>
      <c r="T268" s="15" t="s">
        <v>284</v>
      </c>
      <c r="U268" s="15" t="s">
        <v>765</v>
      </c>
      <c r="W268" s="15">
        <f t="shared" si="29"/>
        <v>0.38343335967975528</v>
      </c>
      <c r="AB268" s="8"/>
      <c r="AC268" s="15" t="s">
        <v>892</v>
      </c>
      <c r="AJ268"/>
    </row>
    <row r="269" spans="1:36" x14ac:dyDescent="0.3">
      <c r="A269" s="8" t="s">
        <v>466</v>
      </c>
      <c r="B269" s="8" t="s">
        <v>465</v>
      </c>
      <c r="C269" s="8">
        <v>0.53</v>
      </c>
      <c r="D269" s="8">
        <v>0.43</v>
      </c>
      <c r="E269" s="8">
        <v>0.54</v>
      </c>
      <c r="G269" s="8">
        <v>0.56000000000000005</v>
      </c>
      <c r="H269" s="8">
        <v>0.63</v>
      </c>
      <c r="I269" s="8">
        <v>0.6</v>
      </c>
      <c r="K269" s="15">
        <f t="shared" si="24"/>
        <v>0.5</v>
      </c>
      <c r="L269" s="15">
        <f t="shared" si="25"/>
        <v>0.59666666666666668</v>
      </c>
      <c r="N269" s="15">
        <f t="shared" si="26"/>
        <v>3.5118845842842479E-2</v>
      </c>
      <c r="O269" s="15">
        <f t="shared" si="27"/>
        <v>2.0275875100994052E-2</v>
      </c>
      <c r="Q269" s="15">
        <f t="shared" si="28"/>
        <v>-9.6666666666666679E-2</v>
      </c>
      <c r="R269" s="15" t="s">
        <v>465</v>
      </c>
      <c r="S269" s="15">
        <v>-3.9999999999999925E-2</v>
      </c>
      <c r="T269" s="15" t="s">
        <v>116</v>
      </c>
      <c r="U269" s="15" t="s">
        <v>1211</v>
      </c>
      <c r="W269" s="15">
        <f t="shared" si="29"/>
        <v>9.1875046902418184E-2</v>
      </c>
      <c r="AB269" s="8"/>
      <c r="AC269" s="15" t="s">
        <v>894</v>
      </c>
      <c r="AJ269"/>
    </row>
    <row r="270" spans="1:36" x14ac:dyDescent="0.3">
      <c r="A270" s="8" t="s">
        <v>467</v>
      </c>
      <c r="B270" s="8" t="s">
        <v>465</v>
      </c>
      <c r="C270" s="8">
        <v>0.56000000000000005</v>
      </c>
      <c r="D270" s="8">
        <v>0.48</v>
      </c>
      <c r="E270" s="8">
        <v>0.62</v>
      </c>
      <c r="G270" s="8">
        <v>0.61</v>
      </c>
      <c r="H270" s="8">
        <v>0.64</v>
      </c>
      <c r="I270" s="8">
        <v>0.62</v>
      </c>
      <c r="K270" s="15">
        <f t="shared" si="24"/>
        <v>0.55333333333333334</v>
      </c>
      <c r="L270" s="15">
        <f t="shared" si="25"/>
        <v>0.62333333333333341</v>
      </c>
      <c r="N270" s="15">
        <f t="shared" si="26"/>
        <v>4.0551750201988188E-2</v>
      </c>
      <c r="O270" s="15">
        <f t="shared" si="27"/>
        <v>8.8191710368819773E-3</v>
      </c>
      <c r="Q270" s="15">
        <f t="shared" si="28"/>
        <v>-7.0000000000000062E-2</v>
      </c>
      <c r="R270" s="15" t="s">
        <v>465</v>
      </c>
      <c r="S270" s="15">
        <v>-3.9999999999999925E-2</v>
      </c>
      <c r="T270" s="15" t="s">
        <v>178</v>
      </c>
      <c r="U270" s="15" t="s">
        <v>807</v>
      </c>
      <c r="W270" s="15">
        <f t="shared" si="29"/>
        <v>0.22285814820906424</v>
      </c>
      <c r="AB270" s="8"/>
      <c r="AC270" s="15" t="s">
        <v>896</v>
      </c>
      <c r="AJ270"/>
    </row>
    <row r="271" spans="1:36" x14ac:dyDescent="0.3">
      <c r="A271" s="8" t="s">
        <v>468</v>
      </c>
      <c r="B271" s="8" t="s">
        <v>465</v>
      </c>
      <c r="C271" s="8">
        <v>0.45</v>
      </c>
      <c r="D271" s="8">
        <v>0.36</v>
      </c>
      <c r="E271" s="8">
        <v>0.53</v>
      </c>
      <c r="G271" s="8">
        <v>0.52</v>
      </c>
      <c r="H271" s="8">
        <v>0.53</v>
      </c>
      <c r="I271" s="8">
        <v>0.52</v>
      </c>
      <c r="K271" s="15">
        <f t="shared" si="24"/>
        <v>0.44666666666666671</v>
      </c>
      <c r="L271" s="15">
        <f t="shared" si="25"/>
        <v>0.52333333333333332</v>
      </c>
      <c r="N271" s="15">
        <f t="shared" si="26"/>
        <v>4.9103066208853866E-2</v>
      </c>
      <c r="O271" s="15">
        <f t="shared" si="27"/>
        <v>3.3333333333333361E-3</v>
      </c>
      <c r="Q271" s="15">
        <f t="shared" si="28"/>
        <v>-7.6666666666666605E-2</v>
      </c>
      <c r="R271" s="15" t="s">
        <v>465</v>
      </c>
      <c r="S271" s="15">
        <v>-3.9999999999999925E-2</v>
      </c>
      <c r="T271" s="15" t="s">
        <v>1220</v>
      </c>
      <c r="U271" s="15" t="s">
        <v>392</v>
      </c>
      <c r="W271" s="15">
        <f t="shared" si="29"/>
        <v>0.25849895585605276</v>
      </c>
      <c r="AB271" s="8"/>
      <c r="AC271" s="15" t="s">
        <v>898</v>
      </c>
      <c r="AJ271"/>
    </row>
    <row r="272" spans="1:36" x14ac:dyDescent="0.3">
      <c r="A272" s="8" t="s">
        <v>469</v>
      </c>
      <c r="B272" s="8" t="s">
        <v>465</v>
      </c>
      <c r="C272" s="8">
        <v>0.27</v>
      </c>
      <c r="D272" s="8">
        <v>0.27</v>
      </c>
      <c r="E272" s="8">
        <v>0.39</v>
      </c>
      <c r="G272" s="8">
        <v>0.39</v>
      </c>
      <c r="H272" s="8">
        <v>0.37</v>
      </c>
      <c r="I272" s="8">
        <v>0.35</v>
      </c>
      <c r="K272" s="15">
        <f t="shared" si="24"/>
        <v>0.31</v>
      </c>
      <c r="L272" s="15">
        <f t="shared" si="25"/>
        <v>0.36999999999999994</v>
      </c>
      <c r="N272" s="15">
        <f t="shared" si="26"/>
        <v>3.9999999999999994E-2</v>
      </c>
      <c r="O272" s="15">
        <f t="shared" si="27"/>
        <v>1.1547005383792526E-2</v>
      </c>
      <c r="Q272" s="15">
        <f t="shared" si="28"/>
        <v>-5.9999999999999942E-2</v>
      </c>
      <c r="R272" s="15" t="s">
        <v>465</v>
      </c>
      <c r="S272" s="15">
        <v>-3.6666666666666847E-2</v>
      </c>
      <c r="T272" s="15" t="s">
        <v>880</v>
      </c>
      <c r="U272" s="15" t="s">
        <v>555</v>
      </c>
      <c r="W272" s="15">
        <f t="shared" si="29"/>
        <v>0.26929548566271511</v>
      </c>
      <c r="AB272" s="8"/>
      <c r="AC272" s="15" t="s">
        <v>900</v>
      </c>
      <c r="AJ272"/>
    </row>
    <row r="273" spans="1:36" x14ac:dyDescent="0.3">
      <c r="A273" s="8" t="s">
        <v>470</v>
      </c>
      <c r="B273" s="8" t="s">
        <v>465</v>
      </c>
      <c r="C273" s="8">
        <v>0.44</v>
      </c>
      <c r="D273" s="8">
        <v>0.48</v>
      </c>
      <c r="E273" s="8">
        <v>0.51</v>
      </c>
      <c r="G273" s="8">
        <v>0.37</v>
      </c>
      <c r="H273" s="8">
        <v>0.53</v>
      </c>
      <c r="I273" s="8">
        <v>0.53</v>
      </c>
      <c r="K273" s="15">
        <f t="shared" si="24"/>
        <v>0.47666666666666663</v>
      </c>
      <c r="L273" s="15">
        <f t="shared" si="25"/>
        <v>0.47666666666666674</v>
      </c>
      <c r="N273" s="15">
        <f t="shared" si="26"/>
        <v>2.027587510099407E-2</v>
      </c>
      <c r="O273" s="15">
        <f t="shared" si="27"/>
        <v>5.333333333333317E-2</v>
      </c>
      <c r="Q273" s="15">
        <f t="shared" si="28"/>
        <v>0</v>
      </c>
      <c r="R273" s="15" t="s">
        <v>465</v>
      </c>
      <c r="S273" s="15">
        <v>-3.6666666666666847E-2</v>
      </c>
      <c r="T273" s="15" t="s">
        <v>970</v>
      </c>
      <c r="U273" s="15" t="s">
        <v>559</v>
      </c>
      <c r="W273" s="15">
        <f t="shared" si="29"/>
        <v>1</v>
      </c>
      <c r="AB273" s="8"/>
      <c r="AC273" s="15" t="s">
        <v>908</v>
      </c>
      <c r="AJ273"/>
    </row>
    <row r="274" spans="1:36" x14ac:dyDescent="0.3">
      <c r="A274" s="8" t="s">
        <v>471</v>
      </c>
      <c r="B274" s="8" t="s">
        <v>465</v>
      </c>
      <c r="C274" s="8">
        <v>0.6</v>
      </c>
      <c r="D274" s="8">
        <v>0.59</v>
      </c>
      <c r="E274" s="8">
        <v>0.64</v>
      </c>
      <c r="G274" s="8">
        <v>0.65</v>
      </c>
      <c r="H274" s="8">
        <v>0.63</v>
      </c>
      <c r="I274" s="8">
        <v>0.61</v>
      </c>
      <c r="K274" s="15">
        <f t="shared" si="24"/>
        <v>0.61</v>
      </c>
      <c r="L274" s="15">
        <f t="shared" si="25"/>
        <v>0.63</v>
      </c>
      <c r="N274" s="15">
        <f t="shared" si="26"/>
        <v>1.527525231651948E-2</v>
      </c>
      <c r="O274" s="15">
        <f t="shared" si="27"/>
        <v>1.1547005383792526E-2</v>
      </c>
      <c r="Q274" s="15">
        <f t="shared" si="28"/>
        <v>-2.0000000000000018E-2</v>
      </c>
      <c r="R274" s="15" t="s">
        <v>465</v>
      </c>
      <c r="S274" s="15">
        <v>-3.6666666666666736E-2</v>
      </c>
      <c r="T274" s="15" t="s">
        <v>85</v>
      </c>
      <c r="U274" s="15" t="s">
        <v>950</v>
      </c>
      <c r="W274" s="15">
        <f t="shared" si="29"/>
        <v>0.35928196243567528</v>
      </c>
      <c r="AB274" s="8"/>
      <c r="AC274" s="15" t="s">
        <v>910</v>
      </c>
      <c r="AJ274"/>
    </row>
    <row r="275" spans="1:36" x14ac:dyDescent="0.3">
      <c r="A275" s="8" t="s">
        <v>472</v>
      </c>
      <c r="B275" s="8" t="s">
        <v>465</v>
      </c>
      <c r="C275" s="8">
        <v>0.56000000000000005</v>
      </c>
      <c r="D275" s="8">
        <v>0.45</v>
      </c>
      <c r="E275" s="8">
        <v>0.64</v>
      </c>
      <c r="G275" s="8">
        <v>0.62</v>
      </c>
      <c r="H275" s="8">
        <v>0.63</v>
      </c>
      <c r="I275" s="8">
        <v>0.6</v>
      </c>
      <c r="K275" s="15">
        <f t="shared" si="24"/>
        <v>0.54999999999999993</v>
      </c>
      <c r="L275" s="15">
        <f t="shared" si="25"/>
        <v>0.6166666666666667</v>
      </c>
      <c r="N275" s="15">
        <f t="shared" si="26"/>
        <v>5.5075705472861183E-2</v>
      </c>
      <c r="O275" s="15">
        <f t="shared" si="27"/>
        <v>8.8191710368819773E-3</v>
      </c>
      <c r="Q275" s="15">
        <f t="shared" si="28"/>
        <v>-6.6666666666666763E-2</v>
      </c>
      <c r="R275" s="15" t="s">
        <v>465</v>
      </c>
      <c r="S275" s="15">
        <v>-3.6666666666666736E-2</v>
      </c>
      <c r="T275" s="15" t="s">
        <v>646</v>
      </c>
      <c r="U275" s="15" t="s">
        <v>985</v>
      </c>
      <c r="W275" s="15">
        <f t="shared" si="29"/>
        <v>0.34939017585858911</v>
      </c>
      <c r="AB275" s="8"/>
      <c r="AC275" s="15" t="s">
        <v>912</v>
      </c>
      <c r="AJ275"/>
    </row>
    <row r="276" spans="1:36" x14ac:dyDescent="0.3">
      <c r="A276" s="8" t="s">
        <v>473</v>
      </c>
      <c r="B276" s="8" t="s">
        <v>465</v>
      </c>
      <c r="C276" s="8">
        <v>0.43</v>
      </c>
      <c r="D276" s="8">
        <v>0.38</v>
      </c>
      <c r="E276" s="8">
        <v>0.27</v>
      </c>
      <c r="G276" s="8">
        <v>0.36</v>
      </c>
      <c r="H276" s="8">
        <v>0.35</v>
      </c>
      <c r="I276" s="8">
        <v>0.38</v>
      </c>
      <c r="K276" s="15">
        <f t="shared" si="24"/>
        <v>0.36000000000000004</v>
      </c>
      <c r="L276" s="15">
        <f t="shared" si="25"/>
        <v>0.36333333333333329</v>
      </c>
      <c r="N276" s="15">
        <f t="shared" si="26"/>
        <v>4.7258156262526024E-2</v>
      </c>
      <c r="O276" s="15">
        <f t="shared" si="27"/>
        <v>8.8191710368819773E-3</v>
      </c>
      <c r="Q276" s="15">
        <f t="shared" si="28"/>
        <v>-3.3333333333332438E-3</v>
      </c>
      <c r="R276" s="15" t="s">
        <v>465</v>
      </c>
      <c r="S276" s="15">
        <v>-3.6666666666666736E-2</v>
      </c>
      <c r="T276" s="15" t="s">
        <v>1132</v>
      </c>
      <c r="U276" s="15" t="s">
        <v>1443</v>
      </c>
      <c r="W276" s="15">
        <f t="shared" si="29"/>
        <v>0.95066320163521401</v>
      </c>
      <c r="AB276" s="8"/>
      <c r="AC276" s="15" t="s">
        <v>918</v>
      </c>
      <c r="AJ276"/>
    </row>
    <row r="277" spans="1:36" x14ac:dyDescent="0.3">
      <c r="A277" s="8" t="s">
        <v>474</v>
      </c>
      <c r="B277" s="8" t="s">
        <v>465</v>
      </c>
      <c r="C277" s="8">
        <v>0.42</v>
      </c>
      <c r="D277" s="8">
        <v>0.43</v>
      </c>
      <c r="E277" s="8">
        <v>0.49</v>
      </c>
      <c r="G277" s="8">
        <v>0.46</v>
      </c>
      <c r="H277" s="8">
        <v>0.4</v>
      </c>
      <c r="I277" s="8">
        <v>0.42</v>
      </c>
      <c r="K277" s="15">
        <f t="shared" si="24"/>
        <v>0.4466666666666666</v>
      </c>
      <c r="L277" s="15">
        <f t="shared" si="25"/>
        <v>0.42666666666666669</v>
      </c>
      <c r="N277" s="15">
        <f t="shared" si="26"/>
        <v>2.1858128414340004E-2</v>
      </c>
      <c r="O277" s="15">
        <f t="shared" si="27"/>
        <v>1.7638342073763941E-2</v>
      </c>
      <c r="Q277" s="15">
        <f t="shared" si="28"/>
        <v>1.9999999999999907E-2</v>
      </c>
      <c r="R277" s="15" t="s">
        <v>465</v>
      </c>
      <c r="S277" s="15">
        <v>-3.6666666666666681E-2</v>
      </c>
      <c r="T277" s="15" t="s">
        <v>1403</v>
      </c>
      <c r="U277" s="15" t="s">
        <v>339</v>
      </c>
      <c r="W277" s="15">
        <f t="shared" si="29"/>
        <v>0.51739695444758649</v>
      </c>
      <c r="AB277" s="8"/>
      <c r="AC277" s="15" t="s">
        <v>920</v>
      </c>
      <c r="AJ277"/>
    </row>
    <row r="278" spans="1:36" x14ac:dyDescent="0.3">
      <c r="A278" s="8" t="s">
        <v>475</v>
      </c>
      <c r="B278" s="8" t="s">
        <v>465</v>
      </c>
      <c r="C278" s="8">
        <v>0.06</v>
      </c>
      <c r="D278" s="8">
        <v>0.06</v>
      </c>
      <c r="E278" s="8">
        <v>0.19</v>
      </c>
      <c r="G278" s="8">
        <v>7.0000000000000007E-2</v>
      </c>
      <c r="H278" s="8">
        <v>0.06</v>
      </c>
      <c r="I278" s="8">
        <v>0.12</v>
      </c>
      <c r="K278" s="15">
        <f t="shared" si="24"/>
        <v>0.10333333333333333</v>
      </c>
      <c r="L278" s="15">
        <f t="shared" si="25"/>
        <v>8.3333333333333329E-2</v>
      </c>
      <c r="N278" s="15">
        <f t="shared" si="26"/>
        <v>4.3333333333333321E-2</v>
      </c>
      <c r="O278" s="15">
        <f t="shared" si="27"/>
        <v>1.8559214542766746E-2</v>
      </c>
      <c r="Q278" s="15">
        <f t="shared" si="28"/>
        <v>2.0000000000000004E-2</v>
      </c>
      <c r="R278" s="15" t="s">
        <v>465</v>
      </c>
      <c r="S278" s="15">
        <v>-3.6666666666666674E-2</v>
      </c>
      <c r="T278" s="15" t="s">
        <v>1150</v>
      </c>
      <c r="U278" s="15" t="s">
        <v>778</v>
      </c>
      <c r="W278" s="15">
        <f t="shared" si="29"/>
        <v>0.70277086462640592</v>
      </c>
      <c r="AB278" s="8"/>
      <c r="AC278" s="15" t="s">
        <v>923</v>
      </c>
      <c r="AJ278"/>
    </row>
    <row r="279" spans="1:36" x14ac:dyDescent="0.3">
      <c r="A279" s="8" t="s">
        <v>476</v>
      </c>
      <c r="B279" s="8" t="s">
        <v>465</v>
      </c>
      <c r="C279" s="8">
        <v>0.27</v>
      </c>
      <c r="D279" s="8">
        <v>0.34</v>
      </c>
      <c r="E279" s="8">
        <v>0.28000000000000003</v>
      </c>
      <c r="G279" s="8">
        <v>0.23</v>
      </c>
      <c r="H279" s="8">
        <v>0.23</v>
      </c>
      <c r="I279" s="8">
        <v>0.28000000000000003</v>
      </c>
      <c r="K279" s="15">
        <f t="shared" si="24"/>
        <v>0.29666666666666669</v>
      </c>
      <c r="L279" s="15">
        <f t="shared" si="25"/>
        <v>0.24666666666666667</v>
      </c>
      <c r="N279" s="15">
        <f t="shared" si="26"/>
        <v>2.1858128414339859E-2</v>
      </c>
      <c r="O279" s="15">
        <f t="shared" si="27"/>
        <v>1.6666666666666673E-2</v>
      </c>
      <c r="Q279" s="15">
        <f t="shared" si="28"/>
        <v>5.0000000000000017E-2</v>
      </c>
      <c r="R279" s="15" t="s">
        <v>465</v>
      </c>
      <c r="S279" s="15">
        <v>-3.666666666666666E-2</v>
      </c>
      <c r="T279" s="15" t="s">
        <v>823</v>
      </c>
      <c r="U279" s="15" t="s">
        <v>734</v>
      </c>
      <c r="W279" s="15">
        <f t="shared" si="29"/>
        <v>0.14804119578598082</v>
      </c>
      <c r="AB279" s="8"/>
      <c r="AC279" s="15" t="s">
        <v>925</v>
      </c>
      <c r="AJ279"/>
    </row>
    <row r="280" spans="1:36" x14ac:dyDescent="0.3">
      <c r="A280" s="8" t="s">
        <v>477</v>
      </c>
      <c r="B280" s="8" t="s">
        <v>465</v>
      </c>
      <c r="C280" s="8">
        <v>0.09</v>
      </c>
      <c r="D280" s="8">
        <v>0.08</v>
      </c>
      <c r="E280" s="8">
        <v>0.09</v>
      </c>
      <c r="G280" s="8">
        <v>0.09</v>
      </c>
      <c r="H280" s="8">
        <v>0.08</v>
      </c>
      <c r="I280" s="8">
        <v>0.13</v>
      </c>
      <c r="K280" s="15">
        <f t="shared" si="24"/>
        <v>8.666666666666667E-2</v>
      </c>
      <c r="L280" s="15">
        <f t="shared" si="25"/>
        <v>9.9999999999999992E-2</v>
      </c>
      <c r="N280" s="15">
        <f t="shared" si="26"/>
        <v>3.3333333333333318E-3</v>
      </c>
      <c r="O280" s="15">
        <f t="shared" si="27"/>
        <v>1.5275252316519458E-2</v>
      </c>
      <c r="Q280" s="15">
        <f t="shared" si="28"/>
        <v>-1.3333333333333322E-2</v>
      </c>
      <c r="R280" s="15" t="s">
        <v>465</v>
      </c>
      <c r="S280" s="15">
        <v>-3.6666666666666653E-2</v>
      </c>
      <c r="T280" s="15" t="s">
        <v>811</v>
      </c>
      <c r="U280" s="15" t="s">
        <v>1269</v>
      </c>
      <c r="W280" s="15">
        <f t="shared" si="29"/>
        <v>0.47679273379829779</v>
      </c>
      <c r="AB280" s="8"/>
      <c r="AC280" s="15" t="s">
        <v>928</v>
      </c>
      <c r="AJ280"/>
    </row>
    <row r="281" spans="1:36" x14ac:dyDescent="0.3">
      <c r="A281" s="8" t="s">
        <v>478</v>
      </c>
      <c r="B281" s="8" t="s">
        <v>465</v>
      </c>
      <c r="C281" s="8">
        <v>0.33</v>
      </c>
      <c r="D281" s="8">
        <v>0.28000000000000003</v>
      </c>
      <c r="E281" s="8">
        <v>0.3</v>
      </c>
      <c r="G281" s="8">
        <v>0.27</v>
      </c>
      <c r="H281" s="8">
        <v>0.3</v>
      </c>
      <c r="I281" s="8">
        <v>0.34</v>
      </c>
      <c r="K281" s="15">
        <f t="shared" si="24"/>
        <v>0.3033333333333334</v>
      </c>
      <c r="L281" s="15">
        <f t="shared" si="25"/>
        <v>0.3033333333333334</v>
      </c>
      <c r="N281" s="15">
        <f t="shared" si="26"/>
        <v>1.4529663145135577E-2</v>
      </c>
      <c r="O281" s="15">
        <f t="shared" si="27"/>
        <v>2.027587510099407E-2</v>
      </c>
      <c r="Q281" s="15">
        <f t="shared" si="28"/>
        <v>0</v>
      </c>
      <c r="R281" s="15" t="s">
        <v>465</v>
      </c>
      <c r="S281" s="15">
        <v>-3.6666666666666625E-2</v>
      </c>
      <c r="T281" s="15" t="s">
        <v>68</v>
      </c>
      <c r="U281" s="15" t="s">
        <v>1053</v>
      </c>
      <c r="W281" s="15">
        <f t="shared" si="29"/>
        <v>1</v>
      </c>
      <c r="AB281" s="8"/>
      <c r="AC281" s="15" t="s">
        <v>930</v>
      </c>
      <c r="AJ281"/>
    </row>
    <row r="282" spans="1:36" x14ac:dyDescent="0.3">
      <c r="A282" s="8" t="s">
        <v>479</v>
      </c>
      <c r="B282" s="8" t="s">
        <v>465</v>
      </c>
      <c r="C282" s="8">
        <v>0.11</v>
      </c>
      <c r="D282" s="8">
        <v>0.13</v>
      </c>
      <c r="E282" s="8">
        <v>0.12</v>
      </c>
      <c r="G282" s="8">
        <v>0.11</v>
      </c>
      <c r="H282" s="8">
        <v>0.11</v>
      </c>
      <c r="I282" s="8">
        <v>0.22</v>
      </c>
      <c r="K282" s="15">
        <f t="shared" si="24"/>
        <v>0.12</v>
      </c>
      <c r="L282" s="15">
        <f t="shared" si="25"/>
        <v>0.14666666666666667</v>
      </c>
      <c r="N282" s="15">
        <f t="shared" si="26"/>
        <v>5.7735026918962588E-3</v>
      </c>
      <c r="O282" s="15">
        <f t="shared" si="27"/>
        <v>3.6666666666666667E-2</v>
      </c>
      <c r="Q282" s="15">
        <f t="shared" si="28"/>
        <v>-2.6666666666666672E-2</v>
      </c>
      <c r="R282" s="15" t="s">
        <v>465</v>
      </c>
      <c r="S282" s="15">
        <v>-3.6666666666666625E-2</v>
      </c>
      <c r="T282" s="15" t="s">
        <v>298</v>
      </c>
      <c r="U282" s="15" t="s">
        <v>1125</v>
      </c>
      <c r="W282" s="15">
        <f t="shared" si="29"/>
        <v>0.54400537935360971</v>
      </c>
      <c r="AB282" s="8"/>
      <c r="AC282" s="15" t="s">
        <v>933</v>
      </c>
      <c r="AJ282"/>
    </row>
    <row r="283" spans="1:36" x14ac:dyDescent="0.3">
      <c r="A283" s="8" t="s">
        <v>480</v>
      </c>
      <c r="B283" s="8" t="s">
        <v>465</v>
      </c>
      <c r="C283" s="8">
        <v>0.2</v>
      </c>
      <c r="D283" s="8">
        <v>0.19</v>
      </c>
      <c r="E283" s="8">
        <v>0.19</v>
      </c>
      <c r="G283" s="8">
        <v>0.17</v>
      </c>
      <c r="H283" s="8">
        <v>0.17</v>
      </c>
      <c r="I283" s="8">
        <v>0.18</v>
      </c>
      <c r="K283" s="15">
        <f t="shared" si="24"/>
        <v>0.19333333333333336</v>
      </c>
      <c r="L283" s="15">
        <f t="shared" si="25"/>
        <v>0.17333333333333334</v>
      </c>
      <c r="N283" s="15">
        <f t="shared" si="26"/>
        <v>3.3333333333333361E-3</v>
      </c>
      <c r="O283" s="15">
        <f t="shared" si="27"/>
        <v>3.333333333333327E-3</v>
      </c>
      <c r="Q283" s="15">
        <f t="shared" si="28"/>
        <v>2.0000000000000018E-2</v>
      </c>
      <c r="R283" s="15" t="s">
        <v>465</v>
      </c>
      <c r="S283" s="15">
        <v>-3.3333333333333548E-2</v>
      </c>
      <c r="T283" s="15" t="s">
        <v>1239</v>
      </c>
      <c r="U283" s="15" t="s">
        <v>1299</v>
      </c>
      <c r="W283" s="15">
        <f t="shared" si="29"/>
        <v>1.3235599563682619E-2</v>
      </c>
      <c r="AB283" s="8"/>
      <c r="AC283" s="15" t="s">
        <v>935</v>
      </c>
      <c r="AJ283"/>
    </row>
    <row r="284" spans="1:36" x14ac:dyDescent="0.3">
      <c r="A284" s="8" t="s">
        <v>481</v>
      </c>
      <c r="B284" s="8" t="s">
        <v>465</v>
      </c>
      <c r="C284" s="8">
        <v>0.12</v>
      </c>
      <c r="D284" s="8">
        <v>0.14000000000000001</v>
      </c>
      <c r="E284" s="8">
        <v>0.14000000000000001</v>
      </c>
      <c r="G284" s="8">
        <v>0.09</v>
      </c>
      <c r="H284" s="8">
        <v>0.11</v>
      </c>
      <c r="I284" s="8">
        <v>0.19</v>
      </c>
      <c r="K284" s="15">
        <f t="shared" si="24"/>
        <v>0.13333333333333333</v>
      </c>
      <c r="L284" s="15">
        <f t="shared" si="25"/>
        <v>0.13</v>
      </c>
      <c r="N284" s="15">
        <f t="shared" si="26"/>
        <v>6.6666666666666732E-3</v>
      </c>
      <c r="O284" s="15">
        <f t="shared" si="27"/>
        <v>3.0550504633038936E-2</v>
      </c>
      <c r="Q284" s="15">
        <f t="shared" si="28"/>
        <v>3.333333333333327E-3</v>
      </c>
      <c r="R284" s="15" t="s">
        <v>465</v>
      </c>
      <c r="S284" s="15">
        <v>-3.3333333333333437E-2</v>
      </c>
      <c r="T284" s="15" t="s">
        <v>282</v>
      </c>
      <c r="U284" s="15" t="s">
        <v>1427</v>
      </c>
      <c r="W284" s="15">
        <f t="shared" si="29"/>
        <v>0.92407898349333029</v>
      </c>
      <c r="AB284" s="8"/>
      <c r="AC284" s="15" t="s">
        <v>937</v>
      </c>
      <c r="AJ284"/>
    </row>
    <row r="285" spans="1:36" x14ac:dyDescent="0.3">
      <c r="A285" s="8" t="s">
        <v>482</v>
      </c>
      <c r="B285" s="8" t="s">
        <v>465</v>
      </c>
      <c r="C285" s="8">
        <v>0.13</v>
      </c>
      <c r="D285" s="8">
        <v>0.1</v>
      </c>
      <c r="E285" s="8">
        <v>0.16</v>
      </c>
      <c r="G285" s="8">
        <v>0.14000000000000001</v>
      </c>
      <c r="H285" s="8">
        <v>0.12</v>
      </c>
      <c r="I285" s="8">
        <v>0.14000000000000001</v>
      </c>
      <c r="K285" s="15">
        <f t="shared" si="24"/>
        <v>0.13</v>
      </c>
      <c r="L285" s="15">
        <f t="shared" si="25"/>
        <v>0.13333333333333333</v>
      </c>
      <c r="N285" s="15">
        <f t="shared" si="26"/>
        <v>1.7320508075688787E-2</v>
      </c>
      <c r="O285" s="15">
        <f t="shared" si="27"/>
        <v>6.6666666666666732E-3</v>
      </c>
      <c r="Q285" s="15">
        <f t="shared" si="28"/>
        <v>-3.333333333333327E-3</v>
      </c>
      <c r="R285" s="15" t="s">
        <v>465</v>
      </c>
      <c r="S285" s="15">
        <v>-3.3333333333333437E-2</v>
      </c>
      <c r="T285" s="15" t="s">
        <v>942</v>
      </c>
      <c r="U285" s="15" t="s">
        <v>1328</v>
      </c>
      <c r="W285" s="15">
        <f t="shared" si="29"/>
        <v>0.87061879544416798</v>
      </c>
      <c r="AB285" s="8"/>
      <c r="AC285" s="15" t="s">
        <v>939</v>
      </c>
      <c r="AJ285"/>
    </row>
    <row r="286" spans="1:36" x14ac:dyDescent="0.3">
      <c r="A286" s="8" t="s">
        <v>483</v>
      </c>
      <c r="B286" s="8" t="s">
        <v>465</v>
      </c>
      <c r="C286" s="8">
        <v>0.1</v>
      </c>
      <c r="D286" s="8">
        <v>0.13</v>
      </c>
      <c r="E286" s="8">
        <v>0.08</v>
      </c>
      <c r="G286" s="8">
        <v>0.1</v>
      </c>
      <c r="H286" s="8">
        <v>0.08</v>
      </c>
      <c r="I286" s="8">
        <v>0.17</v>
      </c>
      <c r="K286" s="15">
        <f t="shared" si="24"/>
        <v>0.10333333333333333</v>
      </c>
      <c r="L286" s="15">
        <f t="shared" si="25"/>
        <v>0.11666666666666665</v>
      </c>
      <c r="N286" s="15">
        <f t="shared" si="26"/>
        <v>1.4529663145135575E-2</v>
      </c>
      <c r="O286" s="15">
        <f t="shared" si="27"/>
        <v>2.7284509239574879E-2</v>
      </c>
      <c r="Q286" s="15">
        <f t="shared" si="28"/>
        <v>-1.3333333333333322E-2</v>
      </c>
      <c r="R286" s="15" t="s">
        <v>465</v>
      </c>
      <c r="S286" s="15">
        <v>-3.333333333333334E-2</v>
      </c>
      <c r="T286" s="15" t="s">
        <v>769</v>
      </c>
      <c r="U286" s="15" t="s">
        <v>205</v>
      </c>
      <c r="W286" s="15">
        <f t="shared" si="29"/>
        <v>0.69490226684586553</v>
      </c>
      <c r="AB286" s="8"/>
      <c r="AC286" s="15" t="s">
        <v>942</v>
      </c>
      <c r="AJ286"/>
    </row>
    <row r="287" spans="1:36" x14ac:dyDescent="0.3">
      <c r="A287" s="8" t="s">
        <v>484</v>
      </c>
      <c r="B287" s="8" t="s">
        <v>465</v>
      </c>
      <c r="C287" s="8">
        <v>0.27</v>
      </c>
      <c r="D287" s="8">
        <v>0.24</v>
      </c>
      <c r="E287" s="8">
        <v>0.26</v>
      </c>
      <c r="G287" s="8">
        <v>0.23</v>
      </c>
      <c r="H287" s="8">
        <v>0.23</v>
      </c>
      <c r="I287" s="8">
        <v>0.26</v>
      </c>
      <c r="K287" s="15">
        <f t="shared" si="24"/>
        <v>0.25666666666666665</v>
      </c>
      <c r="L287" s="15">
        <f t="shared" si="25"/>
        <v>0.24</v>
      </c>
      <c r="N287" s="15">
        <f t="shared" si="26"/>
        <v>8.8191710368819773E-3</v>
      </c>
      <c r="O287" s="15">
        <f t="shared" si="27"/>
        <v>0.01</v>
      </c>
      <c r="Q287" s="15">
        <f t="shared" si="28"/>
        <v>1.6666666666666663E-2</v>
      </c>
      <c r="R287" s="15" t="s">
        <v>465</v>
      </c>
      <c r="S287" s="15">
        <v>-3.3333333333333326E-2</v>
      </c>
      <c r="T287" s="15" t="s">
        <v>405</v>
      </c>
      <c r="U287" s="15" t="s">
        <v>381</v>
      </c>
      <c r="W287" s="15">
        <f t="shared" si="29"/>
        <v>0.28042462029244075</v>
      </c>
      <c r="AB287" s="8"/>
      <c r="AC287" s="15" t="s">
        <v>944</v>
      </c>
      <c r="AJ287"/>
    </row>
    <row r="288" spans="1:36" x14ac:dyDescent="0.3">
      <c r="A288" s="8" t="s">
        <v>485</v>
      </c>
      <c r="B288" s="8" t="s">
        <v>465</v>
      </c>
      <c r="C288" s="8">
        <v>0.09</v>
      </c>
      <c r="D288" s="8">
        <v>0.13</v>
      </c>
      <c r="E288" s="8">
        <v>0.12</v>
      </c>
      <c r="G288" s="8">
        <v>7.0000000000000007E-2</v>
      </c>
      <c r="H288" s="8">
        <v>0.08</v>
      </c>
      <c r="I288" s="8">
        <v>0.16</v>
      </c>
      <c r="K288" s="15">
        <f t="shared" si="24"/>
        <v>0.11333333333333333</v>
      </c>
      <c r="L288" s="15">
        <f t="shared" si="25"/>
        <v>0.10333333333333335</v>
      </c>
      <c r="N288" s="15">
        <f t="shared" si="26"/>
        <v>1.2018504251546691E-2</v>
      </c>
      <c r="O288" s="15">
        <f t="shared" si="27"/>
        <v>2.8480012484391748E-2</v>
      </c>
      <c r="Q288" s="15">
        <f t="shared" si="28"/>
        <v>9.9999999999999811E-3</v>
      </c>
      <c r="R288" s="15" t="s">
        <v>465</v>
      </c>
      <c r="S288" s="15">
        <v>-3.3333333333333326E-2</v>
      </c>
      <c r="T288" s="15" t="s">
        <v>562</v>
      </c>
      <c r="U288" s="15" t="s">
        <v>553</v>
      </c>
      <c r="W288" s="15">
        <f t="shared" si="29"/>
        <v>0.76980507394990083</v>
      </c>
      <c r="AB288" s="8"/>
      <c r="AC288" s="15" t="s">
        <v>946</v>
      </c>
      <c r="AJ288"/>
    </row>
    <row r="289" spans="1:36" x14ac:dyDescent="0.3">
      <c r="A289" s="8" t="s">
        <v>486</v>
      </c>
      <c r="B289" s="8" t="s">
        <v>465</v>
      </c>
      <c r="C289" s="8">
        <v>0.14000000000000001</v>
      </c>
      <c r="D289" s="8">
        <v>0.11</v>
      </c>
      <c r="E289" s="8">
        <v>0.16</v>
      </c>
      <c r="G289" s="8">
        <v>0.14000000000000001</v>
      </c>
      <c r="H289" s="8">
        <v>0.12</v>
      </c>
      <c r="I289" s="8">
        <v>0.15</v>
      </c>
      <c r="K289" s="15">
        <f t="shared" si="24"/>
        <v>0.13666666666666669</v>
      </c>
      <c r="L289" s="15">
        <f t="shared" si="25"/>
        <v>0.13666666666666669</v>
      </c>
      <c r="N289" s="15">
        <f t="shared" si="26"/>
        <v>1.4529663145135535E-2</v>
      </c>
      <c r="O289" s="15">
        <f t="shared" si="27"/>
        <v>8.8191710368819703E-3</v>
      </c>
      <c r="Q289" s="15">
        <f t="shared" si="28"/>
        <v>0</v>
      </c>
      <c r="R289" s="15" t="s">
        <v>465</v>
      </c>
      <c r="S289" s="15">
        <v>-3.3333333333333326E-2</v>
      </c>
      <c r="T289" s="15" t="s">
        <v>690</v>
      </c>
      <c r="U289" s="15" t="s">
        <v>1032</v>
      </c>
      <c r="W289" s="15">
        <f t="shared" si="29"/>
        <v>1</v>
      </c>
      <c r="AB289" s="8"/>
      <c r="AC289" s="15" t="s">
        <v>948</v>
      </c>
      <c r="AJ289"/>
    </row>
    <row r="290" spans="1:36" x14ac:dyDescent="0.3">
      <c r="A290" s="8" t="s">
        <v>487</v>
      </c>
      <c r="B290" s="8" t="s">
        <v>465</v>
      </c>
      <c r="C290" s="8">
        <v>0.69</v>
      </c>
      <c r="D290" s="8">
        <v>0.78</v>
      </c>
      <c r="E290" s="8">
        <v>0.69</v>
      </c>
      <c r="G290" s="8">
        <v>0.6</v>
      </c>
      <c r="H290" s="8">
        <v>0.72</v>
      </c>
      <c r="I290" s="8">
        <v>0.71</v>
      </c>
      <c r="K290" s="15">
        <f t="shared" si="24"/>
        <v>0.72000000000000008</v>
      </c>
      <c r="L290" s="15">
        <f t="shared" si="25"/>
        <v>0.67666666666666664</v>
      </c>
      <c r="N290" s="15">
        <f t="shared" si="26"/>
        <v>3.000000000000003E-2</v>
      </c>
      <c r="O290" s="15">
        <f t="shared" si="27"/>
        <v>3.8441875315569321E-2</v>
      </c>
      <c r="Q290" s="15">
        <f t="shared" si="28"/>
        <v>4.3333333333333446E-2</v>
      </c>
      <c r="R290" s="15" t="s">
        <v>465</v>
      </c>
      <c r="S290" s="15">
        <v>-3.3333333333333326E-2</v>
      </c>
      <c r="T290" s="15" t="s">
        <v>871</v>
      </c>
      <c r="U290" s="15" t="s">
        <v>322</v>
      </c>
      <c r="W290" s="15">
        <f t="shared" si="29"/>
        <v>0.42715267882613478</v>
      </c>
      <c r="AB290" s="8"/>
      <c r="AC290" s="15" t="s">
        <v>950</v>
      </c>
      <c r="AJ290"/>
    </row>
    <row r="291" spans="1:36" x14ac:dyDescent="0.3">
      <c r="A291" s="8" t="s">
        <v>488</v>
      </c>
      <c r="B291" s="8" t="s">
        <v>465</v>
      </c>
      <c r="C291" s="8">
        <v>0.18</v>
      </c>
      <c r="D291" s="8">
        <v>0.3</v>
      </c>
      <c r="E291" s="8">
        <v>0.24</v>
      </c>
      <c r="G291" s="8">
        <v>0.15</v>
      </c>
      <c r="H291" s="8">
        <v>0.18</v>
      </c>
      <c r="I291" s="8">
        <v>0.3</v>
      </c>
      <c r="K291" s="15">
        <f t="shared" si="24"/>
        <v>0.24</v>
      </c>
      <c r="L291" s="15">
        <f t="shared" si="25"/>
        <v>0.20999999999999996</v>
      </c>
      <c r="N291" s="15">
        <f t="shared" si="26"/>
        <v>3.4641016151377574E-2</v>
      </c>
      <c r="O291" s="15">
        <f t="shared" si="27"/>
        <v>4.582575694955851E-2</v>
      </c>
      <c r="Q291" s="15">
        <f t="shared" si="28"/>
        <v>3.0000000000000027E-2</v>
      </c>
      <c r="R291" s="15" t="s">
        <v>465</v>
      </c>
      <c r="S291" s="15">
        <v>-3.3333333333333326E-2</v>
      </c>
      <c r="T291" s="15" t="s">
        <v>981</v>
      </c>
      <c r="U291" s="15" t="s">
        <v>90</v>
      </c>
      <c r="W291" s="15">
        <f t="shared" si="29"/>
        <v>0.631027588559256</v>
      </c>
      <c r="AB291" s="8"/>
      <c r="AC291" s="15" t="s">
        <v>952</v>
      </c>
      <c r="AJ291"/>
    </row>
    <row r="292" spans="1:36" x14ac:dyDescent="0.3">
      <c r="A292" s="8" t="s">
        <v>489</v>
      </c>
      <c r="B292" s="8" t="s">
        <v>465</v>
      </c>
      <c r="C292" s="8">
        <v>0.24</v>
      </c>
      <c r="D292" s="8">
        <v>0.16</v>
      </c>
      <c r="E292" s="8">
        <v>0.12</v>
      </c>
      <c r="G292" s="8">
        <v>0.14000000000000001</v>
      </c>
      <c r="H292" s="8">
        <v>0.17</v>
      </c>
      <c r="I292" s="8">
        <v>0.23</v>
      </c>
      <c r="K292" s="15">
        <f t="shared" si="24"/>
        <v>0.17333333333333334</v>
      </c>
      <c r="L292" s="15">
        <f t="shared" si="25"/>
        <v>0.18000000000000002</v>
      </c>
      <c r="N292" s="15">
        <f t="shared" si="26"/>
        <v>3.5276684147527833E-2</v>
      </c>
      <c r="O292" s="15">
        <f t="shared" si="27"/>
        <v>2.6457513110645935E-2</v>
      </c>
      <c r="Q292" s="15">
        <f t="shared" si="28"/>
        <v>-6.6666666666666818E-3</v>
      </c>
      <c r="R292" s="15" t="s">
        <v>465</v>
      </c>
      <c r="S292" s="15">
        <v>-3.3333333333333326E-2</v>
      </c>
      <c r="T292" s="15" t="s">
        <v>1059</v>
      </c>
      <c r="U292" s="15" t="s">
        <v>703</v>
      </c>
      <c r="W292" s="15">
        <f t="shared" si="29"/>
        <v>0.88769070645334036</v>
      </c>
      <c r="AB292" s="8"/>
      <c r="AC292" s="15" t="s">
        <v>958</v>
      </c>
      <c r="AJ292"/>
    </row>
    <row r="293" spans="1:36" x14ac:dyDescent="0.3">
      <c r="A293" s="8" t="s">
        <v>490</v>
      </c>
      <c r="B293" s="8" t="s">
        <v>465</v>
      </c>
      <c r="C293" s="8">
        <v>0.21</v>
      </c>
      <c r="D293" s="8">
        <v>0.17</v>
      </c>
      <c r="E293" s="8">
        <v>0.24</v>
      </c>
      <c r="G293" s="8">
        <v>0.17</v>
      </c>
      <c r="H293" s="8">
        <v>0.17</v>
      </c>
      <c r="I293" s="8">
        <v>0.21</v>
      </c>
      <c r="K293" s="15">
        <f t="shared" si="24"/>
        <v>0.20666666666666667</v>
      </c>
      <c r="L293" s="15">
        <f t="shared" si="25"/>
        <v>0.18333333333333335</v>
      </c>
      <c r="N293" s="15">
        <f t="shared" si="26"/>
        <v>2.0275875100993976E-2</v>
      </c>
      <c r="O293" s="15">
        <f t="shared" si="27"/>
        <v>1.3333333333333293E-2</v>
      </c>
      <c r="Q293" s="15">
        <f t="shared" si="28"/>
        <v>2.3333333333333317E-2</v>
      </c>
      <c r="R293" s="15" t="s">
        <v>465</v>
      </c>
      <c r="S293" s="15">
        <v>-3.3333333333333215E-2</v>
      </c>
      <c r="T293" s="15" t="s">
        <v>1049</v>
      </c>
      <c r="U293" s="15" t="s">
        <v>705</v>
      </c>
      <c r="W293" s="15">
        <f t="shared" si="29"/>
        <v>0.39860500271619637</v>
      </c>
      <c r="AB293" s="8"/>
      <c r="AC293" s="15" t="s">
        <v>960</v>
      </c>
      <c r="AJ293"/>
    </row>
    <row r="294" spans="1:36" x14ac:dyDescent="0.3">
      <c r="A294" s="8" t="s">
        <v>491</v>
      </c>
      <c r="B294" s="8" t="s">
        <v>465</v>
      </c>
      <c r="C294" s="8">
        <v>0.03</v>
      </c>
      <c r="D294" s="8">
        <v>0.04</v>
      </c>
      <c r="E294" s="8">
        <v>0.15</v>
      </c>
      <c r="G294" s="8">
        <v>0.03</v>
      </c>
      <c r="H294" s="8">
        <v>0.03</v>
      </c>
      <c r="I294" s="8">
        <v>0.09</v>
      </c>
      <c r="K294" s="15">
        <f t="shared" si="24"/>
        <v>7.3333333333333334E-2</v>
      </c>
      <c r="L294" s="15">
        <f t="shared" si="25"/>
        <v>4.9999999999999996E-2</v>
      </c>
      <c r="N294" s="15">
        <f t="shared" si="26"/>
        <v>3.8441875315569321E-2</v>
      </c>
      <c r="O294" s="15">
        <f t="shared" si="27"/>
        <v>1.9999999999999997E-2</v>
      </c>
      <c r="Q294" s="15">
        <f t="shared" si="28"/>
        <v>2.3333333333333338E-2</v>
      </c>
      <c r="R294" s="15" t="s">
        <v>465</v>
      </c>
      <c r="S294" s="15">
        <v>-3.0000000000000027E-2</v>
      </c>
      <c r="T294" s="15" t="s">
        <v>121</v>
      </c>
      <c r="U294" s="15" t="s">
        <v>865</v>
      </c>
      <c r="W294" s="15">
        <f t="shared" si="29"/>
        <v>0.62754500622880749</v>
      </c>
      <c r="AB294" s="8"/>
      <c r="AC294" s="15" t="s">
        <v>966</v>
      </c>
      <c r="AJ294"/>
    </row>
    <row r="295" spans="1:36" x14ac:dyDescent="0.3">
      <c r="A295" s="8" t="s">
        <v>492</v>
      </c>
      <c r="B295" s="8" t="s">
        <v>465</v>
      </c>
      <c r="C295" s="8">
        <v>0.37</v>
      </c>
      <c r="D295" s="8">
        <v>0.3</v>
      </c>
      <c r="E295" s="8">
        <v>0.37</v>
      </c>
      <c r="G295" s="8">
        <v>0.52</v>
      </c>
      <c r="H295" s="8">
        <v>0.31</v>
      </c>
      <c r="I295" s="8">
        <v>0.33</v>
      </c>
      <c r="K295" s="15">
        <f t="shared" si="24"/>
        <v>0.34666666666666668</v>
      </c>
      <c r="L295" s="15">
        <f t="shared" si="25"/>
        <v>0.38666666666666671</v>
      </c>
      <c r="N295" s="15">
        <f t="shared" si="26"/>
        <v>2.3333333333333338E-2</v>
      </c>
      <c r="O295" s="15">
        <f t="shared" si="27"/>
        <v>6.6916199666282358E-2</v>
      </c>
      <c r="Q295" s="15">
        <f t="shared" si="28"/>
        <v>-4.0000000000000036E-2</v>
      </c>
      <c r="R295" s="15" t="s">
        <v>465</v>
      </c>
      <c r="S295" s="15">
        <v>-3.0000000000000027E-2</v>
      </c>
      <c r="T295" s="15" t="s">
        <v>174</v>
      </c>
      <c r="U295" s="15" t="s">
        <v>372</v>
      </c>
      <c r="W295" s="15">
        <f t="shared" si="29"/>
        <v>0.61941347350286546</v>
      </c>
      <c r="AB295" s="8"/>
      <c r="AC295" s="15" t="s">
        <v>968</v>
      </c>
      <c r="AJ295"/>
    </row>
    <row r="296" spans="1:36" x14ac:dyDescent="0.3">
      <c r="A296" s="8" t="s">
        <v>493</v>
      </c>
      <c r="B296" s="8" t="s">
        <v>465</v>
      </c>
      <c r="C296" s="8">
        <v>0.52</v>
      </c>
      <c r="D296" s="8">
        <v>0.63</v>
      </c>
      <c r="E296" s="8">
        <v>0.55000000000000004</v>
      </c>
      <c r="G296" s="8">
        <v>0.56000000000000005</v>
      </c>
      <c r="H296" s="8">
        <v>0.56000000000000005</v>
      </c>
      <c r="I296" s="8">
        <v>0.56999999999999995</v>
      </c>
      <c r="K296" s="15">
        <f t="shared" si="24"/>
        <v>0.56666666666666665</v>
      </c>
      <c r="L296" s="15">
        <f t="shared" si="25"/>
        <v>0.56333333333333335</v>
      </c>
      <c r="N296" s="15">
        <f t="shared" si="26"/>
        <v>3.2829526005987007E-2</v>
      </c>
      <c r="O296" s="15">
        <f t="shared" si="27"/>
        <v>3.3333333333332997E-3</v>
      </c>
      <c r="Q296" s="15">
        <f t="shared" si="28"/>
        <v>3.3333333333332993E-3</v>
      </c>
      <c r="R296" s="15" t="s">
        <v>465</v>
      </c>
      <c r="S296" s="15">
        <v>-3.0000000000000027E-2</v>
      </c>
      <c r="T296" s="15" t="s">
        <v>326</v>
      </c>
      <c r="U296" s="15" t="s">
        <v>1222</v>
      </c>
      <c r="W296" s="15">
        <f t="shared" si="29"/>
        <v>0.92858765040776836</v>
      </c>
      <c r="AB296" s="8"/>
      <c r="AC296" s="15" t="s">
        <v>970</v>
      </c>
      <c r="AJ296"/>
    </row>
    <row r="297" spans="1:36" x14ac:dyDescent="0.3">
      <c r="A297" s="8" t="s">
        <v>494</v>
      </c>
      <c r="B297" s="8" t="s">
        <v>465</v>
      </c>
      <c r="C297" s="8">
        <v>0.9</v>
      </c>
      <c r="D297" s="8">
        <v>0.94</v>
      </c>
      <c r="E297" s="8">
        <v>0.91</v>
      </c>
      <c r="G297" s="8">
        <v>0.88</v>
      </c>
      <c r="H297" s="8">
        <v>0.93</v>
      </c>
      <c r="I297" s="8">
        <v>0.92</v>
      </c>
      <c r="K297" s="15">
        <f t="shared" si="24"/>
        <v>0.91666666666666663</v>
      </c>
      <c r="L297" s="15">
        <f t="shared" si="25"/>
        <v>0.91</v>
      </c>
      <c r="N297" s="15">
        <f t="shared" si="26"/>
        <v>1.2018504251546606E-2</v>
      </c>
      <c r="O297" s="15">
        <f t="shared" si="27"/>
        <v>1.5275252316519482E-2</v>
      </c>
      <c r="Q297" s="15">
        <f t="shared" si="28"/>
        <v>6.6666666666665986E-3</v>
      </c>
      <c r="R297" s="15" t="s">
        <v>465</v>
      </c>
      <c r="S297" s="15">
        <v>-3.0000000000000027E-2</v>
      </c>
      <c r="T297" s="15" t="s">
        <v>326</v>
      </c>
      <c r="U297" s="15" t="s">
        <v>721</v>
      </c>
      <c r="W297" s="15">
        <f t="shared" si="29"/>
        <v>0.74977352257968954</v>
      </c>
      <c r="AB297" s="8"/>
      <c r="AC297" s="15" t="s">
        <v>975</v>
      </c>
      <c r="AJ297"/>
    </row>
    <row r="298" spans="1:36" x14ac:dyDescent="0.3">
      <c r="A298" s="8" t="s">
        <v>495</v>
      </c>
      <c r="B298" s="8" t="s">
        <v>465</v>
      </c>
      <c r="C298" s="8">
        <v>0.62</v>
      </c>
      <c r="D298" s="8">
        <v>0.72</v>
      </c>
      <c r="E298" s="8">
        <v>0.65</v>
      </c>
      <c r="G298" s="8">
        <v>0.65</v>
      </c>
      <c r="H298" s="8">
        <v>0.64</v>
      </c>
      <c r="I298" s="8">
        <v>0.65</v>
      </c>
      <c r="K298" s="15">
        <f t="shared" si="24"/>
        <v>0.66333333333333322</v>
      </c>
      <c r="L298" s="15">
        <f t="shared" si="25"/>
        <v>0.64666666666666661</v>
      </c>
      <c r="N298" s="15">
        <f t="shared" si="26"/>
        <v>2.962731472438529E-2</v>
      </c>
      <c r="O298" s="15">
        <f t="shared" si="27"/>
        <v>3.3333333333333366E-3</v>
      </c>
      <c r="Q298" s="15">
        <f t="shared" si="28"/>
        <v>1.6666666666666607E-2</v>
      </c>
      <c r="R298" s="15" t="s">
        <v>465</v>
      </c>
      <c r="S298" s="15">
        <v>-3.0000000000000027E-2</v>
      </c>
      <c r="T298" s="15" t="s">
        <v>443</v>
      </c>
      <c r="U298" s="15" t="s">
        <v>1003</v>
      </c>
      <c r="W298" s="15">
        <f t="shared" si="29"/>
        <v>0.6311699355187298</v>
      </c>
      <c r="AB298" s="8"/>
      <c r="AC298" s="15" t="s">
        <v>977</v>
      </c>
      <c r="AJ298"/>
    </row>
    <row r="299" spans="1:36" x14ac:dyDescent="0.3">
      <c r="A299" s="8" t="s">
        <v>496</v>
      </c>
      <c r="B299" s="8" t="s">
        <v>465</v>
      </c>
      <c r="C299" s="8">
        <v>0.14000000000000001</v>
      </c>
      <c r="D299" s="8">
        <v>0.08</v>
      </c>
      <c r="E299" s="8">
        <v>0.13</v>
      </c>
      <c r="G299" s="8">
        <v>0.17</v>
      </c>
      <c r="H299" s="8">
        <v>0.1</v>
      </c>
      <c r="I299" s="8">
        <v>0.13</v>
      </c>
      <c r="K299" s="15">
        <f t="shared" si="24"/>
        <v>0.11666666666666668</v>
      </c>
      <c r="L299" s="15">
        <f t="shared" si="25"/>
        <v>0.13333333333333333</v>
      </c>
      <c r="N299" s="15">
        <f t="shared" si="26"/>
        <v>1.8559214542766746E-2</v>
      </c>
      <c r="O299" s="15">
        <f t="shared" si="27"/>
        <v>2.0275875100994031E-2</v>
      </c>
      <c r="Q299" s="15">
        <f t="shared" si="28"/>
        <v>-1.6666666666666649E-2</v>
      </c>
      <c r="R299" s="15" t="s">
        <v>465</v>
      </c>
      <c r="S299" s="15">
        <v>-3.0000000000000027E-2</v>
      </c>
      <c r="T299" s="15" t="s">
        <v>749</v>
      </c>
      <c r="U299" s="15" t="s">
        <v>1359</v>
      </c>
      <c r="W299" s="15">
        <f t="shared" si="29"/>
        <v>0.57725704706291969</v>
      </c>
      <c r="AB299" s="8"/>
      <c r="AC299" s="15" t="s">
        <v>981</v>
      </c>
      <c r="AJ299"/>
    </row>
    <row r="300" spans="1:36" x14ac:dyDescent="0.3">
      <c r="A300" s="8" t="s">
        <v>497</v>
      </c>
      <c r="B300" s="8" t="s">
        <v>465</v>
      </c>
      <c r="C300" s="8">
        <v>0.3</v>
      </c>
      <c r="D300" s="8">
        <v>0.26</v>
      </c>
      <c r="E300" s="8">
        <v>0.3</v>
      </c>
      <c r="G300" s="8">
        <v>0.28999999999999998</v>
      </c>
      <c r="H300" s="8">
        <v>0.3</v>
      </c>
      <c r="I300" s="8">
        <v>0.31</v>
      </c>
      <c r="K300" s="15">
        <f t="shared" si="24"/>
        <v>0.28666666666666668</v>
      </c>
      <c r="L300" s="15">
        <f t="shared" si="25"/>
        <v>0.3</v>
      </c>
      <c r="N300" s="15">
        <f t="shared" si="26"/>
        <v>1.3333333333333327E-2</v>
      </c>
      <c r="O300" s="15">
        <f t="shared" si="27"/>
        <v>5.7735026918962632E-3</v>
      </c>
      <c r="Q300" s="15">
        <f t="shared" si="28"/>
        <v>-1.3333333333333308E-2</v>
      </c>
      <c r="R300" s="15" t="s">
        <v>465</v>
      </c>
      <c r="S300" s="15">
        <v>-3.0000000000000027E-2</v>
      </c>
      <c r="T300" s="15" t="s">
        <v>1163</v>
      </c>
      <c r="U300" s="15" t="s">
        <v>418</v>
      </c>
      <c r="W300" s="15">
        <f t="shared" si="29"/>
        <v>0.43261607750027065</v>
      </c>
      <c r="AB300" s="8"/>
      <c r="AC300" s="15" t="s">
        <v>985</v>
      </c>
      <c r="AJ300"/>
    </row>
    <row r="301" spans="1:36" x14ac:dyDescent="0.3">
      <c r="A301" s="8" t="s">
        <v>498</v>
      </c>
      <c r="B301" s="8" t="s">
        <v>465</v>
      </c>
      <c r="C301" s="8">
        <v>0.41</v>
      </c>
      <c r="D301" s="8">
        <v>0.46</v>
      </c>
      <c r="E301" s="8">
        <v>0.34</v>
      </c>
      <c r="G301" s="8">
        <v>0.33</v>
      </c>
      <c r="H301" s="8">
        <v>0.25</v>
      </c>
      <c r="I301" s="8">
        <v>0.32</v>
      </c>
      <c r="K301" s="15">
        <f t="shared" si="24"/>
        <v>0.40333333333333332</v>
      </c>
      <c r="L301" s="15">
        <f t="shared" si="25"/>
        <v>0.30000000000000004</v>
      </c>
      <c r="N301" s="15">
        <f t="shared" si="26"/>
        <v>3.4801021696368582E-2</v>
      </c>
      <c r="O301" s="15">
        <f t="shared" si="27"/>
        <v>2.5166114784235551E-2</v>
      </c>
      <c r="Q301" s="15">
        <f t="shared" si="28"/>
        <v>0.10333333333333328</v>
      </c>
      <c r="R301" s="15" t="s">
        <v>465</v>
      </c>
      <c r="S301" s="15">
        <v>-3.0000000000000027E-2</v>
      </c>
      <c r="T301" s="15" t="s">
        <v>1182</v>
      </c>
      <c r="U301" s="15" t="s">
        <v>1173</v>
      </c>
      <c r="W301" s="15">
        <f t="shared" si="29"/>
        <v>8.017222491009697E-2</v>
      </c>
      <c r="AB301" s="8"/>
      <c r="AC301" s="15" t="s">
        <v>988</v>
      </c>
      <c r="AJ301"/>
    </row>
    <row r="302" spans="1:36" x14ac:dyDescent="0.3">
      <c r="A302" s="8" t="s">
        <v>499</v>
      </c>
      <c r="B302" s="8" t="s">
        <v>465</v>
      </c>
      <c r="C302" s="8">
        <v>0.39</v>
      </c>
      <c r="D302" s="8">
        <v>0.45</v>
      </c>
      <c r="E302" s="8">
        <v>0.47</v>
      </c>
      <c r="G302" s="8">
        <v>0.45</v>
      </c>
      <c r="H302" s="8">
        <v>0.41</v>
      </c>
      <c r="I302" s="8">
        <v>0.46</v>
      </c>
      <c r="K302" s="15">
        <f t="shared" si="24"/>
        <v>0.4366666666666667</v>
      </c>
      <c r="L302" s="15">
        <f t="shared" si="25"/>
        <v>0.44</v>
      </c>
      <c r="N302" s="15">
        <f t="shared" si="26"/>
        <v>2.4037008503093253E-2</v>
      </c>
      <c r="O302" s="15">
        <f t="shared" si="27"/>
        <v>1.527525231651948E-2</v>
      </c>
      <c r="Q302" s="15">
        <f t="shared" si="28"/>
        <v>-3.3333333333332993E-3</v>
      </c>
      <c r="R302" s="15" t="s">
        <v>465</v>
      </c>
      <c r="S302" s="15">
        <v>-3.0000000000000027E-2</v>
      </c>
      <c r="T302" s="15" t="s">
        <v>1224</v>
      </c>
      <c r="U302" s="15" t="s">
        <v>1205</v>
      </c>
      <c r="W302" s="15">
        <f t="shared" si="29"/>
        <v>0.91342655521661287</v>
      </c>
      <c r="AB302" s="8"/>
      <c r="AC302" s="15" t="s">
        <v>990</v>
      </c>
      <c r="AJ302"/>
    </row>
    <row r="303" spans="1:36" x14ac:dyDescent="0.3">
      <c r="A303" s="8" t="s">
        <v>500</v>
      </c>
      <c r="B303" s="8" t="s">
        <v>465</v>
      </c>
      <c r="C303" s="8">
        <v>0.76</v>
      </c>
      <c r="D303" s="8">
        <v>0.78</v>
      </c>
      <c r="E303" s="8">
        <v>0.8</v>
      </c>
      <c r="G303" s="8">
        <v>0.77</v>
      </c>
      <c r="H303" s="8">
        <v>0.74</v>
      </c>
      <c r="I303" s="8">
        <v>0.83</v>
      </c>
      <c r="K303" s="15">
        <f t="shared" si="24"/>
        <v>0.77999999999999992</v>
      </c>
      <c r="L303" s="15">
        <f t="shared" si="25"/>
        <v>0.77999999999999992</v>
      </c>
      <c r="N303" s="15">
        <f t="shared" si="26"/>
        <v>1.1547005383792526E-2</v>
      </c>
      <c r="O303" s="15">
        <f t="shared" si="27"/>
        <v>2.6457513110645894E-2</v>
      </c>
      <c r="Q303" s="15">
        <f t="shared" si="28"/>
        <v>0</v>
      </c>
      <c r="R303" s="15" t="s">
        <v>465</v>
      </c>
      <c r="S303" s="15">
        <v>-3.0000000000000027E-2</v>
      </c>
      <c r="T303" s="15" t="s">
        <v>1281</v>
      </c>
      <c r="U303" s="15" t="s">
        <v>153</v>
      </c>
      <c r="W303" s="15">
        <f t="shared" si="29"/>
        <v>1</v>
      </c>
      <c r="AB303" s="8"/>
      <c r="AC303" s="15" t="s">
        <v>992</v>
      </c>
      <c r="AJ303"/>
    </row>
    <row r="304" spans="1:36" x14ac:dyDescent="0.3">
      <c r="A304" s="8" t="s">
        <v>501</v>
      </c>
      <c r="B304" s="8" t="s">
        <v>465</v>
      </c>
      <c r="C304" s="8">
        <v>0.74</v>
      </c>
      <c r="D304" s="8">
        <v>0.89</v>
      </c>
      <c r="E304" s="8">
        <v>0.74</v>
      </c>
      <c r="G304" s="8">
        <v>0.89</v>
      </c>
      <c r="H304" s="8">
        <v>0.79</v>
      </c>
      <c r="I304" s="8">
        <v>0.82</v>
      </c>
      <c r="K304" s="15">
        <f t="shared" si="24"/>
        <v>0.79</v>
      </c>
      <c r="L304" s="15">
        <f t="shared" si="25"/>
        <v>0.83333333333333337</v>
      </c>
      <c r="N304" s="15">
        <f t="shared" si="26"/>
        <v>5.000000000000001E-2</v>
      </c>
      <c r="O304" s="15">
        <f t="shared" si="27"/>
        <v>2.9627314724385297E-2</v>
      </c>
      <c r="Q304" s="15">
        <f t="shared" si="28"/>
        <v>-4.3333333333333335E-2</v>
      </c>
      <c r="R304" s="15" t="s">
        <v>465</v>
      </c>
      <c r="S304" s="15">
        <v>-3.0000000000000027E-2</v>
      </c>
      <c r="T304" s="15" t="s">
        <v>1414</v>
      </c>
      <c r="U304" s="15" t="s">
        <v>606</v>
      </c>
      <c r="W304" s="15">
        <f t="shared" si="29"/>
        <v>0.50617007402465652</v>
      </c>
      <c r="AB304" s="8"/>
      <c r="AC304" s="15" t="s">
        <v>994</v>
      </c>
      <c r="AJ304"/>
    </row>
    <row r="305" spans="1:36" x14ac:dyDescent="0.3">
      <c r="A305" s="8" t="s">
        <v>502</v>
      </c>
      <c r="B305" s="8" t="s">
        <v>465</v>
      </c>
      <c r="C305" s="8">
        <v>0.97</v>
      </c>
      <c r="D305" s="8">
        <v>1</v>
      </c>
      <c r="E305" s="8">
        <v>1</v>
      </c>
      <c r="G305" s="8">
        <v>1</v>
      </c>
      <c r="H305" s="8">
        <v>0.98</v>
      </c>
      <c r="I305" s="8">
        <v>0.98</v>
      </c>
      <c r="K305" s="15">
        <f t="shared" si="24"/>
        <v>0.98999999999999988</v>
      </c>
      <c r="L305" s="15">
        <f t="shared" si="25"/>
        <v>0.98666666666666669</v>
      </c>
      <c r="N305" s="15">
        <f t="shared" si="26"/>
        <v>1.0000000000000011E-2</v>
      </c>
      <c r="O305" s="15">
        <f t="shared" si="27"/>
        <v>6.6666666666666723E-3</v>
      </c>
      <c r="Q305" s="15">
        <f t="shared" si="28"/>
        <v>3.3333333333331883E-3</v>
      </c>
      <c r="R305" s="15" t="s">
        <v>465</v>
      </c>
      <c r="S305" s="15">
        <v>-3.0000000000000006E-2</v>
      </c>
      <c r="T305" s="15" t="s">
        <v>135</v>
      </c>
      <c r="U305" s="15" t="s">
        <v>1292</v>
      </c>
      <c r="W305" s="15">
        <f t="shared" si="29"/>
        <v>0.79717095877297273</v>
      </c>
      <c r="AB305" s="8"/>
      <c r="AC305" s="15" t="s">
        <v>996</v>
      </c>
      <c r="AJ305"/>
    </row>
    <row r="306" spans="1:36" x14ac:dyDescent="0.3">
      <c r="A306" s="8" t="s">
        <v>503</v>
      </c>
      <c r="B306" s="8" t="s">
        <v>465</v>
      </c>
      <c r="C306" s="8">
        <v>0.93</v>
      </c>
      <c r="D306" s="8">
        <v>0.97</v>
      </c>
      <c r="E306" s="8">
        <v>0.97</v>
      </c>
      <c r="G306" s="8">
        <v>0.97</v>
      </c>
      <c r="H306" s="8">
        <v>0.92</v>
      </c>
      <c r="I306" s="8">
        <v>0.89</v>
      </c>
      <c r="K306" s="15">
        <f t="shared" si="24"/>
        <v>0.95666666666666667</v>
      </c>
      <c r="L306" s="15">
        <f t="shared" si="25"/>
        <v>0.92666666666666675</v>
      </c>
      <c r="N306" s="15">
        <f t="shared" si="26"/>
        <v>1.3333333333333308E-2</v>
      </c>
      <c r="O306" s="15">
        <f t="shared" si="27"/>
        <v>2.3333333333333321E-2</v>
      </c>
      <c r="Q306" s="15">
        <f t="shared" si="28"/>
        <v>2.9999999999999916E-2</v>
      </c>
      <c r="R306" s="15" t="s">
        <v>465</v>
      </c>
      <c r="S306" s="15">
        <v>-0.03</v>
      </c>
      <c r="T306" s="15" t="s">
        <v>1107</v>
      </c>
      <c r="U306" s="15" t="s">
        <v>1159</v>
      </c>
      <c r="W306" s="15">
        <f t="shared" si="29"/>
        <v>0.34146366197860539</v>
      </c>
      <c r="AB306" s="8"/>
      <c r="AC306" s="15" t="s">
        <v>1001</v>
      </c>
      <c r="AJ306"/>
    </row>
    <row r="307" spans="1:36" x14ac:dyDescent="0.3">
      <c r="A307" s="8" t="s">
        <v>504</v>
      </c>
      <c r="B307" s="8" t="s">
        <v>465</v>
      </c>
      <c r="C307" s="8">
        <v>0.11</v>
      </c>
      <c r="D307" s="8">
        <v>0.11</v>
      </c>
      <c r="E307" s="8">
        <v>0.12</v>
      </c>
      <c r="G307" s="8">
        <v>0.12</v>
      </c>
      <c r="H307" s="8">
        <v>0.13</v>
      </c>
      <c r="I307" s="8">
        <v>0.09</v>
      </c>
      <c r="K307" s="15">
        <f t="shared" si="24"/>
        <v>0.11333333333333333</v>
      </c>
      <c r="L307" s="15">
        <f t="shared" si="25"/>
        <v>0.11333333333333333</v>
      </c>
      <c r="N307" s="15">
        <f t="shared" si="26"/>
        <v>3.3333333333333318E-3</v>
      </c>
      <c r="O307" s="15">
        <f t="shared" si="27"/>
        <v>1.2018504251546691E-2</v>
      </c>
      <c r="Q307" s="15">
        <f t="shared" si="28"/>
        <v>0</v>
      </c>
      <c r="R307" s="15" t="s">
        <v>465</v>
      </c>
      <c r="S307" s="15">
        <v>-2.9999999999999992E-2</v>
      </c>
      <c r="T307" s="15" t="s">
        <v>1107</v>
      </c>
      <c r="U307" s="15" t="s">
        <v>636</v>
      </c>
      <c r="W307" s="15">
        <f t="shared" si="29"/>
        <v>1</v>
      </c>
      <c r="AB307" s="8"/>
      <c r="AC307" s="15" t="s">
        <v>1003</v>
      </c>
      <c r="AJ307"/>
    </row>
    <row r="308" spans="1:36" x14ac:dyDescent="0.3">
      <c r="A308" s="8" t="s">
        <v>505</v>
      </c>
      <c r="B308" s="8" t="s">
        <v>465</v>
      </c>
      <c r="C308" s="8">
        <v>0.11</v>
      </c>
      <c r="D308" s="8">
        <v>0.06</v>
      </c>
      <c r="E308" s="8">
        <v>0.08</v>
      </c>
      <c r="G308" s="8">
        <v>0.06</v>
      </c>
      <c r="H308" s="8">
        <v>7.0000000000000007E-2</v>
      </c>
      <c r="I308" s="8">
        <v>7.0000000000000007E-2</v>
      </c>
      <c r="K308" s="15">
        <f t="shared" si="24"/>
        <v>8.3333333333333329E-2</v>
      </c>
      <c r="L308" s="15">
        <f t="shared" si="25"/>
        <v>6.6666666666666666E-2</v>
      </c>
      <c r="N308" s="15">
        <f t="shared" si="26"/>
        <v>1.4529663145135575E-2</v>
      </c>
      <c r="O308" s="15">
        <f t="shared" si="27"/>
        <v>3.3333333333333366E-3</v>
      </c>
      <c r="Q308" s="15">
        <f t="shared" si="28"/>
        <v>1.6666666666666663E-2</v>
      </c>
      <c r="R308" s="15" t="s">
        <v>465</v>
      </c>
      <c r="S308" s="15">
        <v>-2.9999999999999985E-2</v>
      </c>
      <c r="T308" s="15" t="s">
        <v>284</v>
      </c>
      <c r="U308" s="15" t="s">
        <v>1278</v>
      </c>
      <c r="W308" s="15">
        <f t="shared" si="29"/>
        <v>0.37028396307155392</v>
      </c>
      <c r="AB308" s="8"/>
      <c r="AC308" s="15" t="s">
        <v>1006</v>
      </c>
      <c r="AJ308"/>
    </row>
    <row r="309" spans="1:36" x14ac:dyDescent="0.3">
      <c r="A309" s="8" t="s">
        <v>506</v>
      </c>
      <c r="B309" s="8" t="s">
        <v>465</v>
      </c>
      <c r="C309" s="8">
        <v>0.22</v>
      </c>
      <c r="D309" s="8">
        <v>0.19</v>
      </c>
      <c r="E309" s="8">
        <v>0.22</v>
      </c>
      <c r="G309" s="8">
        <v>0.18</v>
      </c>
      <c r="H309" s="8">
        <v>0.21</v>
      </c>
      <c r="I309" s="8">
        <v>0.19</v>
      </c>
      <c r="K309" s="15">
        <f t="shared" si="24"/>
        <v>0.21</v>
      </c>
      <c r="L309" s="15">
        <f t="shared" si="25"/>
        <v>0.19333333333333336</v>
      </c>
      <c r="N309" s="15">
        <f t="shared" si="26"/>
        <v>0.01</v>
      </c>
      <c r="O309" s="15">
        <f t="shared" si="27"/>
        <v>8.8191710368819686E-3</v>
      </c>
      <c r="Q309" s="15">
        <f t="shared" si="28"/>
        <v>1.6666666666666635E-2</v>
      </c>
      <c r="R309" s="15" t="s">
        <v>465</v>
      </c>
      <c r="S309" s="15">
        <v>-2.9999999999999971E-2</v>
      </c>
      <c r="T309" s="15" t="s">
        <v>1407</v>
      </c>
      <c r="U309" s="15" t="s">
        <v>141</v>
      </c>
      <c r="W309" s="15">
        <f t="shared" si="29"/>
        <v>0.28042462029244136</v>
      </c>
      <c r="AB309" s="8"/>
      <c r="AC309" s="15" t="s">
        <v>1008</v>
      </c>
      <c r="AJ309"/>
    </row>
    <row r="310" spans="1:36" x14ac:dyDescent="0.3">
      <c r="A310" s="8" t="s">
        <v>507</v>
      </c>
      <c r="B310" s="8" t="s">
        <v>465</v>
      </c>
      <c r="C310" s="8">
        <v>0.83</v>
      </c>
      <c r="D310" s="8">
        <v>0.81</v>
      </c>
      <c r="E310" s="8">
        <v>0.81</v>
      </c>
      <c r="G310" s="8">
        <v>0.81</v>
      </c>
      <c r="H310" s="8">
        <v>0.8</v>
      </c>
      <c r="I310" s="8">
        <v>0.85</v>
      </c>
      <c r="K310" s="15">
        <f t="shared" si="24"/>
        <v>0.81666666666666676</v>
      </c>
      <c r="L310" s="15">
        <f t="shared" si="25"/>
        <v>0.82</v>
      </c>
      <c r="N310" s="15">
        <f t="shared" si="26"/>
        <v>6.6666666666666367E-3</v>
      </c>
      <c r="O310" s="15">
        <f t="shared" si="27"/>
        <v>1.5275252316519444E-2</v>
      </c>
      <c r="Q310" s="15">
        <f t="shared" si="28"/>
        <v>-3.3333333333331883E-3</v>
      </c>
      <c r="R310" s="15" t="s">
        <v>465</v>
      </c>
      <c r="S310" s="15">
        <v>-2.9999999999999916E-2</v>
      </c>
      <c r="T310" s="15" t="s">
        <v>716</v>
      </c>
      <c r="U310" s="15" t="s">
        <v>944</v>
      </c>
      <c r="W310" s="15">
        <f t="shared" si="29"/>
        <v>0.85541235328122445</v>
      </c>
      <c r="AB310" s="8"/>
      <c r="AC310" s="15" t="s">
        <v>1012</v>
      </c>
      <c r="AJ310"/>
    </row>
    <row r="311" spans="1:36" x14ac:dyDescent="0.3">
      <c r="A311" s="8" t="s">
        <v>508</v>
      </c>
      <c r="B311" s="8" t="s">
        <v>465</v>
      </c>
      <c r="C311" s="8">
        <v>0.44</v>
      </c>
      <c r="D311" s="8">
        <v>0.56000000000000005</v>
      </c>
      <c r="E311" s="8">
        <v>0.55000000000000004</v>
      </c>
      <c r="G311" s="8">
        <v>0.53</v>
      </c>
      <c r="H311" s="8">
        <v>0.55000000000000004</v>
      </c>
      <c r="I311" s="8">
        <v>0.61</v>
      </c>
      <c r="K311" s="15">
        <f t="shared" si="24"/>
        <v>0.51666666666666672</v>
      </c>
      <c r="L311" s="15">
        <f t="shared" si="25"/>
        <v>0.56333333333333335</v>
      </c>
      <c r="N311" s="15">
        <f t="shared" si="26"/>
        <v>3.8441875315569377E-2</v>
      </c>
      <c r="O311" s="15">
        <f t="shared" si="27"/>
        <v>2.4037008503093246E-2</v>
      </c>
      <c r="Q311" s="15">
        <f t="shared" si="28"/>
        <v>-4.6666666666666634E-2</v>
      </c>
      <c r="R311" s="15" t="s">
        <v>465</v>
      </c>
      <c r="S311" s="15">
        <v>-2.9999999999999916E-2</v>
      </c>
      <c r="T311" s="15" t="s">
        <v>773</v>
      </c>
      <c r="U311" s="15" t="s">
        <v>196</v>
      </c>
      <c r="W311" s="15">
        <f t="shared" si="29"/>
        <v>0.37171350431660677</v>
      </c>
      <c r="AB311" s="8"/>
      <c r="AC311" s="15" t="s">
        <v>1015</v>
      </c>
      <c r="AJ311"/>
    </row>
    <row r="312" spans="1:36" x14ac:dyDescent="0.3">
      <c r="A312" s="8" t="s">
        <v>509</v>
      </c>
      <c r="B312" s="8" t="s">
        <v>465</v>
      </c>
      <c r="C312" s="8">
        <v>0.39</v>
      </c>
      <c r="D312" s="8">
        <v>0.26</v>
      </c>
      <c r="E312" s="8">
        <v>0.38</v>
      </c>
      <c r="G312" s="8">
        <v>0.44</v>
      </c>
      <c r="H312" s="8">
        <v>0.37</v>
      </c>
      <c r="I312" s="8">
        <v>0.38</v>
      </c>
      <c r="K312" s="15">
        <f t="shared" si="24"/>
        <v>0.34333333333333332</v>
      </c>
      <c r="L312" s="15">
        <f t="shared" si="25"/>
        <v>0.39666666666666667</v>
      </c>
      <c r="N312" s="15">
        <f t="shared" si="26"/>
        <v>4.1766546953805585E-2</v>
      </c>
      <c r="O312" s="15">
        <f t="shared" si="27"/>
        <v>2.1858128414340004E-2</v>
      </c>
      <c r="Q312" s="15">
        <f t="shared" si="28"/>
        <v>-5.3333333333333344E-2</v>
      </c>
      <c r="R312" s="15" t="s">
        <v>465</v>
      </c>
      <c r="S312" s="15">
        <v>-2.9999999999999916E-2</v>
      </c>
      <c r="T312" s="15" t="s">
        <v>1242</v>
      </c>
      <c r="U312" s="15" t="s">
        <v>449</v>
      </c>
      <c r="W312" s="15">
        <f t="shared" si="29"/>
        <v>0.33969472053942773</v>
      </c>
      <c r="AB312" s="8"/>
      <c r="AC312" s="15" t="s">
        <v>1018</v>
      </c>
      <c r="AJ312"/>
    </row>
    <row r="313" spans="1:36" x14ac:dyDescent="0.3">
      <c r="A313" s="8" t="s">
        <v>510</v>
      </c>
      <c r="B313" s="8" t="s">
        <v>465</v>
      </c>
      <c r="C313" s="8">
        <v>0.26</v>
      </c>
      <c r="D313" s="8">
        <v>0.08</v>
      </c>
      <c r="E313" s="8">
        <v>0.05</v>
      </c>
      <c r="G313" s="8">
        <v>0.13</v>
      </c>
      <c r="H313" s="8">
        <v>0.2</v>
      </c>
      <c r="I313" s="8">
        <v>0.11</v>
      </c>
      <c r="K313" s="15">
        <f t="shared" si="24"/>
        <v>0.13</v>
      </c>
      <c r="L313" s="15">
        <f t="shared" si="25"/>
        <v>0.14666666666666667</v>
      </c>
      <c r="N313" s="15">
        <f t="shared" si="26"/>
        <v>6.5574385243020034E-2</v>
      </c>
      <c r="O313" s="15">
        <f t="shared" si="27"/>
        <v>2.7284509239574855E-2</v>
      </c>
      <c r="Q313" s="15">
        <f t="shared" si="28"/>
        <v>-1.6666666666666663E-2</v>
      </c>
      <c r="R313" s="15" t="s">
        <v>465</v>
      </c>
      <c r="S313" s="15">
        <v>-2.9999999999999916E-2</v>
      </c>
      <c r="T313" s="15" t="s">
        <v>1438</v>
      </c>
      <c r="U313" s="15" t="s">
        <v>1115</v>
      </c>
      <c r="W313" s="15">
        <f t="shared" si="29"/>
        <v>0.83127980633326537</v>
      </c>
      <c r="AB313" s="8"/>
      <c r="AC313" s="15" t="s">
        <v>1020</v>
      </c>
      <c r="AJ313"/>
    </row>
    <row r="314" spans="1:36" x14ac:dyDescent="0.3">
      <c r="A314" s="8" t="s">
        <v>511</v>
      </c>
      <c r="B314" s="8" t="s">
        <v>465</v>
      </c>
      <c r="C314" s="8">
        <v>0.88</v>
      </c>
      <c r="D314" s="8">
        <v>0.73</v>
      </c>
      <c r="E314" s="8">
        <v>0.91</v>
      </c>
      <c r="G314" s="8">
        <v>0.91</v>
      </c>
      <c r="H314" s="8">
        <v>0.91</v>
      </c>
      <c r="I314" s="8">
        <v>0.89</v>
      </c>
      <c r="K314" s="15">
        <f t="shared" si="24"/>
        <v>0.84</v>
      </c>
      <c r="L314" s="15">
        <f t="shared" si="25"/>
        <v>0.90333333333333332</v>
      </c>
      <c r="N314" s="15">
        <f t="shared" si="26"/>
        <v>5.5677643628300237E-2</v>
      </c>
      <c r="O314" s="15">
        <f t="shared" si="27"/>
        <v>6.6666666666666723E-3</v>
      </c>
      <c r="Q314" s="15">
        <f t="shared" si="28"/>
        <v>-6.3333333333333353E-2</v>
      </c>
      <c r="R314" s="15" t="s">
        <v>465</v>
      </c>
      <c r="S314" s="15">
        <v>-2.6666666666666727E-2</v>
      </c>
      <c r="T314" s="15" t="s">
        <v>121</v>
      </c>
      <c r="U314" s="15" t="s">
        <v>781</v>
      </c>
      <c r="W314" s="15">
        <f t="shared" si="29"/>
        <v>0.37316694968525976</v>
      </c>
      <c r="AB314" s="8"/>
      <c r="AC314" s="15" t="s">
        <v>1022</v>
      </c>
      <c r="AJ314"/>
    </row>
    <row r="315" spans="1:36" x14ac:dyDescent="0.3">
      <c r="A315" s="8" t="s">
        <v>512</v>
      </c>
      <c r="B315" s="8" t="s">
        <v>465</v>
      </c>
      <c r="C315" s="8">
        <v>0.54</v>
      </c>
      <c r="D315" s="8">
        <v>0.14000000000000001</v>
      </c>
      <c r="E315" s="8">
        <v>0.61</v>
      </c>
      <c r="G315" s="8">
        <v>0.56999999999999995</v>
      </c>
      <c r="H315" s="8">
        <v>0.56000000000000005</v>
      </c>
      <c r="I315" s="8">
        <v>0.62</v>
      </c>
      <c r="K315" s="15">
        <f t="shared" si="24"/>
        <v>0.43</v>
      </c>
      <c r="L315" s="15">
        <f t="shared" si="25"/>
        <v>0.58333333333333337</v>
      </c>
      <c r="N315" s="15">
        <f t="shared" si="26"/>
        <v>0.14640127503998496</v>
      </c>
      <c r="O315" s="15">
        <f t="shared" si="27"/>
        <v>1.8559214542766735E-2</v>
      </c>
      <c r="Q315" s="15">
        <f t="shared" si="28"/>
        <v>-0.15333333333333338</v>
      </c>
      <c r="R315" s="15" t="s">
        <v>465</v>
      </c>
      <c r="S315" s="15">
        <v>-2.6666666666666672E-2</v>
      </c>
      <c r="T315" s="15" t="s">
        <v>253</v>
      </c>
      <c r="U315" s="15" t="s">
        <v>655</v>
      </c>
      <c r="W315" s="15">
        <f t="shared" si="29"/>
        <v>0.40500322876270478</v>
      </c>
      <c r="AB315" s="8"/>
      <c r="AC315" s="15" t="s">
        <v>1027</v>
      </c>
      <c r="AJ315"/>
    </row>
    <row r="316" spans="1:36" x14ac:dyDescent="0.3">
      <c r="A316" s="8" t="s">
        <v>513</v>
      </c>
      <c r="B316" s="8" t="s">
        <v>465</v>
      </c>
      <c r="C316" s="8">
        <v>0.18</v>
      </c>
      <c r="D316" s="8">
        <v>0.52</v>
      </c>
      <c r="E316" s="8">
        <v>0.14000000000000001</v>
      </c>
      <c r="G316" s="8">
        <v>0.14000000000000001</v>
      </c>
      <c r="H316" s="8">
        <v>0.13</v>
      </c>
      <c r="I316" s="8">
        <v>0.16</v>
      </c>
      <c r="K316" s="15">
        <f t="shared" si="24"/>
        <v>0.27999999999999997</v>
      </c>
      <c r="L316" s="15">
        <f t="shared" si="25"/>
        <v>0.14333333333333334</v>
      </c>
      <c r="N316" s="15">
        <f t="shared" si="26"/>
        <v>0.1205542754668342</v>
      </c>
      <c r="O316" s="15">
        <f t="shared" si="27"/>
        <v>8.8191710368819686E-3</v>
      </c>
      <c r="Q316" s="15">
        <f t="shared" si="28"/>
        <v>0.13666666666666663</v>
      </c>
      <c r="R316" s="15" t="s">
        <v>465</v>
      </c>
      <c r="S316" s="15">
        <v>-2.6666666666666672E-2</v>
      </c>
      <c r="T316" s="15" t="s">
        <v>316</v>
      </c>
      <c r="U316" s="15" t="s">
        <v>1143</v>
      </c>
      <c r="W316" s="15">
        <f t="shared" si="29"/>
        <v>0.37449555843610782</v>
      </c>
      <c r="AB316" s="8"/>
      <c r="AC316" s="15" t="s">
        <v>1030</v>
      </c>
      <c r="AJ316"/>
    </row>
    <row r="317" spans="1:36" x14ac:dyDescent="0.3">
      <c r="A317" s="8" t="s">
        <v>514</v>
      </c>
      <c r="B317" s="8" t="s">
        <v>465</v>
      </c>
      <c r="C317" s="8">
        <v>0.35</v>
      </c>
      <c r="D317" s="8">
        <v>0.71</v>
      </c>
      <c r="E317" s="8">
        <v>0.33</v>
      </c>
      <c r="G317" s="8">
        <v>0.32</v>
      </c>
      <c r="H317" s="8">
        <v>0.35</v>
      </c>
      <c r="I317" s="8">
        <v>0.34</v>
      </c>
      <c r="K317" s="15">
        <f t="shared" si="24"/>
        <v>0.46333333333333337</v>
      </c>
      <c r="L317" s="15">
        <f t="shared" si="25"/>
        <v>0.33666666666666667</v>
      </c>
      <c r="N317" s="15">
        <f t="shared" si="26"/>
        <v>0.12346839451634743</v>
      </c>
      <c r="O317" s="15">
        <f t="shared" si="27"/>
        <v>8.8191710368819634E-3</v>
      </c>
      <c r="Q317" s="15">
        <f t="shared" si="28"/>
        <v>0.12666666666666671</v>
      </c>
      <c r="R317" s="15" t="s">
        <v>465</v>
      </c>
      <c r="S317" s="15">
        <v>-2.6666666666666672E-2</v>
      </c>
      <c r="T317" s="15" t="s">
        <v>465</v>
      </c>
      <c r="U317" s="15" t="s">
        <v>545</v>
      </c>
      <c r="W317" s="15">
        <f t="shared" si="29"/>
        <v>0.41285727547557799</v>
      </c>
      <c r="AB317" s="8"/>
      <c r="AC317" s="15" t="s">
        <v>1032</v>
      </c>
      <c r="AJ317"/>
    </row>
    <row r="318" spans="1:36" x14ac:dyDescent="0.3">
      <c r="A318" s="8" t="s">
        <v>515</v>
      </c>
      <c r="B318" s="8" t="s">
        <v>465</v>
      </c>
      <c r="C318" s="8">
        <v>0.88</v>
      </c>
      <c r="D318" s="8">
        <v>0.87</v>
      </c>
      <c r="E318" s="8">
        <v>0.87</v>
      </c>
      <c r="G318" s="8">
        <v>0.86</v>
      </c>
      <c r="H318" s="8">
        <v>0.91</v>
      </c>
      <c r="I318" s="8">
        <v>0.84</v>
      </c>
      <c r="K318" s="15">
        <f t="shared" si="24"/>
        <v>0.87333333333333341</v>
      </c>
      <c r="L318" s="15">
        <f t="shared" si="25"/>
        <v>0.87</v>
      </c>
      <c r="N318" s="15">
        <f t="shared" si="26"/>
        <v>3.3333333333333366E-3</v>
      </c>
      <c r="O318" s="15">
        <f t="shared" si="27"/>
        <v>2.0816659994661348E-2</v>
      </c>
      <c r="Q318" s="15">
        <f t="shared" si="28"/>
        <v>3.3333333333334103E-3</v>
      </c>
      <c r="R318" s="15" t="s">
        <v>465</v>
      </c>
      <c r="S318" s="15">
        <v>-2.6666666666666672E-2</v>
      </c>
      <c r="T318" s="15" t="s">
        <v>569</v>
      </c>
      <c r="U318" s="15" t="s">
        <v>1001</v>
      </c>
      <c r="W318" s="15">
        <f t="shared" si="29"/>
        <v>0.88825785940340296</v>
      </c>
      <c r="AB318" s="8"/>
      <c r="AC318" s="15" t="s">
        <v>1035</v>
      </c>
      <c r="AJ318"/>
    </row>
    <row r="319" spans="1:36" x14ac:dyDescent="0.3">
      <c r="A319" s="8" t="s">
        <v>516</v>
      </c>
      <c r="B319" s="8" t="s">
        <v>465</v>
      </c>
      <c r="C319" s="8">
        <v>0.3</v>
      </c>
      <c r="D319" s="8">
        <v>0.38</v>
      </c>
      <c r="E319" s="8">
        <v>0.31</v>
      </c>
      <c r="G319" s="8">
        <v>0.27</v>
      </c>
      <c r="H319" s="8">
        <v>0.25</v>
      </c>
      <c r="I319" s="8">
        <v>0.35</v>
      </c>
      <c r="K319" s="15">
        <f t="shared" si="24"/>
        <v>0.33</v>
      </c>
      <c r="L319" s="15">
        <f t="shared" si="25"/>
        <v>0.28999999999999998</v>
      </c>
      <c r="N319" s="15">
        <f t="shared" si="26"/>
        <v>2.5166114784235916E-2</v>
      </c>
      <c r="O319" s="15">
        <f t="shared" si="27"/>
        <v>3.0550504633038916E-2</v>
      </c>
      <c r="Q319" s="15">
        <f t="shared" si="28"/>
        <v>4.0000000000000036E-2</v>
      </c>
      <c r="R319" s="15" t="s">
        <v>465</v>
      </c>
      <c r="S319" s="15">
        <v>-2.6666666666666672E-2</v>
      </c>
      <c r="T319" s="15" t="s">
        <v>657</v>
      </c>
      <c r="U319" s="15" t="s">
        <v>859</v>
      </c>
      <c r="W319" s="15">
        <f t="shared" si="29"/>
        <v>0.37132477588865642</v>
      </c>
      <c r="AB319" s="8"/>
      <c r="AC319" s="15" t="s">
        <v>1038</v>
      </c>
      <c r="AJ319"/>
    </row>
    <row r="320" spans="1:36" x14ac:dyDescent="0.3">
      <c r="A320" s="8" t="s">
        <v>517</v>
      </c>
      <c r="B320" s="8" t="s">
        <v>465</v>
      </c>
      <c r="C320" s="8">
        <v>0.81</v>
      </c>
      <c r="D320" s="8">
        <v>0.8</v>
      </c>
      <c r="E320" s="8">
        <v>0.83</v>
      </c>
      <c r="G320" s="8">
        <v>0.8</v>
      </c>
      <c r="H320" s="8">
        <v>0.8</v>
      </c>
      <c r="I320" s="8">
        <v>0.82</v>
      </c>
      <c r="K320" s="15">
        <f t="shared" si="24"/>
        <v>0.81333333333333335</v>
      </c>
      <c r="L320" s="15">
        <f t="shared" si="25"/>
        <v>0.80666666666666664</v>
      </c>
      <c r="N320" s="15">
        <f t="shared" si="26"/>
        <v>8.8191710368819426E-3</v>
      </c>
      <c r="O320" s="15">
        <f t="shared" si="27"/>
        <v>6.6666666666666367E-3</v>
      </c>
      <c r="Q320" s="15">
        <f t="shared" si="28"/>
        <v>6.6666666666667096E-3</v>
      </c>
      <c r="R320" s="15" t="s">
        <v>465</v>
      </c>
      <c r="S320" s="15">
        <v>-2.6666666666666672E-2</v>
      </c>
      <c r="T320" s="15" t="s">
        <v>1055</v>
      </c>
      <c r="U320" s="15" t="s">
        <v>863</v>
      </c>
      <c r="W320" s="15">
        <f t="shared" si="29"/>
        <v>0.58128796330410937</v>
      </c>
      <c r="AB320" s="8"/>
      <c r="AC320" s="15" t="s">
        <v>1040</v>
      </c>
      <c r="AJ320"/>
    </row>
    <row r="321" spans="1:36" x14ac:dyDescent="0.3">
      <c r="A321" s="8" t="s">
        <v>518</v>
      </c>
      <c r="B321" s="8" t="s">
        <v>465</v>
      </c>
      <c r="C321" s="8">
        <v>0.45</v>
      </c>
      <c r="D321" s="8">
        <v>0.49</v>
      </c>
      <c r="E321" s="8">
        <v>0.14000000000000001</v>
      </c>
      <c r="G321" s="8">
        <v>0.45</v>
      </c>
      <c r="H321" s="8">
        <v>0.41</v>
      </c>
      <c r="I321" s="8">
        <v>0.42</v>
      </c>
      <c r="K321" s="15">
        <f t="shared" si="24"/>
        <v>0.36000000000000004</v>
      </c>
      <c r="L321" s="15">
        <f t="shared" si="25"/>
        <v>0.42666666666666669</v>
      </c>
      <c r="N321" s="15">
        <f t="shared" si="26"/>
        <v>0.11060440015358038</v>
      </c>
      <c r="O321" s="15">
        <f t="shared" si="27"/>
        <v>1.2018504251546642E-2</v>
      </c>
      <c r="Q321" s="15">
        <f t="shared" si="28"/>
        <v>-6.6666666666666652E-2</v>
      </c>
      <c r="R321" s="15" t="s">
        <v>465</v>
      </c>
      <c r="S321" s="15">
        <v>-2.6666666666666672E-2</v>
      </c>
      <c r="T321" s="15" t="s">
        <v>1099</v>
      </c>
      <c r="U321" s="15" t="s">
        <v>351</v>
      </c>
      <c r="W321" s="15">
        <f t="shared" si="29"/>
        <v>0.60862981368373403</v>
      </c>
      <c r="AB321" s="8"/>
      <c r="AC321" s="15" t="s">
        <v>1042</v>
      </c>
      <c r="AJ321"/>
    </row>
    <row r="322" spans="1:36" x14ac:dyDescent="0.3">
      <c r="A322" s="8" t="s">
        <v>519</v>
      </c>
      <c r="B322" s="8" t="s">
        <v>465</v>
      </c>
      <c r="C322" s="8">
        <v>0.62</v>
      </c>
      <c r="D322" s="8">
        <v>0.72</v>
      </c>
      <c r="E322" s="8">
        <v>0.41</v>
      </c>
      <c r="G322" s="8">
        <v>0.59</v>
      </c>
      <c r="H322" s="8">
        <v>0.61</v>
      </c>
      <c r="I322" s="8">
        <v>0.48</v>
      </c>
      <c r="K322" s="15">
        <f t="shared" si="24"/>
        <v>0.58333333333333326</v>
      </c>
      <c r="L322" s="15">
        <f t="shared" si="25"/>
        <v>0.55999999999999994</v>
      </c>
      <c r="N322" s="15">
        <f t="shared" si="26"/>
        <v>9.134793070696505E-2</v>
      </c>
      <c r="O322" s="15">
        <f t="shared" si="27"/>
        <v>4.0414518843273864E-2</v>
      </c>
      <c r="Q322" s="15">
        <f t="shared" si="28"/>
        <v>2.3333333333333317E-2</v>
      </c>
      <c r="R322" s="15" t="s">
        <v>465</v>
      </c>
      <c r="S322" s="15">
        <v>-2.6666666666666672E-2</v>
      </c>
      <c r="T322" s="15" t="s">
        <v>1365</v>
      </c>
      <c r="U322" s="15" t="s">
        <v>427</v>
      </c>
      <c r="W322" s="15">
        <f t="shared" si="29"/>
        <v>0.83157196490390717</v>
      </c>
      <c r="AB322" s="8"/>
      <c r="AC322" s="15" t="s">
        <v>1044</v>
      </c>
      <c r="AJ322"/>
    </row>
    <row r="323" spans="1:36" x14ac:dyDescent="0.3">
      <c r="A323" s="8" t="s">
        <v>520</v>
      </c>
      <c r="B323" s="8" t="s">
        <v>465</v>
      </c>
      <c r="C323" s="8">
        <v>0.41</v>
      </c>
      <c r="D323" s="8">
        <v>0.43</v>
      </c>
      <c r="E323" s="8">
        <v>0.56999999999999995</v>
      </c>
      <c r="G323" s="8">
        <v>0.61</v>
      </c>
      <c r="H323" s="8">
        <v>0.51</v>
      </c>
      <c r="I323" s="8">
        <v>0.52</v>
      </c>
      <c r="K323" s="15">
        <f t="shared" si="24"/>
        <v>0.47</v>
      </c>
      <c r="L323" s="15">
        <f t="shared" si="25"/>
        <v>0.54666666666666675</v>
      </c>
      <c r="N323" s="15">
        <f t="shared" si="26"/>
        <v>5.0332229568471658E-2</v>
      </c>
      <c r="O323" s="15">
        <f t="shared" si="27"/>
        <v>3.1797973380564851E-2</v>
      </c>
      <c r="Q323" s="15">
        <f t="shared" si="28"/>
        <v>-7.6666666666666772E-2</v>
      </c>
      <c r="R323" s="15" t="s">
        <v>465</v>
      </c>
      <c r="S323" s="15">
        <v>-2.6666666666666668E-2</v>
      </c>
      <c r="T323" s="15" t="s">
        <v>236</v>
      </c>
      <c r="U323" s="15" t="s">
        <v>687</v>
      </c>
      <c r="W323" s="15">
        <f t="shared" si="29"/>
        <v>0.27898180985574178</v>
      </c>
      <c r="AB323" s="8"/>
      <c r="AC323" s="15" t="s">
        <v>1047</v>
      </c>
      <c r="AJ323"/>
    </row>
    <row r="324" spans="1:36" x14ac:dyDescent="0.3">
      <c r="A324" s="8" t="s">
        <v>521</v>
      </c>
      <c r="B324" s="8" t="s">
        <v>465</v>
      </c>
      <c r="C324" s="8">
        <v>0.18</v>
      </c>
      <c r="D324" s="8">
        <v>0.7</v>
      </c>
      <c r="E324" s="8">
        <v>0.72</v>
      </c>
      <c r="G324" s="8">
        <v>0.76</v>
      </c>
      <c r="H324" s="8">
        <v>0.8</v>
      </c>
      <c r="I324" s="8">
        <v>0.76</v>
      </c>
      <c r="K324" s="15">
        <f t="shared" ref="K324:K387" si="30">AVERAGE(C324:E324)</f>
        <v>0.53333333333333333</v>
      </c>
      <c r="L324" s="15">
        <f t="shared" ref="L324:L387" si="31">AVERAGE(G324:I324)</f>
        <v>0.77333333333333343</v>
      </c>
      <c r="N324" s="15">
        <f t="shared" ref="N324:N387" si="32">STDEV(C324:E324)/SQRT((3))</f>
        <v>0.17676098111417141</v>
      </c>
      <c r="O324" s="15">
        <f t="shared" ref="O324:O387" si="33">STDEV(G324:I324)/SQRT((3))</f>
        <v>1.3333333333333345E-2</v>
      </c>
      <c r="Q324" s="15">
        <f t="shared" ref="Q324:Q387" si="34">K324-L324</f>
        <v>-0.2400000000000001</v>
      </c>
      <c r="R324" s="15" t="s">
        <v>465</v>
      </c>
      <c r="S324" s="15">
        <v>-2.6666666666666668E-2</v>
      </c>
      <c r="T324" s="15" t="s">
        <v>1363</v>
      </c>
      <c r="U324" s="15" t="s">
        <v>1218</v>
      </c>
      <c r="W324" s="15">
        <f t="shared" ref="W324:W387" si="35">_xlfn.T.TEST(C324:E324,G324:I324,2,3)</f>
        <v>0.30718709191309856</v>
      </c>
      <c r="AB324" s="8"/>
      <c r="AC324" s="15" t="s">
        <v>1049</v>
      </c>
      <c r="AJ324"/>
    </row>
    <row r="325" spans="1:36" x14ac:dyDescent="0.3">
      <c r="A325" s="8" t="s">
        <v>522</v>
      </c>
      <c r="B325" s="8" t="s">
        <v>465</v>
      </c>
      <c r="C325" s="8">
        <v>0.27</v>
      </c>
      <c r="D325" s="8">
        <v>0.33</v>
      </c>
      <c r="E325" s="8">
        <v>0.25</v>
      </c>
      <c r="G325" s="8">
        <v>0.25</v>
      </c>
      <c r="H325" s="8">
        <v>0.2</v>
      </c>
      <c r="I325" s="8">
        <v>0.27</v>
      </c>
      <c r="K325" s="15">
        <f t="shared" si="30"/>
        <v>0.28333333333333338</v>
      </c>
      <c r="L325" s="15">
        <f t="shared" si="31"/>
        <v>0.24</v>
      </c>
      <c r="N325" s="15">
        <f t="shared" si="32"/>
        <v>2.4037008503093191E-2</v>
      </c>
      <c r="O325" s="15">
        <f t="shared" si="33"/>
        <v>2.0816659994661403E-2</v>
      </c>
      <c r="Q325" s="15">
        <f t="shared" si="34"/>
        <v>4.333333333333339E-2</v>
      </c>
      <c r="R325" s="15" t="s">
        <v>465</v>
      </c>
      <c r="S325" s="15">
        <v>-2.6666666666666616E-2</v>
      </c>
      <c r="T325" s="15" t="s">
        <v>253</v>
      </c>
      <c r="U325" s="15" t="s">
        <v>742</v>
      </c>
      <c r="W325" s="15">
        <f t="shared" si="35"/>
        <v>0.2459873050719833</v>
      </c>
      <c r="AB325" s="8"/>
      <c r="AC325" s="15" t="s">
        <v>1053</v>
      </c>
      <c r="AJ325"/>
    </row>
    <row r="326" spans="1:36" x14ac:dyDescent="0.3">
      <c r="A326" s="8" t="s">
        <v>523</v>
      </c>
      <c r="B326" s="8" t="s">
        <v>465</v>
      </c>
      <c r="C326" s="8">
        <v>0.4</v>
      </c>
      <c r="D326" s="8">
        <v>0.39</v>
      </c>
      <c r="E326" s="8">
        <v>0.39</v>
      </c>
      <c r="G326" s="8">
        <v>0.39</v>
      </c>
      <c r="H326" s="8">
        <v>0.4</v>
      </c>
      <c r="I326" s="8">
        <v>0.41</v>
      </c>
      <c r="K326" s="15">
        <f t="shared" si="30"/>
        <v>0.39333333333333337</v>
      </c>
      <c r="L326" s="15">
        <f t="shared" si="31"/>
        <v>0.39999999999999997</v>
      </c>
      <c r="N326" s="15">
        <f t="shared" si="32"/>
        <v>3.3333333333333361E-3</v>
      </c>
      <c r="O326" s="15">
        <f t="shared" si="33"/>
        <v>5.7735026918962467E-3</v>
      </c>
      <c r="Q326" s="15">
        <f t="shared" si="34"/>
        <v>-6.6666666666665986E-3</v>
      </c>
      <c r="R326" s="15" t="s">
        <v>465</v>
      </c>
      <c r="S326" s="15">
        <v>-2.6666666666666505E-2</v>
      </c>
      <c r="T326" s="15" t="s">
        <v>76</v>
      </c>
      <c r="U326" s="15" t="s">
        <v>990</v>
      </c>
      <c r="W326" s="15">
        <f t="shared" si="35"/>
        <v>0.38680875391801028</v>
      </c>
      <c r="AB326" s="8"/>
      <c r="AC326" s="15" t="s">
        <v>1055</v>
      </c>
      <c r="AJ326"/>
    </row>
    <row r="327" spans="1:36" x14ac:dyDescent="0.3">
      <c r="A327" s="8" t="s">
        <v>524</v>
      </c>
      <c r="B327" s="8" t="s">
        <v>465</v>
      </c>
      <c r="C327" s="8">
        <v>0.43</v>
      </c>
      <c r="D327" s="8">
        <v>0.68</v>
      </c>
      <c r="E327" s="8">
        <v>0.74</v>
      </c>
      <c r="G327" s="8">
        <v>0.76</v>
      </c>
      <c r="H327" s="8">
        <v>0.54</v>
      </c>
      <c r="I327" s="8">
        <v>0.52</v>
      </c>
      <c r="K327" s="15">
        <f t="shared" si="30"/>
        <v>0.6166666666666667</v>
      </c>
      <c r="L327" s="15">
        <f t="shared" si="31"/>
        <v>0.60666666666666669</v>
      </c>
      <c r="N327" s="15">
        <f t="shared" si="32"/>
        <v>9.4926872439320978E-2</v>
      </c>
      <c r="O327" s="15">
        <f t="shared" si="33"/>
        <v>7.6883750631138503E-2</v>
      </c>
      <c r="Q327" s="15">
        <f t="shared" si="34"/>
        <v>1.0000000000000009E-2</v>
      </c>
      <c r="R327" s="15" t="s">
        <v>465</v>
      </c>
      <c r="S327" s="15">
        <v>-2.6666666666666505E-2</v>
      </c>
      <c r="T327" s="15" t="s">
        <v>1022</v>
      </c>
      <c r="U327" s="15" t="s">
        <v>166</v>
      </c>
      <c r="W327" s="15">
        <f t="shared" si="35"/>
        <v>0.93885001270926605</v>
      </c>
      <c r="AB327" s="8"/>
      <c r="AC327" s="15" t="s">
        <v>1059</v>
      </c>
      <c r="AJ327"/>
    </row>
    <row r="328" spans="1:36" x14ac:dyDescent="0.3">
      <c r="A328" s="8" t="s">
        <v>525</v>
      </c>
      <c r="B328" s="8" t="s">
        <v>465</v>
      </c>
      <c r="C328" s="8">
        <v>0.16</v>
      </c>
      <c r="D328" s="8">
        <v>0.16</v>
      </c>
      <c r="E328" s="8">
        <v>0.18</v>
      </c>
      <c r="G328" s="8">
        <v>0.22</v>
      </c>
      <c r="H328" s="8">
        <v>0.16</v>
      </c>
      <c r="I328" s="8">
        <v>0.15</v>
      </c>
      <c r="K328" s="15">
        <f t="shared" si="30"/>
        <v>0.16666666666666666</v>
      </c>
      <c r="L328" s="15">
        <f t="shared" si="31"/>
        <v>0.17666666666666667</v>
      </c>
      <c r="N328" s="15">
        <f t="shared" si="32"/>
        <v>6.6666666666666636E-3</v>
      </c>
      <c r="O328" s="15">
        <f t="shared" si="33"/>
        <v>2.1858128414339966E-2</v>
      </c>
      <c r="Q328" s="15">
        <f t="shared" si="34"/>
        <v>-1.0000000000000009E-2</v>
      </c>
      <c r="R328" s="15" t="s">
        <v>465</v>
      </c>
      <c r="S328" s="15">
        <v>-2.3333333333333373E-2</v>
      </c>
      <c r="T328" s="15" t="s">
        <v>1055</v>
      </c>
      <c r="U328" s="15" t="s">
        <v>818</v>
      </c>
      <c r="W328" s="15">
        <f t="shared" si="35"/>
        <v>0.69840920324209366</v>
      </c>
      <c r="AB328" s="8"/>
      <c r="AC328" s="15" t="s">
        <v>1065</v>
      </c>
      <c r="AJ328"/>
    </row>
    <row r="329" spans="1:36" x14ac:dyDescent="0.3">
      <c r="A329" s="8" t="s">
        <v>526</v>
      </c>
      <c r="B329" s="8" t="s">
        <v>465</v>
      </c>
      <c r="C329" s="8">
        <v>0.38</v>
      </c>
      <c r="D329" s="8">
        <v>0.46</v>
      </c>
      <c r="E329" s="8">
        <v>0.49</v>
      </c>
      <c r="G329" s="8">
        <v>0.39</v>
      </c>
      <c r="H329" s="8">
        <v>0.4</v>
      </c>
      <c r="I329" s="8">
        <v>0.42</v>
      </c>
      <c r="K329" s="15">
        <f t="shared" si="30"/>
        <v>0.44333333333333336</v>
      </c>
      <c r="L329" s="15">
        <f t="shared" si="31"/>
        <v>0.40333333333333332</v>
      </c>
      <c r="N329" s="15">
        <f t="shared" si="32"/>
        <v>3.2829526005986903E-2</v>
      </c>
      <c r="O329" s="15">
        <f t="shared" si="33"/>
        <v>8.8191710368819599E-3</v>
      </c>
      <c r="Q329" s="15">
        <f t="shared" si="34"/>
        <v>4.0000000000000036E-2</v>
      </c>
      <c r="R329" s="15" t="s">
        <v>465</v>
      </c>
      <c r="S329" s="15">
        <v>-2.3333333333333373E-2</v>
      </c>
      <c r="T329" s="15" t="s">
        <v>1230</v>
      </c>
      <c r="U329" s="15" t="s">
        <v>678</v>
      </c>
      <c r="W329" s="15">
        <f t="shared" si="35"/>
        <v>0.34721543864511317</v>
      </c>
      <c r="AB329" s="8"/>
      <c r="AC329" s="15" t="s">
        <v>1067</v>
      </c>
      <c r="AJ329"/>
    </row>
    <row r="330" spans="1:36" x14ac:dyDescent="0.3">
      <c r="A330" s="8" t="s">
        <v>527</v>
      </c>
      <c r="B330" s="8" t="s">
        <v>528</v>
      </c>
      <c r="C330" s="8">
        <v>0.11</v>
      </c>
      <c r="D330" s="8">
        <v>0.28000000000000003</v>
      </c>
      <c r="E330" s="8">
        <v>7.0000000000000007E-2</v>
      </c>
      <c r="G330" s="8">
        <v>7.0000000000000007E-2</v>
      </c>
      <c r="H330" s="8">
        <v>0.44</v>
      </c>
      <c r="I330" s="8">
        <v>0.39</v>
      </c>
      <c r="K330" s="15">
        <f t="shared" si="30"/>
        <v>0.15333333333333335</v>
      </c>
      <c r="L330" s="15">
        <f t="shared" si="31"/>
        <v>0.3</v>
      </c>
      <c r="N330" s="15">
        <f t="shared" si="32"/>
        <v>6.4377359719426569E-2</v>
      </c>
      <c r="O330" s="15">
        <f t="shared" si="33"/>
        <v>0.11590225767142474</v>
      </c>
      <c r="Q330" s="15">
        <f t="shared" si="34"/>
        <v>-0.14666666666666664</v>
      </c>
      <c r="R330" s="15" t="s">
        <v>528</v>
      </c>
      <c r="S330" s="15">
        <v>-2.3333333333333345E-2</v>
      </c>
      <c r="T330" s="15" t="s">
        <v>368</v>
      </c>
      <c r="U330" s="15" t="s">
        <v>918</v>
      </c>
      <c r="W330" s="15">
        <f t="shared" si="35"/>
        <v>0.3463962850850491</v>
      </c>
      <c r="AB330" s="8"/>
      <c r="AC330" s="15" t="s">
        <v>1069</v>
      </c>
      <c r="AJ330"/>
    </row>
    <row r="331" spans="1:36" x14ac:dyDescent="0.3">
      <c r="A331" s="8" t="s">
        <v>529</v>
      </c>
      <c r="B331" s="8" t="s">
        <v>530</v>
      </c>
      <c r="C331" s="8">
        <v>0.69</v>
      </c>
      <c r="D331" s="8">
        <v>0.74</v>
      </c>
      <c r="E331" s="8">
        <v>0.72</v>
      </c>
      <c r="G331" s="8">
        <v>0.67</v>
      </c>
      <c r="H331" s="8">
        <v>0.69</v>
      </c>
      <c r="I331" s="8">
        <v>0.68</v>
      </c>
      <c r="K331" s="15">
        <f t="shared" si="30"/>
        <v>0.71666666666666667</v>
      </c>
      <c r="L331" s="15">
        <f t="shared" si="31"/>
        <v>0.68</v>
      </c>
      <c r="N331" s="15">
        <f t="shared" si="32"/>
        <v>1.4529663145135591E-2</v>
      </c>
      <c r="O331" s="15">
        <f t="shared" si="33"/>
        <v>5.7735026918962311E-3</v>
      </c>
      <c r="Q331" s="15">
        <f t="shared" si="34"/>
        <v>3.6666666666666625E-2</v>
      </c>
      <c r="R331" s="15" t="s">
        <v>530</v>
      </c>
      <c r="S331" s="15">
        <v>-2.3333333333333331E-2</v>
      </c>
      <c r="T331" s="15" t="s">
        <v>232</v>
      </c>
      <c r="U331" s="15" t="s">
        <v>361</v>
      </c>
      <c r="W331" s="15">
        <f t="shared" si="35"/>
        <v>0.11349750445116946</v>
      </c>
      <c r="AB331" s="8"/>
      <c r="AC331" s="15" t="s">
        <v>1071</v>
      </c>
      <c r="AJ331"/>
    </row>
    <row r="332" spans="1:36" x14ac:dyDescent="0.3">
      <c r="A332" s="8" t="s">
        <v>531</v>
      </c>
      <c r="B332" s="8" t="s">
        <v>532</v>
      </c>
      <c r="C332" s="8">
        <v>0.25</v>
      </c>
      <c r="D332" s="8">
        <v>0.67</v>
      </c>
      <c r="E332" s="8">
        <v>0.56999999999999995</v>
      </c>
      <c r="G332" s="8">
        <v>0</v>
      </c>
      <c r="H332" s="8">
        <v>0</v>
      </c>
      <c r="I332" s="8">
        <v>0</v>
      </c>
      <c r="K332" s="15">
        <f t="shared" si="30"/>
        <v>0.49666666666666665</v>
      </c>
      <c r="L332" s="15">
        <f t="shared" si="31"/>
        <v>0</v>
      </c>
      <c r="N332" s="15">
        <f t="shared" si="32"/>
        <v>0.12666666666666671</v>
      </c>
      <c r="O332" s="15">
        <f t="shared" si="33"/>
        <v>0</v>
      </c>
      <c r="Q332" s="15">
        <f t="shared" si="34"/>
        <v>0.49666666666666665</v>
      </c>
      <c r="R332" s="15" t="s">
        <v>532</v>
      </c>
      <c r="S332" s="15">
        <v>-2.3333333333333331E-2</v>
      </c>
      <c r="T332" s="15" t="s">
        <v>1107</v>
      </c>
      <c r="U332" s="15" t="s">
        <v>94</v>
      </c>
      <c r="W332" s="15">
        <f t="shared" si="35"/>
        <v>5.9314190423140123E-2</v>
      </c>
      <c r="AB332" s="8"/>
      <c r="AC332" s="15" t="s">
        <v>1074</v>
      </c>
      <c r="AJ332"/>
    </row>
    <row r="333" spans="1:36" x14ac:dyDescent="0.3">
      <c r="A333" s="8" t="s">
        <v>533</v>
      </c>
      <c r="B333" s="8" t="s">
        <v>534</v>
      </c>
      <c r="C333" s="8">
        <v>0.79</v>
      </c>
      <c r="D333" s="8">
        <v>0.85</v>
      </c>
      <c r="E333" s="8">
        <v>0.95</v>
      </c>
      <c r="G333" s="8">
        <v>1</v>
      </c>
      <c r="H333" s="8">
        <v>0.94</v>
      </c>
      <c r="I333" s="8">
        <v>0.88</v>
      </c>
      <c r="K333" s="15">
        <f t="shared" si="30"/>
        <v>0.86333333333333329</v>
      </c>
      <c r="L333" s="15">
        <f t="shared" si="31"/>
        <v>0.94</v>
      </c>
      <c r="N333" s="15">
        <f t="shared" si="32"/>
        <v>4.6666666666666641E-2</v>
      </c>
      <c r="O333" s="15">
        <f t="shared" si="33"/>
        <v>3.4641016151377546E-2</v>
      </c>
      <c r="Q333" s="15">
        <f t="shared" si="34"/>
        <v>-7.6666666666666661E-2</v>
      </c>
      <c r="R333" s="15" t="s">
        <v>534</v>
      </c>
      <c r="S333" s="15">
        <v>-2.3333333333333317E-2</v>
      </c>
      <c r="T333" s="15" t="s">
        <v>228</v>
      </c>
      <c r="U333" s="15" t="s">
        <v>181</v>
      </c>
      <c r="W333" s="15">
        <f t="shared" si="35"/>
        <v>0.26300441721356738</v>
      </c>
      <c r="AB333" s="8"/>
      <c r="AC333" s="15" t="s">
        <v>1077</v>
      </c>
      <c r="AJ333"/>
    </row>
    <row r="334" spans="1:36" x14ac:dyDescent="0.3">
      <c r="A334" s="8" t="s">
        <v>535</v>
      </c>
      <c r="B334" s="8" t="s">
        <v>536</v>
      </c>
      <c r="C334" s="8">
        <v>0</v>
      </c>
      <c r="D334" s="8">
        <v>0.7</v>
      </c>
      <c r="E334" s="8">
        <v>0.75</v>
      </c>
      <c r="G334" s="8">
        <v>0.8</v>
      </c>
      <c r="H334" s="8">
        <v>0.5</v>
      </c>
      <c r="I334" s="8">
        <v>0.64</v>
      </c>
      <c r="K334" s="15">
        <f t="shared" si="30"/>
        <v>0.48333333333333334</v>
      </c>
      <c r="L334" s="15">
        <f t="shared" si="31"/>
        <v>0.64666666666666661</v>
      </c>
      <c r="N334" s="15">
        <f t="shared" si="32"/>
        <v>0.24209731743889917</v>
      </c>
      <c r="O334" s="15">
        <f t="shared" si="33"/>
        <v>8.6666666666666808E-2</v>
      </c>
      <c r="Q334" s="15">
        <f t="shared" si="34"/>
        <v>-0.16333333333333327</v>
      </c>
      <c r="R334" s="15" t="s">
        <v>536</v>
      </c>
      <c r="S334" s="15">
        <v>-2.3333333333333317E-2</v>
      </c>
      <c r="T334" s="15" t="s">
        <v>253</v>
      </c>
      <c r="U334" s="15" t="s">
        <v>280</v>
      </c>
      <c r="W334" s="15">
        <f t="shared" si="35"/>
        <v>0.57851694837287015</v>
      </c>
      <c r="AB334" s="8"/>
      <c r="AC334" s="15" t="s">
        <v>1081</v>
      </c>
      <c r="AJ334"/>
    </row>
    <row r="335" spans="1:36" x14ac:dyDescent="0.3">
      <c r="A335" s="8" t="s">
        <v>537</v>
      </c>
      <c r="B335" s="8" t="s">
        <v>538</v>
      </c>
      <c r="C335" s="8">
        <v>0.85</v>
      </c>
      <c r="D335" s="8">
        <v>0.87</v>
      </c>
      <c r="E335" s="8">
        <v>0.9</v>
      </c>
      <c r="G335" s="8">
        <v>0.89</v>
      </c>
      <c r="H335" s="8">
        <v>0.87</v>
      </c>
      <c r="I335" s="8">
        <v>0.86</v>
      </c>
      <c r="K335" s="15">
        <f t="shared" si="30"/>
        <v>0.87333333333333341</v>
      </c>
      <c r="L335" s="15">
        <f t="shared" si="31"/>
        <v>0.87333333333333341</v>
      </c>
      <c r="N335" s="15">
        <f t="shared" si="32"/>
        <v>1.4529663145135593E-2</v>
      </c>
      <c r="O335" s="15">
        <f t="shared" si="33"/>
        <v>8.8191710368819773E-3</v>
      </c>
      <c r="Q335" s="15">
        <f t="shared" si="34"/>
        <v>0</v>
      </c>
      <c r="R335" s="15" t="s">
        <v>538</v>
      </c>
      <c r="S335" s="15">
        <v>-2.3333333333333317E-2</v>
      </c>
      <c r="T335" s="15" t="s">
        <v>314</v>
      </c>
      <c r="U335" s="15" t="s">
        <v>699</v>
      </c>
      <c r="W335" s="15">
        <f t="shared" si="35"/>
        <v>1</v>
      </c>
      <c r="AB335" s="8"/>
      <c r="AC335" s="15" t="s">
        <v>1083</v>
      </c>
      <c r="AJ335"/>
    </row>
    <row r="336" spans="1:36" x14ac:dyDescent="0.3">
      <c r="A336" s="8" t="s">
        <v>539</v>
      </c>
      <c r="B336" s="8" t="s">
        <v>538</v>
      </c>
      <c r="C336" s="8">
        <v>0.9</v>
      </c>
      <c r="D336" s="8">
        <v>0.91</v>
      </c>
      <c r="E336" s="8">
        <v>0.93</v>
      </c>
      <c r="G336" s="8">
        <v>0.92</v>
      </c>
      <c r="H336" s="8">
        <v>0.9</v>
      </c>
      <c r="I336" s="8">
        <v>0.91</v>
      </c>
      <c r="K336" s="15">
        <f t="shared" si="30"/>
        <v>0.91333333333333344</v>
      </c>
      <c r="L336" s="15">
        <f t="shared" si="31"/>
        <v>0.91</v>
      </c>
      <c r="N336" s="15">
        <f t="shared" si="32"/>
        <v>8.8191710368819773E-3</v>
      </c>
      <c r="O336" s="15">
        <f t="shared" si="33"/>
        <v>5.7735026918962632E-3</v>
      </c>
      <c r="Q336" s="15">
        <f t="shared" si="34"/>
        <v>3.3333333333334103E-3</v>
      </c>
      <c r="R336" s="15" t="s">
        <v>538</v>
      </c>
      <c r="S336" s="15">
        <v>-2.3333333333333317E-2</v>
      </c>
      <c r="T336" s="15" t="s">
        <v>683</v>
      </c>
      <c r="U336" s="15" t="s">
        <v>795</v>
      </c>
      <c r="W336" s="15">
        <f t="shared" si="35"/>
        <v>0.77002563839117122</v>
      </c>
      <c r="AB336" s="8"/>
      <c r="AC336" s="15" t="s">
        <v>1085</v>
      </c>
      <c r="AJ336"/>
    </row>
    <row r="337" spans="1:36" x14ac:dyDescent="0.3">
      <c r="A337" s="8" t="s">
        <v>540</v>
      </c>
      <c r="B337" s="8" t="s">
        <v>538</v>
      </c>
      <c r="C337" s="8">
        <v>0.95</v>
      </c>
      <c r="D337" s="8">
        <v>0.91</v>
      </c>
      <c r="E337" s="8">
        <v>0.93</v>
      </c>
      <c r="G337" s="8">
        <v>0.94</v>
      </c>
      <c r="H337" s="8">
        <v>0.98</v>
      </c>
      <c r="I337" s="8">
        <v>0.91</v>
      </c>
      <c r="K337" s="15">
        <f t="shared" si="30"/>
        <v>0.93</v>
      </c>
      <c r="L337" s="15">
        <f t="shared" si="31"/>
        <v>0.94333333333333336</v>
      </c>
      <c r="N337" s="15">
        <f t="shared" si="32"/>
        <v>1.1547005383792493E-2</v>
      </c>
      <c r="O337" s="15">
        <f t="shared" si="33"/>
        <v>2.0275875100994056E-2</v>
      </c>
      <c r="Q337" s="15">
        <f t="shared" si="34"/>
        <v>-1.3333333333333308E-2</v>
      </c>
      <c r="R337" s="15" t="s">
        <v>538</v>
      </c>
      <c r="S337" s="15">
        <v>-2.3333333333333317E-2</v>
      </c>
      <c r="T337" s="15" t="s">
        <v>1203</v>
      </c>
      <c r="U337" s="15" t="s">
        <v>1264</v>
      </c>
      <c r="W337" s="15">
        <f t="shared" si="35"/>
        <v>0.60568324672860963</v>
      </c>
      <c r="AB337" s="8"/>
      <c r="AC337" s="15" t="s">
        <v>1087</v>
      </c>
      <c r="AJ337"/>
    </row>
    <row r="338" spans="1:36" x14ac:dyDescent="0.3">
      <c r="A338" s="8" t="s">
        <v>541</v>
      </c>
      <c r="B338" s="8" t="s">
        <v>538</v>
      </c>
      <c r="C338" s="8">
        <v>0.96</v>
      </c>
      <c r="D338" s="8">
        <v>0.94</v>
      </c>
      <c r="E338" s="8">
        <v>0.95</v>
      </c>
      <c r="G338" s="8">
        <v>0.96</v>
      </c>
      <c r="H338" s="8">
        <v>0.98</v>
      </c>
      <c r="I338" s="8">
        <v>0.94</v>
      </c>
      <c r="K338" s="15">
        <f t="shared" si="30"/>
        <v>0.94999999999999984</v>
      </c>
      <c r="L338" s="15">
        <f t="shared" si="31"/>
        <v>0.96</v>
      </c>
      <c r="N338" s="15">
        <f t="shared" si="32"/>
        <v>5.7735026918962632E-3</v>
      </c>
      <c r="O338" s="15">
        <f t="shared" si="33"/>
        <v>1.1547005383792526E-2</v>
      </c>
      <c r="Q338" s="15">
        <f t="shared" si="34"/>
        <v>-1.000000000000012E-2</v>
      </c>
      <c r="R338" s="15" t="s">
        <v>538</v>
      </c>
      <c r="S338" s="15">
        <v>-2.3333333333333262E-2</v>
      </c>
      <c r="T338" s="15" t="s">
        <v>383</v>
      </c>
      <c r="U338" s="15" t="s">
        <v>168</v>
      </c>
      <c r="W338" s="15">
        <f t="shared" si="35"/>
        <v>0.49605537445851616</v>
      </c>
      <c r="AB338" s="8"/>
      <c r="AC338" s="15" t="s">
        <v>1089</v>
      </c>
      <c r="AJ338"/>
    </row>
    <row r="339" spans="1:36" x14ac:dyDescent="0.3">
      <c r="A339" s="8" t="s">
        <v>542</v>
      </c>
      <c r="B339" s="8" t="s">
        <v>543</v>
      </c>
      <c r="C339" s="8">
        <v>0.09</v>
      </c>
      <c r="D339" s="8">
        <v>0.19</v>
      </c>
      <c r="E339" s="8">
        <v>0.06</v>
      </c>
      <c r="G339" s="8">
        <v>0.26</v>
      </c>
      <c r="H339" s="8">
        <v>0.46</v>
      </c>
      <c r="I339" s="8">
        <v>0.28000000000000003</v>
      </c>
      <c r="K339" s="15">
        <f t="shared" si="30"/>
        <v>0.11333333333333334</v>
      </c>
      <c r="L339" s="15">
        <f t="shared" si="31"/>
        <v>0.33333333333333331</v>
      </c>
      <c r="N339" s="15">
        <f t="shared" si="32"/>
        <v>3.9299420408505308E-2</v>
      </c>
      <c r="O339" s="15">
        <f t="shared" si="33"/>
        <v>6.3595946761129771E-2</v>
      </c>
      <c r="Q339" s="15">
        <f t="shared" si="34"/>
        <v>-0.21999999999999997</v>
      </c>
      <c r="R339" s="15" t="s">
        <v>543</v>
      </c>
      <c r="S339" s="15">
        <v>-2.3333333333333206E-2</v>
      </c>
      <c r="T339" s="15" t="s">
        <v>690</v>
      </c>
      <c r="U339" s="15" t="s">
        <v>861</v>
      </c>
      <c r="W339" s="15">
        <f t="shared" si="35"/>
        <v>5.2994533917621857E-2</v>
      </c>
      <c r="AB339" s="8"/>
      <c r="AC339" s="15" t="s">
        <v>1092</v>
      </c>
      <c r="AJ339"/>
    </row>
    <row r="340" spans="1:36" x14ac:dyDescent="0.3">
      <c r="A340" s="8" t="s">
        <v>544</v>
      </c>
      <c r="B340" s="8" t="s">
        <v>545</v>
      </c>
      <c r="C340" s="8">
        <v>0.25</v>
      </c>
      <c r="D340" s="8">
        <v>0.25</v>
      </c>
      <c r="E340" s="8">
        <v>0.43</v>
      </c>
      <c r="G340" s="8">
        <v>0.31</v>
      </c>
      <c r="H340" s="8">
        <v>0.24</v>
      </c>
      <c r="I340" s="8">
        <v>0.19</v>
      </c>
      <c r="K340" s="15">
        <f t="shared" si="30"/>
        <v>0.31</v>
      </c>
      <c r="L340" s="15">
        <f t="shared" si="31"/>
        <v>0.24666666666666667</v>
      </c>
      <c r="N340" s="15">
        <f t="shared" si="32"/>
        <v>6.0000000000000012E-2</v>
      </c>
      <c r="O340" s="15">
        <f t="shared" si="33"/>
        <v>3.4801021696368513E-2</v>
      </c>
      <c r="Q340" s="15">
        <f t="shared" si="34"/>
        <v>6.3333333333333325E-2</v>
      </c>
      <c r="R340" s="15" t="s">
        <v>545</v>
      </c>
      <c r="S340" s="15">
        <v>-2.000000000000024E-2</v>
      </c>
      <c r="T340" s="15" t="s">
        <v>790</v>
      </c>
      <c r="U340" s="15" t="s">
        <v>1018</v>
      </c>
      <c r="W340" s="15">
        <f t="shared" si="35"/>
        <v>0.42452060074105263</v>
      </c>
      <c r="AB340" s="8"/>
      <c r="AC340" s="15" t="s">
        <v>1099</v>
      </c>
      <c r="AJ340"/>
    </row>
    <row r="341" spans="1:36" x14ac:dyDescent="0.3">
      <c r="A341" s="8" t="s">
        <v>546</v>
      </c>
      <c r="B341" s="8" t="s">
        <v>545</v>
      </c>
      <c r="C341" s="8">
        <v>0.16</v>
      </c>
      <c r="D341" s="8">
        <v>0.25</v>
      </c>
      <c r="E341" s="8">
        <v>0.32</v>
      </c>
      <c r="G341" s="8">
        <v>0.39</v>
      </c>
      <c r="H341" s="8">
        <v>0.09</v>
      </c>
      <c r="I341" s="8">
        <v>0.21</v>
      </c>
      <c r="K341" s="15">
        <f t="shared" si="30"/>
        <v>0.24333333333333332</v>
      </c>
      <c r="L341" s="15">
        <f t="shared" si="31"/>
        <v>0.22999999999999998</v>
      </c>
      <c r="N341" s="15">
        <f t="shared" si="32"/>
        <v>4.6308146631499403E-2</v>
      </c>
      <c r="O341" s="15">
        <f t="shared" si="33"/>
        <v>8.7177978870813508E-2</v>
      </c>
      <c r="Q341" s="15">
        <f t="shared" si="34"/>
        <v>1.3333333333333336E-2</v>
      </c>
      <c r="R341" s="15" t="s">
        <v>545</v>
      </c>
      <c r="S341" s="15">
        <v>-2.000000000000024E-2</v>
      </c>
      <c r="T341" s="15" t="s">
        <v>1129</v>
      </c>
      <c r="U341" s="15" t="s">
        <v>1038</v>
      </c>
      <c r="W341" s="15">
        <f t="shared" si="35"/>
        <v>0.90099060959592503</v>
      </c>
      <c r="AB341" s="8"/>
      <c r="AC341" s="15" t="s">
        <v>1102</v>
      </c>
      <c r="AJ341"/>
    </row>
    <row r="342" spans="1:36" x14ac:dyDescent="0.3">
      <c r="A342" s="8" t="s">
        <v>547</v>
      </c>
      <c r="B342" s="8" t="s">
        <v>548</v>
      </c>
      <c r="C342" s="8">
        <v>0.28999999999999998</v>
      </c>
      <c r="D342" s="8">
        <v>0.4</v>
      </c>
      <c r="E342" s="8">
        <v>0.54</v>
      </c>
      <c r="G342" s="8">
        <v>0.51</v>
      </c>
      <c r="H342" s="8">
        <v>0.42</v>
      </c>
      <c r="I342" s="8">
        <v>0.55000000000000004</v>
      </c>
      <c r="K342" s="15">
        <f t="shared" si="30"/>
        <v>0.41</v>
      </c>
      <c r="L342" s="15">
        <f t="shared" si="31"/>
        <v>0.49333333333333335</v>
      </c>
      <c r="N342" s="15">
        <f t="shared" si="32"/>
        <v>7.2341781380702463E-2</v>
      </c>
      <c r="O342" s="15">
        <f t="shared" si="33"/>
        <v>3.8441875315569612E-2</v>
      </c>
      <c r="Q342" s="15">
        <f t="shared" si="34"/>
        <v>-8.333333333333337E-2</v>
      </c>
      <c r="R342" s="15" t="s">
        <v>548</v>
      </c>
      <c r="S342" s="15">
        <v>-2.0000000000000129E-2</v>
      </c>
      <c r="T342" s="15" t="s">
        <v>1301</v>
      </c>
      <c r="U342" s="15" t="s">
        <v>1193</v>
      </c>
      <c r="W342" s="15">
        <f t="shared" si="35"/>
        <v>0.38291032457083918</v>
      </c>
      <c r="AB342" s="8"/>
      <c r="AC342" s="15" t="s">
        <v>1107</v>
      </c>
      <c r="AJ342"/>
    </row>
    <row r="343" spans="1:36" x14ac:dyDescent="0.3">
      <c r="A343" s="8" t="s">
        <v>549</v>
      </c>
      <c r="B343" s="8" t="s">
        <v>548</v>
      </c>
      <c r="C343" s="8">
        <v>0.26</v>
      </c>
      <c r="D343" s="8">
        <v>0.28000000000000003</v>
      </c>
      <c r="E343" s="8">
        <v>0.4</v>
      </c>
      <c r="G343" s="8">
        <v>0.36</v>
      </c>
      <c r="H343" s="8">
        <v>0.35</v>
      </c>
      <c r="I343" s="8">
        <v>0.49</v>
      </c>
      <c r="K343" s="15">
        <f t="shared" si="30"/>
        <v>0.31333333333333335</v>
      </c>
      <c r="L343" s="15">
        <f t="shared" si="31"/>
        <v>0.39999999999999997</v>
      </c>
      <c r="N343" s="15">
        <f t="shared" si="32"/>
        <v>4.3716256828680036E-2</v>
      </c>
      <c r="O343" s="15">
        <f t="shared" si="33"/>
        <v>4.5092497528228928E-2</v>
      </c>
      <c r="Q343" s="15">
        <f t="shared" si="34"/>
        <v>-8.6666666666666614E-2</v>
      </c>
      <c r="R343" s="15" t="s">
        <v>548</v>
      </c>
      <c r="S343" s="15">
        <v>-2.0000000000000018E-2</v>
      </c>
      <c r="T343" s="15" t="s">
        <v>253</v>
      </c>
      <c r="U343" s="15" t="s">
        <v>1342</v>
      </c>
      <c r="W343" s="15">
        <f t="shared" si="35"/>
        <v>0.2397833508291726</v>
      </c>
      <c r="AB343" s="8"/>
      <c r="AC343" s="15" t="s">
        <v>1115</v>
      </c>
      <c r="AJ343"/>
    </row>
    <row r="344" spans="1:36" x14ac:dyDescent="0.3">
      <c r="A344" s="8" t="s">
        <v>550</v>
      </c>
      <c r="B344" s="8" t="s">
        <v>548</v>
      </c>
      <c r="C344" s="8">
        <v>0.75</v>
      </c>
      <c r="D344" s="8">
        <v>0.64</v>
      </c>
      <c r="E344" s="8">
        <v>0.53</v>
      </c>
      <c r="G344" s="8">
        <v>0.47</v>
      </c>
      <c r="H344" s="8">
        <v>0.66</v>
      </c>
      <c r="I344" s="8">
        <v>0.5</v>
      </c>
      <c r="K344" s="15">
        <f t="shared" si="30"/>
        <v>0.64</v>
      </c>
      <c r="L344" s="15">
        <f t="shared" si="31"/>
        <v>0.54333333333333333</v>
      </c>
      <c r="N344" s="15">
        <f t="shared" si="32"/>
        <v>6.3508529610858538E-2</v>
      </c>
      <c r="O344" s="15">
        <f t="shared" si="33"/>
        <v>5.8972686709847316E-2</v>
      </c>
      <c r="Q344" s="15">
        <f t="shared" si="34"/>
        <v>9.6666666666666679E-2</v>
      </c>
      <c r="R344" s="15" t="s">
        <v>548</v>
      </c>
      <c r="S344" s="15">
        <v>-2.0000000000000018E-2</v>
      </c>
      <c r="T344" s="15" t="s">
        <v>424</v>
      </c>
      <c r="U344" s="15" t="s">
        <v>359</v>
      </c>
      <c r="W344" s="15">
        <f t="shared" si="35"/>
        <v>0.32748930217737438</v>
      </c>
      <c r="AB344" s="8"/>
      <c r="AC344" s="15" t="s">
        <v>1118</v>
      </c>
      <c r="AJ344"/>
    </row>
    <row r="345" spans="1:36" x14ac:dyDescent="0.3">
      <c r="A345" s="8" t="s">
        <v>551</v>
      </c>
      <c r="B345" s="8" t="s">
        <v>548</v>
      </c>
      <c r="C345" s="8">
        <v>0.77</v>
      </c>
      <c r="D345" s="8">
        <v>0.75</v>
      </c>
      <c r="E345" s="8">
        <v>0.66</v>
      </c>
      <c r="G345" s="8">
        <v>0.62</v>
      </c>
      <c r="H345" s="8">
        <v>0.72</v>
      </c>
      <c r="I345" s="8">
        <v>0.56999999999999995</v>
      </c>
      <c r="K345" s="15">
        <f t="shared" si="30"/>
        <v>0.72666666666666668</v>
      </c>
      <c r="L345" s="15">
        <f t="shared" si="31"/>
        <v>0.6366666666666666</v>
      </c>
      <c r="N345" s="15">
        <f t="shared" si="32"/>
        <v>3.3829638550307392E-2</v>
      </c>
      <c r="O345" s="15">
        <f t="shared" si="33"/>
        <v>4.4095855184409852E-2</v>
      </c>
      <c r="Q345" s="15">
        <f t="shared" si="34"/>
        <v>9.000000000000008E-2</v>
      </c>
      <c r="R345" s="15" t="s">
        <v>548</v>
      </c>
      <c r="S345" s="15">
        <v>-2.0000000000000018E-2</v>
      </c>
      <c r="T345" s="15" t="s">
        <v>465</v>
      </c>
      <c r="U345" s="15" t="s">
        <v>685</v>
      </c>
      <c r="W345" s="15">
        <f t="shared" si="35"/>
        <v>0.18542484769904419</v>
      </c>
      <c r="AB345" s="8"/>
      <c r="AC345" s="15" t="s">
        <v>1122</v>
      </c>
      <c r="AJ345"/>
    </row>
    <row r="346" spans="1:36" x14ac:dyDescent="0.3">
      <c r="A346" s="8" t="s">
        <v>552</v>
      </c>
      <c r="B346" s="8" t="s">
        <v>553</v>
      </c>
      <c r="C346" s="8">
        <v>0.01</v>
      </c>
      <c r="D346" s="8">
        <v>0</v>
      </c>
      <c r="E346" s="8">
        <v>0</v>
      </c>
      <c r="G346" s="8">
        <v>0</v>
      </c>
      <c r="H346" s="8">
        <v>0</v>
      </c>
      <c r="I346" s="8">
        <v>0</v>
      </c>
      <c r="K346" s="15">
        <f t="shared" si="30"/>
        <v>3.3333333333333335E-3</v>
      </c>
      <c r="L346" s="15">
        <f t="shared" si="31"/>
        <v>0</v>
      </c>
      <c r="N346" s="15">
        <f t="shared" si="32"/>
        <v>3.3333333333333335E-3</v>
      </c>
      <c r="O346" s="15">
        <f t="shared" si="33"/>
        <v>0</v>
      </c>
      <c r="Q346" s="15">
        <f t="shared" si="34"/>
        <v>3.3333333333333335E-3</v>
      </c>
      <c r="R346" s="15" t="s">
        <v>553</v>
      </c>
      <c r="S346" s="15">
        <v>-2.0000000000000018E-2</v>
      </c>
      <c r="T346" s="15" t="s">
        <v>697</v>
      </c>
      <c r="U346" s="15" t="s">
        <v>968</v>
      </c>
      <c r="W346" s="15">
        <f t="shared" si="35"/>
        <v>0.42264973081037416</v>
      </c>
      <c r="AB346" s="8"/>
      <c r="AC346" s="15" t="s">
        <v>1125</v>
      </c>
      <c r="AJ346"/>
    </row>
    <row r="347" spans="1:36" x14ac:dyDescent="0.3">
      <c r="A347" s="8" t="s">
        <v>554</v>
      </c>
      <c r="B347" s="8" t="s">
        <v>555</v>
      </c>
      <c r="C347" s="8">
        <v>0.97</v>
      </c>
      <c r="D347" s="8">
        <v>1</v>
      </c>
      <c r="E347" s="8">
        <v>1</v>
      </c>
      <c r="G347" s="8">
        <v>0.99</v>
      </c>
      <c r="H347" s="8">
        <v>1</v>
      </c>
      <c r="I347" s="8">
        <v>0.99</v>
      </c>
      <c r="K347" s="15">
        <f t="shared" si="30"/>
        <v>0.98999999999999988</v>
      </c>
      <c r="L347" s="15">
        <f t="shared" si="31"/>
        <v>0.99333333333333329</v>
      </c>
      <c r="N347" s="15">
        <f t="shared" si="32"/>
        <v>1.0000000000000011E-2</v>
      </c>
      <c r="O347" s="15">
        <f t="shared" si="33"/>
        <v>3.3333333333333361E-3</v>
      </c>
      <c r="Q347" s="15">
        <f t="shared" si="34"/>
        <v>-3.3333333333334103E-3</v>
      </c>
      <c r="R347" s="15" t="s">
        <v>555</v>
      </c>
      <c r="S347" s="15">
        <v>-2.0000000000000018E-2</v>
      </c>
      <c r="T347" s="15" t="s">
        <v>760</v>
      </c>
      <c r="U347" s="15" t="s">
        <v>928</v>
      </c>
      <c r="W347" s="15">
        <f t="shared" si="35"/>
        <v>0.77689820801462339</v>
      </c>
      <c r="AB347" s="8"/>
      <c r="AC347" s="15" t="s">
        <v>1129</v>
      </c>
      <c r="AJ347"/>
    </row>
    <row r="348" spans="1:36" x14ac:dyDescent="0.3">
      <c r="A348" s="8" t="s">
        <v>556</v>
      </c>
      <c r="B348" s="8" t="s">
        <v>557</v>
      </c>
      <c r="C348" s="8">
        <v>0</v>
      </c>
      <c r="D348" s="8">
        <v>0.03</v>
      </c>
      <c r="E348" s="8">
        <v>0</v>
      </c>
      <c r="G348" s="8">
        <v>0.06</v>
      </c>
      <c r="H348" s="8">
        <v>0.17</v>
      </c>
      <c r="I348" s="8">
        <v>0</v>
      </c>
      <c r="K348" s="15">
        <f t="shared" si="30"/>
        <v>0.01</v>
      </c>
      <c r="L348" s="15">
        <f t="shared" si="31"/>
        <v>7.6666666666666675E-2</v>
      </c>
      <c r="N348" s="15">
        <f t="shared" si="32"/>
        <v>0.01</v>
      </c>
      <c r="O348" s="15">
        <f t="shared" si="33"/>
        <v>4.9777281743560275E-2</v>
      </c>
      <c r="Q348" s="15">
        <f t="shared" si="34"/>
        <v>-6.666666666666668E-2</v>
      </c>
      <c r="R348" s="15" t="s">
        <v>557</v>
      </c>
      <c r="S348" s="15">
        <v>-2.0000000000000018E-2</v>
      </c>
      <c r="T348" s="15" t="s">
        <v>920</v>
      </c>
      <c r="U348" s="15" t="s">
        <v>460</v>
      </c>
      <c r="W348" s="15">
        <f t="shared" si="35"/>
        <v>0.31122111188578044</v>
      </c>
      <c r="AB348" s="8"/>
      <c r="AC348" s="15" t="s">
        <v>1132</v>
      </c>
      <c r="AJ348"/>
    </row>
    <row r="349" spans="1:36" x14ac:dyDescent="0.3">
      <c r="A349" s="8" t="s">
        <v>558</v>
      </c>
      <c r="B349" s="8" t="s">
        <v>559</v>
      </c>
      <c r="C349" s="8">
        <v>0.13</v>
      </c>
      <c r="D349" s="8">
        <v>0.84</v>
      </c>
      <c r="E349" s="8">
        <v>0.44</v>
      </c>
      <c r="G349" s="8">
        <v>0.39</v>
      </c>
      <c r="H349" s="8">
        <v>0.73</v>
      </c>
      <c r="I349" s="8">
        <v>0.3</v>
      </c>
      <c r="K349" s="15">
        <f t="shared" si="30"/>
        <v>0.47</v>
      </c>
      <c r="L349" s="15">
        <f t="shared" si="31"/>
        <v>0.47333333333333338</v>
      </c>
      <c r="N349" s="15">
        <f t="shared" si="32"/>
        <v>0.20550750189064468</v>
      </c>
      <c r="O349" s="15">
        <f t="shared" si="33"/>
        <v>0.1309367956093489</v>
      </c>
      <c r="Q349" s="15">
        <f t="shared" si="34"/>
        <v>-3.3333333333334103E-3</v>
      </c>
      <c r="R349" s="15" t="s">
        <v>559</v>
      </c>
      <c r="S349" s="15">
        <v>-2.0000000000000004E-2</v>
      </c>
      <c r="T349" s="15" t="s">
        <v>183</v>
      </c>
      <c r="U349" s="15" t="s">
        <v>809</v>
      </c>
      <c r="W349" s="15">
        <f t="shared" si="35"/>
        <v>0.98985099401703813</v>
      </c>
      <c r="AB349" s="8"/>
      <c r="AC349" s="15" t="s">
        <v>1143</v>
      </c>
      <c r="AJ349"/>
    </row>
    <row r="350" spans="1:36" x14ac:dyDescent="0.3">
      <c r="A350" s="8" t="s">
        <v>560</v>
      </c>
      <c r="B350" s="8" t="s">
        <v>559</v>
      </c>
      <c r="C350" s="8">
        <v>7.0000000000000007E-2</v>
      </c>
      <c r="D350" s="8">
        <v>0.7</v>
      </c>
      <c r="E350" s="8">
        <v>0.44</v>
      </c>
      <c r="G350" s="8">
        <v>0.27</v>
      </c>
      <c r="H350" s="8">
        <v>0.56000000000000005</v>
      </c>
      <c r="I350" s="8">
        <v>0.2</v>
      </c>
      <c r="K350" s="15">
        <f t="shared" si="30"/>
        <v>0.40333333333333332</v>
      </c>
      <c r="L350" s="15">
        <f t="shared" si="31"/>
        <v>0.34333333333333332</v>
      </c>
      <c r="N350" s="15">
        <f t="shared" si="32"/>
        <v>0.18278706494473587</v>
      </c>
      <c r="O350" s="15">
        <f t="shared" si="33"/>
        <v>0.11020183503211037</v>
      </c>
      <c r="Q350" s="15">
        <f t="shared" si="34"/>
        <v>0.06</v>
      </c>
      <c r="R350" s="15" t="s">
        <v>559</v>
      </c>
      <c r="S350" s="15">
        <v>-2.0000000000000004E-2</v>
      </c>
      <c r="T350" s="15" t="s">
        <v>823</v>
      </c>
      <c r="U350" s="15" t="s">
        <v>1087</v>
      </c>
      <c r="W350" s="15">
        <f t="shared" si="35"/>
        <v>0.79541741583801462</v>
      </c>
      <c r="AB350" s="8"/>
      <c r="AC350" s="15" t="s">
        <v>1145</v>
      </c>
      <c r="AJ350"/>
    </row>
    <row r="351" spans="1:36" x14ac:dyDescent="0.3">
      <c r="A351" s="8" t="s">
        <v>561</v>
      </c>
      <c r="B351" s="8" t="s">
        <v>562</v>
      </c>
      <c r="C351" s="8">
        <v>0.05</v>
      </c>
      <c r="D351" s="8">
        <v>0.01</v>
      </c>
      <c r="E351" s="8">
        <v>0.02</v>
      </c>
      <c r="G351" s="8">
        <v>0.02</v>
      </c>
      <c r="H351" s="8">
        <v>7.0000000000000007E-2</v>
      </c>
      <c r="I351" s="8">
        <v>0.09</v>
      </c>
      <c r="K351" s="15">
        <f t="shared" si="30"/>
        <v>2.6666666666666668E-2</v>
      </c>
      <c r="L351" s="15">
        <f t="shared" si="31"/>
        <v>0.06</v>
      </c>
      <c r="N351" s="15">
        <f t="shared" si="32"/>
        <v>1.2018504251546635E-2</v>
      </c>
      <c r="O351" s="15">
        <f t="shared" si="33"/>
        <v>2.0816659994661334E-2</v>
      </c>
      <c r="Q351" s="15">
        <f t="shared" si="34"/>
        <v>-3.3333333333333326E-2</v>
      </c>
      <c r="R351" s="15" t="s">
        <v>562</v>
      </c>
      <c r="S351" s="15">
        <v>-1.9999999999999997E-2</v>
      </c>
      <c r="T351" s="15" t="s">
        <v>769</v>
      </c>
      <c r="U351" s="15" t="s">
        <v>441</v>
      </c>
      <c r="W351" s="15">
        <f t="shared" si="35"/>
        <v>0.25425391887136195</v>
      </c>
      <c r="AB351" s="8"/>
      <c r="AC351" s="15" t="s">
        <v>1147</v>
      </c>
      <c r="AJ351"/>
    </row>
    <row r="352" spans="1:36" x14ac:dyDescent="0.3">
      <c r="A352" s="8" t="s">
        <v>563</v>
      </c>
      <c r="B352" s="8" t="s">
        <v>564</v>
      </c>
      <c r="C352" s="8">
        <v>0.04</v>
      </c>
      <c r="D352" s="8">
        <v>0.09</v>
      </c>
      <c r="E352" s="8">
        <v>0.04</v>
      </c>
      <c r="G352" s="8">
        <v>0.12</v>
      </c>
      <c r="H352" s="8">
        <v>7.0000000000000007E-2</v>
      </c>
      <c r="I352" s="8">
        <v>0.02</v>
      </c>
      <c r="K352" s="15">
        <f t="shared" si="30"/>
        <v>5.6666666666666671E-2</v>
      </c>
      <c r="L352" s="15">
        <f t="shared" si="31"/>
        <v>6.9999999999999993E-2</v>
      </c>
      <c r="N352" s="15">
        <f t="shared" si="32"/>
        <v>1.6666666666666659E-2</v>
      </c>
      <c r="O352" s="15">
        <f t="shared" si="33"/>
        <v>2.8867513459481305E-2</v>
      </c>
      <c r="Q352" s="15">
        <f t="shared" si="34"/>
        <v>-1.3333333333333322E-2</v>
      </c>
      <c r="R352" s="15" t="s">
        <v>564</v>
      </c>
      <c r="S352" s="15">
        <v>-1.999999999999999E-2</v>
      </c>
      <c r="T352" s="15" t="s">
        <v>1417</v>
      </c>
      <c r="U352" s="15" t="s">
        <v>186</v>
      </c>
      <c r="W352" s="15">
        <f t="shared" si="35"/>
        <v>0.71437478559135625</v>
      </c>
      <c r="AB352" s="8"/>
      <c r="AC352" s="15" t="s">
        <v>1150</v>
      </c>
      <c r="AJ352"/>
    </row>
    <row r="353" spans="1:36" x14ac:dyDescent="0.3">
      <c r="A353" s="8" t="s">
        <v>565</v>
      </c>
      <c r="B353" s="8" t="s">
        <v>566</v>
      </c>
      <c r="C353" s="8">
        <v>0.57999999999999996</v>
      </c>
      <c r="D353" s="8">
        <v>0.64</v>
      </c>
      <c r="E353" s="8">
        <v>0.59</v>
      </c>
      <c r="G353" s="8">
        <v>0.65</v>
      </c>
      <c r="H353" s="8">
        <v>0.53</v>
      </c>
      <c r="I353" s="8">
        <v>0.66</v>
      </c>
      <c r="K353" s="15">
        <f t="shared" si="30"/>
        <v>0.60333333333333339</v>
      </c>
      <c r="L353" s="15">
        <f t="shared" si="31"/>
        <v>0.6133333333333334</v>
      </c>
      <c r="N353" s="15">
        <f t="shared" si="32"/>
        <v>1.8559214542766756E-2</v>
      </c>
      <c r="O353" s="15">
        <f t="shared" si="33"/>
        <v>4.1766546953805564E-2</v>
      </c>
      <c r="Q353" s="15">
        <f t="shared" si="34"/>
        <v>-1.0000000000000009E-2</v>
      </c>
      <c r="R353" s="15" t="s">
        <v>566</v>
      </c>
      <c r="S353" s="15">
        <v>-1.9999999999999962E-2</v>
      </c>
      <c r="T353" s="15" t="s">
        <v>192</v>
      </c>
      <c r="U353" s="15" t="s">
        <v>1065</v>
      </c>
      <c r="W353" s="15">
        <f t="shared" si="35"/>
        <v>0.84197376445820238</v>
      </c>
      <c r="AB353" s="8"/>
      <c r="AC353" s="15" t="s">
        <v>1153</v>
      </c>
      <c r="AJ353"/>
    </row>
    <row r="354" spans="1:36" x14ac:dyDescent="0.3">
      <c r="A354" s="8" t="s">
        <v>567</v>
      </c>
      <c r="B354" s="8" t="s">
        <v>566</v>
      </c>
      <c r="C354" s="8">
        <v>0.6</v>
      </c>
      <c r="D354" s="8">
        <v>0.65</v>
      </c>
      <c r="E354" s="8">
        <v>0.59</v>
      </c>
      <c r="G354" s="8">
        <v>0.65</v>
      </c>
      <c r="H354" s="8">
        <v>0.54</v>
      </c>
      <c r="I354" s="8">
        <v>0.66</v>
      </c>
      <c r="K354" s="15">
        <f t="shared" si="30"/>
        <v>0.61333333333333329</v>
      </c>
      <c r="L354" s="15">
        <f t="shared" si="31"/>
        <v>0.6166666666666667</v>
      </c>
      <c r="N354" s="15">
        <f t="shared" si="32"/>
        <v>1.8559214542766756E-2</v>
      </c>
      <c r="O354" s="15">
        <f t="shared" si="33"/>
        <v>3.8441875315569321E-2</v>
      </c>
      <c r="Q354" s="15">
        <f t="shared" si="34"/>
        <v>-3.3333333333334103E-3</v>
      </c>
      <c r="R354" s="15" t="s">
        <v>566</v>
      </c>
      <c r="S354" s="15">
        <v>-1.9999999999999907E-2</v>
      </c>
      <c r="T354" s="15" t="s">
        <v>345</v>
      </c>
      <c r="U354" s="15" t="s">
        <v>415</v>
      </c>
      <c r="W354" s="15">
        <f t="shared" si="35"/>
        <v>0.94285843291048321</v>
      </c>
      <c r="AB354" s="8"/>
      <c r="AC354" s="15" t="s">
        <v>1155</v>
      </c>
      <c r="AJ354"/>
    </row>
    <row r="355" spans="1:36" x14ac:dyDescent="0.3">
      <c r="A355" s="8" t="s">
        <v>568</v>
      </c>
      <c r="B355" s="8" t="s">
        <v>569</v>
      </c>
      <c r="C355" s="8">
        <v>0.51</v>
      </c>
      <c r="D355" s="8">
        <v>0.39</v>
      </c>
      <c r="E355" s="8">
        <v>0.48</v>
      </c>
      <c r="G355" s="8">
        <v>0.36</v>
      </c>
      <c r="H355" s="8">
        <v>0.56999999999999995</v>
      </c>
      <c r="I355" s="8">
        <v>0.53</v>
      </c>
      <c r="K355" s="15">
        <f t="shared" si="30"/>
        <v>0.45999999999999996</v>
      </c>
      <c r="L355" s="15">
        <f t="shared" si="31"/>
        <v>0.48666666666666664</v>
      </c>
      <c r="N355" s="15">
        <f t="shared" si="32"/>
        <v>3.6055512754640216E-2</v>
      </c>
      <c r="O355" s="15">
        <f t="shared" si="33"/>
        <v>6.4377359719426749E-2</v>
      </c>
      <c r="Q355" s="15">
        <f t="shared" si="34"/>
        <v>-2.6666666666666672E-2</v>
      </c>
      <c r="R355" s="15" t="s">
        <v>569</v>
      </c>
      <c r="S355" s="15">
        <v>-1.6666666666666829E-2</v>
      </c>
      <c r="T355" s="15" t="s">
        <v>1006</v>
      </c>
      <c r="U355" s="15" t="s">
        <v>1209</v>
      </c>
      <c r="W355" s="15">
        <f t="shared" si="35"/>
        <v>0.74074096222156094</v>
      </c>
      <c r="AB355" s="8"/>
      <c r="AC355" s="15" t="s">
        <v>1157</v>
      </c>
      <c r="AJ355"/>
    </row>
    <row r="356" spans="1:36" x14ac:dyDescent="0.3">
      <c r="A356" s="8" t="s">
        <v>570</v>
      </c>
      <c r="B356" s="8" t="s">
        <v>571</v>
      </c>
      <c r="C356" s="8">
        <v>0.94</v>
      </c>
      <c r="D356" s="8">
        <v>0.94</v>
      </c>
      <c r="E356" s="8">
        <v>0.95</v>
      </c>
      <c r="G356" s="8">
        <v>1</v>
      </c>
      <c r="H356" s="8">
        <v>0.98</v>
      </c>
      <c r="I356" s="8">
        <v>0.89</v>
      </c>
      <c r="K356" s="15">
        <f t="shared" si="30"/>
        <v>0.94333333333333336</v>
      </c>
      <c r="L356" s="15">
        <f t="shared" si="31"/>
        <v>0.95666666666666667</v>
      </c>
      <c r="N356" s="15">
        <f t="shared" si="32"/>
        <v>3.3333333333333366E-3</v>
      </c>
      <c r="O356" s="15">
        <f t="shared" si="33"/>
        <v>3.3829638550307392E-2</v>
      </c>
      <c r="Q356" s="15">
        <f t="shared" si="34"/>
        <v>-1.3333333333333308E-2</v>
      </c>
      <c r="R356" s="15" t="s">
        <v>571</v>
      </c>
      <c r="S356" s="15">
        <v>-1.6666666666666774E-2</v>
      </c>
      <c r="T356" s="15" t="s">
        <v>1215</v>
      </c>
      <c r="U356" s="15" t="s">
        <v>213</v>
      </c>
      <c r="W356" s="15">
        <f t="shared" si="35"/>
        <v>0.73210043734804175</v>
      </c>
      <c r="AB356" s="8"/>
      <c r="AC356" s="15" t="s">
        <v>1159</v>
      </c>
      <c r="AJ356"/>
    </row>
    <row r="357" spans="1:36" x14ac:dyDescent="0.3">
      <c r="A357" s="8" t="s">
        <v>572</v>
      </c>
      <c r="B357" s="8" t="s">
        <v>573</v>
      </c>
      <c r="C357" s="8">
        <v>7.0000000000000007E-2</v>
      </c>
      <c r="D357" s="8">
        <v>0</v>
      </c>
      <c r="E357" s="8">
        <v>0</v>
      </c>
      <c r="G357" s="8">
        <v>0</v>
      </c>
      <c r="H357" s="8">
        <v>0.05</v>
      </c>
      <c r="I357" s="8">
        <v>0.02</v>
      </c>
      <c r="K357" s="15">
        <f t="shared" si="30"/>
        <v>2.3333333333333334E-2</v>
      </c>
      <c r="L357" s="15">
        <f t="shared" si="31"/>
        <v>2.3333333333333334E-2</v>
      </c>
      <c r="N357" s="15">
        <f t="shared" si="32"/>
        <v>2.3333333333333334E-2</v>
      </c>
      <c r="O357" s="15">
        <f t="shared" si="33"/>
        <v>1.4529663145135581E-2</v>
      </c>
      <c r="Q357" s="15">
        <f t="shared" si="34"/>
        <v>0</v>
      </c>
      <c r="R357" s="15" t="s">
        <v>573</v>
      </c>
      <c r="S357" s="15">
        <v>-1.6666666666666718E-2</v>
      </c>
      <c r="T357" s="15" t="s">
        <v>189</v>
      </c>
      <c r="U357" s="15" t="s">
        <v>886</v>
      </c>
      <c r="W357" s="15">
        <f t="shared" si="35"/>
        <v>1</v>
      </c>
      <c r="AB357" s="8"/>
      <c r="AC357" s="15" t="s">
        <v>1161</v>
      </c>
      <c r="AJ357"/>
    </row>
    <row r="358" spans="1:36" x14ac:dyDescent="0.3">
      <c r="A358" s="8" t="s">
        <v>574</v>
      </c>
      <c r="B358" s="8" t="s">
        <v>575</v>
      </c>
      <c r="C358" s="8">
        <v>0</v>
      </c>
      <c r="D358" s="8">
        <v>0.75</v>
      </c>
      <c r="E358" s="8">
        <v>0</v>
      </c>
      <c r="G358" s="8">
        <v>0</v>
      </c>
      <c r="H358" s="8">
        <v>0</v>
      </c>
      <c r="I358" s="8">
        <v>0</v>
      </c>
      <c r="K358" s="15">
        <f t="shared" si="30"/>
        <v>0.25</v>
      </c>
      <c r="L358" s="15">
        <f t="shared" si="31"/>
        <v>0</v>
      </c>
      <c r="N358" s="15">
        <f t="shared" si="32"/>
        <v>0.25</v>
      </c>
      <c r="O358" s="15">
        <f t="shared" si="33"/>
        <v>0</v>
      </c>
      <c r="Q358" s="15">
        <f t="shared" si="34"/>
        <v>0.25</v>
      </c>
      <c r="R358" s="15" t="s">
        <v>575</v>
      </c>
      <c r="S358" s="15">
        <v>-1.6666666666666718E-2</v>
      </c>
      <c r="T358" s="15" t="s">
        <v>892</v>
      </c>
      <c r="U358" s="15" t="s">
        <v>530</v>
      </c>
      <c r="W358" s="15">
        <f t="shared" si="35"/>
        <v>0.42264973081037416</v>
      </c>
      <c r="AB358" s="8"/>
      <c r="AC358" s="15" t="s">
        <v>1163</v>
      </c>
      <c r="AJ358"/>
    </row>
    <row r="359" spans="1:36" x14ac:dyDescent="0.3">
      <c r="A359" s="8" t="s">
        <v>576</v>
      </c>
      <c r="B359" s="8" t="s">
        <v>577</v>
      </c>
      <c r="C359" s="8">
        <v>7.0000000000000007E-2</v>
      </c>
      <c r="D359" s="8">
        <v>0.1</v>
      </c>
      <c r="E359" s="8">
        <v>0.05</v>
      </c>
      <c r="G359" s="8">
        <v>0.09</v>
      </c>
      <c r="H359" s="8">
        <v>0.12</v>
      </c>
      <c r="I359" s="8">
        <v>0.02</v>
      </c>
      <c r="K359" s="15">
        <f t="shared" si="30"/>
        <v>7.3333333333333348E-2</v>
      </c>
      <c r="L359" s="15">
        <f t="shared" si="31"/>
        <v>7.6666666666666661E-2</v>
      </c>
      <c r="N359" s="15">
        <f t="shared" si="32"/>
        <v>1.4529663145135596E-2</v>
      </c>
      <c r="O359" s="15">
        <f t="shared" si="33"/>
        <v>2.9627314724385304E-2</v>
      </c>
      <c r="Q359" s="15">
        <f t="shared" si="34"/>
        <v>-3.3333333333333132E-3</v>
      </c>
      <c r="R359" s="15" t="s">
        <v>577</v>
      </c>
      <c r="S359" s="15">
        <v>-1.6666666666666718E-2</v>
      </c>
      <c r="T359" s="15" t="s">
        <v>960</v>
      </c>
      <c r="U359" s="15" t="s">
        <v>894</v>
      </c>
      <c r="W359" s="15">
        <f t="shared" si="35"/>
        <v>0.9260950993069883</v>
      </c>
      <c r="AB359" s="8"/>
      <c r="AC359" s="15" t="s">
        <v>1167</v>
      </c>
      <c r="AJ359"/>
    </row>
    <row r="360" spans="1:36" x14ac:dyDescent="0.3">
      <c r="A360" s="8" t="s">
        <v>578</v>
      </c>
      <c r="B360" s="8" t="s">
        <v>577</v>
      </c>
      <c r="C360" s="8">
        <v>0.05</v>
      </c>
      <c r="D360" s="8">
        <v>0.08</v>
      </c>
      <c r="E360" s="8">
        <v>0.03</v>
      </c>
      <c r="G360" s="8">
        <v>7.0000000000000007E-2</v>
      </c>
      <c r="H360" s="8">
        <v>0.08</v>
      </c>
      <c r="I360" s="8">
        <v>0.01</v>
      </c>
      <c r="K360" s="15">
        <f t="shared" si="30"/>
        <v>5.3333333333333337E-2</v>
      </c>
      <c r="L360" s="15">
        <f t="shared" si="31"/>
        <v>5.3333333333333344E-2</v>
      </c>
      <c r="N360" s="15">
        <f t="shared" si="32"/>
        <v>1.4529663145135586E-2</v>
      </c>
      <c r="O360" s="15">
        <f t="shared" si="33"/>
        <v>2.185812841433999E-2</v>
      </c>
      <c r="Q360" s="15">
        <f t="shared" si="34"/>
        <v>0</v>
      </c>
      <c r="R360" s="15" t="s">
        <v>577</v>
      </c>
      <c r="S360" s="15">
        <v>-1.6666666666666718E-2</v>
      </c>
      <c r="T360" s="15" t="s">
        <v>1266</v>
      </c>
      <c r="U360" s="15" t="s">
        <v>935</v>
      </c>
      <c r="W360" s="15">
        <f t="shared" si="35"/>
        <v>1</v>
      </c>
      <c r="AB360" s="8"/>
      <c r="AC360" s="15" t="s">
        <v>1169</v>
      </c>
      <c r="AJ360"/>
    </row>
    <row r="361" spans="1:36" x14ac:dyDescent="0.3">
      <c r="A361" s="8" t="s">
        <v>579</v>
      </c>
      <c r="B361" s="8" t="s">
        <v>577</v>
      </c>
      <c r="C361" s="8">
        <v>0.06</v>
      </c>
      <c r="D361" s="8">
        <v>0.08</v>
      </c>
      <c r="E361" s="8">
        <v>0.03</v>
      </c>
      <c r="G361" s="8">
        <v>0.09</v>
      </c>
      <c r="H361" s="8">
        <v>0.08</v>
      </c>
      <c r="I361" s="8">
        <v>0.02</v>
      </c>
      <c r="K361" s="15">
        <f t="shared" si="30"/>
        <v>5.6666666666666671E-2</v>
      </c>
      <c r="L361" s="15">
        <f t="shared" si="31"/>
        <v>6.3333333333333325E-2</v>
      </c>
      <c r="N361" s="15">
        <f t="shared" si="32"/>
        <v>1.4529663145135565E-2</v>
      </c>
      <c r="O361" s="15">
        <f t="shared" si="33"/>
        <v>2.1858128414340004E-2</v>
      </c>
      <c r="Q361" s="15">
        <f t="shared" si="34"/>
        <v>-6.6666666666666541E-3</v>
      </c>
      <c r="R361" s="15" t="s">
        <v>577</v>
      </c>
      <c r="S361" s="15">
        <v>-1.6666666666666677E-2</v>
      </c>
      <c r="T361" s="15" t="s">
        <v>368</v>
      </c>
      <c r="U361" s="15" t="s">
        <v>1155</v>
      </c>
      <c r="W361" s="15">
        <f t="shared" si="35"/>
        <v>0.81378614039074626</v>
      </c>
      <c r="AB361" s="8"/>
      <c r="AC361" s="15" t="s">
        <v>1171</v>
      </c>
      <c r="AJ361"/>
    </row>
    <row r="362" spans="1:36" x14ac:dyDescent="0.3">
      <c r="A362" s="8" t="s">
        <v>580</v>
      </c>
      <c r="B362" s="8" t="s">
        <v>577</v>
      </c>
      <c r="C362" s="8">
        <v>7.0000000000000007E-2</v>
      </c>
      <c r="D362" s="8">
        <v>0.09</v>
      </c>
      <c r="E362" s="8">
        <v>0.05</v>
      </c>
      <c r="G362" s="8">
        <v>0.08</v>
      </c>
      <c r="H362" s="8">
        <v>0.11</v>
      </c>
      <c r="I362" s="8">
        <v>0.02</v>
      </c>
      <c r="K362" s="15">
        <f t="shared" si="30"/>
        <v>7.0000000000000007E-2</v>
      </c>
      <c r="L362" s="15">
        <f t="shared" si="31"/>
        <v>6.9999999999999993E-2</v>
      </c>
      <c r="N362" s="15">
        <f t="shared" si="32"/>
        <v>1.1547005383792506E-2</v>
      </c>
      <c r="O362" s="15">
        <f t="shared" si="33"/>
        <v>2.6457513110645915E-2</v>
      </c>
      <c r="Q362" s="15">
        <f t="shared" si="34"/>
        <v>0</v>
      </c>
      <c r="R362" s="15" t="s">
        <v>577</v>
      </c>
      <c r="S362" s="15">
        <v>-1.666666666666667E-2</v>
      </c>
      <c r="T362" s="15" t="s">
        <v>1042</v>
      </c>
      <c r="U362" s="15" t="s">
        <v>588</v>
      </c>
      <c r="W362" s="15">
        <f t="shared" si="35"/>
        <v>1</v>
      </c>
      <c r="AB362" s="8"/>
      <c r="AC362" s="15" t="s">
        <v>1173</v>
      </c>
      <c r="AJ362"/>
    </row>
    <row r="363" spans="1:36" x14ac:dyDescent="0.3">
      <c r="A363" s="8" t="s">
        <v>581</v>
      </c>
      <c r="B363" s="8" t="s">
        <v>577</v>
      </c>
      <c r="C363" s="8">
        <v>7.0000000000000007E-2</v>
      </c>
      <c r="D363" s="8">
        <v>0.09</v>
      </c>
      <c r="E363" s="8">
        <v>0.03</v>
      </c>
      <c r="G363" s="8">
        <v>0.1</v>
      </c>
      <c r="H363" s="8">
        <v>0.08</v>
      </c>
      <c r="I363" s="8">
        <v>0.02</v>
      </c>
      <c r="K363" s="15">
        <f t="shared" si="30"/>
        <v>6.3333333333333339E-2</v>
      </c>
      <c r="L363" s="15">
        <f t="shared" si="31"/>
        <v>6.6666666666666666E-2</v>
      </c>
      <c r="N363" s="15">
        <f t="shared" si="32"/>
        <v>1.7638342073763941E-2</v>
      </c>
      <c r="O363" s="15">
        <f t="shared" si="33"/>
        <v>2.4037008503093284E-2</v>
      </c>
      <c r="Q363" s="15">
        <f t="shared" si="34"/>
        <v>-3.333333333333327E-3</v>
      </c>
      <c r="R363" s="15" t="s">
        <v>577</v>
      </c>
      <c r="S363" s="15">
        <v>-1.6666666666666663E-2</v>
      </c>
      <c r="T363" s="15" t="s">
        <v>465</v>
      </c>
      <c r="U363" s="15" t="s">
        <v>292</v>
      </c>
      <c r="W363" s="15">
        <f t="shared" si="35"/>
        <v>0.91682386389425985</v>
      </c>
      <c r="AB363" s="8"/>
      <c r="AC363" s="15" t="s">
        <v>1175</v>
      </c>
      <c r="AJ363"/>
    </row>
    <row r="364" spans="1:36" x14ac:dyDescent="0.3">
      <c r="A364" s="8" t="s">
        <v>582</v>
      </c>
      <c r="B364" s="8" t="s">
        <v>583</v>
      </c>
      <c r="C364" s="8">
        <v>0.7</v>
      </c>
      <c r="D364" s="8">
        <v>0.95</v>
      </c>
      <c r="E364" s="8">
        <v>0.6</v>
      </c>
      <c r="G364" s="8">
        <v>0.72</v>
      </c>
      <c r="H364" s="8">
        <v>0.62</v>
      </c>
      <c r="I364" s="8">
        <v>0.68</v>
      </c>
      <c r="K364" s="15">
        <f t="shared" si="30"/>
        <v>0.75</v>
      </c>
      <c r="L364" s="15">
        <f t="shared" si="31"/>
        <v>0.67333333333333334</v>
      </c>
      <c r="N364" s="15">
        <f t="shared" si="32"/>
        <v>0.10408329997330661</v>
      </c>
      <c r="O364" s="15">
        <f t="shared" si="33"/>
        <v>2.9059326290271154E-2</v>
      </c>
      <c r="Q364" s="15">
        <f t="shared" si="34"/>
        <v>7.6666666666666661E-2</v>
      </c>
      <c r="R364" s="15" t="s">
        <v>583</v>
      </c>
      <c r="S364" s="15">
        <v>-1.6666666666666663E-2</v>
      </c>
      <c r="T364" s="15" t="s">
        <v>1040</v>
      </c>
      <c r="U364" s="15" t="s">
        <v>946</v>
      </c>
      <c r="W364" s="15">
        <f t="shared" si="35"/>
        <v>0.54284242372074343</v>
      </c>
      <c r="AB364" s="8"/>
      <c r="AC364" s="15" t="s">
        <v>1178</v>
      </c>
      <c r="AJ364"/>
    </row>
    <row r="365" spans="1:36" x14ac:dyDescent="0.3">
      <c r="A365" s="8" t="s">
        <v>584</v>
      </c>
      <c r="B365" s="8" t="s">
        <v>583</v>
      </c>
      <c r="C365" s="8">
        <v>0</v>
      </c>
      <c r="D365" s="8">
        <v>0</v>
      </c>
      <c r="E365" s="8">
        <v>0</v>
      </c>
      <c r="G365" s="8">
        <v>0.44</v>
      </c>
      <c r="H365" s="8">
        <v>0.53</v>
      </c>
      <c r="I365" s="8">
        <v>0.55000000000000004</v>
      </c>
      <c r="K365" s="15">
        <f t="shared" si="30"/>
        <v>0</v>
      </c>
      <c r="L365" s="15">
        <f t="shared" si="31"/>
        <v>0.50666666666666671</v>
      </c>
      <c r="N365" s="15">
        <f t="shared" si="32"/>
        <v>0</v>
      </c>
      <c r="O365" s="15">
        <f t="shared" si="33"/>
        <v>3.3829638550307413E-2</v>
      </c>
      <c r="Q365" s="15">
        <f t="shared" si="34"/>
        <v>-0.50666666666666671</v>
      </c>
      <c r="R365" s="15" t="s">
        <v>583</v>
      </c>
      <c r="S365" s="15">
        <v>-1.6666666666666663E-2</v>
      </c>
      <c r="T365" s="15" t="s">
        <v>1102</v>
      </c>
      <c r="U365" s="15" t="s">
        <v>1313</v>
      </c>
      <c r="W365" s="15">
        <f t="shared" si="35"/>
        <v>4.4285102703115467E-3</v>
      </c>
      <c r="AB365" s="8"/>
      <c r="AC365" s="15" t="s">
        <v>1180</v>
      </c>
      <c r="AJ365"/>
    </row>
    <row r="366" spans="1:36" x14ac:dyDescent="0.3">
      <c r="A366" s="8" t="s">
        <v>585</v>
      </c>
      <c r="B366" s="8" t="s">
        <v>586</v>
      </c>
      <c r="C366" s="8">
        <v>0</v>
      </c>
      <c r="D366" s="8">
        <v>0.05</v>
      </c>
      <c r="E366" s="8">
        <v>0.17</v>
      </c>
      <c r="G366" s="8">
        <v>0.14000000000000001</v>
      </c>
      <c r="H366" s="8">
        <v>0.13</v>
      </c>
      <c r="I366" s="8">
        <v>0.1</v>
      </c>
      <c r="K366" s="15">
        <f t="shared" si="30"/>
        <v>7.3333333333333348E-2</v>
      </c>
      <c r="L366" s="15">
        <f t="shared" si="31"/>
        <v>0.12333333333333334</v>
      </c>
      <c r="N366" s="15">
        <f t="shared" si="32"/>
        <v>5.0442486501405197E-2</v>
      </c>
      <c r="O366" s="15">
        <f t="shared" si="33"/>
        <v>1.2018504251546691E-2</v>
      </c>
      <c r="Q366" s="15">
        <f t="shared" si="34"/>
        <v>-4.9999999999999989E-2</v>
      </c>
      <c r="R366" s="15" t="s">
        <v>586</v>
      </c>
      <c r="S366" s="15">
        <v>-1.6666666666666649E-2</v>
      </c>
      <c r="T366" s="15" t="s">
        <v>465</v>
      </c>
      <c r="U366" s="15" t="s">
        <v>164</v>
      </c>
      <c r="W366" s="15">
        <f t="shared" si="35"/>
        <v>0.42766342247755373</v>
      </c>
      <c r="AB366" s="8"/>
      <c r="AC366" s="15" t="s">
        <v>1182</v>
      </c>
      <c r="AJ366"/>
    </row>
    <row r="367" spans="1:36" x14ac:dyDescent="0.3">
      <c r="A367" s="8" t="s">
        <v>587</v>
      </c>
      <c r="B367" s="8" t="s">
        <v>588</v>
      </c>
      <c r="C367" s="8">
        <v>0.2</v>
      </c>
      <c r="D367" s="8">
        <v>0.32</v>
      </c>
      <c r="E367" s="8">
        <v>0.26</v>
      </c>
      <c r="G367" s="8">
        <v>0.11</v>
      </c>
      <c r="H367" s="8">
        <v>0.27</v>
      </c>
      <c r="I367" s="8">
        <v>0.28999999999999998</v>
      </c>
      <c r="K367" s="15">
        <f t="shared" si="30"/>
        <v>0.26</v>
      </c>
      <c r="L367" s="15">
        <f t="shared" si="31"/>
        <v>0.2233333333333333</v>
      </c>
      <c r="N367" s="15">
        <f t="shared" si="32"/>
        <v>3.4641016151377574E-2</v>
      </c>
      <c r="O367" s="15">
        <f t="shared" si="33"/>
        <v>5.6960024968783572E-2</v>
      </c>
      <c r="Q367" s="15">
        <f t="shared" si="34"/>
        <v>3.6666666666666708E-2</v>
      </c>
      <c r="R367" s="15" t="s">
        <v>588</v>
      </c>
      <c r="S367" s="15">
        <v>-1.6666666666666607E-2</v>
      </c>
      <c r="T367" s="15" t="s">
        <v>139</v>
      </c>
      <c r="U367" s="15" t="s">
        <v>451</v>
      </c>
      <c r="W367" s="15">
        <f t="shared" si="35"/>
        <v>0.61736529638275628</v>
      </c>
      <c r="AB367" s="8"/>
      <c r="AC367" s="15" t="s">
        <v>1184</v>
      </c>
      <c r="AJ367"/>
    </row>
    <row r="368" spans="1:36" x14ac:dyDescent="0.3">
      <c r="A368" s="8" t="s">
        <v>589</v>
      </c>
      <c r="B368" s="8" t="s">
        <v>590</v>
      </c>
      <c r="C368" s="8">
        <v>0.75</v>
      </c>
      <c r="D368" s="8">
        <v>0.36</v>
      </c>
      <c r="E368" s="8">
        <v>0.67</v>
      </c>
      <c r="G368" s="8">
        <v>0.2</v>
      </c>
      <c r="H368" s="8">
        <v>0.35</v>
      </c>
      <c r="I368" s="8">
        <v>0.35</v>
      </c>
      <c r="K368" s="15">
        <f t="shared" si="30"/>
        <v>0.59333333333333327</v>
      </c>
      <c r="L368" s="15">
        <f t="shared" si="31"/>
        <v>0.3</v>
      </c>
      <c r="N368" s="15">
        <f t="shared" si="32"/>
        <v>0.11893041849940864</v>
      </c>
      <c r="O368" s="15">
        <f t="shared" si="33"/>
        <v>4.9999999999999933E-2</v>
      </c>
      <c r="Q368" s="15">
        <f t="shared" si="34"/>
        <v>0.29333333333333328</v>
      </c>
      <c r="R368" s="15" t="s">
        <v>590</v>
      </c>
      <c r="S368" s="15">
        <v>-1.6666666666666607E-2</v>
      </c>
      <c r="T368" s="15" t="s">
        <v>675</v>
      </c>
      <c r="U368" s="15" t="s">
        <v>74</v>
      </c>
      <c r="W368" s="15">
        <f t="shared" si="35"/>
        <v>0.11787292876652401</v>
      </c>
      <c r="AB368" s="8"/>
      <c r="AC368" s="15" t="s">
        <v>1186</v>
      </c>
      <c r="AJ368"/>
    </row>
    <row r="369" spans="1:36" x14ac:dyDescent="0.3">
      <c r="A369" s="8" t="s">
        <v>591</v>
      </c>
      <c r="B369" s="8" t="s">
        <v>592</v>
      </c>
      <c r="C369" s="8">
        <v>0.8</v>
      </c>
      <c r="D369" s="8">
        <v>0</v>
      </c>
      <c r="E369" s="8">
        <v>0.54</v>
      </c>
      <c r="G369" s="8">
        <v>0</v>
      </c>
      <c r="H369" s="8">
        <v>0.8</v>
      </c>
      <c r="I369" s="8">
        <v>0.57999999999999996</v>
      </c>
      <c r="K369" s="15">
        <f t="shared" si="30"/>
        <v>0.44666666666666671</v>
      </c>
      <c r="L369" s="15">
        <f t="shared" si="31"/>
        <v>0.45999999999999996</v>
      </c>
      <c r="N369" s="15">
        <f t="shared" si="32"/>
        <v>0.23560796062763059</v>
      </c>
      <c r="O369" s="15">
        <f t="shared" si="33"/>
        <v>0.23860706890897715</v>
      </c>
      <c r="Q369" s="15">
        <f t="shared" si="34"/>
        <v>-1.3333333333333253E-2</v>
      </c>
      <c r="R369" s="15" t="s">
        <v>592</v>
      </c>
      <c r="S369" s="15">
        <v>-1.6666666666666607E-2</v>
      </c>
      <c r="T369" s="15" t="s">
        <v>898</v>
      </c>
      <c r="U369" s="15" t="s">
        <v>234</v>
      </c>
      <c r="W369" s="15">
        <f t="shared" si="35"/>
        <v>0.97018850463490702</v>
      </c>
      <c r="AB369" s="8"/>
      <c r="AC369" s="15" t="s">
        <v>1188</v>
      </c>
      <c r="AJ369"/>
    </row>
    <row r="370" spans="1:36" x14ac:dyDescent="0.3">
      <c r="A370" s="8" t="s">
        <v>593</v>
      </c>
      <c r="B370" s="8" t="s">
        <v>594</v>
      </c>
      <c r="C370" s="8">
        <v>0.4</v>
      </c>
      <c r="D370" s="8">
        <v>0.5</v>
      </c>
      <c r="E370" s="8">
        <v>0.37</v>
      </c>
      <c r="G370" s="8">
        <v>0.62</v>
      </c>
      <c r="H370" s="8">
        <v>0.41</v>
      </c>
      <c r="I370" s="8">
        <v>0</v>
      </c>
      <c r="K370" s="15">
        <f t="shared" si="30"/>
        <v>0.42333333333333334</v>
      </c>
      <c r="L370" s="15">
        <f t="shared" si="31"/>
        <v>0.34333333333333332</v>
      </c>
      <c r="N370" s="15">
        <f t="shared" si="32"/>
        <v>3.9299420408505516E-2</v>
      </c>
      <c r="O370" s="15">
        <f t="shared" si="33"/>
        <v>0.18205615739228501</v>
      </c>
      <c r="Q370" s="15">
        <f t="shared" si="34"/>
        <v>8.0000000000000016E-2</v>
      </c>
      <c r="R370" s="15" t="s">
        <v>594</v>
      </c>
      <c r="S370" s="15">
        <v>-1.6666666666666607E-2</v>
      </c>
      <c r="T370" s="15" t="s">
        <v>1213</v>
      </c>
      <c r="U370" s="15" t="s">
        <v>398</v>
      </c>
      <c r="W370" s="15">
        <f t="shared" si="35"/>
        <v>0.70620703642575045</v>
      </c>
      <c r="AB370" s="8"/>
      <c r="AC370" s="15" t="s">
        <v>1191</v>
      </c>
      <c r="AJ370"/>
    </row>
    <row r="371" spans="1:36" x14ac:dyDescent="0.3">
      <c r="A371" s="8" t="s">
        <v>595</v>
      </c>
      <c r="B371" s="8" t="s">
        <v>594</v>
      </c>
      <c r="C371" s="8">
        <v>0</v>
      </c>
      <c r="D371" s="8">
        <v>0.75</v>
      </c>
      <c r="E371" s="8">
        <v>0.75</v>
      </c>
      <c r="G371" s="8">
        <v>0</v>
      </c>
      <c r="H371" s="8">
        <v>0.84</v>
      </c>
      <c r="I371" s="8">
        <v>0</v>
      </c>
      <c r="K371" s="15">
        <f t="shared" si="30"/>
        <v>0.5</v>
      </c>
      <c r="L371" s="15">
        <f t="shared" si="31"/>
        <v>0.27999999999999997</v>
      </c>
      <c r="N371" s="15">
        <f t="shared" si="32"/>
        <v>0.25</v>
      </c>
      <c r="O371" s="15">
        <f t="shared" si="33"/>
        <v>0.27999999999999997</v>
      </c>
      <c r="Q371" s="15">
        <f t="shared" si="34"/>
        <v>0.22000000000000003</v>
      </c>
      <c r="R371" s="15" t="s">
        <v>594</v>
      </c>
      <c r="S371" s="15">
        <v>-1.6666666666666607E-2</v>
      </c>
      <c r="T371" s="15" t="s">
        <v>1417</v>
      </c>
      <c r="U371" s="15" t="s">
        <v>1081</v>
      </c>
      <c r="W371" s="15">
        <f t="shared" si="35"/>
        <v>0.58966766583909469</v>
      </c>
      <c r="AB371" s="8"/>
      <c r="AC371" s="15" t="s">
        <v>1193</v>
      </c>
      <c r="AJ371"/>
    </row>
    <row r="372" spans="1:36" x14ac:dyDescent="0.3">
      <c r="A372" s="8" t="s">
        <v>596</v>
      </c>
      <c r="B372" s="8" t="s">
        <v>597</v>
      </c>
      <c r="C372" s="8">
        <v>0.03</v>
      </c>
      <c r="D372" s="8">
        <v>0.01</v>
      </c>
      <c r="E372" s="8">
        <v>0.03</v>
      </c>
      <c r="G372" s="8">
        <v>0.03</v>
      </c>
      <c r="H372" s="8">
        <v>0.02</v>
      </c>
      <c r="I372" s="8">
        <v>0.02</v>
      </c>
      <c r="K372" s="15">
        <f t="shared" si="30"/>
        <v>2.3333333333333334E-2</v>
      </c>
      <c r="L372" s="15">
        <f t="shared" si="31"/>
        <v>2.3333333333333334E-2</v>
      </c>
      <c r="N372" s="15">
        <f t="shared" si="32"/>
        <v>6.6666666666666636E-3</v>
      </c>
      <c r="O372" s="15">
        <f t="shared" si="33"/>
        <v>3.3333333333333231E-3</v>
      </c>
      <c r="Q372" s="15">
        <f t="shared" si="34"/>
        <v>0</v>
      </c>
      <c r="R372" s="15" t="s">
        <v>597</v>
      </c>
      <c r="S372" s="15">
        <v>-1.3333333333333419E-2</v>
      </c>
      <c r="T372" s="15" t="s">
        <v>253</v>
      </c>
      <c r="U372" s="15" t="s">
        <v>290</v>
      </c>
      <c r="W372" s="15">
        <f t="shared" si="35"/>
        <v>1</v>
      </c>
      <c r="AB372" s="8"/>
      <c r="AC372" s="15" t="s">
        <v>1195</v>
      </c>
      <c r="AJ372"/>
    </row>
    <row r="373" spans="1:36" x14ac:dyDescent="0.3">
      <c r="A373" s="8" t="s">
        <v>598</v>
      </c>
      <c r="B373" s="8" t="s">
        <v>597</v>
      </c>
      <c r="C373" s="8">
        <v>0.35</v>
      </c>
      <c r="D373" s="8">
        <v>0.28999999999999998</v>
      </c>
      <c r="E373" s="8">
        <v>0.3</v>
      </c>
      <c r="G373" s="8">
        <v>0.31</v>
      </c>
      <c r="H373" s="8">
        <v>0.36</v>
      </c>
      <c r="I373" s="8">
        <v>0.3</v>
      </c>
      <c r="K373" s="15">
        <f t="shared" si="30"/>
        <v>0.3133333333333333</v>
      </c>
      <c r="L373" s="15">
        <f t="shared" si="31"/>
        <v>0.32333333333333331</v>
      </c>
      <c r="N373" s="15">
        <f t="shared" si="32"/>
        <v>1.8559214542766739E-2</v>
      </c>
      <c r="O373" s="15">
        <f t="shared" si="33"/>
        <v>1.8559214542766739E-2</v>
      </c>
      <c r="Q373" s="15">
        <f t="shared" si="34"/>
        <v>-1.0000000000000009E-2</v>
      </c>
      <c r="R373" s="15" t="s">
        <v>597</v>
      </c>
      <c r="S373" s="15">
        <v>-1.3333333333333419E-2</v>
      </c>
      <c r="T373" s="15" t="s">
        <v>617</v>
      </c>
      <c r="U373" s="15" t="s">
        <v>640</v>
      </c>
      <c r="W373" s="15">
        <f t="shared" si="35"/>
        <v>0.72257439270283486</v>
      </c>
      <c r="AB373" s="8"/>
      <c r="AC373" s="15" t="s">
        <v>1197</v>
      </c>
      <c r="AJ373"/>
    </row>
    <row r="374" spans="1:36" x14ac:dyDescent="0.3">
      <c r="A374" s="8" t="s">
        <v>599</v>
      </c>
      <c r="B374" s="8" t="s">
        <v>597</v>
      </c>
      <c r="C374" s="8">
        <v>0.22</v>
      </c>
      <c r="D374" s="8">
        <v>0.18</v>
      </c>
      <c r="E374" s="8">
        <v>0.22</v>
      </c>
      <c r="G374" s="8">
        <v>0.23</v>
      </c>
      <c r="H374" s="8">
        <v>0.3</v>
      </c>
      <c r="I374" s="8">
        <v>0.28999999999999998</v>
      </c>
      <c r="K374" s="15">
        <f t="shared" si="30"/>
        <v>0.20666666666666667</v>
      </c>
      <c r="L374" s="15">
        <f t="shared" si="31"/>
        <v>0.27333333333333337</v>
      </c>
      <c r="N374" s="15">
        <f t="shared" si="32"/>
        <v>1.3333333333333334E-2</v>
      </c>
      <c r="O374" s="15">
        <f t="shared" si="33"/>
        <v>2.1858128414339754E-2</v>
      </c>
      <c r="Q374" s="15">
        <f t="shared" si="34"/>
        <v>-6.6666666666666707E-2</v>
      </c>
      <c r="R374" s="15" t="s">
        <v>597</v>
      </c>
      <c r="S374" s="15">
        <v>-1.3333333333333419E-2</v>
      </c>
      <c r="T374" s="15" t="s">
        <v>1207</v>
      </c>
      <c r="U374" s="15" t="s">
        <v>805</v>
      </c>
      <c r="W374" s="15">
        <f t="shared" si="35"/>
        <v>7.2502027661715693E-2</v>
      </c>
      <c r="AB374" s="8"/>
      <c r="AC374" s="15" t="s">
        <v>1199</v>
      </c>
      <c r="AJ374"/>
    </row>
    <row r="375" spans="1:36" x14ac:dyDescent="0.3">
      <c r="A375" s="8" t="s">
        <v>600</v>
      </c>
      <c r="B375" s="8" t="s">
        <v>597</v>
      </c>
      <c r="C375" s="8">
        <v>0.78</v>
      </c>
      <c r="D375" s="8">
        <v>0.82</v>
      </c>
      <c r="E375" s="8">
        <v>0.77</v>
      </c>
      <c r="G375" s="8">
        <v>0.77</v>
      </c>
      <c r="H375" s="8">
        <v>0.7</v>
      </c>
      <c r="I375" s="8">
        <v>0.71</v>
      </c>
      <c r="K375" s="15">
        <f t="shared" si="30"/>
        <v>0.79</v>
      </c>
      <c r="L375" s="15">
        <f t="shared" si="31"/>
        <v>0.72666666666666657</v>
      </c>
      <c r="N375" s="15">
        <f t="shared" si="32"/>
        <v>1.5275252316519444E-2</v>
      </c>
      <c r="O375" s="15">
        <f t="shared" si="33"/>
        <v>2.1858128414340022E-2</v>
      </c>
      <c r="Q375" s="15">
        <f t="shared" si="34"/>
        <v>6.3333333333333464E-2</v>
      </c>
      <c r="R375" s="15" t="s">
        <v>597</v>
      </c>
      <c r="S375" s="15">
        <v>-1.3333333333333364E-2</v>
      </c>
      <c r="T375" s="15" t="s">
        <v>1022</v>
      </c>
      <c r="U375" s="15" t="s">
        <v>98</v>
      </c>
      <c r="W375" s="15">
        <f t="shared" si="35"/>
        <v>8.4065894761637144E-2</v>
      </c>
      <c r="AB375" s="8"/>
      <c r="AC375" s="15" t="s">
        <v>1201</v>
      </c>
      <c r="AJ375"/>
    </row>
    <row r="376" spans="1:36" x14ac:dyDescent="0.3">
      <c r="A376" s="8" t="s">
        <v>601</v>
      </c>
      <c r="B376" s="8" t="s">
        <v>602</v>
      </c>
      <c r="C376" s="8">
        <v>1</v>
      </c>
      <c r="D376" s="8">
        <v>1</v>
      </c>
      <c r="E376" s="8">
        <v>0.95</v>
      </c>
      <c r="G376" s="8">
        <v>1</v>
      </c>
      <c r="H376" s="8">
        <v>1</v>
      </c>
      <c r="I376" s="8">
        <v>0.98</v>
      </c>
      <c r="K376" s="15">
        <f t="shared" si="30"/>
        <v>0.98333333333333339</v>
      </c>
      <c r="L376" s="15">
        <f t="shared" si="31"/>
        <v>0.99333333333333329</v>
      </c>
      <c r="N376" s="15">
        <f t="shared" si="32"/>
        <v>1.6666666666666684E-2</v>
      </c>
      <c r="O376" s="15">
        <f t="shared" si="33"/>
        <v>6.6666666666666723E-3</v>
      </c>
      <c r="Q376" s="15">
        <f t="shared" si="34"/>
        <v>-9.9999999999998979E-3</v>
      </c>
      <c r="R376" s="15" t="s">
        <v>602</v>
      </c>
      <c r="S376" s="15">
        <v>-1.3333333333333364E-2</v>
      </c>
      <c r="T376" s="15" t="s">
        <v>1309</v>
      </c>
      <c r="U376" s="15" t="s">
        <v>1386</v>
      </c>
      <c r="W376" s="15">
        <f t="shared" si="35"/>
        <v>0.62140785761342709</v>
      </c>
      <c r="AB376" s="8"/>
      <c r="AC376" s="15" t="s">
        <v>1203</v>
      </c>
      <c r="AJ376"/>
    </row>
    <row r="377" spans="1:36" x14ac:dyDescent="0.3">
      <c r="A377" s="8" t="s">
        <v>603</v>
      </c>
      <c r="B377" s="8" t="s">
        <v>604</v>
      </c>
      <c r="C377" s="8">
        <v>0.45</v>
      </c>
      <c r="D377" s="8">
        <v>0</v>
      </c>
      <c r="E377" s="8">
        <v>0.88</v>
      </c>
      <c r="G377" s="8">
        <v>0</v>
      </c>
      <c r="H377" s="8">
        <v>0</v>
      </c>
      <c r="I377" s="8">
        <v>0</v>
      </c>
      <c r="K377" s="15">
        <f t="shared" si="30"/>
        <v>0.44333333333333336</v>
      </c>
      <c r="L377" s="15">
        <f t="shared" si="31"/>
        <v>0</v>
      </c>
      <c r="N377" s="15">
        <f t="shared" si="32"/>
        <v>0.2540559868305497</v>
      </c>
      <c r="O377" s="15">
        <f t="shared" si="33"/>
        <v>0</v>
      </c>
      <c r="Q377" s="15">
        <f t="shared" si="34"/>
        <v>0.44333333333333336</v>
      </c>
      <c r="R377" s="15" t="s">
        <v>604</v>
      </c>
      <c r="S377" s="15">
        <v>-1.3333333333333336E-2</v>
      </c>
      <c r="T377" s="15" t="s">
        <v>1153</v>
      </c>
      <c r="U377" s="15" t="s">
        <v>230</v>
      </c>
      <c r="W377" s="15">
        <f t="shared" si="35"/>
        <v>0.22309850206777371</v>
      </c>
      <c r="AB377" s="8"/>
      <c r="AC377" s="15" t="s">
        <v>1205</v>
      </c>
      <c r="AJ377"/>
    </row>
    <row r="378" spans="1:36" x14ac:dyDescent="0.3">
      <c r="A378" s="8" t="s">
        <v>605</v>
      </c>
      <c r="B378" s="8" t="s">
        <v>606</v>
      </c>
      <c r="C378" s="8">
        <v>0.84</v>
      </c>
      <c r="D378" s="8">
        <v>0.83</v>
      </c>
      <c r="E378" s="8">
        <v>0.74</v>
      </c>
      <c r="G378" s="8">
        <v>0.74</v>
      </c>
      <c r="H378" s="8">
        <v>0.85</v>
      </c>
      <c r="I378" s="8">
        <v>0.8</v>
      </c>
      <c r="K378" s="15">
        <f t="shared" si="30"/>
        <v>0.80333333333333334</v>
      </c>
      <c r="L378" s="15">
        <f t="shared" si="31"/>
        <v>0.79666666666666652</v>
      </c>
      <c r="N378" s="15">
        <f t="shared" si="32"/>
        <v>3.1797973380564844E-2</v>
      </c>
      <c r="O378" s="15">
        <f t="shared" si="33"/>
        <v>3.1797973380564858E-2</v>
      </c>
      <c r="Q378" s="15">
        <f t="shared" si="34"/>
        <v>6.6666666666668206E-3</v>
      </c>
      <c r="R378" s="15" t="s">
        <v>606</v>
      </c>
      <c r="S378" s="15">
        <v>-1.3333333333333336E-2</v>
      </c>
      <c r="T378" s="15" t="s">
        <v>1405</v>
      </c>
      <c r="U378" s="15" t="s">
        <v>111</v>
      </c>
      <c r="W378" s="15">
        <f t="shared" si="35"/>
        <v>0.88931878238166284</v>
      </c>
      <c r="AB378" s="8"/>
      <c r="AC378" s="15" t="s">
        <v>1207</v>
      </c>
      <c r="AJ378"/>
    </row>
    <row r="379" spans="1:36" x14ac:dyDescent="0.3">
      <c r="A379" s="8" t="s">
        <v>607</v>
      </c>
      <c r="B379" s="8" t="s">
        <v>608</v>
      </c>
      <c r="C379" s="8">
        <v>0.17</v>
      </c>
      <c r="D379" s="8">
        <v>0.15</v>
      </c>
      <c r="E379" s="8">
        <v>0.15</v>
      </c>
      <c r="G379" s="8">
        <v>0.09</v>
      </c>
      <c r="H379" s="8">
        <v>0.12</v>
      </c>
      <c r="I379" s="8">
        <v>7.0000000000000007E-2</v>
      </c>
      <c r="K379" s="15">
        <f t="shared" si="30"/>
        <v>0.15666666666666665</v>
      </c>
      <c r="L379" s="15">
        <f t="shared" si="31"/>
        <v>9.3333333333333338E-2</v>
      </c>
      <c r="N379" s="15">
        <f t="shared" si="32"/>
        <v>6.6666666666666732E-3</v>
      </c>
      <c r="O379" s="15">
        <f t="shared" si="33"/>
        <v>1.4529663145135555E-2</v>
      </c>
      <c r="Q379" s="15">
        <f t="shared" si="34"/>
        <v>6.3333333333333311E-2</v>
      </c>
      <c r="R379" s="15" t="s">
        <v>608</v>
      </c>
      <c r="S379" s="15">
        <v>-1.3333333333333334E-2</v>
      </c>
      <c r="T379" s="15" t="s">
        <v>300</v>
      </c>
      <c r="U379" s="15" t="s">
        <v>958</v>
      </c>
      <c r="W379" s="15">
        <f t="shared" si="35"/>
        <v>3.2437550549733948E-2</v>
      </c>
      <c r="AB379" s="8"/>
      <c r="AC379" s="15" t="s">
        <v>1209</v>
      </c>
      <c r="AJ379"/>
    </row>
    <row r="380" spans="1:36" x14ac:dyDescent="0.3">
      <c r="A380" s="8" t="s">
        <v>609</v>
      </c>
      <c r="B380" s="8" t="s">
        <v>610</v>
      </c>
      <c r="C380" s="8">
        <v>0.95</v>
      </c>
      <c r="D380" s="8">
        <v>0.84</v>
      </c>
      <c r="E380" s="8">
        <v>0.76</v>
      </c>
      <c r="G380" s="8">
        <v>0.77</v>
      </c>
      <c r="H380" s="8">
        <v>0.86</v>
      </c>
      <c r="I380" s="8">
        <v>0.64</v>
      </c>
      <c r="K380" s="15">
        <f t="shared" si="30"/>
        <v>0.85</v>
      </c>
      <c r="L380" s="15">
        <f t="shared" si="31"/>
        <v>0.75666666666666671</v>
      </c>
      <c r="N380" s="15">
        <f t="shared" si="32"/>
        <v>5.5075705472861003E-2</v>
      </c>
      <c r="O380" s="15">
        <f t="shared" si="33"/>
        <v>6.3857480202226688E-2</v>
      </c>
      <c r="Q380" s="15">
        <f t="shared" si="34"/>
        <v>9.3333333333333268E-2</v>
      </c>
      <c r="R380" s="15" t="s">
        <v>610</v>
      </c>
      <c r="S380" s="15">
        <v>-1.3333333333333332E-2</v>
      </c>
      <c r="T380" s="15" t="s">
        <v>144</v>
      </c>
      <c r="U380" s="15" t="s">
        <v>1285</v>
      </c>
      <c r="W380" s="15">
        <f t="shared" si="35"/>
        <v>0.33169986204291241</v>
      </c>
      <c r="AB380" s="8"/>
      <c r="AC380" s="15" t="s">
        <v>1211</v>
      </c>
      <c r="AJ380"/>
    </row>
    <row r="381" spans="1:36" x14ac:dyDescent="0.3">
      <c r="A381" s="8" t="s">
        <v>611</v>
      </c>
      <c r="B381" s="8" t="s">
        <v>612</v>
      </c>
      <c r="C381" s="8">
        <v>0</v>
      </c>
      <c r="D381" s="8">
        <v>0.79</v>
      </c>
      <c r="E381" s="8">
        <v>0.5</v>
      </c>
      <c r="G381" s="8">
        <v>0.55000000000000004</v>
      </c>
      <c r="H381" s="8">
        <v>0.61</v>
      </c>
      <c r="I381" s="8">
        <v>0.67</v>
      </c>
      <c r="K381" s="15">
        <f t="shared" si="30"/>
        <v>0.43</v>
      </c>
      <c r="L381" s="15">
        <f t="shared" si="31"/>
        <v>0.61</v>
      </c>
      <c r="N381" s="15">
        <f t="shared" si="32"/>
        <v>0.23072349974229617</v>
      </c>
      <c r="O381" s="15">
        <f t="shared" si="33"/>
        <v>3.4641016151377546E-2</v>
      </c>
      <c r="Q381" s="15">
        <f t="shared" si="34"/>
        <v>-0.18</v>
      </c>
      <c r="R381" s="15" t="s">
        <v>612</v>
      </c>
      <c r="S381" s="15">
        <v>-1.3333333333333332E-2</v>
      </c>
      <c r="T381" s="15" t="s">
        <v>353</v>
      </c>
      <c r="U381" s="15" t="s">
        <v>1338</v>
      </c>
      <c r="W381" s="15">
        <f t="shared" si="35"/>
        <v>0.51805705795745971</v>
      </c>
      <c r="AB381" s="8"/>
      <c r="AC381" s="15" t="s">
        <v>1213</v>
      </c>
      <c r="AJ381"/>
    </row>
    <row r="382" spans="1:36" x14ac:dyDescent="0.3">
      <c r="A382" s="8" t="s">
        <v>613</v>
      </c>
      <c r="B382" s="8" t="s">
        <v>614</v>
      </c>
      <c r="C382" s="8">
        <v>0.06</v>
      </c>
      <c r="D382" s="8">
        <v>0.03</v>
      </c>
      <c r="E382" s="8">
        <v>0.04</v>
      </c>
      <c r="G382" s="8">
        <v>0.08</v>
      </c>
      <c r="H382" s="8">
        <v>0.02</v>
      </c>
      <c r="I382" s="8">
        <v>0.03</v>
      </c>
      <c r="K382" s="15">
        <f t="shared" si="30"/>
        <v>4.3333333333333335E-2</v>
      </c>
      <c r="L382" s="15">
        <f t="shared" si="31"/>
        <v>4.3333333333333335E-2</v>
      </c>
      <c r="N382" s="15">
        <f t="shared" si="32"/>
        <v>8.8191710368819582E-3</v>
      </c>
      <c r="O382" s="15">
        <f t="shared" si="33"/>
        <v>1.8559214542766739E-2</v>
      </c>
      <c r="Q382" s="15">
        <f t="shared" si="34"/>
        <v>0</v>
      </c>
      <c r="R382" s="15" t="s">
        <v>614</v>
      </c>
      <c r="S382" s="15">
        <v>-1.3333333333333332E-2</v>
      </c>
      <c r="T382" s="15" t="s">
        <v>657</v>
      </c>
      <c r="U382" s="15" t="s">
        <v>1191</v>
      </c>
      <c r="W382" s="15">
        <f t="shared" si="35"/>
        <v>1</v>
      </c>
      <c r="AB382" s="8"/>
      <c r="AC382" s="15" t="s">
        <v>1215</v>
      </c>
      <c r="AJ382"/>
    </row>
    <row r="383" spans="1:36" x14ac:dyDescent="0.3">
      <c r="A383" s="8" t="s">
        <v>615</v>
      </c>
      <c r="B383" s="8" t="s">
        <v>614</v>
      </c>
      <c r="C383" s="8">
        <v>0.38</v>
      </c>
      <c r="D383" s="8">
        <v>0.47</v>
      </c>
      <c r="E383" s="8">
        <v>0.56999999999999995</v>
      </c>
      <c r="G383" s="8">
        <v>0.8</v>
      </c>
      <c r="H383" s="8">
        <v>0.25</v>
      </c>
      <c r="I383" s="8">
        <v>0</v>
      </c>
      <c r="K383" s="15">
        <f t="shared" si="30"/>
        <v>0.47333333333333333</v>
      </c>
      <c r="L383" s="15">
        <f t="shared" si="31"/>
        <v>0.35000000000000003</v>
      </c>
      <c r="N383" s="15">
        <f t="shared" si="32"/>
        <v>5.4873592110514277E-2</v>
      </c>
      <c r="O383" s="15">
        <f t="shared" si="33"/>
        <v>0.23629078131263048</v>
      </c>
      <c r="Q383" s="15">
        <f t="shared" si="34"/>
        <v>0.12333333333333329</v>
      </c>
      <c r="R383" s="15" t="s">
        <v>614</v>
      </c>
      <c r="S383" s="15">
        <v>-1.3333333333333332E-2</v>
      </c>
      <c r="T383" s="15" t="s">
        <v>709</v>
      </c>
      <c r="U383" s="15" t="s">
        <v>608</v>
      </c>
      <c r="W383" s="15">
        <f t="shared" si="35"/>
        <v>0.65731336856849176</v>
      </c>
      <c r="AB383" s="8"/>
      <c r="AC383" s="15" t="s">
        <v>1218</v>
      </c>
      <c r="AJ383"/>
    </row>
    <row r="384" spans="1:36" x14ac:dyDescent="0.3">
      <c r="A384" s="8" t="s">
        <v>616</v>
      </c>
      <c r="B384" s="8" t="s">
        <v>617</v>
      </c>
      <c r="C384" s="8">
        <v>0.82</v>
      </c>
      <c r="D384" s="8">
        <v>0.89</v>
      </c>
      <c r="E384" s="8">
        <v>0.92</v>
      </c>
      <c r="G384" s="8">
        <v>0.91</v>
      </c>
      <c r="H384" s="8">
        <v>0.87</v>
      </c>
      <c r="I384" s="8">
        <v>0.89</v>
      </c>
      <c r="K384" s="15">
        <f t="shared" si="30"/>
        <v>0.87666666666666659</v>
      </c>
      <c r="L384" s="15">
        <f t="shared" si="31"/>
        <v>0.89</v>
      </c>
      <c r="N384" s="15">
        <f t="shared" si="32"/>
        <v>2.9627314724385324E-2</v>
      </c>
      <c r="O384" s="15">
        <f t="shared" si="33"/>
        <v>1.1547005383792526E-2</v>
      </c>
      <c r="Q384" s="15">
        <f t="shared" si="34"/>
        <v>-1.3333333333333419E-2</v>
      </c>
      <c r="R384" s="15" t="s">
        <v>617</v>
      </c>
      <c r="S384" s="15">
        <v>-1.3333333333333332E-2</v>
      </c>
      <c r="T384" s="15" t="s">
        <v>869</v>
      </c>
      <c r="U384" s="15" t="s">
        <v>355</v>
      </c>
      <c r="W384" s="15">
        <f t="shared" si="35"/>
        <v>0.70724341700041726</v>
      </c>
      <c r="AB384" s="8"/>
      <c r="AC384" s="15" t="s">
        <v>1220</v>
      </c>
      <c r="AJ384"/>
    </row>
    <row r="385" spans="1:36" x14ac:dyDescent="0.3">
      <c r="A385" s="8" t="s">
        <v>618</v>
      </c>
      <c r="B385" s="8" t="s">
        <v>619</v>
      </c>
      <c r="C385" s="8">
        <v>0.26</v>
      </c>
      <c r="D385" s="8">
        <v>0.22</v>
      </c>
      <c r="E385" s="8">
        <v>0.05</v>
      </c>
      <c r="G385" s="8">
        <v>0.23</v>
      </c>
      <c r="H385" s="8">
        <v>0.42</v>
      </c>
      <c r="I385" s="8">
        <v>0.1</v>
      </c>
      <c r="K385" s="15">
        <f t="shared" si="30"/>
        <v>0.17666666666666667</v>
      </c>
      <c r="L385" s="15">
        <f t="shared" si="31"/>
        <v>0.25</v>
      </c>
      <c r="N385" s="15">
        <f t="shared" si="32"/>
        <v>6.4377359719426555E-2</v>
      </c>
      <c r="O385" s="15">
        <f t="shared" si="33"/>
        <v>9.2915732431775686E-2</v>
      </c>
      <c r="Q385" s="15">
        <f t="shared" si="34"/>
        <v>-7.3333333333333334E-2</v>
      </c>
      <c r="R385" s="15" t="s">
        <v>619</v>
      </c>
      <c r="S385" s="15">
        <v>-1.3333333333333332E-2</v>
      </c>
      <c r="T385" s="15" t="s">
        <v>1169</v>
      </c>
      <c r="U385" s="15" t="s">
        <v>644</v>
      </c>
      <c r="W385" s="15">
        <f t="shared" si="35"/>
        <v>0.55594817462778034</v>
      </c>
      <c r="AB385" s="8"/>
      <c r="AC385" s="15" t="s">
        <v>1222</v>
      </c>
      <c r="AJ385"/>
    </row>
    <row r="386" spans="1:36" x14ac:dyDescent="0.3">
      <c r="A386" s="8" t="s">
        <v>620</v>
      </c>
      <c r="B386" s="8" t="s">
        <v>619</v>
      </c>
      <c r="C386" s="8">
        <v>0.2</v>
      </c>
      <c r="D386" s="8">
        <v>0.19</v>
      </c>
      <c r="E386" s="8">
        <v>7.0000000000000007E-2</v>
      </c>
      <c r="G386" s="8">
        <v>0.2</v>
      </c>
      <c r="H386" s="8">
        <v>0.31</v>
      </c>
      <c r="I386" s="8">
        <v>0.08</v>
      </c>
      <c r="K386" s="15">
        <f t="shared" si="30"/>
        <v>0.15333333333333335</v>
      </c>
      <c r="L386" s="15">
        <f t="shared" si="31"/>
        <v>0.19666666666666666</v>
      </c>
      <c r="N386" s="15">
        <f t="shared" si="32"/>
        <v>4.1766546953805564E-2</v>
      </c>
      <c r="O386" s="15">
        <f t="shared" si="33"/>
        <v>6.6416196150570914E-2</v>
      </c>
      <c r="Q386" s="15">
        <f t="shared" si="34"/>
        <v>-4.3333333333333307E-2</v>
      </c>
      <c r="R386" s="15" t="s">
        <v>619</v>
      </c>
      <c r="S386" s="15">
        <v>-1.3333333333333329E-2</v>
      </c>
      <c r="T386" s="15" t="s">
        <v>1099</v>
      </c>
      <c r="U386" s="15" t="s">
        <v>80</v>
      </c>
      <c r="W386" s="15">
        <f t="shared" si="35"/>
        <v>0.61529671496976945</v>
      </c>
      <c r="AB386" s="8"/>
      <c r="AC386" s="15" t="s">
        <v>1224</v>
      </c>
      <c r="AJ386"/>
    </row>
    <row r="387" spans="1:36" x14ac:dyDescent="0.3">
      <c r="A387" s="8" t="s">
        <v>621</v>
      </c>
      <c r="B387" s="8" t="s">
        <v>622</v>
      </c>
      <c r="C387" s="8">
        <v>0</v>
      </c>
      <c r="D387" s="8">
        <v>0.01</v>
      </c>
      <c r="E387" s="8">
        <v>0.01</v>
      </c>
      <c r="G387" s="8">
        <v>0.01</v>
      </c>
      <c r="H387" s="8">
        <v>0.01</v>
      </c>
      <c r="I387" s="8">
        <v>0</v>
      </c>
      <c r="K387" s="15">
        <f t="shared" si="30"/>
        <v>6.6666666666666671E-3</v>
      </c>
      <c r="L387" s="15">
        <f t="shared" si="31"/>
        <v>6.6666666666666671E-3</v>
      </c>
      <c r="N387" s="15">
        <f t="shared" si="32"/>
        <v>3.3333333333333335E-3</v>
      </c>
      <c r="O387" s="15">
        <f t="shared" si="33"/>
        <v>3.3333333333333335E-3</v>
      </c>
      <c r="Q387" s="15">
        <f t="shared" si="34"/>
        <v>0</v>
      </c>
      <c r="R387" s="15" t="s">
        <v>622</v>
      </c>
      <c r="S387" s="15">
        <v>-1.3333333333333322E-2</v>
      </c>
      <c r="T387" s="15" t="s">
        <v>465</v>
      </c>
      <c r="U387" s="15" t="s">
        <v>1446</v>
      </c>
      <c r="W387" s="15">
        <f t="shared" si="35"/>
        <v>1</v>
      </c>
      <c r="AB387" s="8"/>
      <c r="AC387" s="15" t="s">
        <v>1228</v>
      </c>
      <c r="AJ387"/>
    </row>
    <row r="388" spans="1:36" x14ac:dyDescent="0.3">
      <c r="A388" s="8" t="s">
        <v>623</v>
      </c>
      <c r="B388" s="8" t="s">
        <v>624</v>
      </c>
      <c r="C388" s="8">
        <v>1</v>
      </c>
      <c r="D388" s="8">
        <v>0.97</v>
      </c>
      <c r="E388" s="8">
        <v>0.98</v>
      </c>
      <c r="G388" s="8">
        <v>0.9</v>
      </c>
      <c r="H388" s="8">
        <v>0.95</v>
      </c>
      <c r="I388" s="8">
        <v>0.96</v>
      </c>
      <c r="K388" s="15">
        <f t="shared" ref="K388:K451" si="36">AVERAGE(C388:E388)</f>
        <v>0.98333333333333339</v>
      </c>
      <c r="L388" s="15">
        <f t="shared" ref="L388:L451" si="37">AVERAGE(G388:I388)</f>
        <v>0.93666666666666665</v>
      </c>
      <c r="N388" s="15">
        <f t="shared" ref="N388:N451" si="38">STDEV(C388:E388)/SQRT((3))</f>
        <v>8.8191710368819773E-3</v>
      </c>
      <c r="O388" s="15">
        <f t="shared" ref="O388:O451" si="39">STDEV(G388:I388)/SQRT((3))</f>
        <v>1.8559214542766718E-2</v>
      </c>
      <c r="Q388" s="15">
        <f t="shared" ref="Q388:Q451" si="40">K388-L388</f>
        <v>4.6666666666666745E-2</v>
      </c>
      <c r="R388" s="15" t="s">
        <v>624</v>
      </c>
      <c r="S388" s="15">
        <v>-1.3333333333333322E-2</v>
      </c>
      <c r="T388" s="15" t="s">
        <v>465</v>
      </c>
      <c r="U388" s="15" t="s">
        <v>1430</v>
      </c>
      <c r="W388" s="15">
        <f t="shared" ref="W388:W451" si="41">_xlfn.T.TEST(C388:E388,G388:I388,2,3)</f>
        <v>0.11215757000846936</v>
      </c>
      <c r="AB388" s="8"/>
      <c r="AC388" s="15" t="s">
        <v>1230</v>
      </c>
      <c r="AJ388"/>
    </row>
    <row r="389" spans="1:36" x14ac:dyDescent="0.3">
      <c r="A389" s="8" t="s">
        <v>625</v>
      </c>
      <c r="B389" s="8" t="s">
        <v>624</v>
      </c>
      <c r="C389" s="8">
        <v>0</v>
      </c>
      <c r="D389" s="8">
        <v>0.05</v>
      </c>
      <c r="E389" s="8">
        <v>0.03</v>
      </c>
      <c r="G389" s="8">
        <v>0.12</v>
      </c>
      <c r="H389" s="8">
        <v>0.08</v>
      </c>
      <c r="I389" s="8">
        <v>0.06</v>
      </c>
      <c r="K389" s="15">
        <f t="shared" si="36"/>
        <v>2.6666666666666668E-2</v>
      </c>
      <c r="L389" s="15">
        <f t="shared" si="37"/>
        <v>8.666666666666667E-2</v>
      </c>
      <c r="N389" s="15">
        <f t="shared" si="38"/>
        <v>1.4529663145135579E-2</v>
      </c>
      <c r="O389" s="15">
        <f t="shared" si="39"/>
        <v>1.7638342073763916E-2</v>
      </c>
      <c r="Q389" s="15">
        <f t="shared" si="40"/>
        <v>-0.06</v>
      </c>
      <c r="R389" s="15" t="s">
        <v>624</v>
      </c>
      <c r="S389" s="15">
        <v>-1.3333333333333322E-2</v>
      </c>
      <c r="T389" s="15" t="s">
        <v>564</v>
      </c>
      <c r="U389" s="15" t="s">
        <v>1317</v>
      </c>
      <c r="W389" s="15">
        <f t="shared" si="41"/>
        <v>6.0640767320036204E-2</v>
      </c>
      <c r="AB389" s="8"/>
      <c r="AC389" s="15" t="s">
        <v>1232</v>
      </c>
      <c r="AJ389"/>
    </row>
    <row r="390" spans="1:36" x14ac:dyDescent="0.3">
      <c r="A390" s="8" t="s">
        <v>626</v>
      </c>
      <c r="B390" s="8" t="s">
        <v>627</v>
      </c>
      <c r="C390" s="8">
        <v>0</v>
      </c>
      <c r="D390" s="8">
        <v>0</v>
      </c>
      <c r="E390" s="8">
        <v>0.69</v>
      </c>
      <c r="G390" s="8">
        <v>0</v>
      </c>
      <c r="H390" s="8">
        <v>0</v>
      </c>
      <c r="I390" s="8">
        <v>0</v>
      </c>
      <c r="K390" s="15">
        <f t="shared" si="36"/>
        <v>0.22999999999999998</v>
      </c>
      <c r="L390" s="15">
        <f t="shared" si="37"/>
        <v>0</v>
      </c>
      <c r="N390" s="15">
        <f t="shared" si="38"/>
        <v>0.22999999999999995</v>
      </c>
      <c r="O390" s="15">
        <f t="shared" si="39"/>
        <v>0</v>
      </c>
      <c r="Q390" s="15">
        <f t="shared" si="40"/>
        <v>0.22999999999999998</v>
      </c>
      <c r="R390" s="15" t="s">
        <v>627</v>
      </c>
      <c r="S390" s="15">
        <v>-1.3333333333333322E-2</v>
      </c>
      <c r="T390" s="15" t="s">
        <v>1407</v>
      </c>
      <c r="U390" s="15" t="s">
        <v>799</v>
      </c>
      <c r="W390" s="15">
        <f t="shared" si="41"/>
        <v>0.42264973081037416</v>
      </c>
      <c r="AB390" s="8"/>
      <c r="AC390" s="15" t="s">
        <v>1235</v>
      </c>
      <c r="AJ390"/>
    </row>
    <row r="391" spans="1:36" x14ac:dyDescent="0.3">
      <c r="A391" s="8" t="s">
        <v>628</v>
      </c>
      <c r="B391" s="8" t="s">
        <v>627</v>
      </c>
      <c r="C391" s="8">
        <v>0</v>
      </c>
      <c r="D391" s="8">
        <v>0</v>
      </c>
      <c r="E391" s="8">
        <v>0.64</v>
      </c>
      <c r="G391" s="8">
        <v>0</v>
      </c>
      <c r="H391" s="8">
        <v>0</v>
      </c>
      <c r="I391" s="8">
        <v>0</v>
      </c>
      <c r="K391" s="15">
        <f t="shared" si="36"/>
        <v>0.21333333333333335</v>
      </c>
      <c r="L391" s="15">
        <f t="shared" si="37"/>
        <v>0</v>
      </c>
      <c r="N391" s="15">
        <f t="shared" si="38"/>
        <v>0.21333333333333335</v>
      </c>
      <c r="O391" s="15">
        <f t="shared" si="39"/>
        <v>0</v>
      </c>
      <c r="Q391" s="15">
        <f t="shared" si="40"/>
        <v>0.21333333333333335</v>
      </c>
      <c r="R391" s="15" t="s">
        <v>627</v>
      </c>
      <c r="S391" s="15">
        <v>-1.3333333333333308E-2</v>
      </c>
      <c r="T391" s="15" t="s">
        <v>253</v>
      </c>
      <c r="U391" s="15" t="s">
        <v>1401</v>
      </c>
      <c r="W391" s="15">
        <f t="shared" si="41"/>
        <v>0.42264973081037416</v>
      </c>
      <c r="AB391" s="8"/>
      <c r="AC391" s="15" t="s">
        <v>1237</v>
      </c>
      <c r="AJ391"/>
    </row>
    <row r="392" spans="1:36" x14ac:dyDescent="0.3">
      <c r="A392" s="8" t="s">
        <v>629</v>
      </c>
      <c r="B392" s="8" t="s">
        <v>630</v>
      </c>
      <c r="C392" s="8">
        <v>0.75</v>
      </c>
      <c r="D392" s="8">
        <v>0.71</v>
      </c>
      <c r="E392" s="8">
        <v>0.56000000000000005</v>
      </c>
      <c r="G392" s="8">
        <v>0.74</v>
      </c>
      <c r="H392" s="8">
        <v>0.67</v>
      </c>
      <c r="I392" s="8">
        <v>0.82</v>
      </c>
      <c r="K392" s="15">
        <f t="shared" si="36"/>
        <v>0.67333333333333334</v>
      </c>
      <c r="L392" s="15">
        <f t="shared" si="37"/>
        <v>0.74333333333333329</v>
      </c>
      <c r="N392" s="15">
        <f t="shared" si="38"/>
        <v>5.7831171909658259E-2</v>
      </c>
      <c r="O392" s="15">
        <f t="shared" si="39"/>
        <v>4.3333333333333314E-2</v>
      </c>
      <c r="Q392" s="15">
        <f t="shared" si="40"/>
        <v>-6.9999999999999951E-2</v>
      </c>
      <c r="R392" s="15" t="s">
        <v>630</v>
      </c>
      <c r="S392" s="15">
        <v>-1.3333333333333308E-2</v>
      </c>
      <c r="T392" s="15" t="s">
        <v>405</v>
      </c>
      <c r="U392" s="15" t="s">
        <v>394</v>
      </c>
      <c r="W392" s="15">
        <f t="shared" si="41"/>
        <v>0.39157222613466125</v>
      </c>
      <c r="AB392" s="8"/>
      <c r="AC392" s="15" t="s">
        <v>1239</v>
      </c>
      <c r="AJ392"/>
    </row>
    <row r="393" spans="1:36" x14ac:dyDescent="0.3">
      <c r="A393" s="8" t="s">
        <v>631</v>
      </c>
      <c r="B393" s="8" t="s">
        <v>632</v>
      </c>
      <c r="C393" s="8">
        <v>0.75</v>
      </c>
      <c r="D393" s="8">
        <v>0.48</v>
      </c>
      <c r="E393" s="8">
        <v>0.55000000000000004</v>
      </c>
      <c r="G393" s="8">
        <v>0.71</v>
      </c>
      <c r="H393" s="8">
        <v>0.7</v>
      </c>
      <c r="I393" s="8">
        <v>0.79</v>
      </c>
      <c r="K393" s="15">
        <f t="shared" si="36"/>
        <v>0.59333333333333338</v>
      </c>
      <c r="L393" s="15">
        <f t="shared" si="37"/>
        <v>0.73333333333333339</v>
      </c>
      <c r="N393" s="15">
        <f t="shared" si="38"/>
        <v>8.0897740663410544E-2</v>
      </c>
      <c r="O393" s="15">
        <f t="shared" si="39"/>
        <v>2.84800124843918E-2</v>
      </c>
      <c r="Q393" s="15">
        <f t="shared" si="40"/>
        <v>-0.14000000000000001</v>
      </c>
      <c r="R393" s="15" t="s">
        <v>632</v>
      </c>
      <c r="S393" s="15">
        <v>-1.3333333333333308E-2</v>
      </c>
      <c r="T393" s="15" t="s">
        <v>465</v>
      </c>
      <c r="U393" s="15" t="s">
        <v>594</v>
      </c>
      <c r="W393" s="15">
        <f t="shared" si="41"/>
        <v>0.21934972794359167</v>
      </c>
      <c r="AB393" s="8"/>
      <c r="AC393" s="15" t="s">
        <v>1242</v>
      </c>
      <c r="AJ393"/>
    </row>
    <row r="394" spans="1:36" x14ac:dyDescent="0.3">
      <c r="A394" s="8" t="s">
        <v>633</v>
      </c>
      <c r="B394" s="8" t="s">
        <v>632</v>
      </c>
      <c r="C394" s="8">
        <v>0.5</v>
      </c>
      <c r="D394" s="8">
        <v>0.38</v>
      </c>
      <c r="E394" s="8">
        <v>0.23</v>
      </c>
      <c r="G394" s="8">
        <v>0.57999999999999996</v>
      </c>
      <c r="H394" s="8">
        <v>0.45</v>
      </c>
      <c r="I394" s="8">
        <v>0.64</v>
      </c>
      <c r="K394" s="15">
        <f t="shared" si="36"/>
        <v>0.37000000000000005</v>
      </c>
      <c r="L394" s="15">
        <f t="shared" si="37"/>
        <v>0.55666666666666664</v>
      </c>
      <c r="N394" s="15">
        <f t="shared" si="38"/>
        <v>7.8102496759066456E-2</v>
      </c>
      <c r="O394" s="15">
        <f t="shared" si="39"/>
        <v>5.607534613753562E-2</v>
      </c>
      <c r="Q394" s="15">
        <f t="shared" si="40"/>
        <v>-0.18666666666666659</v>
      </c>
      <c r="R394" s="15" t="s">
        <v>632</v>
      </c>
      <c r="S394" s="15">
        <v>-1.3333333333333308E-2</v>
      </c>
      <c r="T394" s="15" t="s">
        <v>538</v>
      </c>
      <c r="U394" s="15" t="s">
        <v>1276</v>
      </c>
      <c r="W394" s="15">
        <f t="shared" si="41"/>
        <v>0.13139950661321384</v>
      </c>
      <c r="AB394" s="8"/>
      <c r="AC394" s="15" t="s">
        <v>1244</v>
      </c>
      <c r="AJ394"/>
    </row>
    <row r="395" spans="1:36" x14ac:dyDescent="0.3">
      <c r="A395" s="8" t="s">
        <v>634</v>
      </c>
      <c r="B395" s="8" t="s">
        <v>632</v>
      </c>
      <c r="C395" s="8">
        <v>0</v>
      </c>
      <c r="D395" s="8">
        <v>0.11</v>
      </c>
      <c r="E395" s="8">
        <v>0.75</v>
      </c>
      <c r="G395" s="8">
        <v>0.65</v>
      </c>
      <c r="H395" s="8">
        <v>0.87</v>
      </c>
      <c r="I395" s="8">
        <v>0.77</v>
      </c>
      <c r="K395" s="15">
        <f t="shared" si="36"/>
        <v>0.28666666666666668</v>
      </c>
      <c r="L395" s="15">
        <f t="shared" si="37"/>
        <v>0.76333333333333331</v>
      </c>
      <c r="N395" s="15">
        <f t="shared" si="38"/>
        <v>0.23383279876394114</v>
      </c>
      <c r="O395" s="15">
        <f t="shared" si="39"/>
        <v>6.359594676112941E-2</v>
      </c>
      <c r="Q395" s="15">
        <f t="shared" si="40"/>
        <v>-0.47666666666666663</v>
      </c>
      <c r="R395" s="15" t="s">
        <v>632</v>
      </c>
      <c r="S395" s="15">
        <v>-1.3333333333333308E-2</v>
      </c>
      <c r="T395" s="15" t="s">
        <v>571</v>
      </c>
      <c r="U395" s="15" t="s">
        <v>992</v>
      </c>
      <c r="W395" s="15">
        <f t="shared" si="41"/>
        <v>0.17146427523246791</v>
      </c>
      <c r="AB395" s="8"/>
      <c r="AC395" s="15" t="s">
        <v>1246</v>
      </c>
      <c r="AJ395"/>
    </row>
    <row r="396" spans="1:36" x14ac:dyDescent="0.3">
      <c r="A396" s="8" t="s">
        <v>635</v>
      </c>
      <c r="B396" s="8" t="s">
        <v>636</v>
      </c>
      <c r="C396" s="8">
        <v>0.08</v>
      </c>
      <c r="D396" s="8">
        <v>0.05</v>
      </c>
      <c r="E396" s="8">
        <v>0.02</v>
      </c>
      <c r="G396" s="8">
        <v>0.05</v>
      </c>
      <c r="H396" s="8">
        <v>0.05</v>
      </c>
      <c r="I396" s="8">
        <v>0.02</v>
      </c>
      <c r="K396" s="15">
        <f t="shared" si="36"/>
        <v>4.9999999999999996E-2</v>
      </c>
      <c r="L396" s="15">
        <f t="shared" si="37"/>
        <v>0.04</v>
      </c>
      <c r="N396" s="15">
        <f t="shared" si="38"/>
        <v>1.732050807568878E-2</v>
      </c>
      <c r="O396" s="15">
        <f t="shared" si="39"/>
        <v>9.9999999999999985E-3</v>
      </c>
      <c r="Q396" s="15">
        <f t="shared" si="40"/>
        <v>9.999999999999995E-3</v>
      </c>
      <c r="R396" s="15" t="s">
        <v>636</v>
      </c>
      <c r="S396" s="15">
        <v>-1.3333333333333308E-2</v>
      </c>
      <c r="T396" s="15" t="s">
        <v>695</v>
      </c>
      <c r="U396" s="15" t="s">
        <v>421</v>
      </c>
      <c r="W396" s="15">
        <f t="shared" si="41"/>
        <v>0.64945017801319482</v>
      </c>
      <c r="AB396" s="8"/>
      <c r="AC396" s="15" t="s">
        <v>1248</v>
      </c>
      <c r="AJ396"/>
    </row>
    <row r="397" spans="1:36" x14ac:dyDescent="0.3">
      <c r="A397" s="8" t="s">
        <v>637</v>
      </c>
      <c r="B397" s="8" t="s">
        <v>638</v>
      </c>
      <c r="C397" s="8">
        <v>0</v>
      </c>
      <c r="D397" s="8">
        <v>0.4</v>
      </c>
      <c r="E397" s="8">
        <v>0</v>
      </c>
      <c r="G397" s="8">
        <v>0</v>
      </c>
      <c r="H397" s="8">
        <v>0</v>
      </c>
      <c r="I397" s="8">
        <v>0</v>
      </c>
      <c r="K397" s="15">
        <f t="shared" si="36"/>
        <v>0.13333333333333333</v>
      </c>
      <c r="L397" s="15">
        <f t="shared" si="37"/>
        <v>0</v>
      </c>
      <c r="N397" s="15">
        <f t="shared" si="38"/>
        <v>0.13333333333333336</v>
      </c>
      <c r="O397" s="15">
        <f t="shared" si="39"/>
        <v>0</v>
      </c>
      <c r="Q397" s="15">
        <f t="shared" si="40"/>
        <v>0.13333333333333333</v>
      </c>
      <c r="R397" s="15" t="s">
        <v>638</v>
      </c>
      <c r="S397" s="15">
        <v>-1.3333333333333308E-2</v>
      </c>
      <c r="T397" s="15" t="s">
        <v>900</v>
      </c>
      <c r="U397" s="15" t="s">
        <v>826</v>
      </c>
      <c r="W397" s="15">
        <f t="shared" si="41"/>
        <v>0.42264973081037438</v>
      </c>
      <c r="AB397" s="8"/>
      <c r="AC397" s="15" t="s">
        <v>1251</v>
      </c>
      <c r="AJ397"/>
    </row>
    <row r="398" spans="1:36" x14ac:dyDescent="0.3">
      <c r="A398" s="8" t="s">
        <v>639</v>
      </c>
      <c r="B398" s="8" t="s">
        <v>640</v>
      </c>
      <c r="C398" s="8">
        <v>0.51</v>
      </c>
      <c r="D398" s="8">
        <v>0.48</v>
      </c>
      <c r="E398" s="8">
        <v>0.46</v>
      </c>
      <c r="G398" s="8">
        <v>0.43</v>
      </c>
      <c r="H398" s="8">
        <v>0.42</v>
      </c>
      <c r="I398" s="8">
        <v>0.46</v>
      </c>
      <c r="K398" s="15">
        <f t="shared" si="36"/>
        <v>0.48333333333333334</v>
      </c>
      <c r="L398" s="15">
        <f t="shared" si="37"/>
        <v>0.4366666666666667</v>
      </c>
      <c r="N398" s="15">
        <f t="shared" si="38"/>
        <v>1.4529663145135577E-2</v>
      </c>
      <c r="O398" s="15">
        <f t="shared" si="39"/>
        <v>1.2018504251546642E-2</v>
      </c>
      <c r="Q398" s="15">
        <f t="shared" si="40"/>
        <v>4.6666666666666634E-2</v>
      </c>
      <c r="R398" s="15" t="s">
        <v>640</v>
      </c>
      <c r="S398" s="15">
        <v>-1.3333333333333308E-2</v>
      </c>
      <c r="T398" s="15" t="s">
        <v>1020</v>
      </c>
      <c r="U398" s="15" t="s">
        <v>1184</v>
      </c>
      <c r="W398" s="15">
        <f t="shared" si="41"/>
        <v>7.0793075538668565E-2</v>
      </c>
      <c r="AB398" s="8"/>
      <c r="AC398" s="15" t="s">
        <v>1254</v>
      </c>
      <c r="AJ398"/>
    </row>
    <row r="399" spans="1:36" x14ac:dyDescent="0.3">
      <c r="A399" s="8" t="s">
        <v>641</v>
      </c>
      <c r="B399" s="8" t="s">
        <v>642</v>
      </c>
      <c r="C399" s="8">
        <v>0.36</v>
      </c>
      <c r="D399" s="8">
        <v>0.4</v>
      </c>
      <c r="E399" s="8">
        <v>0.33</v>
      </c>
      <c r="G399" s="8">
        <v>0.4</v>
      </c>
      <c r="H399" s="8">
        <v>0.54</v>
      </c>
      <c r="I399" s="8">
        <v>0.36</v>
      </c>
      <c r="K399" s="15">
        <f t="shared" si="36"/>
        <v>0.36333333333333334</v>
      </c>
      <c r="L399" s="15">
        <f t="shared" si="37"/>
        <v>0.43333333333333335</v>
      </c>
      <c r="N399" s="15">
        <f t="shared" si="38"/>
        <v>2.027587510099407E-2</v>
      </c>
      <c r="O399" s="15">
        <f t="shared" si="39"/>
        <v>5.456901847914971E-2</v>
      </c>
      <c r="Q399" s="15">
        <f t="shared" si="40"/>
        <v>-7.0000000000000007E-2</v>
      </c>
      <c r="R399" s="15" t="s">
        <v>642</v>
      </c>
      <c r="S399" s="15">
        <v>-1.3333333333333308E-2</v>
      </c>
      <c r="T399" s="15" t="s">
        <v>1027</v>
      </c>
      <c r="U399" s="15" t="s">
        <v>349</v>
      </c>
      <c r="W399" s="15">
        <f t="shared" si="41"/>
        <v>0.32916360369525366</v>
      </c>
      <c r="AB399" s="8"/>
      <c r="AC399" s="15" t="s">
        <v>1257</v>
      </c>
      <c r="AJ399"/>
    </row>
    <row r="400" spans="1:36" x14ac:dyDescent="0.3">
      <c r="A400" s="8" t="s">
        <v>643</v>
      </c>
      <c r="B400" s="8" t="s">
        <v>644</v>
      </c>
      <c r="C400" s="8">
        <v>0.91</v>
      </c>
      <c r="D400" s="8">
        <v>0.86</v>
      </c>
      <c r="E400" s="8">
        <v>0.88</v>
      </c>
      <c r="G400" s="8">
        <v>0.86</v>
      </c>
      <c r="H400" s="8">
        <v>0.82</v>
      </c>
      <c r="I400" s="8">
        <v>0.78</v>
      </c>
      <c r="K400" s="15">
        <f t="shared" si="36"/>
        <v>0.8833333333333333</v>
      </c>
      <c r="L400" s="15">
        <f t="shared" si="37"/>
        <v>0.82</v>
      </c>
      <c r="N400" s="15">
        <f t="shared" si="38"/>
        <v>1.4529663145135591E-2</v>
      </c>
      <c r="O400" s="15">
        <f t="shared" si="39"/>
        <v>2.3094010767585021E-2</v>
      </c>
      <c r="Q400" s="15">
        <f t="shared" si="40"/>
        <v>6.3333333333333353E-2</v>
      </c>
      <c r="R400" s="15" t="s">
        <v>644</v>
      </c>
      <c r="S400" s="15">
        <v>-1.3333333333333308E-2</v>
      </c>
      <c r="T400" s="15" t="s">
        <v>1059</v>
      </c>
      <c r="U400" s="15" t="s">
        <v>1074</v>
      </c>
      <c r="W400" s="15">
        <f t="shared" si="41"/>
        <v>9.3361830842939794E-2</v>
      </c>
      <c r="AB400" s="8"/>
      <c r="AC400" s="15" t="s">
        <v>1264</v>
      </c>
      <c r="AJ400"/>
    </row>
    <row r="401" spans="1:36" x14ac:dyDescent="0.3">
      <c r="A401" s="8" t="s">
        <v>645</v>
      </c>
      <c r="B401" s="8" t="s">
        <v>646</v>
      </c>
      <c r="C401" s="8">
        <v>0.5</v>
      </c>
      <c r="D401" s="8">
        <v>0.43</v>
      </c>
      <c r="E401" s="8">
        <v>0.44</v>
      </c>
      <c r="G401" s="8">
        <v>0.48</v>
      </c>
      <c r="H401" s="8">
        <v>0.5</v>
      </c>
      <c r="I401" s="8">
        <v>0.5</v>
      </c>
      <c r="K401" s="15">
        <f t="shared" si="36"/>
        <v>0.45666666666666661</v>
      </c>
      <c r="L401" s="15">
        <f t="shared" si="37"/>
        <v>0.49333333333333335</v>
      </c>
      <c r="N401" s="15">
        <f t="shared" si="38"/>
        <v>2.1858128414340004E-2</v>
      </c>
      <c r="O401" s="15">
        <f t="shared" si="39"/>
        <v>6.6666666666666732E-3</v>
      </c>
      <c r="Q401" s="15">
        <f t="shared" si="40"/>
        <v>-3.6666666666666736E-2</v>
      </c>
      <c r="R401" s="15" t="s">
        <v>646</v>
      </c>
      <c r="S401" s="15">
        <v>-1.3333333333333308E-2</v>
      </c>
      <c r="T401" s="15" t="s">
        <v>1438</v>
      </c>
      <c r="U401" s="15" t="s">
        <v>347</v>
      </c>
      <c r="W401" s="15">
        <f t="shared" si="41"/>
        <v>0.23032047187073679</v>
      </c>
      <c r="AB401" s="8"/>
      <c r="AC401" s="15" t="s">
        <v>1266</v>
      </c>
      <c r="AJ401"/>
    </row>
    <row r="402" spans="1:36" x14ac:dyDescent="0.3">
      <c r="A402" s="8" t="s">
        <v>647</v>
      </c>
      <c r="B402" s="8" t="s">
        <v>648</v>
      </c>
      <c r="C402" s="8">
        <v>0</v>
      </c>
      <c r="D402" s="8">
        <v>0</v>
      </c>
      <c r="E402" s="8">
        <v>0</v>
      </c>
      <c r="G402" s="8">
        <v>0</v>
      </c>
      <c r="H402" s="8">
        <v>0</v>
      </c>
      <c r="I402" s="8">
        <v>0</v>
      </c>
      <c r="K402" s="15">
        <f t="shared" si="36"/>
        <v>0</v>
      </c>
      <c r="L402" s="15">
        <f t="shared" si="37"/>
        <v>0</v>
      </c>
      <c r="N402" s="15">
        <f t="shared" si="38"/>
        <v>0</v>
      </c>
      <c r="O402" s="15">
        <f t="shared" si="39"/>
        <v>0</v>
      </c>
      <c r="Q402" s="15">
        <f t="shared" si="40"/>
        <v>0</v>
      </c>
      <c r="R402" s="15" t="s">
        <v>648</v>
      </c>
      <c r="S402" s="15">
        <v>-1.333333333333328E-2</v>
      </c>
      <c r="T402" s="15" t="s">
        <v>376</v>
      </c>
      <c r="U402" s="15" t="s">
        <v>463</v>
      </c>
      <c r="W402" s="15" t="e">
        <f t="shared" si="41"/>
        <v>#DIV/0!</v>
      </c>
      <c r="AB402" s="8"/>
      <c r="AC402" s="15" t="s">
        <v>1269</v>
      </c>
      <c r="AJ402"/>
    </row>
    <row r="403" spans="1:36" x14ac:dyDescent="0.3">
      <c r="A403" s="8" t="s">
        <v>649</v>
      </c>
      <c r="B403" s="8" t="s">
        <v>650</v>
      </c>
      <c r="C403" s="8">
        <v>7.0000000000000007E-2</v>
      </c>
      <c r="D403" s="8">
        <v>0.05</v>
      </c>
      <c r="E403" s="8">
        <v>0.11</v>
      </c>
      <c r="G403" s="8">
        <v>0.16</v>
      </c>
      <c r="H403" s="8">
        <v>0.08</v>
      </c>
      <c r="I403" s="8">
        <v>0.13</v>
      </c>
      <c r="K403" s="15">
        <f t="shared" si="36"/>
        <v>7.6666666666666675E-2</v>
      </c>
      <c r="L403" s="15">
        <f t="shared" si="37"/>
        <v>0.12333333333333334</v>
      </c>
      <c r="N403" s="15">
        <f t="shared" si="38"/>
        <v>1.7638342073763934E-2</v>
      </c>
      <c r="O403" s="15">
        <f t="shared" si="39"/>
        <v>2.3333333333333338E-2</v>
      </c>
      <c r="Q403" s="15">
        <f t="shared" si="40"/>
        <v>-4.6666666666666662E-2</v>
      </c>
      <c r="R403" s="15" t="s">
        <v>650</v>
      </c>
      <c r="S403" s="15">
        <v>-1.3333333333333253E-2</v>
      </c>
      <c r="T403" s="15" t="s">
        <v>592</v>
      </c>
      <c r="U403" s="15" t="s">
        <v>610</v>
      </c>
      <c r="W403" s="15">
        <f t="shared" si="41"/>
        <v>0.19107895895558824</v>
      </c>
      <c r="AB403" s="8"/>
      <c r="AC403" s="15" t="s">
        <v>1272</v>
      </c>
      <c r="AJ403"/>
    </row>
    <row r="404" spans="1:36" x14ac:dyDescent="0.3">
      <c r="A404" s="8" t="s">
        <v>651</v>
      </c>
      <c r="B404" s="8" t="s">
        <v>650</v>
      </c>
      <c r="C404" s="8">
        <v>0.69</v>
      </c>
      <c r="D404" s="8">
        <v>0.69</v>
      </c>
      <c r="E404" s="8">
        <v>0.78</v>
      </c>
      <c r="G404" s="8">
        <v>0.79</v>
      </c>
      <c r="H404" s="8">
        <v>0.74</v>
      </c>
      <c r="I404" s="8">
        <v>0.82</v>
      </c>
      <c r="K404" s="15">
        <f t="shared" si="36"/>
        <v>0.72000000000000008</v>
      </c>
      <c r="L404" s="15">
        <f t="shared" si="37"/>
        <v>0.78333333333333333</v>
      </c>
      <c r="N404" s="15">
        <f t="shared" si="38"/>
        <v>3.0000000000000027E-2</v>
      </c>
      <c r="O404" s="15">
        <f t="shared" si="39"/>
        <v>2.3333333333333324E-2</v>
      </c>
      <c r="Q404" s="15">
        <f t="shared" si="40"/>
        <v>-6.3333333333333242E-2</v>
      </c>
      <c r="R404" s="15" t="s">
        <v>650</v>
      </c>
      <c r="S404" s="15">
        <v>-1.3333333333333253E-2</v>
      </c>
      <c r="T404" s="15" t="s">
        <v>834</v>
      </c>
      <c r="U404" s="15" t="s">
        <v>1083</v>
      </c>
      <c r="W404" s="15">
        <f t="shared" si="41"/>
        <v>0.17526632485824123</v>
      </c>
      <c r="AB404" s="8"/>
      <c r="AC404" s="15" t="s">
        <v>1274</v>
      </c>
      <c r="AJ404"/>
    </row>
    <row r="405" spans="1:36" x14ac:dyDescent="0.3">
      <c r="A405" s="8" t="s">
        <v>652</v>
      </c>
      <c r="B405" s="8" t="s">
        <v>653</v>
      </c>
      <c r="C405" s="8">
        <v>0</v>
      </c>
      <c r="D405" s="8">
        <v>0</v>
      </c>
      <c r="E405" s="8">
        <v>0</v>
      </c>
      <c r="G405" s="8">
        <v>0</v>
      </c>
      <c r="H405" s="8">
        <v>0</v>
      </c>
      <c r="I405" s="8">
        <v>0</v>
      </c>
      <c r="K405" s="15">
        <f t="shared" si="36"/>
        <v>0</v>
      </c>
      <c r="L405" s="15">
        <f t="shared" si="37"/>
        <v>0</v>
      </c>
      <c r="N405" s="15">
        <f t="shared" si="38"/>
        <v>0</v>
      </c>
      <c r="O405" s="15">
        <f t="shared" si="39"/>
        <v>0</v>
      </c>
      <c r="Q405" s="15">
        <f t="shared" si="40"/>
        <v>0</v>
      </c>
      <c r="R405" s="15" t="s">
        <v>653</v>
      </c>
      <c r="S405" s="15">
        <v>-1.000000000000012E-2</v>
      </c>
      <c r="T405" s="15" t="s">
        <v>538</v>
      </c>
      <c r="U405" s="15" t="s">
        <v>856</v>
      </c>
      <c r="W405" s="15" t="e">
        <f t="shared" si="41"/>
        <v>#DIV/0!</v>
      </c>
      <c r="AB405" s="8"/>
      <c r="AC405" s="15" t="s">
        <v>1276</v>
      </c>
      <c r="AJ405"/>
    </row>
    <row r="406" spans="1:36" x14ac:dyDescent="0.3">
      <c r="A406" s="8" t="s">
        <v>654</v>
      </c>
      <c r="B406" s="8" t="s">
        <v>655</v>
      </c>
      <c r="C406" s="8">
        <v>0.63</v>
      </c>
      <c r="D406" s="8">
        <v>0.55000000000000004</v>
      </c>
      <c r="E406" s="8">
        <v>0.62</v>
      </c>
      <c r="G406" s="8">
        <v>0.6</v>
      </c>
      <c r="H406" s="8">
        <v>0.68</v>
      </c>
      <c r="I406" s="8">
        <v>0.49</v>
      </c>
      <c r="K406" s="15">
        <f t="shared" si="36"/>
        <v>0.60000000000000009</v>
      </c>
      <c r="L406" s="15">
        <f t="shared" si="37"/>
        <v>0.59</v>
      </c>
      <c r="N406" s="15">
        <f t="shared" si="38"/>
        <v>2.5166114784235822E-2</v>
      </c>
      <c r="O406" s="15">
        <f t="shared" si="39"/>
        <v>5.5075705472861017E-2</v>
      </c>
      <c r="Q406" s="15">
        <f t="shared" si="40"/>
        <v>1.000000000000012E-2</v>
      </c>
      <c r="R406" s="15" t="s">
        <v>655</v>
      </c>
      <c r="S406" s="15">
        <v>-1.0000000000000009E-2</v>
      </c>
      <c r="T406" s="15" t="s">
        <v>465</v>
      </c>
      <c r="U406" s="15" t="s">
        <v>1348</v>
      </c>
      <c r="W406" s="15">
        <f t="shared" si="41"/>
        <v>0.88002358941389591</v>
      </c>
      <c r="AB406" s="8"/>
      <c r="AC406" s="15" t="s">
        <v>1278</v>
      </c>
      <c r="AJ406"/>
    </row>
    <row r="407" spans="1:36" x14ac:dyDescent="0.3">
      <c r="A407" s="8" t="s">
        <v>656</v>
      </c>
      <c r="B407" s="8" t="s">
        <v>657</v>
      </c>
      <c r="C407" s="8">
        <v>0</v>
      </c>
      <c r="D407" s="8">
        <v>0.06</v>
      </c>
      <c r="E407" s="8">
        <v>0.03</v>
      </c>
      <c r="G407" s="8">
        <v>0.06</v>
      </c>
      <c r="H407" s="8">
        <v>0.04</v>
      </c>
      <c r="I407" s="8">
        <v>7.0000000000000007E-2</v>
      </c>
      <c r="K407" s="15">
        <f t="shared" si="36"/>
        <v>0.03</v>
      </c>
      <c r="L407" s="15">
        <f t="shared" si="37"/>
        <v>5.6666666666666671E-2</v>
      </c>
      <c r="N407" s="15">
        <f t="shared" si="38"/>
        <v>1.7320508075688773E-2</v>
      </c>
      <c r="O407" s="15">
        <f t="shared" si="39"/>
        <v>8.8191710368819582E-3</v>
      </c>
      <c r="Q407" s="15">
        <f t="shared" si="40"/>
        <v>-2.6666666666666672E-2</v>
      </c>
      <c r="R407" s="15" t="s">
        <v>657</v>
      </c>
      <c r="S407" s="15">
        <v>-1.0000000000000009E-2</v>
      </c>
      <c r="T407" s="15" t="s">
        <v>566</v>
      </c>
      <c r="U407" s="15" t="s">
        <v>1030</v>
      </c>
      <c r="W407" s="15">
        <f t="shared" si="41"/>
        <v>0.26446315210692761</v>
      </c>
      <c r="AB407" s="8"/>
      <c r="AC407" s="15" t="s">
        <v>1281</v>
      </c>
      <c r="AJ407"/>
    </row>
    <row r="408" spans="1:36" x14ac:dyDescent="0.3">
      <c r="A408" s="8" t="s">
        <v>658</v>
      </c>
      <c r="B408" s="8" t="s">
        <v>657</v>
      </c>
      <c r="C408" s="8">
        <v>0.01</v>
      </c>
      <c r="D408" s="8">
        <v>0.04</v>
      </c>
      <c r="E408" s="8">
        <v>0.02</v>
      </c>
      <c r="G408" s="8">
        <v>0.03</v>
      </c>
      <c r="H408" s="8">
        <v>0.03</v>
      </c>
      <c r="I408" s="8">
        <v>0.05</v>
      </c>
      <c r="K408" s="15">
        <f t="shared" si="36"/>
        <v>2.3333333333333334E-2</v>
      </c>
      <c r="L408" s="15">
        <f t="shared" si="37"/>
        <v>3.6666666666666667E-2</v>
      </c>
      <c r="N408" s="15">
        <f t="shared" si="38"/>
        <v>8.8191710368819686E-3</v>
      </c>
      <c r="O408" s="15">
        <f t="shared" si="39"/>
        <v>6.6666666666666688E-3</v>
      </c>
      <c r="Q408" s="15">
        <f t="shared" si="40"/>
        <v>-1.3333333333333332E-2</v>
      </c>
      <c r="R408" s="15" t="s">
        <v>657</v>
      </c>
      <c r="S408" s="15">
        <v>-1.0000000000000009E-2</v>
      </c>
      <c r="T408" s="15" t="s">
        <v>597</v>
      </c>
      <c r="U408" s="15" t="s">
        <v>238</v>
      </c>
      <c r="W408" s="15">
        <f t="shared" si="41"/>
        <v>0.29880802490187724</v>
      </c>
      <c r="AB408" s="8"/>
      <c r="AC408" s="15" t="s">
        <v>1283</v>
      </c>
      <c r="AJ408"/>
    </row>
    <row r="409" spans="1:36" x14ac:dyDescent="0.3">
      <c r="A409" s="8" t="s">
        <v>659</v>
      </c>
      <c r="B409" s="8" t="s">
        <v>660</v>
      </c>
      <c r="C409" s="8">
        <v>7.0000000000000007E-2</v>
      </c>
      <c r="D409" s="8">
        <v>0.33</v>
      </c>
      <c r="E409" s="8">
        <v>0.06</v>
      </c>
      <c r="G409" s="8">
        <v>0.16</v>
      </c>
      <c r="H409" s="8">
        <v>0.25</v>
      </c>
      <c r="I409" s="8">
        <v>0.21</v>
      </c>
      <c r="K409" s="15">
        <f t="shared" si="36"/>
        <v>0.15333333333333335</v>
      </c>
      <c r="L409" s="15">
        <f t="shared" si="37"/>
        <v>0.20666666666666667</v>
      </c>
      <c r="N409" s="15">
        <f t="shared" si="38"/>
        <v>8.8380490557085703E-2</v>
      </c>
      <c r="O409" s="15">
        <f t="shared" si="39"/>
        <v>2.6034165586355417E-2</v>
      </c>
      <c r="Q409" s="15">
        <f t="shared" si="40"/>
        <v>-5.3333333333333316E-2</v>
      </c>
      <c r="R409" s="15" t="s">
        <v>660</v>
      </c>
      <c r="S409" s="15">
        <v>-1.0000000000000009E-2</v>
      </c>
      <c r="T409" s="15" t="s">
        <v>834</v>
      </c>
      <c r="U409" s="15" t="s">
        <v>294</v>
      </c>
      <c r="W409" s="15">
        <f t="shared" si="41"/>
        <v>0.61349640580424081</v>
      </c>
      <c r="AB409" s="8"/>
      <c r="AC409" s="15" t="s">
        <v>1285</v>
      </c>
      <c r="AJ409"/>
    </row>
    <row r="410" spans="1:36" x14ac:dyDescent="0.3">
      <c r="A410" s="8" t="s">
        <v>661</v>
      </c>
      <c r="B410" s="8" t="s">
        <v>662</v>
      </c>
      <c r="C410" s="8">
        <v>0.25</v>
      </c>
      <c r="D410" s="8">
        <v>0</v>
      </c>
      <c r="E410" s="8">
        <v>0.38</v>
      </c>
      <c r="G410" s="8">
        <v>0.16</v>
      </c>
      <c r="H410" s="8">
        <v>0.56000000000000005</v>
      </c>
      <c r="I410" s="8">
        <v>0.22</v>
      </c>
      <c r="K410" s="15">
        <f t="shared" si="36"/>
        <v>0.21</v>
      </c>
      <c r="L410" s="15">
        <f t="shared" si="37"/>
        <v>0.31333333333333335</v>
      </c>
      <c r="N410" s="15">
        <f t="shared" si="38"/>
        <v>0.11150485789118487</v>
      </c>
      <c r="O410" s="15">
        <f t="shared" si="39"/>
        <v>0.12454361128179604</v>
      </c>
      <c r="Q410" s="15">
        <f t="shared" si="40"/>
        <v>-0.10333333333333336</v>
      </c>
      <c r="R410" s="15" t="s">
        <v>662</v>
      </c>
      <c r="S410" s="15">
        <v>-1.0000000000000009E-2</v>
      </c>
      <c r="T410" s="15" t="s">
        <v>925</v>
      </c>
      <c r="U410" s="15" t="s">
        <v>614</v>
      </c>
      <c r="W410" s="15">
        <f t="shared" si="41"/>
        <v>0.57031941012536924</v>
      </c>
      <c r="AB410" s="8"/>
      <c r="AC410" s="15" t="s">
        <v>1287</v>
      </c>
      <c r="AJ410"/>
    </row>
    <row r="411" spans="1:36" x14ac:dyDescent="0.3">
      <c r="A411" s="8" t="s">
        <v>663</v>
      </c>
      <c r="B411" s="8" t="s">
        <v>662</v>
      </c>
      <c r="C411" s="8">
        <v>0</v>
      </c>
      <c r="D411" s="8">
        <v>0.81</v>
      </c>
      <c r="E411" s="8">
        <v>0.96</v>
      </c>
      <c r="G411" s="8">
        <v>0.76</v>
      </c>
      <c r="H411" s="8">
        <v>0.79</v>
      </c>
      <c r="I411" s="8">
        <v>0.83</v>
      </c>
      <c r="K411" s="15">
        <f t="shared" si="36"/>
        <v>0.59</v>
      </c>
      <c r="L411" s="15">
        <f t="shared" si="37"/>
        <v>0.79333333333333333</v>
      </c>
      <c r="N411" s="15">
        <f t="shared" si="38"/>
        <v>0.29816103031751151</v>
      </c>
      <c r="O411" s="15">
        <f t="shared" si="39"/>
        <v>2.0275875100994052E-2</v>
      </c>
      <c r="Q411" s="15">
        <f t="shared" si="40"/>
        <v>-0.20333333333333337</v>
      </c>
      <c r="R411" s="15" t="s">
        <v>662</v>
      </c>
      <c r="S411" s="15">
        <v>-1.0000000000000009E-2</v>
      </c>
      <c r="T411" s="15" t="s">
        <v>1367</v>
      </c>
      <c r="U411" s="15" t="s">
        <v>1171</v>
      </c>
      <c r="W411" s="15">
        <f t="shared" si="41"/>
        <v>0.5658975412118471</v>
      </c>
      <c r="AB411" s="8"/>
      <c r="AC411" s="15" t="s">
        <v>1289</v>
      </c>
      <c r="AJ411"/>
    </row>
    <row r="412" spans="1:36" x14ac:dyDescent="0.3">
      <c r="A412" s="8" t="s">
        <v>664</v>
      </c>
      <c r="B412" s="8" t="s">
        <v>665</v>
      </c>
      <c r="C412" s="8">
        <v>0.47</v>
      </c>
      <c r="D412" s="8">
        <v>0.52</v>
      </c>
      <c r="E412" s="8">
        <v>0.49</v>
      </c>
      <c r="G412" s="8">
        <v>0.36</v>
      </c>
      <c r="H412" s="8">
        <v>0.15</v>
      </c>
      <c r="I412" s="8">
        <v>0.02</v>
      </c>
      <c r="K412" s="15">
        <f t="shared" si="36"/>
        <v>0.49333333333333335</v>
      </c>
      <c r="L412" s="15">
        <f t="shared" si="37"/>
        <v>0.17666666666666667</v>
      </c>
      <c r="N412" s="15">
        <f t="shared" si="38"/>
        <v>1.4529663145135591E-2</v>
      </c>
      <c r="O412" s="15">
        <f t="shared" si="39"/>
        <v>9.9051053054024174E-2</v>
      </c>
      <c r="Q412" s="15">
        <f t="shared" si="40"/>
        <v>0.31666666666666665</v>
      </c>
      <c r="R412" s="15" t="s">
        <v>665</v>
      </c>
      <c r="S412" s="15">
        <v>-1.0000000000000002E-2</v>
      </c>
      <c r="T412" s="15" t="s">
        <v>731</v>
      </c>
      <c r="U412" s="15" t="s">
        <v>207</v>
      </c>
      <c r="W412" s="15">
        <f t="shared" si="41"/>
        <v>8.2485564438067149E-2</v>
      </c>
      <c r="AB412" s="8"/>
      <c r="AC412" s="15" t="s">
        <v>1292</v>
      </c>
      <c r="AJ412"/>
    </row>
    <row r="413" spans="1:36" x14ac:dyDescent="0.3">
      <c r="A413" s="8" t="s">
        <v>666</v>
      </c>
      <c r="B413" s="8" t="s">
        <v>665</v>
      </c>
      <c r="C413" s="8">
        <v>0.4</v>
      </c>
      <c r="D413" s="8">
        <v>0.36</v>
      </c>
      <c r="E413" s="8">
        <v>0.33</v>
      </c>
      <c r="G413" s="8">
        <v>0.47</v>
      </c>
      <c r="H413" s="8">
        <v>0</v>
      </c>
      <c r="I413" s="8">
        <v>0.96</v>
      </c>
      <c r="K413" s="15">
        <f t="shared" si="36"/>
        <v>0.36333333333333334</v>
      </c>
      <c r="L413" s="15">
        <f t="shared" si="37"/>
        <v>0.47666666666666663</v>
      </c>
      <c r="N413" s="15">
        <f t="shared" si="38"/>
        <v>2.027587510099407E-2</v>
      </c>
      <c r="O413" s="15">
        <f t="shared" si="39"/>
        <v>0.27714817537034436</v>
      </c>
      <c r="Q413" s="15">
        <f t="shared" si="40"/>
        <v>-0.11333333333333329</v>
      </c>
      <c r="R413" s="15" t="s">
        <v>665</v>
      </c>
      <c r="S413" s="15">
        <v>-1.0000000000000002E-2</v>
      </c>
      <c r="T413" s="15" t="s">
        <v>1407</v>
      </c>
      <c r="U413" s="15" t="s">
        <v>453</v>
      </c>
      <c r="W413" s="15">
        <f t="shared" si="41"/>
        <v>0.72253795310687796</v>
      </c>
      <c r="AB413" s="8"/>
      <c r="AC413" s="15" t="s">
        <v>1297</v>
      </c>
      <c r="AJ413"/>
    </row>
    <row r="414" spans="1:36" x14ac:dyDescent="0.3">
      <c r="A414" s="8" t="s">
        <v>667</v>
      </c>
      <c r="B414" s="8" t="s">
        <v>665</v>
      </c>
      <c r="C414" s="8">
        <v>0</v>
      </c>
      <c r="D414" s="8">
        <v>0.33</v>
      </c>
      <c r="E414" s="8">
        <v>0.22</v>
      </c>
      <c r="G414" s="8">
        <v>0.28000000000000003</v>
      </c>
      <c r="H414" s="8">
        <v>0.45</v>
      </c>
      <c r="I414" s="8">
        <v>0.16</v>
      </c>
      <c r="K414" s="15">
        <f t="shared" si="36"/>
        <v>0.18333333333333335</v>
      </c>
      <c r="L414" s="15">
        <f t="shared" si="37"/>
        <v>0.29666666666666669</v>
      </c>
      <c r="N414" s="15">
        <f t="shared" si="38"/>
        <v>9.7010881405701646E-2</v>
      </c>
      <c r="O414" s="15">
        <f t="shared" si="39"/>
        <v>8.4129529760826466E-2</v>
      </c>
      <c r="Q414" s="15">
        <f t="shared" si="40"/>
        <v>-0.11333333333333334</v>
      </c>
      <c r="R414" s="15" t="s">
        <v>665</v>
      </c>
      <c r="S414" s="15">
        <v>-0.01</v>
      </c>
      <c r="T414" s="15" t="s">
        <v>374</v>
      </c>
      <c r="U414" s="15" t="s">
        <v>400</v>
      </c>
      <c r="W414" s="15">
        <f t="shared" si="41"/>
        <v>0.42823520225729439</v>
      </c>
      <c r="AB414" s="8"/>
      <c r="AC414" s="15" t="s">
        <v>1299</v>
      </c>
      <c r="AJ414"/>
    </row>
    <row r="415" spans="1:36" x14ac:dyDescent="0.3">
      <c r="A415" s="8" t="s">
        <v>668</v>
      </c>
      <c r="B415" s="8" t="s">
        <v>665</v>
      </c>
      <c r="C415" s="8">
        <v>0</v>
      </c>
      <c r="D415" s="8">
        <v>0.44</v>
      </c>
      <c r="E415" s="8">
        <v>0.37</v>
      </c>
      <c r="G415" s="8">
        <v>0.44</v>
      </c>
      <c r="H415" s="8">
        <v>0.9</v>
      </c>
      <c r="I415" s="8">
        <v>0.26</v>
      </c>
      <c r="K415" s="15">
        <f t="shared" si="36"/>
        <v>0.27</v>
      </c>
      <c r="L415" s="15">
        <f t="shared" si="37"/>
        <v>0.53333333333333333</v>
      </c>
      <c r="N415" s="15">
        <f t="shared" si="38"/>
        <v>0.13650396819628846</v>
      </c>
      <c r="O415" s="15">
        <f t="shared" si="39"/>
        <v>0.19055474570608605</v>
      </c>
      <c r="Q415" s="15">
        <f t="shared" si="40"/>
        <v>-0.26333333333333331</v>
      </c>
      <c r="R415" s="15" t="s">
        <v>665</v>
      </c>
      <c r="S415" s="15">
        <v>-0.01</v>
      </c>
      <c r="T415" s="15" t="s">
        <v>937</v>
      </c>
      <c r="U415" s="15" t="s">
        <v>1432</v>
      </c>
      <c r="W415" s="15">
        <f t="shared" si="41"/>
        <v>0.33010552054551778</v>
      </c>
      <c r="AB415" s="8"/>
      <c r="AC415" s="15" t="s">
        <v>1301</v>
      </c>
      <c r="AJ415"/>
    </row>
    <row r="416" spans="1:36" x14ac:dyDescent="0.3">
      <c r="A416" s="8" t="s">
        <v>669</v>
      </c>
      <c r="B416" s="8" t="s">
        <v>665</v>
      </c>
      <c r="C416" s="8">
        <v>0.4</v>
      </c>
      <c r="D416" s="8">
        <v>0.42</v>
      </c>
      <c r="E416" s="8">
        <v>0.52</v>
      </c>
      <c r="G416" s="8">
        <v>0.5</v>
      </c>
      <c r="H416" s="8">
        <v>0.91</v>
      </c>
      <c r="I416" s="8">
        <v>0.5</v>
      </c>
      <c r="K416" s="15">
        <f t="shared" si="36"/>
        <v>0.44666666666666671</v>
      </c>
      <c r="L416" s="15">
        <f t="shared" si="37"/>
        <v>0.63666666666666671</v>
      </c>
      <c r="N416" s="15">
        <f t="shared" si="38"/>
        <v>3.7118429085533179E-2</v>
      </c>
      <c r="O416" s="15">
        <f t="shared" si="39"/>
        <v>0.1366666666666666</v>
      </c>
      <c r="Q416" s="15">
        <f t="shared" si="40"/>
        <v>-0.19</v>
      </c>
      <c r="R416" s="15" t="s">
        <v>665</v>
      </c>
      <c r="S416" s="15">
        <v>-9.999999999999995E-3</v>
      </c>
      <c r="T416" s="15" t="s">
        <v>785</v>
      </c>
      <c r="U416" s="15" t="s">
        <v>638</v>
      </c>
      <c r="W416" s="15">
        <f t="shared" si="41"/>
        <v>0.29708529655001786</v>
      </c>
      <c r="AB416" s="8"/>
      <c r="AC416" s="15" t="s">
        <v>1303</v>
      </c>
      <c r="AJ416"/>
    </row>
    <row r="417" spans="1:36" x14ac:dyDescent="0.3">
      <c r="A417" s="8" t="s">
        <v>670</v>
      </c>
      <c r="B417" s="8" t="s">
        <v>671</v>
      </c>
      <c r="C417" s="8">
        <v>0</v>
      </c>
      <c r="D417" s="8">
        <v>0.87</v>
      </c>
      <c r="E417" s="8">
        <v>0.88</v>
      </c>
      <c r="G417" s="8">
        <v>0.79</v>
      </c>
      <c r="H417" s="8">
        <v>0.86</v>
      </c>
      <c r="I417" s="8">
        <v>0.57999999999999996</v>
      </c>
      <c r="K417" s="15">
        <f t="shared" si="36"/>
        <v>0.58333333333333337</v>
      </c>
      <c r="L417" s="15">
        <f t="shared" si="37"/>
        <v>0.74333333333333329</v>
      </c>
      <c r="N417" s="15">
        <f t="shared" si="38"/>
        <v>0.29168095203111527</v>
      </c>
      <c r="O417" s="15">
        <f t="shared" si="39"/>
        <v>8.4129529760826632E-2</v>
      </c>
      <c r="Q417" s="15">
        <f t="shared" si="40"/>
        <v>-0.15999999999999992</v>
      </c>
      <c r="R417" s="15" t="s">
        <v>671</v>
      </c>
      <c r="S417" s="15">
        <v>-9.999999999999995E-3</v>
      </c>
      <c r="T417" s="15" t="s">
        <v>1147</v>
      </c>
      <c r="U417" s="15" t="s">
        <v>83</v>
      </c>
      <c r="W417" s="15">
        <f t="shared" si="41"/>
        <v>0.6440893387475064</v>
      </c>
      <c r="AB417" s="8"/>
      <c r="AC417" s="15" t="s">
        <v>1305</v>
      </c>
      <c r="AJ417"/>
    </row>
    <row r="418" spans="1:36" x14ac:dyDescent="0.3">
      <c r="A418" s="8" t="s">
        <v>672</v>
      </c>
      <c r="B418" s="8" t="s">
        <v>673</v>
      </c>
      <c r="C418" s="8">
        <v>0.79</v>
      </c>
      <c r="D418" s="8">
        <v>0.75</v>
      </c>
      <c r="E418" s="8">
        <v>0.82</v>
      </c>
      <c r="G418" s="8">
        <v>0.86</v>
      </c>
      <c r="H418" s="8">
        <v>0.84</v>
      </c>
      <c r="I418" s="8">
        <v>0.85</v>
      </c>
      <c r="K418" s="15">
        <f t="shared" si="36"/>
        <v>0.78666666666666663</v>
      </c>
      <c r="L418" s="15">
        <f t="shared" si="37"/>
        <v>0.85</v>
      </c>
      <c r="N418" s="15">
        <f t="shared" si="38"/>
        <v>2.0275875100994056E-2</v>
      </c>
      <c r="O418" s="15">
        <f t="shared" si="39"/>
        <v>5.7735026918962632E-3</v>
      </c>
      <c r="Q418" s="15">
        <f t="shared" si="40"/>
        <v>-6.3333333333333353E-2</v>
      </c>
      <c r="R418" s="15" t="s">
        <v>673</v>
      </c>
      <c r="S418" s="15">
        <v>-9.9999999999998979E-3</v>
      </c>
      <c r="T418" s="15" t="s">
        <v>602</v>
      </c>
      <c r="U418" s="15" t="s">
        <v>939</v>
      </c>
      <c r="W418" s="15">
        <f t="shared" si="41"/>
        <v>7.9330618737996572E-2</v>
      </c>
      <c r="AB418" s="8"/>
      <c r="AC418" s="15" t="s">
        <v>1309</v>
      </c>
      <c r="AJ418"/>
    </row>
    <row r="419" spans="1:36" x14ac:dyDescent="0.3">
      <c r="A419" s="8" t="s">
        <v>674</v>
      </c>
      <c r="B419" s="8" t="s">
        <v>675</v>
      </c>
      <c r="C419" s="8">
        <v>0</v>
      </c>
      <c r="D419" s="8">
        <v>0.03</v>
      </c>
      <c r="E419" s="8">
        <v>0.01</v>
      </c>
      <c r="G419" s="8">
        <v>0</v>
      </c>
      <c r="H419" s="8">
        <v>0.01</v>
      </c>
      <c r="I419" s="8">
        <v>0.01</v>
      </c>
      <c r="K419" s="15">
        <f t="shared" si="36"/>
        <v>1.3333333333333334E-2</v>
      </c>
      <c r="L419" s="15">
        <f t="shared" si="37"/>
        <v>6.6666666666666671E-3</v>
      </c>
      <c r="N419" s="15">
        <f t="shared" si="38"/>
        <v>8.8191710368819686E-3</v>
      </c>
      <c r="O419" s="15">
        <f t="shared" si="39"/>
        <v>3.3333333333333335E-3</v>
      </c>
      <c r="Q419" s="15">
        <f t="shared" si="40"/>
        <v>6.6666666666666671E-3</v>
      </c>
      <c r="R419" s="15" t="s">
        <v>675</v>
      </c>
      <c r="S419" s="15">
        <v>-9.9999999999998979E-3</v>
      </c>
      <c r="T419" s="15" t="s">
        <v>793</v>
      </c>
      <c r="U419" s="15" t="s">
        <v>436</v>
      </c>
      <c r="W419" s="15">
        <f t="shared" si="41"/>
        <v>0.538386246627506</v>
      </c>
      <c r="AB419" s="8"/>
      <c r="AC419" s="15" t="s">
        <v>1311</v>
      </c>
      <c r="AJ419"/>
    </row>
    <row r="420" spans="1:36" x14ac:dyDescent="0.3">
      <c r="A420" s="8" t="s">
        <v>676</v>
      </c>
      <c r="B420" s="8" t="s">
        <v>675</v>
      </c>
      <c r="C420" s="8">
        <v>1</v>
      </c>
      <c r="D420" s="8">
        <v>0.93</v>
      </c>
      <c r="E420" s="8">
        <v>1</v>
      </c>
      <c r="G420" s="8">
        <v>0.99</v>
      </c>
      <c r="H420" s="8">
        <v>0.99</v>
      </c>
      <c r="I420" s="8">
        <v>1</v>
      </c>
      <c r="K420" s="15">
        <f t="shared" si="36"/>
        <v>0.97666666666666668</v>
      </c>
      <c r="L420" s="15">
        <f t="shared" si="37"/>
        <v>0.99333333333333329</v>
      </c>
      <c r="N420" s="15">
        <f t="shared" si="38"/>
        <v>2.3333333333333317E-2</v>
      </c>
      <c r="O420" s="15">
        <f t="shared" si="39"/>
        <v>3.3333333333333361E-3</v>
      </c>
      <c r="Q420" s="15">
        <f t="shared" si="40"/>
        <v>-1.6666666666666607E-2</v>
      </c>
      <c r="R420" s="15" t="s">
        <v>675</v>
      </c>
      <c r="S420" s="15">
        <v>-6.6666666666667651E-3</v>
      </c>
      <c r="T420" s="15" t="s">
        <v>1047</v>
      </c>
      <c r="U420" s="15" t="s">
        <v>1178</v>
      </c>
      <c r="W420" s="15">
        <f t="shared" si="41"/>
        <v>0.55027215162969256</v>
      </c>
      <c r="AB420" s="8"/>
      <c r="AC420" s="15" t="s">
        <v>1313</v>
      </c>
      <c r="AJ420"/>
    </row>
    <row r="421" spans="1:36" x14ac:dyDescent="0.3">
      <c r="A421" s="8" t="s">
        <v>677</v>
      </c>
      <c r="B421" s="8" t="s">
        <v>678</v>
      </c>
      <c r="C421" s="8">
        <v>0</v>
      </c>
      <c r="D421" s="8">
        <v>0.09</v>
      </c>
      <c r="E421" s="8">
        <v>0</v>
      </c>
      <c r="G421" s="8">
        <v>0</v>
      </c>
      <c r="H421" s="8">
        <v>0</v>
      </c>
      <c r="I421" s="8">
        <v>0.03</v>
      </c>
      <c r="K421" s="15">
        <f t="shared" si="36"/>
        <v>0.03</v>
      </c>
      <c r="L421" s="15">
        <f t="shared" si="37"/>
        <v>0.01</v>
      </c>
      <c r="N421" s="15">
        <f t="shared" si="38"/>
        <v>3.0000000000000002E-2</v>
      </c>
      <c r="O421" s="15">
        <f t="shared" si="39"/>
        <v>0.01</v>
      </c>
      <c r="Q421" s="15">
        <f t="shared" si="40"/>
        <v>1.9999999999999997E-2</v>
      </c>
      <c r="R421" s="15" t="s">
        <v>678</v>
      </c>
      <c r="S421" s="15">
        <v>-6.6666666666667096E-3</v>
      </c>
      <c r="T421" s="15" t="s">
        <v>253</v>
      </c>
      <c r="U421" s="15" t="s">
        <v>1071</v>
      </c>
      <c r="W421" s="15">
        <f t="shared" si="41"/>
        <v>0.58131476385214176</v>
      </c>
      <c r="AB421" s="8"/>
      <c r="AC421" s="15" t="s">
        <v>1315</v>
      </c>
      <c r="AJ421"/>
    </row>
    <row r="422" spans="1:36" x14ac:dyDescent="0.3">
      <c r="A422" s="8" t="s">
        <v>679</v>
      </c>
      <c r="B422" s="8" t="s">
        <v>680</v>
      </c>
      <c r="C422" s="8">
        <v>0.75</v>
      </c>
      <c r="D422" s="8">
        <v>0.93</v>
      </c>
      <c r="E422" s="8">
        <v>1</v>
      </c>
      <c r="G422" s="8">
        <v>1</v>
      </c>
      <c r="H422" s="8">
        <v>0.96</v>
      </c>
      <c r="I422" s="8">
        <v>0.9</v>
      </c>
      <c r="K422" s="15">
        <f t="shared" si="36"/>
        <v>0.89333333333333342</v>
      </c>
      <c r="L422" s="15">
        <f t="shared" si="37"/>
        <v>0.95333333333333325</v>
      </c>
      <c r="N422" s="15">
        <f t="shared" si="38"/>
        <v>7.4461026345628303E-2</v>
      </c>
      <c r="O422" s="15">
        <f t="shared" si="39"/>
        <v>2.9059326290271151E-2</v>
      </c>
      <c r="Q422" s="15">
        <f t="shared" si="40"/>
        <v>-5.9999999999999831E-2</v>
      </c>
      <c r="R422" s="15" t="s">
        <v>680</v>
      </c>
      <c r="S422" s="15">
        <v>-6.6666666666667096E-3</v>
      </c>
      <c r="T422" s="15" t="s">
        <v>253</v>
      </c>
      <c r="U422" s="15" t="s">
        <v>1167</v>
      </c>
      <c r="W422" s="15">
        <f t="shared" si="41"/>
        <v>0.51503825945582771</v>
      </c>
      <c r="AB422" s="8"/>
      <c r="AC422" s="15" t="s">
        <v>1317</v>
      </c>
      <c r="AJ422"/>
    </row>
    <row r="423" spans="1:36" x14ac:dyDescent="0.3">
      <c r="A423" s="8" t="s">
        <v>681</v>
      </c>
      <c r="B423" s="8" t="s">
        <v>680</v>
      </c>
      <c r="C423" s="8">
        <v>0.64</v>
      </c>
      <c r="D423" s="8">
        <v>0.88</v>
      </c>
      <c r="E423" s="8">
        <v>1</v>
      </c>
      <c r="G423" s="8">
        <v>1</v>
      </c>
      <c r="H423" s="8">
        <v>0.95</v>
      </c>
      <c r="I423" s="8">
        <v>0.84</v>
      </c>
      <c r="K423" s="15">
        <f t="shared" si="36"/>
        <v>0.84</v>
      </c>
      <c r="L423" s="15">
        <f t="shared" si="37"/>
        <v>0.93</v>
      </c>
      <c r="N423" s="15">
        <f t="shared" si="38"/>
        <v>0.10583005244258374</v>
      </c>
      <c r="O423" s="15">
        <f t="shared" si="39"/>
        <v>4.7258156262526094E-2</v>
      </c>
      <c r="Q423" s="15">
        <f t="shared" si="40"/>
        <v>-9.000000000000008E-2</v>
      </c>
      <c r="R423" s="15" t="s">
        <v>680</v>
      </c>
      <c r="S423" s="15">
        <v>-6.6666666666667096E-3</v>
      </c>
      <c r="T423" s="15" t="s">
        <v>994</v>
      </c>
      <c r="U423" s="15" t="s">
        <v>1441</v>
      </c>
      <c r="W423" s="15">
        <f t="shared" si="41"/>
        <v>0.49836547453898566</v>
      </c>
      <c r="AB423" s="8"/>
      <c r="AC423" s="15" t="s">
        <v>1319</v>
      </c>
      <c r="AJ423"/>
    </row>
    <row r="424" spans="1:36" x14ac:dyDescent="0.3">
      <c r="A424" s="8" t="s">
        <v>682</v>
      </c>
      <c r="B424" s="8" t="s">
        <v>683</v>
      </c>
      <c r="C424" s="8">
        <v>0.46</v>
      </c>
      <c r="D424" s="8">
        <v>0.44</v>
      </c>
      <c r="E424" s="8">
        <v>0.42</v>
      </c>
      <c r="G424" s="8">
        <v>0.44</v>
      </c>
      <c r="H424" s="8">
        <v>0.49</v>
      </c>
      <c r="I424" s="8">
        <v>0.46</v>
      </c>
      <c r="K424" s="15">
        <f t="shared" si="36"/>
        <v>0.44</v>
      </c>
      <c r="L424" s="15">
        <f t="shared" si="37"/>
        <v>0.46333333333333332</v>
      </c>
      <c r="N424" s="15">
        <f t="shared" si="38"/>
        <v>1.1547005383792526E-2</v>
      </c>
      <c r="O424" s="15">
        <f t="shared" si="39"/>
        <v>1.4529663145135574E-2</v>
      </c>
      <c r="Q424" s="15">
        <f t="shared" si="40"/>
        <v>-2.3333333333333317E-2</v>
      </c>
      <c r="R424" s="15" t="s">
        <v>683</v>
      </c>
      <c r="S424" s="15">
        <v>-6.6666666666667096E-3</v>
      </c>
      <c r="T424" s="15" t="s">
        <v>1215</v>
      </c>
      <c r="U424" s="15" t="s">
        <v>966</v>
      </c>
      <c r="W424" s="15">
        <f t="shared" si="41"/>
        <v>0.28028685711650769</v>
      </c>
      <c r="AB424" s="8"/>
      <c r="AC424" s="15" t="s">
        <v>1322</v>
      </c>
      <c r="AJ424"/>
    </row>
    <row r="425" spans="1:36" x14ac:dyDescent="0.3">
      <c r="A425" s="8" t="s">
        <v>684</v>
      </c>
      <c r="B425" s="8" t="s">
        <v>685</v>
      </c>
      <c r="C425" s="8">
        <v>0</v>
      </c>
      <c r="D425" s="8">
        <v>0.45</v>
      </c>
      <c r="E425" s="8">
        <v>0.28000000000000003</v>
      </c>
      <c r="G425" s="8">
        <v>0.22</v>
      </c>
      <c r="H425" s="8">
        <v>0.43</v>
      </c>
      <c r="I425" s="8">
        <v>0</v>
      </c>
      <c r="K425" s="15">
        <f t="shared" si="36"/>
        <v>0.24333333333333332</v>
      </c>
      <c r="L425" s="15">
        <f t="shared" si="37"/>
        <v>0.21666666666666667</v>
      </c>
      <c r="N425" s="15">
        <f t="shared" si="38"/>
        <v>0.13119112436102956</v>
      </c>
      <c r="O425" s="15">
        <f t="shared" si="39"/>
        <v>0.12414149633024046</v>
      </c>
      <c r="Q425" s="15">
        <f t="shared" si="40"/>
        <v>2.6666666666666644E-2</v>
      </c>
      <c r="R425" s="15" t="s">
        <v>685</v>
      </c>
      <c r="S425" s="15">
        <v>-6.6666666666667096E-3</v>
      </c>
      <c r="T425" s="15" t="s">
        <v>1232</v>
      </c>
      <c r="U425" s="15" t="s">
        <v>1186</v>
      </c>
      <c r="W425" s="15">
        <f t="shared" si="41"/>
        <v>0.88978867212514556</v>
      </c>
      <c r="AB425" s="8"/>
      <c r="AC425" s="15" t="s">
        <v>1328</v>
      </c>
      <c r="AJ425"/>
    </row>
    <row r="426" spans="1:36" x14ac:dyDescent="0.3">
      <c r="A426" s="8" t="s">
        <v>686</v>
      </c>
      <c r="B426" s="8" t="s">
        <v>687</v>
      </c>
      <c r="C426" s="8">
        <v>0.22</v>
      </c>
      <c r="D426" s="8">
        <v>0.26</v>
      </c>
      <c r="E426" s="8">
        <v>0.24</v>
      </c>
      <c r="G426" s="8">
        <v>0.14000000000000001</v>
      </c>
      <c r="H426" s="8">
        <v>0.15</v>
      </c>
      <c r="I426" s="8">
        <v>0.18</v>
      </c>
      <c r="K426" s="15">
        <f t="shared" si="36"/>
        <v>0.24</v>
      </c>
      <c r="L426" s="15">
        <f t="shared" si="37"/>
        <v>0.15666666666666668</v>
      </c>
      <c r="N426" s="15">
        <f t="shared" si="38"/>
        <v>1.1547005383792518E-2</v>
      </c>
      <c r="O426" s="15">
        <f t="shared" si="39"/>
        <v>1.2018504251546547E-2</v>
      </c>
      <c r="Q426" s="15">
        <f t="shared" si="40"/>
        <v>8.3333333333333315E-2</v>
      </c>
      <c r="R426" s="15" t="s">
        <v>687</v>
      </c>
      <c r="S426" s="15">
        <v>-6.6666666666667096E-3</v>
      </c>
      <c r="T426" s="15" t="s">
        <v>1399</v>
      </c>
      <c r="U426" s="15" t="s">
        <v>1161</v>
      </c>
      <c r="W426" s="15">
        <f t="shared" si="41"/>
        <v>7.5218200654038475E-3</v>
      </c>
      <c r="AB426" s="8"/>
      <c r="AC426" s="15" t="s">
        <v>1330</v>
      </c>
      <c r="AJ426"/>
    </row>
    <row r="427" spans="1:36" x14ac:dyDescent="0.3">
      <c r="A427" s="8" t="s">
        <v>688</v>
      </c>
      <c r="B427" s="8" t="s">
        <v>687</v>
      </c>
      <c r="C427" s="8">
        <v>0.03</v>
      </c>
      <c r="D427" s="8">
        <v>0.06</v>
      </c>
      <c r="E427" s="8">
        <v>0.06</v>
      </c>
      <c r="G427" s="8">
        <v>0.03</v>
      </c>
      <c r="H427" s="8">
        <v>0.03</v>
      </c>
      <c r="I427" s="8">
        <v>0.04</v>
      </c>
      <c r="K427" s="15">
        <f t="shared" si="36"/>
        <v>4.9999999999999996E-2</v>
      </c>
      <c r="L427" s="15">
        <f t="shared" si="37"/>
        <v>3.3333333333333333E-2</v>
      </c>
      <c r="N427" s="15">
        <f t="shared" si="38"/>
        <v>9.9999999999999985E-3</v>
      </c>
      <c r="O427" s="15">
        <f t="shared" si="39"/>
        <v>3.3333333333333344E-3</v>
      </c>
      <c r="Q427" s="15">
        <f t="shared" si="40"/>
        <v>1.6666666666666663E-2</v>
      </c>
      <c r="R427" s="15" t="s">
        <v>687</v>
      </c>
      <c r="S427" s="15">
        <v>-6.6666666666666818E-3</v>
      </c>
      <c r="T427" s="15" t="s">
        <v>465</v>
      </c>
      <c r="U427" s="15" t="s">
        <v>288</v>
      </c>
      <c r="W427" s="15">
        <f t="shared" si="41"/>
        <v>0.23215055615292271</v>
      </c>
      <c r="AB427" s="8"/>
      <c r="AC427" s="15" t="s">
        <v>1334</v>
      </c>
      <c r="AJ427"/>
    </row>
    <row r="428" spans="1:36" x14ac:dyDescent="0.3">
      <c r="A428" s="8" t="s">
        <v>689</v>
      </c>
      <c r="B428" s="8" t="s">
        <v>690</v>
      </c>
      <c r="C428" s="8">
        <v>0.5</v>
      </c>
      <c r="D428" s="8">
        <v>0.6</v>
      </c>
      <c r="E428" s="8">
        <v>0.48</v>
      </c>
      <c r="G428" s="8">
        <v>0.48</v>
      </c>
      <c r="H428" s="8">
        <v>0.62</v>
      </c>
      <c r="I428" s="8">
        <v>0.57999999999999996</v>
      </c>
      <c r="K428" s="15">
        <f t="shared" si="36"/>
        <v>0.52666666666666673</v>
      </c>
      <c r="L428" s="15">
        <f t="shared" si="37"/>
        <v>0.56000000000000005</v>
      </c>
      <c r="N428" s="15">
        <f t="shared" si="38"/>
        <v>3.7118429085533478E-2</v>
      </c>
      <c r="O428" s="15">
        <f t="shared" si="39"/>
        <v>4.1633319989322362E-2</v>
      </c>
      <c r="Q428" s="15">
        <f t="shared" si="40"/>
        <v>-3.3333333333333326E-2</v>
      </c>
      <c r="R428" s="15" t="s">
        <v>690</v>
      </c>
      <c r="S428" s="15">
        <v>-6.6666666666666818E-3</v>
      </c>
      <c r="T428" s="15" t="s">
        <v>785</v>
      </c>
      <c r="U428" s="15" t="s">
        <v>1311</v>
      </c>
      <c r="W428" s="15">
        <f t="shared" si="41"/>
        <v>0.58268138487341714</v>
      </c>
      <c r="AB428" s="8"/>
      <c r="AC428" s="15" t="s">
        <v>1338</v>
      </c>
      <c r="AJ428"/>
    </row>
    <row r="429" spans="1:36" x14ac:dyDescent="0.3">
      <c r="A429" s="8" t="s">
        <v>691</v>
      </c>
      <c r="B429" s="8" t="s">
        <v>690</v>
      </c>
      <c r="C429" s="8">
        <v>0.79</v>
      </c>
      <c r="D429" s="8">
        <v>0.74</v>
      </c>
      <c r="E429" s="8">
        <v>0.79</v>
      </c>
      <c r="G429" s="8">
        <v>0.76</v>
      </c>
      <c r="H429" s="8">
        <v>0.81</v>
      </c>
      <c r="I429" s="8">
        <v>0.89</v>
      </c>
      <c r="K429" s="15">
        <f t="shared" si="36"/>
        <v>0.77333333333333343</v>
      </c>
      <c r="L429" s="15">
        <f t="shared" si="37"/>
        <v>0.82</v>
      </c>
      <c r="N429" s="15">
        <f t="shared" si="38"/>
        <v>1.6666666666666684E-2</v>
      </c>
      <c r="O429" s="15">
        <f t="shared" si="39"/>
        <v>3.7859388972001827E-2</v>
      </c>
      <c r="Q429" s="15">
        <f t="shared" si="40"/>
        <v>-4.6666666666666523E-2</v>
      </c>
      <c r="R429" s="15" t="s">
        <v>690</v>
      </c>
      <c r="S429" s="15">
        <v>-6.6666666666666818E-3</v>
      </c>
      <c r="T429" s="15" t="s">
        <v>1089</v>
      </c>
      <c r="U429" s="15" t="s">
        <v>1350</v>
      </c>
      <c r="W429" s="15">
        <f t="shared" si="41"/>
        <v>0.34806962317098072</v>
      </c>
      <c r="AB429" s="8"/>
      <c r="AC429" s="15" t="s">
        <v>1340</v>
      </c>
      <c r="AJ429"/>
    </row>
    <row r="430" spans="1:36" x14ac:dyDescent="0.3">
      <c r="A430" s="8" t="s">
        <v>692</v>
      </c>
      <c r="B430" s="8" t="s">
        <v>690</v>
      </c>
      <c r="C430" s="8">
        <v>0.5</v>
      </c>
      <c r="D430" s="8">
        <v>0.6</v>
      </c>
      <c r="E430" s="8">
        <v>0.49</v>
      </c>
      <c r="G430" s="8">
        <v>0.48</v>
      </c>
      <c r="H430" s="8">
        <v>0.61</v>
      </c>
      <c r="I430" s="8">
        <v>0.56999999999999995</v>
      </c>
      <c r="K430" s="15">
        <f t="shared" si="36"/>
        <v>0.53</v>
      </c>
      <c r="L430" s="15">
        <f t="shared" si="37"/>
        <v>0.55333333333333323</v>
      </c>
      <c r="N430" s="15">
        <f t="shared" si="38"/>
        <v>3.5118845842842458E-2</v>
      </c>
      <c r="O430" s="15">
        <f t="shared" si="39"/>
        <v>3.8441875315569321E-2</v>
      </c>
      <c r="Q430" s="15">
        <f t="shared" si="40"/>
        <v>-2.3333333333333206E-2</v>
      </c>
      <c r="R430" s="15" t="s">
        <v>690</v>
      </c>
      <c r="S430" s="15">
        <v>-6.6666666666666818E-3</v>
      </c>
      <c r="T430" s="15" t="s">
        <v>1237</v>
      </c>
      <c r="U430" s="15" t="s">
        <v>1369</v>
      </c>
      <c r="W430" s="15">
        <f t="shared" si="41"/>
        <v>0.6774399269931064</v>
      </c>
      <c r="AB430" s="8"/>
      <c r="AC430" s="15" t="s">
        <v>1342</v>
      </c>
      <c r="AJ430"/>
    </row>
    <row r="431" spans="1:36" x14ac:dyDescent="0.3">
      <c r="A431" s="8" t="s">
        <v>693</v>
      </c>
      <c r="B431" s="8" t="s">
        <v>690</v>
      </c>
      <c r="C431" s="8">
        <v>0.79</v>
      </c>
      <c r="D431" s="8">
        <v>0.74</v>
      </c>
      <c r="E431" s="8">
        <v>0.8</v>
      </c>
      <c r="G431" s="8">
        <v>0.78</v>
      </c>
      <c r="H431" s="8">
        <v>0.82</v>
      </c>
      <c r="I431" s="8">
        <v>0.9</v>
      </c>
      <c r="K431" s="15">
        <f t="shared" si="36"/>
        <v>0.77666666666666673</v>
      </c>
      <c r="L431" s="15">
        <f t="shared" si="37"/>
        <v>0.83333333333333337</v>
      </c>
      <c r="N431" s="15">
        <f t="shared" si="38"/>
        <v>1.8559214542766756E-2</v>
      </c>
      <c r="O431" s="15">
        <f t="shared" si="39"/>
        <v>3.5276684147527881E-2</v>
      </c>
      <c r="Q431" s="15">
        <f t="shared" si="40"/>
        <v>-5.6666666666666643E-2</v>
      </c>
      <c r="R431" s="15" t="s">
        <v>690</v>
      </c>
      <c r="S431" s="15">
        <v>-6.6666666666666818E-3</v>
      </c>
      <c r="T431" s="15" t="s">
        <v>1390</v>
      </c>
      <c r="U431" s="15" t="s">
        <v>746</v>
      </c>
      <c r="W431" s="15">
        <f t="shared" si="41"/>
        <v>0.24945976299189723</v>
      </c>
      <c r="AB431" s="8"/>
      <c r="AC431" s="15" t="s">
        <v>1344</v>
      </c>
      <c r="AJ431"/>
    </row>
    <row r="432" spans="1:36" x14ac:dyDescent="0.3">
      <c r="A432" s="8" t="s">
        <v>694</v>
      </c>
      <c r="B432" s="8" t="s">
        <v>695</v>
      </c>
      <c r="C432" s="8">
        <v>0.55000000000000004</v>
      </c>
      <c r="D432" s="8">
        <v>0.52</v>
      </c>
      <c r="E432" s="8">
        <v>0.45</v>
      </c>
      <c r="G432" s="8">
        <v>0.52</v>
      </c>
      <c r="H432" s="8">
        <v>0.49</v>
      </c>
      <c r="I432" s="8">
        <v>0.55000000000000004</v>
      </c>
      <c r="K432" s="15">
        <f t="shared" si="36"/>
        <v>0.50666666666666671</v>
      </c>
      <c r="L432" s="15">
        <f t="shared" si="37"/>
        <v>0.52</v>
      </c>
      <c r="N432" s="15">
        <f t="shared" si="38"/>
        <v>2.9627314724385304E-2</v>
      </c>
      <c r="O432" s="15">
        <f t="shared" si="39"/>
        <v>1.732050807568879E-2</v>
      </c>
      <c r="Q432" s="15">
        <f t="shared" si="40"/>
        <v>-1.3333333333333308E-2</v>
      </c>
      <c r="R432" s="15" t="s">
        <v>695</v>
      </c>
      <c r="S432" s="15">
        <v>-6.666666666666668E-3</v>
      </c>
      <c r="T432" s="15" t="s">
        <v>785</v>
      </c>
      <c r="U432" s="15" t="s">
        <v>1197</v>
      </c>
      <c r="W432" s="15">
        <f t="shared" si="41"/>
        <v>0.72188512881973854</v>
      </c>
      <c r="AB432" s="8"/>
      <c r="AC432" s="15" t="s">
        <v>1346</v>
      </c>
      <c r="AJ432"/>
    </row>
    <row r="433" spans="1:36" x14ac:dyDescent="0.3">
      <c r="A433" s="8" t="s">
        <v>696</v>
      </c>
      <c r="B433" s="8" t="s">
        <v>697</v>
      </c>
      <c r="C433" s="8">
        <v>0.64</v>
      </c>
      <c r="D433" s="8">
        <v>0.68</v>
      </c>
      <c r="E433" s="8">
        <v>0.7</v>
      </c>
      <c r="G433" s="8">
        <v>0.68</v>
      </c>
      <c r="H433" s="8">
        <v>0.69</v>
      </c>
      <c r="I433" s="8">
        <v>0.71</v>
      </c>
      <c r="K433" s="15">
        <f t="shared" si="36"/>
        <v>0.67333333333333334</v>
      </c>
      <c r="L433" s="15">
        <f t="shared" si="37"/>
        <v>0.69333333333333336</v>
      </c>
      <c r="N433" s="15">
        <f t="shared" si="38"/>
        <v>1.7638342073763927E-2</v>
      </c>
      <c r="O433" s="15">
        <f t="shared" si="39"/>
        <v>8.8191710368819495E-3</v>
      </c>
      <c r="Q433" s="15">
        <f t="shared" si="40"/>
        <v>-2.0000000000000018E-2</v>
      </c>
      <c r="R433" s="15" t="s">
        <v>697</v>
      </c>
      <c r="S433" s="15">
        <v>-6.6666666666666671E-3</v>
      </c>
      <c r="T433" s="15" t="s">
        <v>1449</v>
      </c>
      <c r="U433" s="15" t="s">
        <v>988</v>
      </c>
      <c r="W433" s="15">
        <f t="shared" si="41"/>
        <v>0.38652590271704956</v>
      </c>
      <c r="AB433" s="8"/>
      <c r="AC433" s="15" t="s">
        <v>1348</v>
      </c>
      <c r="AJ433"/>
    </row>
    <row r="434" spans="1:36" x14ac:dyDescent="0.3">
      <c r="A434" s="8" t="s">
        <v>698</v>
      </c>
      <c r="B434" s="8" t="s">
        <v>699</v>
      </c>
      <c r="C434" s="8">
        <v>0.82</v>
      </c>
      <c r="D434" s="8">
        <v>0.82</v>
      </c>
      <c r="E434" s="8">
        <v>0.82</v>
      </c>
      <c r="G434" s="8">
        <v>0.91</v>
      </c>
      <c r="H434" s="8">
        <v>0.74</v>
      </c>
      <c r="I434" s="8">
        <v>0.75</v>
      </c>
      <c r="K434" s="15">
        <f t="shared" si="36"/>
        <v>0.82</v>
      </c>
      <c r="L434" s="15">
        <f t="shared" si="37"/>
        <v>0.79999999999999993</v>
      </c>
      <c r="N434" s="15">
        <f t="shared" si="38"/>
        <v>0</v>
      </c>
      <c r="O434" s="15">
        <f t="shared" si="39"/>
        <v>5.5075705472861031E-2</v>
      </c>
      <c r="Q434" s="15">
        <f t="shared" si="40"/>
        <v>2.0000000000000018E-2</v>
      </c>
      <c r="R434" s="15" t="s">
        <v>699</v>
      </c>
      <c r="S434" s="15">
        <v>-6.6666666666666662E-3</v>
      </c>
      <c r="T434" s="15" t="s">
        <v>830</v>
      </c>
      <c r="U434" s="15" t="s">
        <v>251</v>
      </c>
      <c r="W434" s="15">
        <f t="shared" si="41"/>
        <v>0.75129199831309657</v>
      </c>
      <c r="AB434" s="8"/>
      <c r="AC434" s="15" t="s">
        <v>1350</v>
      </c>
      <c r="AJ434"/>
    </row>
    <row r="435" spans="1:36" x14ac:dyDescent="0.3">
      <c r="A435" s="8" t="s">
        <v>700</v>
      </c>
      <c r="B435" s="8" t="s">
        <v>701</v>
      </c>
      <c r="C435" s="8">
        <v>0.47</v>
      </c>
      <c r="D435" s="8">
        <v>0.53</v>
      </c>
      <c r="E435" s="8">
        <v>0.24</v>
      </c>
      <c r="G435" s="8">
        <v>0.72</v>
      </c>
      <c r="H435" s="8">
        <v>0.82</v>
      </c>
      <c r="I435" s="8">
        <v>0</v>
      </c>
      <c r="K435" s="15">
        <f t="shared" si="36"/>
        <v>0.41333333333333333</v>
      </c>
      <c r="L435" s="15">
        <f t="shared" si="37"/>
        <v>0.51333333333333331</v>
      </c>
      <c r="N435" s="15">
        <f t="shared" si="38"/>
        <v>8.8380490557085634E-2</v>
      </c>
      <c r="O435" s="15">
        <f t="shared" si="39"/>
        <v>0.25828494170414018</v>
      </c>
      <c r="Q435" s="15">
        <f t="shared" si="40"/>
        <v>-9.9999999999999978E-2</v>
      </c>
      <c r="R435" s="15" t="s">
        <v>701</v>
      </c>
      <c r="S435" s="15">
        <v>-6.6666666666666541E-3</v>
      </c>
      <c r="T435" s="15" t="s">
        <v>577</v>
      </c>
      <c r="U435" s="15" t="s">
        <v>432</v>
      </c>
      <c r="W435" s="15">
        <f t="shared" si="41"/>
        <v>0.74327856048277008</v>
      </c>
      <c r="AB435" s="8"/>
      <c r="AC435" s="15" t="s">
        <v>1352</v>
      </c>
      <c r="AJ435"/>
    </row>
    <row r="436" spans="1:36" x14ac:dyDescent="0.3">
      <c r="A436" s="8" t="s">
        <v>702</v>
      </c>
      <c r="B436" s="8" t="s">
        <v>703</v>
      </c>
      <c r="C436" s="8">
        <v>0.06</v>
      </c>
      <c r="D436" s="8">
        <v>0.08</v>
      </c>
      <c r="E436" s="8">
        <v>0.08</v>
      </c>
      <c r="G436" s="8">
        <v>0.06</v>
      </c>
      <c r="H436" s="8">
        <v>0.08</v>
      </c>
      <c r="I436" s="8">
        <v>7.0000000000000007E-2</v>
      </c>
      <c r="K436" s="15">
        <f t="shared" si="36"/>
        <v>7.3333333333333348E-2</v>
      </c>
      <c r="L436" s="15">
        <f t="shared" si="37"/>
        <v>7.0000000000000007E-2</v>
      </c>
      <c r="N436" s="15">
        <f t="shared" si="38"/>
        <v>6.6666666666666463E-3</v>
      </c>
      <c r="O436" s="15">
        <f t="shared" si="39"/>
        <v>5.7735026918962146E-3</v>
      </c>
      <c r="Q436" s="15">
        <f t="shared" si="40"/>
        <v>3.3333333333333409E-3</v>
      </c>
      <c r="R436" s="15" t="s">
        <v>703</v>
      </c>
      <c r="S436" s="15">
        <v>-6.6666666666666541E-3</v>
      </c>
      <c r="T436" s="15" t="s">
        <v>744</v>
      </c>
      <c r="U436" s="15" t="s">
        <v>447</v>
      </c>
      <c r="W436" s="15">
        <f t="shared" si="41"/>
        <v>0.72503018472486092</v>
      </c>
      <c r="AB436" s="8"/>
      <c r="AC436" s="15" t="s">
        <v>1359</v>
      </c>
      <c r="AJ436"/>
    </row>
    <row r="437" spans="1:36" x14ac:dyDescent="0.3">
      <c r="A437" s="8" t="s">
        <v>704</v>
      </c>
      <c r="B437" s="8" t="s">
        <v>705</v>
      </c>
      <c r="C437" s="8">
        <v>1</v>
      </c>
      <c r="D437" s="8">
        <v>1</v>
      </c>
      <c r="E437" s="8">
        <v>1</v>
      </c>
      <c r="G437" s="8">
        <v>1</v>
      </c>
      <c r="H437" s="8">
        <v>1</v>
      </c>
      <c r="I437" s="8">
        <v>1</v>
      </c>
      <c r="K437" s="15">
        <f t="shared" si="36"/>
        <v>1</v>
      </c>
      <c r="L437" s="15">
        <f t="shared" si="37"/>
        <v>1</v>
      </c>
      <c r="N437" s="15">
        <f t="shared" si="38"/>
        <v>0</v>
      </c>
      <c r="O437" s="15">
        <f t="shared" si="39"/>
        <v>0</v>
      </c>
      <c r="Q437" s="15">
        <f t="shared" si="40"/>
        <v>0</v>
      </c>
      <c r="R437" s="15" t="s">
        <v>705</v>
      </c>
      <c r="S437" s="15">
        <v>-6.6666666666666541E-3</v>
      </c>
      <c r="T437" s="15" t="s">
        <v>765</v>
      </c>
      <c r="U437" s="15" t="s">
        <v>627</v>
      </c>
      <c r="W437" s="15" t="e">
        <f t="shared" si="41"/>
        <v>#DIV/0!</v>
      </c>
      <c r="AB437" s="8"/>
      <c r="AC437" s="15" t="s">
        <v>1363</v>
      </c>
      <c r="AJ437"/>
    </row>
    <row r="438" spans="1:36" x14ac:dyDescent="0.3">
      <c r="A438" s="8" t="s">
        <v>706</v>
      </c>
      <c r="B438" s="8" t="s">
        <v>705</v>
      </c>
      <c r="C438" s="8">
        <v>0.65</v>
      </c>
      <c r="D438" s="8">
        <v>0.62</v>
      </c>
      <c r="E438" s="8">
        <v>0.66</v>
      </c>
      <c r="G438" s="8">
        <v>0.65</v>
      </c>
      <c r="H438" s="8">
        <v>0.66</v>
      </c>
      <c r="I438" s="8">
        <v>0.61</v>
      </c>
      <c r="K438" s="15">
        <f t="shared" si="36"/>
        <v>0.64333333333333342</v>
      </c>
      <c r="L438" s="15">
        <f t="shared" si="37"/>
        <v>0.64</v>
      </c>
      <c r="N438" s="15">
        <f t="shared" si="38"/>
        <v>1.2018504251546642E-2</v>
      </c>
      <c r="O438" s="15">
        <f t="shared" si="39"/>
        <v>1.527525231651948E-2</v>
      </c>
      <c r="Q438" s="15">
        <f t="shared" si="40"/>
        <v>3.3333333333334103E-3</v>
      </c>
      <c r="R438" s="15" t="s">
        <v>705</v>
      </c>
      <c r="S438" s="15">
        <v>-6.6666666666666541E-3</v>
      </c>
      <c r="T438" s="15" t="s">
        <v>834</v>
      </c>
      <c r="U438" s="15" t="s">
        <v>575</v>
      </c>
      <c r="W438" s="15">
        <f t="shared" si="41"/>
        <v>0.87259523259387339</v>
      </c>
      <c r="AB438" s="8"/>
      <c r="AC438" s="15" t="s">
        <v>1365</v>
      </c>
      <c r="AJ438"/>
    </row>
    <row r="439" spans="1:36" x14ac:dyDescent="0.3">
      <c r="A439" s="8" t="s">
        <v>707</v>
      </c>
      <c r="B439" s="8" t="s">
        <v>705</v>
      </c>
      <c r="C439" s="8">
        <v>0.43</v>
      </c>
      <c r="D439" s="8">
        <v>0.42</v>
      </c>
      <c r="E439" s="8">
        <v>0.42</v>
      </c>
      <c r="G439" s="8">
        <v>0.41</v>
      </c>
      <c r="H439" s="8">
        <v>0.4</v>
      </c>
      <c r="I439" s="8">
        <v>0.41</v>
      </c>
      <c r="K439" s="15">
        <f t="shared" si="36"/>
        <v>0.42333333333333334</v>
      </c>
      <c r="L439" s="15">
        <f t="shared" si="37"/>
        <v>0.40666666666666668</v>
      </c>
      <c r="N439" s="15">
        <f t="shared" si="38"/>
        <v>3.3333333333333361E-3</v>
      </c>
      <c r="O439" s="15">
        <f t="shared" si="39"/>
        <v>3.3333333333333184E-3</v>
      </c>
      <c r="Q439" s="15">
        <f t="shared" si="40"/>
        <v>1.6666666666666663E-2</v>
      </c>
      <c r="R439" s="15" t="s">
        <v>705</v>
      </c>
      <c r="S439" s="15">
        <v>-6.6666666666666541E-3</v>
      </c>
      <c r="T439" s="15" t="s">
        <v>1211</v>
      </c>
      <c r="U439" s="15" t="s">
        <v>813</v>
      </c>
      <c r="W439" s="15">
        <f t="shared" si="41"/>
        <v>2.4110110551390767E-2</v>
      </c>
      <c r="AB439" s="8"/>
      <c r="AC439" s="15" t="s">
        <v>1367</v>
      </c>
      <c r="AJ439"/>
    </row>
    <row r="440" spans="1:36" x14ac:dyDescent="0.3">
      <c r="A440" s="8" t="s">
        <v>708</v>
      </c>
      <c r="B440" s="8" t="s">
        <v>709</v>
      </c>
      <c r="C440" s="8">
        <v>0.02</v>
      </c>
      <c r="D440" s="8">
        <v>0.02</v>
      </c>
      <c r="E440" s="8">
        <v>0.02</v>
      </c>
      <c r="G440" s="8">
        <v>0.03</v>
      </c>
      <c r="H440" s="8">
        <v>0.04</v>
      </c>
      <c r="I440" s="8">
        <v>0.03</v>
      </c>
      <c r="K440" s="15">
        <f t="shared" si="36"/>
        <v>0.02</v>
      </c>
      <c r="L440" s="15">
        <f t="shared" si="37"/>
        <v>3.3333333333333333E-2</v>
      </c>
      <c r="N440" s="15">
        <f t="shared" si="38"/>
        <v>0</v>
      </c>
      <c r="O440" s="15">
        <f t="shared" si="39"/>
        <v>3.3333333333333335E-3</v>
      </c>
      <c r="Q440" s="15">
        <f t="shared" si="40"/>
        <v>-1.3333333333333332E-2</v>
      </c>
      <c r="R440" s="15" t="s">
        <v>709</v>
      </c>
      <c r="S440" s="15">
        <v>-6.6666666666666263E-3</v>
      </c>
      <c r="T440" s="15" t="s">
        <v>326</v>
      </c>
      <c r="U440" s="15" t="s">
        <v>439</v>
      </c>
      <c r="W440" s="15">
        <f t="shared" si="41"/>
        <v>5.7190958417936644E-2</v>
      </c>
      <c r="AB440" s="8"/>
      <c r="AC440" s="15" t="s">
        <v>1369</v>
      </c>
      <c r="AJ440"/>
    </row>
    <row r="441" spans="1:36" x14ac:dyDescent="0.3">
      <c r="A441" s="8" t="s">
        <v>710</v>
      </c>
      <c r="B441" s="8" t="s">
        <v>711</v>
      </c>
      <c r="C441" s="8">
        <v>0</v>
      </c>
      <c r="D441" s="8">
        <v>0.63</v>
      </c>
      <c r="E441" s="8">
        <v>0.9</v>
      </c>
      <c r="G441" s="8">
        <v>0</v>
      </c>
      <c r="H441" s="8">
        <v>0</v>
      </c>
      <c r="I441" s="8">
        <v>0.6</v>
      </c>
      <c r="K441" s="15">
        <f t="shared" si="36"/>
        <v>0.51</v>
      </c>
      <c r="L441" s="15">
        <f t="shared" si="37"/>
        <v>0.19999999999999998</v>
      </c>
      <c r="N441" s="15">
        <f t="shared" si="38"/>
        <v>0.26664583251946772</v>
      </c>
      <c r="O441" s="15">
        <f t="shared" si="39"/>
        <v>0.2</v>
      </c>
      <c r="Q441" s="15">
        <f t="shared" si="40"/>
        <v>0.31000000000000005</v>
      </c>
      <c r="R441" s="15" t="s">
        <v>711</v>
      </c>
      <c r="S441" s="15">
        <v>-6.6666666666665986E-3</v>
      </c>
      <c r="T441" s="15" t="s">
        <v>189</v>
      </c>
      <c r="U441" s="15" t="s">
        <v>896</v>
      </c>
      <c r="W441" s="15">
        <f t="shared" si="41"/>
        <v>0.40881620657537787</v>
      </c>
      <c r="AB441" s="8"/>
      <c r="AC441" s="15" t="s">
        <v>1372</v>
      </c>
      <c r="AJ441"/>
    </row>
    <row r="442" spans="1:36" x14ac:dyDescent="0.3">
      <c r="A442" s="8" t="s">
        <v>712</v>
      </c>
      <c r="B442" s="8" t="s">
        <v>711</v>
      </c>
      <c r="C442" s="8">
        <v>0</v>
      </c>
      <c r="D442" s="8">
        <v>0.68</v>
      </c>
      <c r="E442" s="8">
        <v>0.85</v>
      </c>
      <c r="G442" s="8">
        <v>0</v>
      </c>
      <c r="H442" s="8">
        <v>0.67</v>
      </c>
      <c r="I442" s="8">
        <v>0.77</v>
      </c>
      <c r="K442" s="15">
        <f t="shared" si="36"/>
        <v>0.51</v>
      </c>
      <c r="L442" s="15">
        <f t="shared" si="37"/>
        <v>0.48</v>
      </c>
      <c r="N442" s="15">
        <f t="shared" si="38"/>
        <v>0.25967928938083096</v>
      </c>
      <c r="O442" s="15">
        <f t="shared" si="39"/>
        <v>0.24172987679087865</v>
      </c>
      <c r="Q442" s="15">
        <f t="shared" si="40"/>
        <v>3.0000000000000027E-2</v>
      </c>
      <c r="R442" s="15" t="s">
        <v>711</v>
      </c>
      <c r="S442" s="15">
        <v>-6.6666666666665986E-3</v>
      </c>
      <c r="T442" s="15" t="s">
        <v>465</v>
      </c>
      <c r="U442" s="15" t="s">
        <v>1069</v>
      </c>
      <c r="W442" s="15">
        <f t="shared" si="41"/>
        <v>0.93669392252792738</v>
      </c>
      <c r="AB442" s="8"/>
      <c r="AC442" s="15" t="s">
        <v>1374</v>
      </c>
      <c r="AJ442"/>
    </row>
    <row r="443" spans="1:36" x14ac:dyDescent="0.3">
      <c r="A443" s="8" t="s">
        <v>713</v>
      </c>
      <c r="B443" s="8" t="s">
        <v>711</v>
      </c>
      <c r="C443" s="8">
        <v>0</v>
      </c>
      <c r="D443" s="8">
        <v>0.7</v>
      </c>
      <c r="E443" s="8">
        <v>0.88</v>
      </c>
      <c r="G443" s="8">
        <v>0.83</v>
      </c>
      <c r="H443" s="8">
        <v>0.64</v>
      </c>
      <c r="I443" s="8">
        <v>0.71</v>
      </c>
      <c r="K443" s="15">
        <f t="shared" si="36"/>
        <v>0.52666666666666673</v>
      </c>
      <c r="L443" s="15">
        <f t="shared" si="37"/>
        <v>0.72666666666666657</v>
      </c>
      <c r="N443" s="15">
        <f t="shared" si="38"/>
        <v>0.26841096185596525</v>
      </c>
      <c r="O443" s="15">
        <f t="shared" si="39"/>
        <v>5.5477723256978077E-2</v>
      </c>
      <c r="Q443" s="15">
        <f t="shared" si="40"/>
        <v>-0.19999999999999984</v>
      </c>
      <c r="R443" s="15" t="s">
        <v>711</v>
      </c>
      <c r="S443" s="15">
        <v>-6.6666666666665986E-3</v>
      </c>
      <c r="T443" s="15" t="s">
        <v>807</v>
      </c>
      <c r="U443" s="15" t="s">
        <v>434</v>
      </c>
      <c r="W443" s="15">
        <f t="shared" si="41"/>
        <v>0.53622118550650721</v>
      </c>
      <c r="AB443" s="8"/>
      <c r="AC443" s="15" t="s">
        <v>1377</v>
      </c>
      <c r="AJ443"/>
    </row>
    <row r="444" spans="1:36" x14ac:dyDescent="0.3">
      <c r="A444" s="8" t="s">
        <v>714</v>
      </c>
      <c r="B444" s="8" t="s">
        <v>711</v>
      </c>
      <c r="C444" s="8">
        <v>0</v>
      </c>
      <c r="D444" s="8">
        <v>0</v>
      </c>
      <c r="E444" s="8">
        <v>0.03</v>
      </c>
      <c r="G444" s="8">
        <v>0.12</v>
      </c>
      <c r="H444" s="8">
        <v>0</v>
      </c>
      <c r="I444" s="8">
        <v>0.04</v>
      </c>
      <c r="K444" s="15">
        <f t="shared" si="36"/>
        <v>0.01</v>
      </c>
      <c r="L444" s="15">
        <f t="shared" si="37"/>
        <v>5.3333333333333337E-2</v>
      </c>
      <c r="N444" s="15">
        <f t="shared" si="38"/>
        <v>0.01</v>
      </c>
      <c r="O444" s="15">
        <f t="shared" si="39"/>
        <v>3.5276684147527874E-2</v>
      </c>
      <c r="Q444" s="15">
        <f t="shared" si="40"/>
        <v>-4.3333333333333335E-2</v>
      </c>
      <c r="R444" s="15" t="s">
        <v>711</v>
      </c>
      <c r="S444" s="15">
        <v>-3.3333333333334103E-3</v>
      </c>
      <c r="T444" s="15" t="s">
        <v>392</v>
      </c>
      <c r="U444" s="15" t="s">
        <v>590</v>
      </c>
      <c r="W444" s="15">
        <f t="shared" si="41"/>
        <v>0.34422474569353545</v>
      </c>
      <c r="AB444" s="8"/>
      <c r="AC444" s="15" t="s">
        <v>1379</v>
      </c>
      <c r="AJ444"/>
    </row>
    <row r="445" spans="1:36" x14ac:dyDescent="0.3">
      <c r="A445" s="8" t="s">
        <v>715</v>
      </c>
      <c r="B445" s="8" t="s">
        <v>716</v>
      </c>
      <c r="C445" s="8">
        <v>0.42</v>
      </c>
      <c r="D445" s="8">
        <v>0.44</v>
      </c>
      <c r="E445" s="8">
        <v>0.45</v>
      </c>
      <c r="G445" s="8">
        <v>0.51</v>
      </c>
      <c r="H445" s="8">
        <v>0.48</v>
      </c>
      <c r="I445" s="8">
        <v>0.41</v>
      </c>
      <c r="K445" s="15">
        <f t="shared" si="36"/>
        <v>0.4366666666666667</v>
      </c>
      <c r="L445" s="15">
        <f t="shared" si="37"/>
        <v>0.46666666666666662</v>
      </c>
      <c r="N445" s="15">
        <f t="shared" si="38"/>
        <v>8.8191710368819773E-3</v>
      </c>
      <c r="O445" s="15">
        <f t="shared" si="39"/>
        <v>2.9627314724385304E-2</v>
      </c>
      <c r="Q445" s="15">
        <f t="shared" si="40"/>
        <v>-2.9999999999999916E-2</v>
      </c>
      <c r="R445" s="15" t="s">
        <v>716</v>
      </c>
      <c r="S445" s="15">
        <v>-3.3333333333334103E-3</v>
      </c>
      <c r="T445" s="15" t="s">
        <v>555</v>
      </c>
      <c r="U445" s="15" t="s">
        <v>1451</v>
      </c>
      <c r="W445" s="15">
        <f t="shared" si="41"/>
        <v>0.42075713094795419</v>
      </c>
      <c r="AB445" s="8"/>
      <c r="AC445" s="15" t="s">
        <v>1381</v>
      </c>
      <c r="AJ445"/>
    </row>
    <row r="446" spans="1:36" x14ac:dyDescent="0.3">
      <c r="A446" s="8" t="s">
        <v>717</v>
      </c>
      <c r="B446" s="8" t="s">
        <v>718</v>
      </c>
      <c r="C446" s="8">
        <v>0.64</v>
      </c>
      <c r="D446" s="8">
        <v>0.49</v>
      </c>
      <c r="E446" s="8">
        <v>0.65</v>
      </c>
      <c r="G446" s="8">
        <v>0.66</v>
      </c>
      <c r="H446" s="8">
        <v>0.5</v>
      </c>
      <c r="I446" s="8">
        <v>0.77</v>
      </c>
      <c r="K446" s="15">
        <f t="shared" si="36"/>
        <v>0.59333333333333327</v>
      </c>
      <c r="L446" s="15">
        <f t="shared" si="37"/>
        <v>0.64333333333333342</v>
      </c>
      <c r="N446" s="15">
        <f t="shared" si="38"/>
        <v>5.1747248987533787E-2</v>
      </c>
      <c r="O446" s="15">
        <f t="shared" si="39"/>
        <v>7.838650677536535E-2</v>
      </c>
      <c r="Q446" s="15">
        <f t="shared" si="40"/>
        <v>-5.0000000000000155E-2</v>
      </c>
      <c r="R446" s="15" t="s">
        <v>718</v>
      </c>
      <c r="S446" s="15">
        <v>-3.3333333333334103E-3</v>
      </c>
      <c r="T446" s="15" t="s">
        <v>559</v>
      </c>
      <c r="U446" s="15" t="s">
        <v>71</v>
      </c>
      <c r="W446" s="15">
        <f t="shared" si="41"/>
        <v>0.62677245216463251</v>
      </c>
      <c r="AB446" s="8"/>
      <c r="AC446" s="15" t="s">
        <v>1383</v>
      </c>
      <c r="AJ446"/>
    </row>
    <row r="447" spans="1:36" x14ac:dyDescent="0.3">
      <c r="A447" s="8" t="s">
        <v>719</v>
      </c>
      <c r="B447" s="8" t="s">
        <v>718</v>
      </c>
      <c r="C447" s="8">
        <v>0.31</v>
      </c>
      <c r="D447" s="8">
        <v>0.52</v>
      </c>
      <c r="E447" s="8">
        <v>0.33</v>
      </c>
      <c r="G447" s="8">
        <v>0.33</v>
      </c>
      <c r="H447" s="8">
        <v>0.49</v>
      </c>
      <c r="I447" s="8">
        <v>0.21</v>
      </c>
      <c r="K447" s="15">
        <f t="shared" si="36"/>
        <v>0.38666666666666671</v>
      </c>
      <c r="L447" s="15">
        <f t="shared" si="37"/>
        <v>0.34333333333333332</v>
      </c>
      <c r="N447" s="15">
        <f t="shared" si="38"/>
        <v>6.6916199666282358E-2</v>
      </c>
      <c r="O447" s="15">
        <f t="shared" si="39"/>
        <v>8.110350040397625E-2</v>
      </c>
      <c r="Q447" s="15">
        <f t="shared" si="40"/>
        <v>4.333333333333339E-2</v>
      </c>
      <c r="R447" s="15" t="s">
        <v>718</v>
      </c>
      <c r="S447" s="15">
        <v>-3.3333333333334103E-3</v>
      </c>
      <c r="T447" s="15" t="s">
        <v>566</v>
      </c>
      <c r="U447" s="15" t="s">
        <v>723</v>
      </c>
      <c r="W447" s="15">
        <f t="shared" si="41"/>
        <v>0.70209694840145742</v>
      </c>
      <c r="AB447" s="8"/>
      <c r="AC447" s="15" t="s">
        <v>1386</v>
      </c>
      <c r="AJ447"/>
    </row>
    <row r="448" spans="1:36" x14ac:dyDescent="0.3">
      <c r="A448" s="8" t="s">
        <v>720</v>
      </c>
      <c r="B448" s="8" t="s">
        <v>721</v>
      </c>
      <c r="C448" s="8">
        <v>0.92</v>
      </c>
      <c r="D448" s="8">
        <v>1</v>
      </c>
      <c r="E448" s="8">
        <v>1</v>
      </c>
      <c r="G448" s="8">
        <v>1</v>
      </c>
      <c r="H448" s="8">
        <v>0.94</v>
      </c>
      <c r="I448" s="8">
        <v>0.96</v>
      </c>
      <c r="K448" s="15">
        <f t="shared" si="36"/>
        <v>0.97333333333333327</v>
      </c>
      <c r="L448" s="15">
        <f t="shared" si="37"/>
        <v>0.96666666666666667</v>
      </c>
      <c r="N448" s="15">
        <f t="shared" si="38"/>
        <v>2.6666666666666655E-2</v>
      </c>
      <c r="O448" s="15">
        <f t="shared" si="39"/>
        <v>1.7638342073763955E-2</v>
      </c>
      <c r="Q448" s="15">
        <f t="shared" si="40"/>
        <v>6.6666666666665986E-3</v>
      </c>
      <c r="R448" s="15" t="s">
        <v>721</v>
      </c>
      <c r="S448" s="15">
        <v>-3.3333333333334103E-3</v>
      </c>
      <c r="T448" s="15" t="s">
        <v>950</v>
      </c>
      <c r="U448" s="15" t="s">
        <v>1346</v>
      </c>
      <c r="W448" s="15">
        <f t="shared" si="41"/>
        <v>0.84648513216855881</v>
      </c>
      <c r="AB448" s="8"/>
      <c r="AC448" s="15" t="s">
        <v>1388</v>
      </c>
      <c r="AJ448"/>
    </row>
    <row r="449" spans="1:36" x14ac:dyDescent="0.3">
      <c r="A449" s="8" t="s">
        <v>722</v>
      </c>
      <c r="B449" s="8" t="s">
        <v>723</v>
      </c>
      <c r="C449" s="8">
        <v>0.6</v>
      </c>
      <c r="D449" s="8">
        <v>0</v>
      </c>
      <c r="E449" s="8">
        <v>0.44</v>
      </c>
      <c r="G449" s="8">
        <v>0</v>
      </c>
      <c r="H449" s="8">
        <v>0</v>
      </c>
      <c r="I449" s="8">
        <v>0</v>
      </c>
      <c r="K449" s="15">
        <f t="shared" si="36"/>
        <v>0.34666666666666668</v>
      </c>
      <c r="L449" s="15">
        <f t="shared" si="37"/>
        <v>0</v>
      </c>
      <c r="N449" s="15">
        <f t="shared" si="38"/>
        <v>0.1793816539609828</v>
      </c>
      <c r="O449" s="15">
        <f t="shared" si="39"/>
        <v>0</v>
      </c>
      <c r="Q449" s="15">
        <f t="shared" si="40"/>
        <v>0.34666666666666668</v>
      </c>
      <c r="R449" s="15" t="s">
        <v>723</v>
      </c>
      <c r="S449" s="15">
        <v>-3.3333333333334103E-3</v>
      </c>
      <c r="T449" s="15" t="s">
        <v>985</v>
      </c>
      <c r="U449" s="15" t="s">
        <v>1157</v>
      </c>
      <c r="W449" s="15">
        <f t="shared" si="41"/>
        <v>0.19299788818253882</v>
      </c>
      <c r="AB449" s="8"/>
      <c r="AC449" s="15" t="s">
        <v>1390</v>
      </c>
      <c r="AJ449"/>
    </row>
    <row r="450" spans="1:36" x14ac:dyDescent="0.3">
      <c r="A450" s="8" t="s">
        <v>724</v>
      </c>
      <c r="B450" s="8" t="s">
        <v>725</v>
      </c>
      <c r="C450" s="8">
        <v>0</v>
      </c>
      <c r="D450" s="8">
        <v>0.3</v>
      </c>
      <c r="E450" s="8">
        <v>0</v>
      </c>
      <c r="G450" s="8">
        <v>0.75</v>
      </c>
      <c r="H450" s="8">
        <v>0.41</v>
      </c>
      <c r="I450" s="8">
        <v>0.53</v>
      </c>
      <c r="K450" s="15">
        <f t="shared" si="36"/>
        <v>9.9999999999999992E-2</v>
      </c>
      <c r="L450" s="15">
        <f t="shared" si="37"/>
        <v>0.56333333333333335</v>
      </c>
      <c r="N450" s="15">
        <f t="shared" si="38"/>
        <v>0.1</v>
      </c>
      <c r="O450" s="15">
        <f t="shared" si="39"/>
        <v>9.9554563487120523E-2</v>
      </c>
      <c r="Q450" s="15">
        <f t="shared" si="40"/>
        <v>-0.46333333333333337</v>
      </c>
      <c r="R450" s="15" t="s">
        <v>725</v>
      </c>
      <c r="S450" s="15">
        <v>-3.3333333333334103E-3</v>
      </c>
      <c r="T450" s="15" t="s">
        <v>1443</v>
      </c>
      <c r="U450" s="15" t="s">
        <v>200</v>
      </c>
      <c r="W450" s="15">
        <f t="shared" si="41"/>
        <v>3.039954823761758E-2</v>
      </c>
      <c r="AB450" s="8"/>
      <c r="AC450" s="15" t="s">
        <v>1397</v>
      </c>
      <c r="AJ450"/>
    </row>
    <row r="451" spans="1:36" x14ac:dyDescent="0.3">
      <c r="A451" s="8" t="s">
        <v>726</v>
      </c>
      <c r="B451" s="8" t="s">
        <v>727</v>
      </c>
      <c r="C451" s="8">
        <v>0</v>
      </c>
      <c r="D451" s="8">
        <v>0.59</v>
      </c>
      <c r="E451" s="8">
        <v>0.71</v>
      </c>
      <c r="G451" s="8">
        <v>0.91</v>
      </c>
      <c r="H451" s="8">
        <v>0.65</v>
      </c>
      <c r="I451" s="8">
        <v>0.35</v>
      </c>
      <c r="K451" s="15">
        <f t="shared" si="36"/>
        <v>0.43333333333333329</v>
      </c>
      <c r="L451" s="15">
        <f t="shared" si="37"/>
        <v>0.63666666666666671</v>
      </c>
      <c r="N451" s="15">
        <f t="shared" si="38"/>
        <v>0.21941842321109792</v>
      </c>
      <c r="O451" s="15">
        <f t="shared" si="39"/>
        <v>0.16179548132682131</v>
      </c>
      <c r="Q451" s="15">
        <f t="shared" si="40"/>
        <v>-0.20333333333333342</v>
      </c>
      <c r="R451" s="15" t="s">
        <v>727</v>
      </c>
      <c r="S451" s="15">
        <v>-3.3333333333333548E-3</v>
      </c>
      <c r="T451" s="15" t="s">
        <v>339</v>
      </c>
      <c r="U451" s="15" t="s">
        <v>1067</v>
      </c>
      <c r="W451" s="15">
        <f t="shared" si="41"/>
        <v>0.50058444629086962</v>
      </c>
      <c r="AB451" s="8"/>
      <c r="AC451" s="15" t="s">
        <v>1399</v>
      </c>
      <c r="AJ451"/>
    </row>
    <row r="452" spans="1:36" x14ac:dyDescent="0.3">
      <c r="A452" s="8" t="s">
        <v>728</v>
      </c>
      <c r="B452" s="8" t="s">
        <v>729</v>
      </c>
      <c r="C452" s="8">
        <v>0.94</v>
      </c>
      <c r="D452" s="8">
        <v>0.87</v>
      </c>
      <c r="E452" s="8">
        <v>0.87</v>
      </c>
      <c r="G452" s="8">
        <v>0.84</v>
      </c>
      <c r="H452" s="8">
        <v>1</v>
      </c>
      <c r="I452" s="8">
        <v>1</v>
      </c>
      <c r="K452" s="15">
        <f t="shared" ref="K452:K515" si="42">AVERAGE(C452:E452)</f>
        <v>0.89333333333333342</v>
      </c>
      <c r="L452" s="15">
        <f t="shared" ref="L452:L515" si="43">AVERAGE(G452:I452)</f>
        <v>0.94666666666666666</v>
      </c>
      <c r="N452" s="15">
        <f t="shared" ref="N452:N515" si="44">STDEV(C452:E452)/SQRT((3))</f>
        <v>2.3333333333333317E-2</v>
      </c>
      <c r="O452" s="15">
        <f t="shared" ref="O452:O515" si="45">STDEV(G452:I452)/SQRT((3))</f>
        <v>5.3333333333333337E-2</v>
      </c>
      <c r="Q452" s="15">
        <f t="shared" ref="Q452:Q515" si="46">K452-L452</f>
        <v>-5.3333333333333233E-2</v>
      </c>
      <c r="R452" s="15" t="s">
        <v>729</v>
      </c>
      <c r="S452" s="15">
        <v>-3.3333333333333548E-3</v>
      </c>
      <c r="T452" s="15" t="s">
        <v>778</v>
      </c>
      <c r="U452" s="15" t="s">
        <v>604</v>
      </c>
      <c r="W452" s="15">
        <f t="shared" ref="W452:W515" si="47">_xlfn.T.TEST(C452:E452,G452:I452,2,3)</f>
        <v>0.4329420965209661</v>
      </c>
      <c r="AB452" s="8"/>
      <c r="AC452" s="15" t="s">
        <v>1401</v>
      </c>
      <c r="AJ452"/>
    </row>
    <row r="453" spans="1:36" x14ac:dyDescent="0.3">
      <c r="A453" s="8" t="s">
        <v>730</v>
      </c>
      <c r="B453" s="8" t="s">
        <v>731</v>
      </c>
      <c r="C453" s="8">
        <v>0.03</v>
      </c>
      <c r="D453" s="8">
        <v>0.02</v>
      </c>
      <c r="E453" s="8">
        <v>0.04</v>
      </c>
      <c r="G453" s="8">
        <v>0.02</v>
      </c>
      <c r="H453" s="8">
        <v>0.05</v>
      </c>
      <c r="I453" s="8">
        <v>0.05</v>
      </c>
      <c r="K453" s="15">
        <f t="shared" si="42"/>
        <v>0.03</v>
      </c>
      <c r="L453" s="15">
        <f t="shared" si="43"/>
        <v>0.04</v>
      </c>
      <c r="N453" s="15">
        <f t="shared" si="44"/>
        <v>5.7735026918962588E-3</v>
      </c>
      <c r="O453" s="15">
        <f t="shared" si="45"/>
        <v>9.9999999999999985E-3</v>
      </c>
      <c r="Q453" s="15">
        <f t="shared" si="46"/>
        <v>-1.0000000000000002E-2</v>
      </c>
      <c r="R453" s="15" t="s">
        <v>731</v>
      </c>
      <c r="S453" s="15">
        <v>-3.3333333333333548E-3</v>
      </c>
      <c r="T453" s="15" t="s">
        <v>1390</v>
      </c>
      <c r="U453" s="15" t="s">
        <v>1303</v>
      </c>
      <c r="W453" s="15">
        <f t="shared" si="47"/>
        <v>0.44653902333461271</v>
      </c>
      <c r="AB453" s="8"/>
      <c r="AC453" s="15" t="s">
        <v>1403</v>
      </c>
      <c r="AJ453"/>
    </row>
    <row r="454" spans="1:36" x14ac:dyDescent="0.3">
      <c r="A454" s="8" t="s">
        <v>732</v>
      </c>
      <c r="B454" s="8" t="s">
        <v>731</v>
      </c>
      <c r="C454" s="8">
        <v>0.95</v>
      </c>
      <c r="D454" s="8">
        <v>0.96</v>
      </c>
      <c r="E454" s="8">
        <v>0.93</v>
      </c>
      <c r="G454" s="8">
        <v>0.97</v>
      </c>
      <c r="H454" s="8">
        <v>0.92</v>
      </c>
      <c r="I454" s="8">
        <v>0.92</v>
      </c>
      <c r="K454" s="15">
        <f t="shared" si="42"/>
        <v>0.94666666666666666</v>
      </c>
      <c r="L454" s="15">
        <f t="shared" si="43"/>
        <v>0.93666666666666665</v>
      </c>
      <c r="N454" s="15">
        <f t="shared" si="44"/>
        <v>8.8191710368819426E-3</v>
      </c>
      <c r="O454" s="15">
        <f t="shared" si="45"/>
        <v>1.6666666666666646E-2</v>
      </c>
      <c r="Q454" s="15">
        <f t="shared" si="46"/>
        <v>1.0000000000000009E-2</v>
      </c>
      <c r="R454" s="15" t="s">
        <v>731</v>
      </c>
      <c r="S454" s="15">
        <v>-3.3333333333333409E-3</v>
      </c>
      <c r="T454" s="15" t="s">
        <v>785</v>
      </c>
      <c r="U454" s="15" t="s">
        <v>532</v>
      </c>
      <c r="W454" s="15">
        <f t="shared" si="47"/>
        <v>0.63219797033891278</v>
      </c>
      <c r="AB454" s="8"/>
      <c r="AC454" s="15" t="s">
        <v>1405</v>
      </c>
      <c r="AJ454"/>
    </row>
    <row r="455" spans="1:36" x14ac:dyDescent="0.3">
      <c r="A455" s="8" t="s">
        <v>733</v>
      </c>
      <c r="B455" s="8" t="s">
        <v>734</v>
      </c>
      <c r="C455" s="8">
        <v>0.03</v>
      </c>
      <c r="D455" s="8">
        <v>0.04</v>
      </c>
      <c r="E455" s="8">
        <v>0.04</v>
      </c>
      <c r="G455" s="8">
        <v>0.03</v>
      </c>
      <c r="H455" s="8">
        <v>0.04</v>
      </c>
      <c r="I455" s="8">
        <v>0.05</v>
      </c>
      <c r="K455" s="15">
        <f t="shared" si="42"/>
        <v>3.6666666666666674E-2</v>
      </c>
      <c r="L455" s="15">
        <f t="shared" si="43"/>
        <v>0.04</v>
      </c>
      <c r="N455" s="15">
        <f t="shared" si="44"/>
        <v>3.3333333333333344E-3</v>
      </c>
      <c r="O455" s="15">
        <f t="shared" si="45"/>
        <v>5.7735026918962528E-3</v>
      </c>
      <c r="Q455" s="15">
        <f t="shared" si="46"/>
        <v>-3.333333333333327E-3</v>
      </c>
      <c r="R455" s="15" t="s">
        <v>734</v>
      </c>
      <c r="S455" s="15">
        <v>-3.3333333333333409E-3</v>
      </c>
      <c r="T455" s="15" t="s">
        <v>1012</v>
      </c>
      <c r="U455"/>
      <c r="W455" s="15">
        <f t="shared" si="47"/>
        <v>0.64945017801319516</v>
      </c>
      <c r="AB455" s="8"/>
      <c r="AC455" s="15" t="s">
        <v>1407</v>
      </c>
      <c r="AJ455"/>
    </row>
    <row r="456" spans="1:36" x14ac:dyDescent="0.3">
      <c r="A456" s="8" t="s">
        <v>735</v>
      </c>
      <c r="B456" s="8" t="s">
        <v>734</v>
      </c>
      <c r="C456" s="8">
        <v>0.04</v>
      </c>
      <c r="D456" s="8">
        <v>0.04</v>
      </c>
      <c r="E456" s="8">
        <v>0.04</v>
      </c>
      <c r="G456" s="8">
        <v>0.03</v>
      </c>
      <c r="H456" s="8">
        <v>0.05</v>
      </c>
      <c r="I456" s="8">
        <v>0.05</v>
      </c>
      <c r="K456" s="15">
        <f t="shared" si="42"/>
        <v>0.04</v>
      </c>
      <c r="L456" s="15">
        <f t="shared" si="43"/>
        <v>4.3333333333333335E-2</v>
      </c>
      <c r="N456" s="15">
        <f t="shared" si="44"/>
        <v>0</v>
      </c>
      <c r="O456" s="15">
        <f t="shared" si="45"/>
        <v>6.6666666666666688E-3</v>
      </c>
      <c r="Q456" s="15">
        <f t="shared" si="46"/>
        <v>-3.333333333333334E-3</v>
      </c>
      <c r="R456" s="15" t="s">
        <v>734</v>
      </c>
      <c r="S456" s="15">
        <v>-3.333333333333334E-3</v>
      </c>
      <c r="T456" s="15" t="s">
        <v>734</v>
      </c>
      <c r="U456"/>
      <c r="W456" s="15">
        <f t="shared" si="47"/>
        <v>0.66666666666666663</v>
      </c>
      <c r="AB456" s="8"/>
      <c r="AC456" s="15" t="s">
        <v>1414</v>
      </c>
      <c r="AJ456"/>
    </row>
    <row r="457" spans="1:36" x14ac:dyDescent="0.3">
      <c r="A457" s="8" t="s">
        <v>736</v>
      </c>
      <c r="B457" s="8" t="s">
        <v>734</v>
      </c>
      <c r="C457" s="8">
        <v>0.62</v>
      </c>
      <c r="D457" s="8">
        <v>0.55000000000000004</v>
      </c>
      <c r="E457" s="8">
        <v>0.6</v>
      </c>
      <c r="G457" s="8">
        <v>0.56000000000000005</v>
      </c>
      <c r="H457" s="8">
        <v>0.6</v>
      </c>
      <c r="I457" s="8">
        <v>0.55000000000000004</v>
      </c>
      <c r="K457" s="15">
        <f t="shared" si="42"/>
        <v>0.59</v>
      </c>
      <c r="L457" s="15">
        <f t="shared" si="43"/>
        <v>0.57000000000000006</v>
      </c>
      <c r="N457" s="15">
        <f t="shared" si="44"/>
        <v>2.0816659994661309E-2</v>
      </c>
      <c r="O457" s="15">
        <f t="shared" si="45"/>
        <v>1.5275252316519444E-2</v>
      </c>
      <c r="Q457" s="15">
        <f t="shared" si="46"/>
        <v>1.9999999999999907E-2</v>
      </c>
      <c r="R457" s="15" t="s">
        <v>734</v>
      </c>
      <c r="S457" s="15">
        <v>-3.333333333333334E-3</v>
      </c>
      <c r="T457" s="15" t="s">
        <v>871</v>
      </c>
      <c r="U457"/>
      <c r="W457" s="15">
        <f t="shared" si="47"/>
        <v>0.48544434627903504</v>
      </c>
      <c r="AB457" s="8"/>
      <c r="AC457" s="15" t="s">
        <v>1417</v>
      </c>
      <c r="AJ457"/>
    </row>
    <row r="458" spans="1:36" x14ac:dyDescent="0.3">
      <c r="A458" s="8" t="s">
        <v>737</v>
      </c>
      <c r="B458" s="8" t="s">
        <v>738</v>
      </c>
      <c r="C458" s="8">
        <v>0.74</v>
      </c>
      <c r="D458" s="8">
        <v>0.82</v>
      </c>
      <c r="E458" s="8">
        <v>0.89</v>
      </c>
      <c r="G458" s="8">
        <v>0.9</v>
      </c>
      <c r="H458" s="8">
        <v>0.93</v>
      </c>
      <c r="I458" s="8">
        <v>0.83</v>
      </c>
      <c r="K458" s="15">
        <f t="shared" si="42"/>
        <v>0.81666666666666676</v>
      </c>
      <c r="L458" s="15">
        <f t="shared" si="43"/>
        <v>0.88666666666666671</v>
      </c>
      <c r="N458" s="15">
        <f t="shared" si="44"/>
        <v>4.3333333333333342E-2</v>
      </c>
      <c r="O458" s="15">
        <f t="shared" si="45"/>
        <v>2.9627314724385324E-2</v>
      </c>
      <c r="Q458" s="15">
        <f t="shared" si="46"/>
        <v>-6.9999999999999951E-2</v>
      </c>
      <c r="R458" s="15" t="s">
        <v>738</v>
      </c>
      <c r="S458" s="15">
        <v>-3.333333333333334E-3</v>
      </c>
      <c r="T458" s="15" t="s">
        <v>1269</v>
      </c>
      <c r="U458"/>
      <c r="W458" s="15">
        <f t="shared" si="47"/>
        <v>0.26180390565069456</v>
      </c>
      <c r="AB458" s="8"/>
      <c r="AC458" s="15" t="s">
        <v>1424</v>
      </c>
      <c r="AJ458"/>
    </row>
    <row r="459" spans="1:36" x14ac:dyDescent="0.3">
      <c r="A459" s="8" t="s">
        <v>739</v>
      </c>
      <c r="B459" s="8" t="s">
        <v>738</v>
      </c>
      <c r="C459" s="8">
        <v>0.68</v>
      </c>
      <c r="D459" s="8">
        <v>0.62</v>
      </c>
      <c r="E459" s="8">
        <v>0.77</v>
      </c>
      <c r="G459" s="8">
        <v>0.81</v>
      </c>
      <c r="H459" s="8">
        <v>0.86</v>
      </c>
      <c r="I459" s="8">
        <v>0.7</v>
      </c>
      <c r="K459" s="15">
        <f t="shared" si="42"/>
        <v>0.69000000000000006</v>
      </c>
      <c r="L459" s="15">
        <f t="shared" si="43"/>
        <v>0.79</v>
      </c>
      <c r="N459" s="15">
        <f t="shared" si="44"/>
        <v>4.3588989435406747E-2</v>
      </c>
      <c r="O459" s="15">
        <f t="shared" si="45"/>
        <v>4.7258156262526108E-2</v>
      </c>
      <c r="Q459" s="15">
        <f t="shared" si="46"/>
        <v>-9.9999999999999978E-2</v>
      </c>
      <c r="R459" s="15" t="s">
        <v>738</v>
      </c>
      <c r="S459" s="15">
        <v>-3.3333333333333335E-3</v>
      </c>
      <c r="T459" s="15" t="s">
        <v>1053</v>
      </c>
      <c r="U459"/>
      <c r="W459" s="15">
        <f t="shared" si="47"/>
        <v>0.19527959958405183</v>
      </c>
      <c r="AB459" s="8"/>
      <c r="AC459" s="15" t="s">
        <v>1427</v>
      </c>
      <c r="AJ459"/>
    </row>
    <row r="460" spans="1:36" x14ac:dyDescent="0.3">
      <c r="A460" s="8" t="s">
        <v>740</v>
      </c>
      <c r="B460" s="8" t="s">
        <v>738</v>
      </c>
      <c r="C460" s="8">
        <v>0.78</v>
      </c>
      <c r="D460" s="8">
        <v>0.79</v>
      </c>
      <c r="E460" s="8">
        <v>0.82</v>
      </c>
      <c r="G460" s="8">
        <v>0.86</v>
      </c>
      <c r="H460" s="8">
        <v>0.91</v>
      </c>
      <c r="I460" s="8">
        <v>0.82</v>
      </c>
      <c r="K460" s="15">
        <f t="shared" si="42"/>
        <v>0.79666666666666675</v>
      </c>
      <c r="L460" s="15">
        <f t="shared" si="43"/>
        <v>0.86333333333333329</v>
      </c>
      <c r="N460" s="15">
        <f t="shared" si="44"/>
        <v>1.2018504251546607E-2</v>
      </c>
      <c r="O460" s="15">
        <f t="shared" si="45"/>
        <v>2.6034165586355539E-2</v>
      </c>
      <c r="Q460" s="15">
        <f t="shared" si="46"/>
        <v>-6.6666666666666541E-2</v>
      </c>
      <c r="R460" s="15" t="s">
        <v>738</v>
      </c>
      <c r="S460" s="15">
        <v>-3.3333333333333305E-3</v>
      </c>
      <c r="T460" s="15" t="s">
        <v>144</v>
      </c>
      <c r="U460"/>
      <c r="W460" s="15">
        <f t="shared" si="47"/>
        <v>0.10835129835096224</v>
      </c>
      <c r="AB460" s="8"/>
      <c r="AC460" s="15" t="s">
        <v>1430</v>
      </c>
      <c r="AJ460"/>
    </row>
    <row r="461" spans="1:36" x14ac:dyDescent="0.3">
      <c r="A461" s="8" t="s">
        <v>741</v>
      </c>
      <c r="B461" s="8" t="s">
        <v>742</v>
      </c>
      <c r="C461" s="8">
        <v>7.0000000000000007E-2</v>
      </c>
      <c r="D461" s="8">
        <v>0.04</v>
      </c>
      <c r="E461" s="8">
        <v>0.02</v>
      </c>
      <c r="G461" s="8">
        <v>0.02</v>
      </c>
      <c r="H461" s="8">
        <v>0.03</v>
      </c>
      <c r="I461" s="8">
        <v>0.03</v>
      </c>
      <c r="K461" s="15">
        <f t="shared" si="42"/>
        <v>4.3333333333333335E-2</v>
      </c>
      <c r="L461" s="15">
        <f t="shared" si="43"/>
        <v>2.6666666666666668E-2</v>
      </c>
      <c r="N461" s="15">
        <f t="shared" si="44"/>
        <v>1.4529663145135579E-2</v>
      </c>
      <c r="O461" s="15">
        <f t="shared" si="45"/>
        <v>3.3333333333333231E-3</v>
      </c>
      <c r="Q461" s="15">
        <f t="shared" si="46"/>
        <v>1.6666666666666666E-2</v>
      </c>
      <c r="R461" s="15" t="s">
        <v>742</v>
      </c>
      <c r="S461" s="15">
        <v>-3.333333333333327E-3</v>
      </c>
      <c r="T461" s="15" t="s">
        <v>465</v>
      </c>
      <c r="U461"/>
      <c r="W461" s="15">
        <f t="shared" si="47"/>
        <v>0.37028396307155365</v>
      </c>
      <c r="AB461" s="8"/>
      <c r="AC461" s="15" t="s">
        <v>1432</v>
      </c>
      <c r="AJ461"/>
    </row>
    <row r="462" spans="1:36" x14ac:dyDescent="0.3">
      <c r="A462" s="8" t="s">
        <v>743</v>
      </c>
      <c r="B462" s="8" t="s">
        <v>744</v>
      </c>
      <c r="C462" s="8">
        <v>0.39</v>
      </c>
      <c r="D462" s="8">
        <v>0.39</v>
      </c>
      <c r="E462" s="8">
        <v>0.38</v>
      </c>
      <c r="G462" s="8">
        <v>0.39</v>
      </c>
      <c r="H462" s="8">
        <v>0.4</v>
      </c>
      <c r="I462" s="8">
        <v>0.39</v>
      </c>
      <c r="K462" s="15">
        <f t="shared" si="42"/>
        <v>0.38666666666666671</v>
      </c>
      <c r="L462" s="15">
        <f t="shared" si="43"/>
        <v>0.39333333333333337</v>
      </c>
      <c r="N462" s="15">
        <f t="shared" si="44"/>
        <v>3.3333333333333361E-3</v>
      </c>
      <c r="O462" s="15">
        <f t="shared" si="45"/>
        <v>3.3333333333333361E-3</v>
      </c>
      <c r="Q462" s="15">
        <f t="shared" si="46"/>
        <v>-6.6666666666666541E-3</v>
      </c>
      <c r="R462" s="15" t="s">
        <v>744</v>
      </c>
      <c r="S462" s="15">
        <v>-3.333333333333327E-3</v>
      </c>
      <c r="T462" s="15" t="s">
        <v>577</v>
      </c>
      <c r="U462"/>
      <c r="W462" s="15">
        <f t="shared" si="47"/>
        <v>0.23019964108049995</v>
      </c>
      <c r="AB462" s="8"/>
      <c r="AC462" s="15" t="s">
        <v>1434</v>
      </c>
      <c r="AJ462"/>
    </row>
    <row r="463" spans="1:36" x14ac:dyDescent="0.3">
      <c r="A463" s="8" t="s">
        <v>745</v>
      </c>
      <c r="B463" s="8" t="s">
        <v>746</v>
      </c>
      <c r="C463" s="8">
        <v>1</v>
      </c>
      <c r="D463" s="8">
        <v>0.74</v>
      </c>
      <c r="E463" s="8">
        <v>0.86</v>
      </c>
      <c r="G463" s="8">
        <v>0.83</v>
      </c>
      <c r="H463" s="8">
        <v>0.3</v>
      </c>
      <c r="I463" s="8">
        <v>0.97</v>
      </c>
      <c r="K463" s="15">
        <f t="shared" si="42"/>
        <v>0.8666666666666667</v>
      </c>
      <c r="L463" s="15">
        <f t="shared" si="43"/>
        <v>0.69999999999999984</v>
      </c>
      <c r="N463" s="15">
        <f t="shared" si="44"/>
        <v>7.5129517797230774E-2</v>
      </c>
      <c r="O463" s="15">
        <f t="shared" si="45"/>
        <v>0.20404247923737198</v>
      </c>
      <c r="Q463" s="15">
        <f t="shared" si="46"/>
        <v>0.16666666666666685</v>
      </c>
      <c r="R463" s="15" t="s">
        <v>746</v>
      </c>
      <c r="S463" s="15">
        <v>-3.333333333333327E-3</v>
      </c>
      <c r="T463" s="15" t="s">
        <v>734</v>
      </c>
      <c r="U463"/>
      <c r="W463" s="15">
        <f t="shared" si="47"/>
        <v>0.50842018381955856</v>
      </c>
      <c r="AB463" s="8"/>
      <c r="AC463" s="15" t="s">
        <v>1438</v>
      </c>
      <c r="AJ463"/>
    </row>
    <row r="464" spans="1:36" x14ac:dyDescent="0.3">
      <c r="A464" s="8" t="s">
        <v>747</v>
      </c>
      <c r="B464" s="8" t="s">
        <v>746</v>
      </c>
      <c r="C464" s="8">
        <v>1</v>
      </c>
      <c r="D464" s="8">
        <v>0.8</v>
      </c>
      <c r="E464" s="8">
        <v>1</v>
      </c>
      <c r="G464" s="8">
        <v>0.8</v>
      </c>
      <c r="H464" s="8">
        <v>0</v>
      </c>
      <c r="I464" s="8">
        <v>1</v>
      </c>
      <c r="K464" s="15">
        <f t="shared" si="42"/>
        <v>0.93333333333333324</v>
      </c>
      <c r="L464" s="15">
        <f t="shared" si="43"/>
        <v>0.6</v>
      </c>
      <c r="N464" s="15">
        <f t="shared" si="44"/>
        <v>6.6666666666667443E-2</v>
      </c>
      <c r="O464" s="15">
        <f t="shared" si="45"/>
        <v>0.30550504633038938</v>
      </c>
      <c r="Q464" s="15">
        <f t="shared" si="46"/>
        <v>0.33333333333333326</v>
      </c>
      <c r="R464" s="15" t="s">
        <v>746</v>
      </c>
      <c r="S464" s="15">
        <v>-3.333333333333327E-3</v>
      </c>
      <c r="T464" s="15" t="s">
        <v>1125</v>
      </c>
      <c r="U464"/>
      <c r="W464" s="15">
        <f t="shared" si="47"/>
        <v>0.38969825429288379</v>
      </c>
      <c r="AB464" s="8"/>
      <c r="AC464" s="15" t="s">
        <v>1441</v>
      </c>
      <c r="AJ464"/>
    </row>
    <row r="465" spans="1:36" x14ac:dyDescent="0.3">
      <c r="A465" s="8" t="s">
        <v>748</v>
      </c>
      <c r="B465" s="8" t="s">
        <v>749</v>
      </c>
      <c r="C465" s="8">
        <v>0.38</v>
      </c>
      <c r="D465" s="8">
        <v>0.57999999999999996</v>
      </c>
      <c r="E465" s="8">
        <v>0.51</v>
      </c>
      <c r="G465" s="8">
        <v>0.56000000000000005</v>
      </c>
      <c r="H465" s="8">
        <v>0.55000000000000004</v>
      </c>
      <c r="I465" s="8">
        <v>0.45</v>
      </c>
      <c r="K465" s="15">
        <f t="shared" si="42"/>
        <v>0.49</v>
      </c>
      <c r="L465" s="15">
        <f t="shared" si="43"/>
        <v>0.52</v>
      </c>
      <c r="N465" s="15">
        <f t="shared" si="44"/>
        <v>5.8594652770823243E-2</v>
      </c>
      <c r="O465" s="15">
        <f t="shared" si="45"/>
        <v>3.5118845842842479E-2</v>
      </c>
      <c r="Q465" s="15">
        <f t="shared" si="46"/>
        <v>-3.0000000000000027E-2</v>
      </c>
      <c r="R465" s="15" t="s">
        <v>749</v>
      </c>
      <c r="S465" s="15">
        <v>-3.3333333333333132E-3</v>
      </c>
      <c r="T465" s="15" t="s">
        <v>577</v>
      </c>
      <c r="U465"/>
      <c r="W465" s="15">
        <f t="shared" si="47"/>
        <v>0.68794638304532885</v>
      </c>
      <c r="AB465" s="8"/>
      <c r="AC465" s="15" t="s">
        <v>1443</v>
      </c>
      <c r="AJ465"/>
    </row>
    <row r="466" spans="1:36" x14ac:dyDescent="0.3">
      <c r="A466" s="8" t="s">
        <v>750</v>
      </c>
      <c r="B466" s="8" t="s">
        <v>751</v>
      </c>
      <c r="C466" s="8">
        <v>0</v>
      </c>
      <c r="D466" s="8">
        <v>0</v>
      </c>
      <c r="E466" s="8">
        <v>0</v>
      </c>
      <c r="G466" s="8">
        <v>0.13</v>
      </c>
      <c r="H466" s="8">
        <v>0</v>
      </c>
      <c r="I466" s="8">
        <v>0.09</v>
      </c>
      <c r="K466" s="15">
        <f t="shared" si="42"/>
        <v>0</v>
      </c>
      <c r="L466" s="15">
        <f t="shared" si="43"/>
        <v>7.3333333333333334E-2</v>
      </c>
      <c r="N466" s="15">
        <f t="shared" si="44"/>
        <v>0</v>
      </c>
      <c r="O466" s="15">
        <f t="shared" si="45"/>
        <v>3.8441875315569328E-2</v>
      </c>
      <c r="Q466" s="15">
        <f t="shared" si="46"/>
        <v>-7.3333333333333334E-2</v>
      </c>
      <c r="R466" s="15" t="s">
        <v>751</v>
      </c>
      <c r="S466" s="15">
        <v>-3.3333333333332993E-3</v>
      </c>
      <c r="T466" s="15" t="s">
        <v>253</v>
      </c>
      <c r="U466"/>
      <c r="W466" s="15">
        <f t="shared" si="47"/>
        <v>0.19667358232575638</v>
      </c>
      <c r="AB466" s="8"/>
      <c r="AC466" s="15" t="s">
        <v>1446</v>
      </c>
      <c r="AJ466"/>
    </row>
    <row r="467" spans="1:36" x14ac:dyDescent="0.3">
      <c r="A467" s="8" t="s">
        <v>752</v>
      </c>
      <c r="B467" s="8" t="s">
        <v>753</v>
      </c>
      <c r="C467" s="8">
        <v>0.23</v>
      </c>
      <c r="D467" s="8">
        <v>0</v>
      </c>
      <c r="E467" s="8">
        <v>0.09</v>
      </c>
      <c r="G467" s="8">
        <v>0</v>
      </c>
      <c r="H467" s="8">
        <v>0.15</v>
      </c>
      <c r="I467" s="8">
        <v>7.0000000000000007E-2</v>
      </c>
      <c r="K467" s="15">
        <f t="shared" si="42"/>
        <v>0.10666666666666667</v>
      </c>
      <c r="L467" s="15">
        <f t="shared" si="43"/>
        <v>7.3333333333333334E-2</v>
      </c>
      <c r="N467" s="15">
        <f t="shared" si="44"/>
        <v>6.6916199666282442E-2</v>
      </c>
      <c r="O467" s="15">
        <f t="shared" si="45"/>
        <v>4.3333333333333342E-2</v>
      </c>
      <c r="Q467" s="15">
        <f t="shared" si="46"/>
        <v>3.333333333333334E-2</v>
      </c>
      <c r="R467" s="15" t="s">
        <v>753</v>
      </c>
      <c r="S467" s="15">
        <v>-3.3333333333332993E-3</v>
      </c>
      <c r="T467" s="15" t="s">
        <v>465</v>
      </c>
      <c r="U467"/>
      <c r="W467" s="15">
        <f t="shared" si="47"/>
        <v>0.70070499606121062</v>
      </c>
      <c r="AB467" s="8"/>
      <c r="AC467" s="15" t="s">
        <v>1449</v>
      </c>
      <c r="AJ467"/>
    </row>
    <row r="468" spans="1:36" x14ac:dyDescent="0.3">
      <c r="A468" s="8" t="s">
        <v>754</v>
      </c>
      <c r="B468" s="8" t="s">
        <v>753</v>
      </c>
      <c r="C468" s="8">
        <v>0</v>
      </c>
      <c r="D468" s="8">
        <v>0</v>
      </c>
      <c r="E468" s="8">
        <v>0.78</v>
      </c>
      <c r="G468" s="8">
        <v>1</v>
      </c>
      <c r="H468" s="8">
        <v>0.57999999999999996</v>
      </c>
      <c r="I468" s="8">
        <v>0.86</v>
      </c>
      <c r="K468" s="15">
        <f t="shared" si="42"/>
        <v>0.26</v>
      </c>
      <c r="L468" s="15">
        <f t="shared" si="43"/>
        <v>0.81333333333333335</v>
      </c>
      <c r="N468" s="15">
        <f t="shared" si="44"/>
        <v>0.26000000000000006</v>
      </c>
      <c r="O468" s="15">
        <f t="shared" si="45"/>
        <v>0.12346839451634767</v>
      </c>
      <c r="Q468" s="15">
        <f t="shared" si="46"/>
        <v>-0.55333333333333334</v>
      </c>
      <c r="R468" s="15" t="s">
        <v>753</v>
      </c>
      <c r="S468" s="15">
        <v>-3.3333333333332993E-3</v>
      </c>
      <c r="T468" s="15" t="s">
        <v>925</v>
      </c>
      <c r="U468"/>
      <c r="W468" s="15">
        <f t="shared" si="47"/>
        <v>0.15481288272500116</v>
      </c>
      <c r="AB468" s="8"/>
      <c r="AC468" s="15" t="s">
        <v>1451</v>
      </c>
      <c r="AJ468"/>
    </row>
    <row r="469" spans="1:36" x14ac:dyDescent="0.3">
      <c r="A469" s="8" t="s">
        <v>755</v>
      </c>
      <c r="B469" s="8" t="s">
        <v>756</v>
      </c>
      <c r="C469" s="8">
        <v>0.15</v>
      </c>
      <c r="D469" s="8">
        <v>0.04</v>
      </c>
      <c r="E469" s="8">
        <v>0.19</v>
      </c>
      <c r="G469" s="8">
        <v>0</v>
      </c>
      <c r="H469" s="8">
        <v>0.04</v>
      </c>
      <c r="I469" s="8">
        <v>7.0000000000000007E-2</v>
      </c>
      <c r="K469" s="15">
        <f t="shared" si="42"/>
        <v>0.12666666666666668</v>
      </c>
      <c r="L469" s="15">
        <f t="shared" si="43"/>
        <v>3.6666666666666674E-2</v>
      </c>
      <c r="N469" s="15">
        <f t="shared" si="44"/>
        <v>4.4845413490245706E-2</v>
      </c>
      <c r="O469" s="15">
        <f t="shared" si="45"/>
        <v>2.0275875100994063E-2</v>
      </c>
      <c r="Q469" s="15">
        <f t="shared" si="46"/>
        <v>0.09</v>
      </c>
      <c r="R469" s="15" t="s">
        <v>756</v>
      </c>
      <c r="S469" s="15">
        <v>-3.3333333333332438E-3</v>
      </c>
      <c r="T469" s="15" t="s">
        <v>465</v>
      </c>
      <c r="U469"/>
      <c r="W469" s="15">
        <f t="shared" si="47"/>
        <v>0.17194855546110496</v>
      </c>
      <c r="AB469" s="8"/>
      <c r="AC469"/>
      <c r="AJ469"/>
    </row>
    <row r="470" spans="1:36" x14ac:dyDescent="0.3">
      <c r="A470" s="8" t="s">
        <v>757</v>
      </c>
      <c r="B470" s="8" t="s">
        <v>756</v>
      </c>
      <c r="C470" s="8">
        <v>0.89</v>
      </c>
      <c r="D470" s="8">
        <v>0.97</v>
      </c>
      <c r="E470" s="8">
        <v>0.88</v>
      </c>
      <c r="G470" s="8">
        <v>1</v>
      </c>
      <c r="H470" s="8">
        <v>0.97</v>
      </c>
      <c r="I470" s="8">
        <v>0.95</v>
      </c>
      <c r="K470" s="15">
        <f t="shared" si="42"/>
        <v>0.91333333333333322</v>
      </c>
      <c r="L470" s="15">
        <f t="shared" si="43"/>
        <v>0.97333333333333327</v>
      </c>
      <c r="N470" s="15">
        <f t="shared" si="44"/>
        <v>2.8480012484391762E-2</v>
      </c>
      <c r="O470" s="15">
        <f t="shared" si="45"/>
        <v>1.4529663145135593E-2</v>
      </c>
      <c r="Q470" s="15">
        <f t="shared" si="46"/>
        <v>-6.0000000000000053E-2</v>
      </c>
      <c r="R470" s="15" t="s">
        <v>756</v>
      </c>
      <c r="S470" s="15">
        <v>-3.3333333333332438E-3</v>
      </c>
      <c r="T470" s="15" t="s">
        <v>1299</v>
      </c>
      <c r="U470"/>
      <c r="W470" s="15">
        <f t="shared" si="47"/>
        <v>0.15798956075898166</v>
      </c>
      <c r="AB470" s="8"/>
      <c r="AC470"/>
      <c r="AJ470"/>
    </row>
    <row r="471" spans="1:36" x14ac:dyDescent="0.3">
      <c r="A471" s="8" t="s">
        <v>758</v>
      </c>
      <c r="B471" s="8" t="s">
        <v>756</v>
      </c>
      <c r="C471" s="8">
        <v>0.08</v>
      </c>
      <c r="D471" s="8">
        <v>0.02</v>
      </c>
      <c r="E471" s="8">
        <v>0.09</v>
      </c>
      <c r="G471" s="8">
        <v>0</v>
      </c>
      <c r="H471" s="8">
        <v>0.02</v>
      </c>
      <c r="I471" s="8">
        <v>0.03</v>
      </c>
      <c r="K471" s="15">
        <f t="shared" si="42"/>
        <v>6.3333333333333339E-2</v>
      </c>
      <c r="L471" s="15">
        <f t="shared" si="43"/>
        <v>1.6666666666666666E-2</v>
      </c>
      <c r="N471" s="15">
        <f t="shared" si="44"/>
        <v>2.1858128414340004E-2</v>
      </c>
      <c r="O471" s="15">
        <f t="shared" si="45"/>
        <v>8.8191710368819669E-3</v>
      </c>
      <c r="Q471" s="15">
        <f t="shared" si="46"/>
        <v>4.6666666666666676E-2</v>
      </c>
      <c r="R471" s="15" t="s">
        <v>756</v>
      </c>
      <c r="S471" s="15">
        <v>-3.3333333333331883E-3</v>
      </c>
      <c r="T471" s="15" t="s">
        <v>240</v>
      </c>
      <c r="U471"/>
      <c r="W471" s="15">
        <f t="shared" si="47"/>
        <v>0.15467485828930949</v>
      </c>
      <c r="AB471" s="8"/>
      <c r="AC471"/>
      <c r="AJ471"/>
    </row>
    <row r="472" spans="1:36" x14ac:dyDescent="0.3">
      <c r="A472" s="8" t="s">
        <v>759</v>
      </c>
      <c r="B472" s="8" t="s">
        <v>760</v>
      </c>
      <c r="C472" s="8">
        <v>1</v>
      </c>
      <c r="D472" s="8">
        <v>0.91</v>
      </c>
      <c r="E472" s="8">
        <v>0.91</v>
      </c>
      <c r="G472" s="8">
        <v>0.9</v>
      </c>
      <c r="H472" s="8">
        <v>0.86</v>
      </c>
      <c r="I472" s="8">
        <v>1</v>
      </c>
      <c r="K472" s="15">
        <f t="shared" si="42"/>
        <v>0.94000000000000006</v>
      </c>
      <c r="L472" s="15">
        <f t="shared" si="43"/>
        <v>0.91999999999999993</v>
      </c>
      <c r="N472" s="15">
        <f t="shared" si="44"/>
        <v>2.9999999999999988E-2</v>
      </c>
      <c r="O472" s="15">
        <f t="shared" si="45"/>
        <v>4.163331998932266E-2</v>
      </c>
      <c r="Q472" s="15">
        <f t="shared" si="46"/>
        <v>2.0000000000000129E-2</v>
      </c>
      <c r="R472" s="15" t="s">
        <v>760</v>
      </c>
      <c r="S472" s="15">
        <v>-3.3333333333331883E-3</v>
      </c>
      <c r="T472" s="15" t="s">
        <v>240</v>
      </c>
      <c r="U472"/>
      <c r="W472" s="15">
        <f t="shared" si="47"/>
        <v>0.7184660799742757</v>
      </c>
      <c r="AB472" s="8"/>
      <c r="AC472"/>
      <c r="AJ472"/>
    </row>
    <row r="473" spans="1:36" x14ac:dyDescent="0.3">
      <c r="A473" s="8" t="s">
        <v>761</v>
      </c>
      <c r="B473" s="8" t="s">
        <v>760</v>
      </c>
      <c r="C473" s="8">
        <v>0.96</v>
      </c>
      <c r="D473" s="8">
        <v>0.96</v>
      </c>
      <c r="E473" s="8">
        <v>0.74</v>
      </c>
      <c r="G473" s="8">
        <v>0.78</v>
      </c>
      <c r="H473" s="8">
        <v>0.89</v>
      </c>
      <c r="I473" s="8">
        <v>0.83</v>
      </c>
      <c r="K473" s="15">
        <f t="shared" si="42"/>
        <v>0.88666666666666671</v>
      </c>
      <c r="L473" s="15">
        <f t="shared" si="43"/>
        <v>0.83333333333333337</v>
      </c>
      <c r="N473" s="15">
        <f t="shared" si="44"/>
        <v>7.3333333333333334E-2</v>
      </c>
      <c r="O473" s="15">
        <f t="shared" si="45"/>
        <v>3.1797973380564858E-2</v>
      </c>
      <c r="Q473" s="15">
        <f t="shared" si="46"/>
        <v>5.3333333333333344E-2</v>
      </c>
      <c r="R473" s="15" t="s">
        <v>760</v>
      </c>
      <c r="S473" s="15">
        <v>-3.3333333333331883E-3</v>
      </c>
      <c r="T473" s="15" t="s">
        <v>240</v>
      </c>
      <c r="U473"/>
      <c r="W473" s="15">
        <f t="shared" si="47"/>
        <v>0.55671314212531076</v>
      </c>
      <c r="AB473" s="8"/>
      <c r="AC473"/>
      <c r="AJ473"/>
    </row>
    <row r="474" spans="1:36" x14ac:dyDescent="0.3">
      <c r="A474" s="8" t="s">
        <v>762</v>
      </c>
      <c r="B474" s="8" t="s">
        <v>760</v>
      </c>
      <c r="C474" s="8">
        <v>0.75</v>
      </c>
      <c r="D474" s="8">
        <v>0.85</v>
      </c>
      <c r="E474" s="8">
        <v>0.69</v>
      </c>
      <c r="G474" s="8">
        <v>1</v>
      </c>
      <c r="H474" s="8">
        <v>0.82</v>
      </c>
      <c r="I474" s="8">
        <v>0.67</v>
      </c>
      <c r="K474" s="15">
        <f t="shared" si="42"/>
        <v>0.76333333333333331</v>
      </c>
      <c r="L474" s="15">
        <f t="shared" si="43"/>
        <v>0.83</v>
      </c>
      <c r="N474" s="15">
        <f t="shared" si="44"/>
        <v>4.6666666666666676E-2</v>
      </c>
      <c r="O474" s="15">
        <f t="shared" si="45"/>
        <v>9.5393920141694746E-2</v>
      </c>
      <c r="Q474" s="15">
        <f t="shared" si="46"/>
        <v>-6.6666666666666652E-2</v>
      </c>
      <c r="R474" s="15" t="s">
        <v>760</v>
      </c>
      <c r="S474" s="15">
        <v>-3.3333333333331883E-3</v>
      </c>
      <c r="T474" s="15" t="s">
        <v>465</v>
      </c>
      <c r="U474"/>
      <c r="W474" s="15">
        <f t="shared" si="47"/>
        <v>0.57602336197330417</v>
      </c>
      <c r="AB474" s="8"/>
      <c r="AC474"/>
      <c r="AJ474"/>
    </row>
    <row r="475" spans="1:36" x14ac:dyDescent="0.3">
      <c r="A475" s="8" t="s">
        <v>763</v>
      </c>
      <c r="B475" s="8" t="s">
        <v>760</v>
      </c>
      <c r="C475" s="8">
        <v>0.76</v>
      </c>
      <c r="D475" s="8">
        <v>0.91</v>
      </c>
      <c r="E475" s="8">
        <v>0.57999999999999996</v>
      </c>
      <c r="G475" s="8">
        <v>0.83</v>
      </c>
      <c r="H475" s="8">
        <v>0.86</v>
      </c>
      <c r="I475" s="8">
        <v>0.62</v>
      </c>
      <c r="K475" s="15">
        <f t="shared" si="42"/>
        <v>0.75</v>
      </c>
      <c r="L475" s="15">
        <f t="shared" si="43"/>
        <v>0.77</v>
      </c>
      <c r="N475" s="15">
        <f t="shared" si="44"/>
        <v>9.5393920141694552E-2</v>
      </c>
      <c r="O475" s="15">
        <f t="shared" si="45"/>
        <v>7.5498344352707511E-2</v>
      </c>
      <c r="Q475" s="15">
        <f t="shared" si="46"/>
        <v>-2.0000000000000018E-2</v>
      </c>
      <c r="R475" s="15" t="s">
        <v>760</v>
      </c>
      <c r="S475" s="15">
        <v>-3.3333333333331883E-3</v>
      </c>
      <c r="T475" s="15" t="s">
        <v>1427</v>
      </c>
      <c r="U475"/>
      <c r="W475" s="15">
        <f t="shared" si="47"/>
        <v>0.87778915514476807</v>
      </c>
      <c r="AB475" s="8"/>
      <c r="AC475"/>
      <c r="AJ475"/>
    </row>
    <row r="476" spans="1:36" x14ac:dyDescent="0.3">
      <c r="A476" s="8" t="s">
        <v>764</v>
      </c>
      <c r="B476" s="8" t="s">
        <v>765</v>
      </c>
      <c r="C476" s="8">
        <v>0.45</v>
      </c>
      <c r="D476" s="8">
        <v>0.44</v>
      </c>
      <c r="E476" s="8">
        <v>0.36</v>
      </c>
      <c r="G476" s="8">
        <v>0.4</v>
      </c>
      <c r="H476" s="8">
        <v>0.35</v>
      </c>
      <c r="I476" s="8">
        <v>0.52</v>
      </c>
      <c r="K476" s="15">
        <f t="shared" si="42"/>
        <v>0.41666666666666669</v>
      </c>
      <c r="L476" s="15">
        <f t="shared" si="43"/>
        <v>0.42333333333333334</v>
      </c>
      <c r="N476" s="15">
        <f t="shared" si="44"/>
        <v>2.8480012484391779E-2</v>
      </c>
      <c r="O476" s="15">
        <f t="shared" si="45"/>
        <v>5.0442486501405349E-2</v>
      </c>
      <c r="Q476" s="15">
        <f t="shared" si="46"/>
        <v>-6.6666666666666541E-3</v>
      </c>
      <c r="R476" s="15" t="s">
        <v>765</v>
      </c>
      <c r="S476" s="15">
        <v>3.3333333333331883E-3</v>
      </c>
      <c r="T476" s="15" t="s">
        <v>465</v>
      </c>
      <c r="U476"/>
      <c r="W476" s="15">
        <f t="shared" si="47"/>
        <v>0.91530824785188247</v>
      </c>
      <c r="AB476" s="8"/>
      <c r="AC476"/>
      <c r="AJ476"/>
    </row>
    <row r="477" spans="1:36" x14ac:dyDescent="0.3">
      <c r="A477" s="8" t="s">
        <v>766</v>
      </c>
      <c r="B477" s="8" t="s">
        <v>767</v>
      </c>
      <c r="C477" s="8">
        <v>0.98</v>
      </c>
      <c r="D477" s="8">
        <v>0.92</v>
      </c>
      <c r="E477" s="8">
        <v>1</v>
      </c>
      <c r="G477" s="8">
        <v>0.94</v>
      </c>
      <c r="H477" s="8">
        <v>0.96</v>
      </c>
      <c r="I477" s="8">
        <v>1</v>
      </c>
      <c r="K477" s="15">
        <f t="shared" si="42"/>
        <v>0.96666666666666667</v>
      </c>
      <c r="L477" s="15">
        <f t="shared" si="43"/>
        <v>0.96666666666666667</v>
      </c>
      <c r="N477" s="15">
        <f t="shared" si="44"/>
        <v>2.4037008503093246E-2</v>
      </c>
      <c r="O477" s="15">
        <f t="shared" si="45"/>
        <v>1.7638342073763955E-2</v>
      </c>
      <c r="Q477" s="15">
        <f t="shared" si="46"/>
        <v>0</v>
      </c>
      <c r="R477" s="15" t="s">
        <v>767</v>
      </c>
      <c r="S477" s="15">
        <v>3.3333333333331883E-3</v>
      </c>
      <c r="T477" s="15" t="s">
        <v>834</v>
      </c>
      <c r="U477"/>
      <c r="W477" s="15">
        <f t="shared" si="47"/>
        <v>1</v>
      </c>
      <c r="AB477" s="8"/>
      <c r="AC477"/>
      <c r="AJ477"/>
    </row>
    <row r="478" spans="1:36" x14ac:dyDescent="0.3">
      <c r="A478" s="8" t="s">
        <v>768</v>
      </c>
      <c r="B478" s="8" t="s">
        <v>769</v>
      </c>
      <c r="C478" s="8">
        <v>1</v>
      </c>
      <c r="D478" s="8">
        <v>0.98</v>
      </c>
      <c r="E478" s="8">
        <v>0.91</v>
      </c>
      <c r="G478" s="8">
        <v>0.92</v>
      </c>
      <c r="H478" s="8">
        <v>0.94</v>
      </c>
      <c r="I478" s="8">
        <v>0.97</v>
      </c>
      <c r="K478" s="15">
        <f t="shared" si="42"/>
        <v>0.96333333333333337</v>
      </c>
      <c r="L478" s="15">
        <f t="shared" si="43"/>
        <v>0.94333333333333336</v>
      </c>
      <c r="N478" s="15">
        <f t="shared" si="44"/>
        <v>2.728450923957482E-2</v>
      </c>
      <c r="O478" s="15">
        <f t="shared" si="45"/>
        <v>1.4529663145135563E-2</v>
      </c>
      <c r="Q478" s="15">
        <f t="shared" si="46"/>
        <v>2.0000000000000018E-2</v>
      </c>
      <c r="R478" s="15" t="s">
        <v>769</v>
      </c>
      <c r="S478" s="15">
        <v>3.3333333333331883E-3</v>
      </c>
      <c r="T478" s="15" t="s">
        <v>1443</v>
      </c>
      <c r="U478"/>
      <c r="W478" s="15">
        <f t="shared" si="47"/>
        <v>0.56303185542564971</v>
      </c>
      <c r="AB478" s="8"/>
      <c r="AC478"/>
      <c r="AJ478"/>
    </row>
    <row r="479" spans="1:36" x14ac:dyDescent="0.3">
      <c r="A479" s="8" t="s">
        <v>770</v>
      </c>
      <c r="B479" s="8" t="s">
        <v>769</v>
      </c>
      <c r="C479" s="8">
        <v>0</v>
      </c>
      <c r="D479" s="8">
        <v>0.09</v>
      </c>
      <c r="E479" s="8">
        <v>0</v>
      </c>
      <c r="G479" s="8">
        <v>0</v>
      </c>
      <c r="H479" s="8">
        <v>0.15</v>
      </c>
      <c r="I479" s="8">
        <v>0</v>
      </c>
      <c r="K479" s="15">
        <f t="shared" si="42"/>
        <v>0.03</v>
      </c>
      <c r="L479" s="15">
        <f t="shared" si="43"/>
        <v>4.9999999999999996E-2</v>
      </c>
      <c r="N479" s="15">
        <f t="shared" si="44"/>
        <v>3.0000000000000002E-2</v>
      </c>
      <c r="O479" s="15">
        <f t="shared" si="45"/>
        <v>0.05</v>
      </c>
      <c r="Q479" s="15">
        <f t="shared" si="46"/>
        <v>-1.9999999999999997E-2</v>
      </c>
      <c r="R479" s="15" t="s">
        <v>769</v>
      </c>
      <c r="S479" s="15">
        <v>3.3333333333332993E-3</v>
      </c>
      <c r="T479" s="15" t="s">
        <v>215</v>
      </c>
      <c r="U479"/>
      <c r="W479" s="15">
        <f t="shared" si="47"/>
        <v>0.75245348107684473</v>
      </c>
      <c r="AB479" s="8"/>
      <c r="AC479"/>
      <c r="AJ479"/>
    </row>
    <row r="480" spans="1:36" x14ac:dyDescent="0.3">
      <c r="A480" s="8" t="s">
        <v>771</v>
      </c>
      <c r="B480" s="8" t="s">
        <v>769</v>
      </c>
      <c r="C480" s="8">
        <v>0</v>
      </c>
      <c r="D480" s="8">
        <v>0.06</v>
      </c>
      <c r="E480" s="8">
        <v>0</v>
      </c>
      <c r="G480" s="8">
        <v>0</v>
      </c>
      <c r="H480" s="8">
        <v>0.16</v>
      </c>
      <c r="I480" s="8">
        <v>0</v>
      </c>
      <c r="K480" s="15">
        <f t="shared" si="42"/>
        <v>0.02</v>
      </c>
      <c r="L480" s="15">
        <f t="shared" si="43"/>
        <v>5.3333333333333337E-2</v>
      </c>
      <c r="N480" s="15">
        <f t="shared" si="44"/>
        <v>0.02</v>
      </c>
      <c r="O480" s="15">
        <f t="shared" si="45"/>
        <v>5.3333333333333337E-2</v>
      </c>
      <c r="Q480" s="15">
        <f t="shared" si="46"/>
        <v>-3.333333333333334E-2</v>
      </c>
      <c r="R480" s="15" t="s">
        <v>769</v>
      </c>
      <c r="S480" s="15">
        <v>3.3333333333332993E-3</v>
      </c>
      <c r="T480" s="15" t="s">
        <v>253</v>
      </c>
      <c r="U480"/>
      <c r="W480" s="15">
        <f t="shared" si="47"/>
        <v>0.60607518318123799</v>
      </c>
      <c r="AB480" s="8"/>
      <c r="AC480"/>
      <c r="AJ480"/>
    </row>
    <row r="481" spans="1:36" x14ac:dyDescent="0.3">
      <c r="A481" s="8" t="s">
        <v>772</v>
      </c>
      <c r="B481" s="8" t="s">
        <v>773</v>
      </c>
      <c r="C481" s="8">
        <v>0.92</v>
      </c>
      <c r="D481" s="8">
        <v>0.74</v>
      </c>
      <c r="E481" s="8">
        <v>0.73</v>
      </c>
      <c r="G481" s="8">
        <v>0.96</v>
      </c>
      <c r="H481" s="8">
        <v>0.75</v>
      </c>
      <c r="I481" s="8">
        <v>0.77</v>
      </c>
      <c r="K481" s="15">
        <f t="shared" si="42"/>
        <v>0.79666666666666675</v>
      </c>
      <c r="L481" s="15">
        <f t="shared" si="43"/>
        <v>0.82666666666666666</v>
      </c>
      <c r="N481" s="15">
        <f t="shared" si="44"/>
        <v>6.1734197258173681E-2</v>
      </c>
      <c r="O481" s="15">
        <f t="shared" si="45"/>
        <v>6.6916199666282067E-2</v>
      </c>
      <c r="Q481" s="15">
        <f t="shared" si="46"/>
        <v>-2.9999999999999916E-2</v>
      </c>
      <c r="R481" s="15" t="s">
        <v>773</v>
      </c>
      <c r="S481" s="15">
        <v>3.3333333333332993E-3</v>
      </c>
      <c r="T481" s="15" t="s">
        <v>465</v>
      </c>
      <c r="U481"/>
      <c r="W481" s="15">
        <f t="shared" si="47"/>
        <v>0.75840201792273199</v>
      </c>
      <c r="AB481" s="8"/>
      <c r="AC481"/>
      <c r="AJ481"/>
    </row>
    <row r="482" spans="1:36" x14ac:dyDescent="0.3">
      <c r="A482" s="8" t="s">
        <v>774</v>
      </c>
      <c r="B482" s="8" t="s">
        <v>773</v>
      </c>
      <c r="C482" s="8">
        <v>0</v>
      </c>
      <c r="D482" s="8">
        <v>0.33</v>
      </c>
      <c r="E482" s="8">
        <v>0.1</v>
      </c>
      <c r="G482" s="8">
        <v>0.08</v>
      </c>
      <c r="H482" s="8">
        <v>0</v>
      </c>
      <c r="I482" s="8">
        <v>0.06</v>
      </c>
      <c r="K482" s="15">
        <f t="shared" si="42"/>
        <v>0.14333333333333334</v>
      </c>
      <c r="L482" s="15">
        <f t="shared" si="43"/>
        <v>4.6666666666666669E-2</v>
      </c>
      <c r="N482" s="15">
        <f t="shared" si="44"/>
        <v>9.7695672598352309E-2</v>
      </c>
      <c r="O482" s="15">
        <f t="shared" si="45"/>
        <v>2.403700850309326E-2</v>
      </c>
      <c r="Q482" s="15">
        <f t="shared" si="46"/>
        <v>9.6666666666666679E-2</v>
      </c>
      <c r="R482" s="15" t="s">
        <v>773</v>
      </c>
      <c r="S482" s="15">
        <v>3.3333333333332993E-3</v>
      </c>
      <c r="T482" s="15" t="s">
        <v>1328</v>
      </c>
      <c r="U482"/>
      <c r="W482" s="15">
        <f t="shared" si="47"/>
        <v>0.42852434070844875</v>
      </c>
      <c r="AB482" s="8"/>
      <c r="AC482"/>
      <c r="AJ482"/>
    </row>
    <row r="483" spans="1:36" x14ac:dyDescent="0.3">
      <c r="A483" s="8" t="s">
        <v>775</v>
      </c>
      <c r="B483" s="8" t="s">
        <v>776</v>
      </c>
      <c r="C483" s="8">
        <v>0.25</v>
      </c>
      <c r="D483" s="8">
        <v>0.21</v>
      </c>
      <c r="E483" s="8">
        <v>0.22</v>
      </c>
      <c r="G483" s="8">
        <v>0.38</v>
      </c>
      <c r="H483" s="8">
        <v>0.19</v>
      </c>
      <c r="I483" s="8">
        <v>0.32</v>
      </c>
      <c r="K483" s="15">
        <f t="shared" si="42"/>
        <v>0.22666666666666666</v>
      </c>
      <c r="L483" s="15">
        <f t="shared" si="43"/>
        <v>0.29666666666666669</v>
      </c>
      <c r="N483" s="15">
        <f t="shared" si="44"/>
        <v>1.2018504251546634E-2</v>
      </c>
      <c r="O483" s="15">
        <f t="shared" si="45"/>
        <v>5.607534613753562E-2</v>
      </c>
      <c r="Q483" s="15">
        <f t="shared" si="46"/>
        <v>-7.0000000000000034E-2</v>
      </c>
      <c r="R483" s="15" t="s">
        <v>776</v>
      </c>
      <c r="S483" s="15">
        <v>3.333333333333327E-3</v>
      </c>
      <c r="T483" s="15" t="s">
        <v>205</v>
      </c>
      <c r="U483"/>
      <c r="W483" s="15">
        <f t="shared" si="47"/>
        <v>0.33762321223376085</v>
      </c>
      <c r="AB483" s="8"/>
      <c r="AC483"/>
      <c r="AJ483"/>
    </row>
    <row r="484" spans="1:36" x14ac:dyDescent="0.3">
      <c r="A484" s="8" t="s">
        <v>777</v>
      </c>
      <c r="B484" s="8" t="s">
        <v>778</v>
      </c>
      <c r="C484" s="8">
        <v>0.12</v>
      </c>
      <c r="D484" s="8">
        <v>7.0000000000000007E-2</v>
      </c>
      <c r="E484" s="8">
        <v>7.0000000000000007E-2</v>
      </c>
      <c r="G484" s="8">
        <v>0.08</v>
      </c>
      <c r="H484" s="8">
        <v>0.09</v>
      </c>
      <c r="I484" s="8">
        <v>7.0000000000000007E-2</v>
      </c>
      <c r="K484" s="15">
        <f t="shared" si="42"/>
        <v>8.666666666666667E-2</v>
      </c>
      <c r="L484" s="15">
        <f t="shared" si="43"/>
        <v>0.08</v>
      </c>
      <c r="N484" s="15">
        <f t="shared" si="44"/>
        <v>1.666666666666667E-2</v>
      </c>
      <c r="O484" s="15">
        <f t="shared" si="45"/>
        <v>5.7735026918962901E-3</v>
      </c>
      <c r="Q484" s="15">
        <f t="shared" si="46"/>
        <v>6.666666666666668E-3</v>
      </c>
      <c r="R484" s="15" t="s">
        <v>778</v>
      </c>
      <c r="S484" s="15">
        <v>3.333333333333327E-3</v>
      </c>
      <c r="T484" s="15" t="s">
        <v>465</v>
      </c>
      <c r="U484"/>
      <c r="W484" s="15">
        <f t="shared" si="47"/>
        <v>0.73549932154867537</v>
      </c>
      <c r="AB484" s="8"/>
      <c r="AC484"/>
      <c r="AJ484"/>
    </row>
    <row r="485" spans="1:36" x14ac:dyDescent="0.3">
      <c r="A485" s="8" t="s">
        <v>779</v>
      </c>
      <c r="B485" s="8" t="s">
        <v>778</v>
      </c>
      <c r="C485" s="8">
        <v>0.42</v>
      </c>
      <c r="D485" s="8">
        <v>0.42</v>
      </c>
      <c r="E485" s="8">
        <v>0.4</v>
      </c>
      <c r="G485" s="8">
        <v>0.41</v>
      </c>
      <c r="H485" s="8">
        <v>0.39</v>
      </c>
      <c r="I485" s="8">
        <v>0.45</v>
      </c>
      <c r="K485" s="15">
        <f t="shared" si="42"/>
        <v>0.41333333333333333</v>
      </c>
      <c r="L485" s="15">
        <f t="shared" si="43"/>
        <v>0.41666666666666669</v>
      </c>
      <c r="N485" s="15">
        <f t="shared" si="44"/>
        <v>6.6666666666666541E-3</v>
      </c>
      <c r="O485" s="15">
        <f t="shared" si="45"/>
        <v>1.7638342073763941E-2</v>
      </c>
      <c r="Q485" s="15">
        <f t="shared" si="46"/>
        <v>-3.3333333333333548E-3</v>
      </c>
      <c r="R485" s="15" t="s">
        <v>778</v>
      </c>
      <c r="S485" s="15">
        <v>3.333333333333327E-3</v>
      </c>
      <c r="T485" s="15" t="s">
        <v>1390</v>
      </c>
      <c r="U485"/>
      <c r="W485" s="15">
        <f t="shared" si="47"/>
        <v>0.87271901414812381</v>
      </c>
      <c r="AB485" s="8"/>
      <c r="AC485"/>
      <c r="AJ485"/>
    </row>
    <row r="486" spans="1:36" x14ac:dyDescent="0.3">
      <c r="A486" s="8" t="s">
        <v>780</v>
      </c>
      <c r="B486" s="8" t="s">
        <v>781</v>
      </c>
      <c r="C486" s="8">
        <v>0.69</v>
      </c>
      <c r="D486" s="8">
        <v>0.72</v>
      </c>
      <c r="E486" s="8">
        <v>0.64</v>
      </c>
      <c r="G486" s="8">
        <v>0.66</v>
      </c>
      <c r="H486" s="8">
        <v>0.76</v>
      </c>
      <c r="I486" s="8">
        <v>0.55000000000000004</v>
      </c>
      <c r="K486" s="15">
        <f t="shared" si="42"/>
        <v>0.68333333333333324</v>
      </c>
      <c r="L486" s="15">
        <f t="shared" si="43"/>
        <v>0.65666666666666662</v>
      </c>
      <c r="N486" s="15">
        <f t="shared" si="44"/>
        <v>2.3333333333333321E-2</v>
      </c>
      <c r="O486" s="15">
        <f t="shared" si="45"/>
        <v>6.0644684662200861E-2</v>
      </c>
      <c r="Q486" s="15">
        <f t="shared" si="46"/>
        <v>2.6666666666666616E-2</v>
      </c>
      <c r="R486" s="15" t="s">
        <v>781</v>
      </c>
      <c r="S486" s="15">
        <v>3.333333333333327E-3</v>
      </c>
      <c r="T486" s="15" t="s">
        <v>1390</v>
      </c>
      <c r="U486"/>
      <c r="W486" s="15">
        <f t="shared" si="47"/>
        <v>0.7131766255196389</v>
      </c>
      <c r="AB486" s="8"/>
      <c r="AC486"/>
      <c r="AJ486"/>
    </row>
    <row r="487" spans="1:36" x14ac:dyDescent="0.3">
      <c r="A487" s="8" t="s">
        <v>782</v>
      </c>
      <c r="B487" s="8" t="s">
        <v>781</v>
      </c>
      <c r="C487" s="8">
        <v>0.69</v>
      </c>
      <c r="D487" s="8">
        <v>0.69</v>
      </c>
      <c r="E487" s="8">
        <v>0.68</v>
      </c>
      <c r="G487" s="8">
        <v>0.62</v>
      </c>
      <c r="H487" s="8">
        <v>0.76</v>
      </c>
      <c r="I487" s="8">
        <v>0.54</v>
      </c>
      <c r="K487" s="15">
        <f t="shared" si="42"/>
        <v>0.68666666666666665</v>
      </c>
      <c r="L487" s="15">
        <f t="shared" si="43"/>
        <v>0.64</v>
      </c>
      <c r="N487" s="15">
        <f t="shared" si="44"/>
        <v>3.3333333333332997E-3</v>
      </c>
      <c r="O487" s="15">
        <f t="shared" si="45"/>
        <v>6.429100507328657E-2</v>
      </c>
      <c r="Q487" s="15">
        <f t="shared" si="46"/>
        <v>4.6666666666666634E-2</v>
      </c>
      <c r="R487" s="15" t="s">
        <v>781</v>
      </c>
      <c r="S487" s="15">
        <v>3.3333333333333305E-3</v>
      </c>
      <c r="T487" s="15" t="s">
        <v>381</v>
      </c>
      <c r="U487"/>
      <c r="W487" s="15">
        <f t="shared" si="47"/>
        <v>0.54350488580978051</v>
      </c>
      <c r="AB487" s="8"/>
      <c r="AC487"/>
      <c r="AJ487"/>
    </row>
    <row r="488" spans="1:36" x14ac:dyDescent="0.3">
      <c r="A488" s="8" t="s">
        <v>783</v>
      </c>
      <c r="B488" s="8" t="s">
        <v>781</v>
      </c>
      <c r="C488" s="8">
        <v>0.28000000000000003</v>
      </c>
      <c r="D488" s="8">
        <v>0.32</v>
      </c>
      <c r="E488" s="8">
        <v>0.37</v>
      </c>
      <c r="G488" s="8">
        <v>0.23</v>
      </c>
      <c r="H488" s="8">
        <v>0.41</v>
      </c>
      <c r="I488" s="8">
        <v>0.3</v>
      </c>
      <c r="K488" s="15">
        <f t="shared" si="42"/>
        <v>0.32333333333333336</v>
      </c>
      <c r="L488" s="15">
        <f t="shared" si="43"/>
        <v>0.3133333333333333</v>
      </c>
      <c r="N488" s="15">
        <f t="shared" si="44"/>
        <v>2.6034165586355327E-2</v>
      </c>
      <c r="O488" s="15">
        <f t="shared" si="45"/>
        <v>5.2387445485005651E-2</v>
      </c>
      <c r="Q488" s="15">
        <f t="shared" si="46"/>
        <v>1.0000000000000064E-2</v>
      </c>
      <c r="R488" s="15" t="s">
        <v>781</v>
      </c>
      <c r="S488" s="15">
        <v>3.3333333333333335E-3</v>
      </c>
      <c r="T488" s="15" t="s">
        <v>368</v>
      </c>
      <c r="U488"/>
      <c r="W488" s="15">
        <f t="shared" si="47"/>
        <v>0.87538683955428431</v>
      </c>
      <c r="AB488" s="8"/>
      <c r="AC488"/>
      <c r="AJ488"/>
    </row>
    <row r="489" spans="1:36" x14ac:dyDescent="0.3">
      <c r="A489" s="8" t="s">
        <v>784</v>
      </c>
      <c r="B489" s="8" t="s">
        <v>785</v>
      </c>
      <c r="C489" s="8">
        <v>0.08</v>
      </c>
      <c r="D489" s="8">
        <v>0.12</v>
      </c>
      <c r="E489" s="8">
        <v>0.05</v>
      </c>
      <c r="G489" s="8">
        <v>0</v>
      </c>
      <c r="H489" s="8">
        <v>0.12</v>
      </c>
      <c r="I489" s="8">
        <v>0.15</v>
      </c>
      <c r="K489" s="15">
        <f t="shared" si="42"/>
        <v>8.3333333333333329E-2</v>
      </c>
      <c r="L489" s="15">
        <f t="shared" si="43"/>
        <v>9.0000000000000011E-2</v>
      </c>
      <c r="N489" s="15">
        <f t="shared" si="44"/>
        <v>2.0275875100994076E-2</v>
      </c>
      <c r="O489" s="15">
        <f t="shared" si="45"/>
        <v>4.5825756949558406E-2</v>
      </c>
      <c r="Q489" s="15">
        <f t="shared" si="46"/>
        <v>-6.6666666666666818E-3</v>
      </c>
      <c r="R489" s="15" t="s">
        <v>785</v>
      </c>
      <c r="S489" s="15">
        <v>3.3333333333333335E-3</v>
      </c>
      <c r="T489" s="15" t="s">
        <v>553</v>
      </c>
      <c r="U489"/>
      <c r="W489" s="15">
        <f t="shared" si="47"/>
        <v>0.90327976470138749</v>
      </c>
      <c r="AB489" s="8"/>
      <c r="AC489"/>
      <c r="AJ489"/>
    </row>
    <row r="490" spans="1:36" x14ac:dyDescent="0.3">
      <c r="A490" s="8" t="s">
        <v>786</v>
      </c>
      <c r="B490" s="8" t="s">
        <v>785</v>
      </c>
      <c r="C490" s="8">
        <v>0.08</v>
      </c>
      <c r="D490" s="8">
        <v>0.11</v>
      </c>
      <c r="E490" s="8">
        <v>0.04</v>
      </c>
      <c r="G490" s="8">
        <v>0</v>
      </c>
      <c r="H490" s="8">
        <v>0.11</v>
      </c>
      <c r="I490" s="8">
        <v>0.15</v>
      </c>
      <c r="K490" s="15">
        <f t="shared" si="42"/>
        <v>7.6666666666666675E-2</v>
      </c>
      <c r="L490" s="15">
        <f t="shared" si="43"/>
        <v>8.666666666666667E-2</v>
      </c>
      <c r="N490" s="15">
        <f t="shared" si="44"/>
        <v>2.0275875100994063E-2</v>
      </c>
      <c r="O490" s="15">
        <f t="shared" si="45"/>
        <v>4.4845413490245699E-2</v>
      </c>
      <c r="Q490" s="15">
        <f t="shared" si="46"/>
        <v>-9.999999999999995E-3</v>
      </c>
      <c r="R490" s="15" t="s">
        <v>785</v>
      </c>
      <c r="S490" s="15">
        <v>3.3333333333333335E-3</v>
      </c>
      <c r="T490" s="15" t="s">
        <v>1032</v>
      </c>
      <c r="U490"/>
      <c r="W490" s="15">
        <f t="shared" si="47"/>
        <v>0.85291857282613248</v>
      </c>
      <c r="AB490" s="8"/>
      <c r="AC490"/>
      <c r="AJ490"/>
    </row>
    <row r="491" spans="1:36" x14ac:dyDescent="0.3">
      <c r="A491" s="8" t="s">
        <v>787</v>
      </c>
      <c r="B491" s="8" t="s">
        <v>785</v>
      </c>
      <c r="C491" s="8">
        <v>0.08</v>
      </c>
      <c r="D491" s="8">
        <v>0.13</v>
      </c>
      <c r="E491" s="8">
        <v>0.05</v>
      </c>
      <c r="G491" s="8">
        <v>0</v>
      </c>
      <c r="H491" s="8">
        <v>0.12</v>
      </c>
      <c r="I491" s="8">
        <v>0.16</v>
      </c>
      <c r="K491" s="15">
        <f t="shared" si="42"/>
        <v>8.666666666666667E-2</v>
      </c>
      <c r="L491" s="15">
        <f t="shared" si="43"/>
        <v>9.3333333333333338E-2</v>
      </c>
      <c r="N491" s="15">
        <f t="shared" si="44"/>
        <v>2.3333333333333338E-2</v>
      </c>
      <c r="O491" s="15">
        <f t="shared" si="45"/>
        <v>4.807401700618652E-2</v>
      </c>
      <c r="Q491" s="15">
        <f t="shared" si="46"/>
        <v>-6.666666666666668E-3</v>
      </c>
      <c r="R491" s="15" t="s">
        <v>785</v>
      </c>
      <c r="S491" s="15">
        <v>3.333333333333334E-3</v>
      </c>
      <c r="T491" s="15" t="s">
        <v>322</v>
      </c>
      <c r="U491"/>
      <c r="W491" s="15">
        <f t="shared" si="47"/>
        <v>0.90887774254352582</v>
      </c>
      <c r="AB491" s="8"/>
      <c r="AC491"/>
      <c r="AJ491"/>
    </row>
    <row r="492" spans="1:36" x14ac:dyDescent="0.3">
      <c r="A492" s="8" t="s">
        <v>788</v>
      </c>
      <c r="B492" s="8" t="s">
        <v>785</v>
      </c>
      <c r="C492" s="8">
        <v>0.08</v>
      </c>
      <c r="D492" s="8">
        <v>0.13</v>
      </c>
      <c r="E492" s="8">
        <v>0.05</v>
      </c>
      <c r="G492" s="8">
        <v>0</v>
      </c>
      <c r="H492" s="8">
        <v>0.12</v>
      </c>
      <c r="I492" s="8">
        <v>0.15</v>
      </c>
      <c r="K492" s="15">
        <f t="shared" si="42"/>
        <v>8.666666666666667E-2</v>
      </c>
      <c r="L492" s="15">
        <f t="shared" si="43"/>
        <v>9.0000000000000011E-2</v>
      </c>
      <c r="N492" s="15">
        <f t="shared" si="44"/>
        <v>2.3333333333333338E-2</v>
      </c>
      <c r="O492" s="15">
        <f t="shared" si="45"/>
        <v>4.5825756949558406E-2</v>
      </c>
      <c r="Q492" s="15">
        <f t="shared" si="46"/>
        <v>-3.3333333333333409E-3</v>
      </c>
      <c r="R492" s="15" t="s">
        <v>785</v>
      </c>
      <c r="S492" s="15">
        <v>3.3333333333333409E-3</v>
      </c>
      <c r="T492" s="15" t="s">
        <v>90</v>
      </c>
      <c r="U492"/>
      <c r="W492" s="15">
        <f t="shared" si="47"/>
        <v>0.95243070628984472</v>
      </c>
      <c r="AB492" s="8"/>
      <c r="AC492"/>
      <c r="AJ492"/>
    </row>
    <row r="493" spans="1:36" x14ac:dyDescent="0.3">
      <c r="A493" s="8" t="s">
        <v>789</v>
      </c>
      <c r="B493" s="8" t="s">
        <v>790</v>
      </c>
      <c r="C493" s="8">
        <v>0.84</v>
      </c>
      <c r="D493" s="8">
        <v>0.98</v>
      </c>
      <c r="E493" s="8">
        <v>0.86</v>
      </c>
      <c r="G493" s="8">
        <v>0.87</v>
      </c>
      <c r="H493" s="8">
        <v>0.94</v>
      </c>
      <c r="I493" s="8">
        <v>0.93</v>
      </c>
      <c r="K493" s="15">
        <f t="shared" si="42"/>
        <v>0.8933333333333332</v>
      </c>
      <c r="L493" s="15">
        <f t="shared" si="43"/>
        <v>0.91333333333333344</v>
      </c>
      <c r="N493" s="15">
        <f t="shared" si="44"/>
        <v>4.3716256828680009E-2</v>
      </c>
      <c r="O493" s="15">
        <f t="shared" si="45"/>
        <v>2.1858128414339997E-2</v>
      </c>
      <c r="Q493" s="15">
        <f t="shared" si="46"/>
        <v>-2.000000000000024E-2</v>
      </c>
      <c r="R493" s="15" t="s">
        <v>790</v>
      </c>
      <c r="S493" s="15">
        <v>3.3333333333333409E-3</v>
      </c>
      <c r="T493" s="15" t="s">
        <v>703</v>
      </c>
      <c r="U493"/>
      <c r="W493" s="15">
        <f t="shared" si="47"/>
        <v>0.7103646430931827</v>
      </c>
      <c r="AB493" s="8"/>
      <c r="AC493"/>
      <c r="AJ493"/>
    </row>
    <row r="494" spans="1:36" x14ac:dyDescent="0.3">
      <c r="A494" s="8" t="s">
        <v>791</v>
      </c>
      <c r="B494" s="8" t="s">
        <v>790</v>
      </c>
      <c r="C494" s="8">
        <v>0.21</v>
      </c>
      <c r="D494" s="8">
        <v>0.04</v>
      </c>
      <c r="E494" s="8">
        <v>0.23</v>
      </c>
      <c r="G494" s="8">
        <v>0.22</v>
      </c>
      <c r="H494" s="8">
        <v>0.09</v>
      </c>
      <c r="I494" s="8">
        <v>0.11</v>
      </c>
      <c r="K494" s="15">
        <f t="shared" si="42"/>
        <v>0.16</v>
      </c>
      <c r="L494" s="15">
        <f t="shared" si="43"/>
        <v>0.13999999999999999</v>
      </c>
      <c r="N494" s="15">
        <f t="shared" si="44"/>
        <v>6.0277137733417085E-2</v>
      </c>
      <c r="O494" s="15">
        <f t="shared" si="45"/>
        <v>4.0414518843273808E-2</v>
      </c>
      <c r="Q494" s="15">
        <f t="shared" si="46"/>
        <v>2.0000000000000018E-2</v>
      </c>
      <c r="R494" s="15" t="s">
        <v>790</v>
      </c>
      <c r="S494" s="15">
        <v>3.3333333333333548E-3</v>
      </c>
      <c r="T494" s="15" t="s">
        <v>326</v>
      </c>
      <c r="U494"/>
      <c r="W494" s="15">
        <f t="shared" si="47"/>
        <v>0.7983702872777354</v>
      </c>
      <c r="AB494" s="8"/>
      <c r="AC494"/>
      <c r="AJ494"/>
    </row>
    <row r="495" spans="1:36" x14ac:dyDescent="0.3">
      <c r="A495" s="8" t="s">
        <v>792</v>
      </c>
      <c r="B495" s="8" t="s">
        <v>793</v>
      </c>
      <c r="C495" s="8">
        <v>0.93</v>
      </c>
      <c r="D495" s="8">
        <v>0.89</v>
      </c>
      <c r="E495" s="8">
        <v>0.91</v>
      </c>
      <c r="G495" s="8">
        <v>0.9</v>
      </c>
      <c r="H495" s="8">
        <v>0.94</v>
      </c>
      <c r="I495" s="8">
        <v>0.92</v>
      </c>
      <c r="K495" s="15">
        <f t="shared" si="42"/>
        <v>0.91</v>
      </c>
      <c r="L495" s="15">
        <f t="shared" si="43"/>
        <v>0.91999999999999993</v>
      </c>
      <c r="N495" s="15">
        <f t="shared" si="44"/>
        <v>1.1547005383792526E-2</v>
      </c>
      <c r="O495" s="15">
        <f t="shared" si="45"/>
        <v>1.1547005383792493E-2</v>
      </c>
      <c r="Q495" s="15">
        <f t="shared" si="46"/>
        <v>-9.9999999999998979E-3</v>
      </c>
      <c r="R495" s="15" t="s">
        <v>793</v>
      </c>
      <c r="S495" s="15">
        <v>3.3333333333333548E-3</v>
      </c>
      <c r="T495" s="15" t="s">
        <v>1015</v>
      </c>
      <c r="U495"/>
      <c r="W495" s="15">
        <f t="shared" si="47"/>
        <v>0.57339225382535897</v>
      </c>
      <c r="AB495" s="8"/>
      <c r="AC495"/>
      <c r="AJ495"/>
    </row>
    <row r="496" spans="1:36" x14ac:dyDescent="0.3">
      <c r="A496" s="8" t="s">
        <v>794</v>
      </c>
      <c r="B496" s="8" t="s">
        <v>795</v>
      </c>
      <c r="C496" s="8">
        <v>0</v>
      </c>
      <c r="D496" s="8">
        <v>1</v>
      </c>
      <c r="E496" s="8">
        <v>0</v>
      </c>
      <c r="G496" s="8">
        <v>0.47</v>
      </c>
      <c r="H496" s="8">
        <v>0.21</v>
      </c>
      <c r="I496" s="8">
        <v>0.26</v>
      </c>
      <c r="K496" s="15">
        <f t="shared" si="42"/>
        <v>0.33333333333333331</v>
      </c>
      <c r="L496" s="15">
        <f t="shared" si="43"/>
        <v>0.3133333333333333</v>
      </c>
      <c r="N496" s="15">
        <f t="shared" si="44"/>
        <v>0.33333333333333337</v>
      </c>
      <c r="O496" s="15">
        <f t="shared" si="45"/>
        <v>7.9652020968990114E-2</v>
      </c>
      <c r="Q496" s="15">
        <f t="shared" si="46"/>
        <v>2.0000000000000018E-2</v>
      </c>
      <c r="R496" s="15" t="s">
        <v>795</v>
      </c>
      <c r="S496" s="15">
        <v>3.3333333333334103E-3</v>
      </c>
      <c r="T496" s="15" t="s">
        <v>465</v>
      </c>
      <c r="U496"/>
      <c r="W496" s="15">
        <f t="shared" si="47"/>
        <v>0.95828359648490358</v>
      </c>
      <c r="AB496" s="8"/>
      <c r="AC496"/>
      <c r="AJ496"/>
    </row>
    <row r="497" spans="1:36" x14ac:dyDescent="0.3">
      <c r="A497" s="8" t="s">
        <v>796</v>
      </c>
      <c r="B497" s="8" t="s">
        <v>797</v>
      </c>
      <c r="C497" s="8">
        <v>0.03</v>
      </c>
      <c r="D497" s="8">
        <v>0.05</v>
      </c>
      <c r="E497" s="8">
        <v>0.14000000000000001</v>
      </c>
      <c r="G497" s="8">
        <v>0.05</v>
      </c>
      <c r="H497" s="8">
        <v>0.15</v>
      </c>
      <c r="I497" s="8">
        <v>0.19</v>
      </c>
      <c r="K497" s="15">
        <f t="shared" si="42"/>
        <v>7.3333333333333348E-2</v>
      </c>
      <c r="L497" s="15">
        <f t="shared" si="43"/>
        <v>0.13</v>
      </c>
      <c r="N497" s="15">
        <f t="shared" si="44"/>
        <v>3.3829638550307399E-2</v>
      </c>
      <c r="O497" s="15">
        <f t="shared" si="45"/>
        <v>4.1633319989322654E-2</v>
      </c>
      <c r="Q497" s="15">
        <f t="shared" si="46"/>
        <v>-5.6666666666666657E-2</v>
      </c>
      <c r="R497" s="15" t="s">
        <v>797</v>
      </c>
      <c r="S497" s="15">
        <v>3.3333333333334103E-3</v>
      </c>
      <c r="T497" s="15" t="s">
        <v>538</v>
      </c>
      <c r="U497"/>
      <c r="W497" s="15">
        <f t="shared" si="47"/>
        <v>0.35270190923499967</v>
      </c>
      <c r="AB497" s="8"/>
      <c r="AC497"/>
      <c r="AJ497"/>
    </row>
    <row r="498" spans="1:36" x14ac:dyDescent="0.3">
      <c r="A498" s="8" t="s">
        <v>798</v>
      </c>
      <c r="B498" s="8" t="s">
        <v>799</v>
      </c>
      <c r="C498" s="8">
        <v>0</v>
      </c>
      <c r="D498" s="8">
        <v>0.23</v>
      </c>
      <c r="E498" s="8">
        <v>0.3</v>
      </c>
      <c r="G498" s="8">
        <v>0.04</v>
      </c>
      <c r="H498" s="8">
        <v>0.27</v>
      </c>
      <c r="I498" s="8">
        <v>0</v>
      </c>
      <c r="K498" s="15">
        <f t="shared" si="42"/>
        <v>0.17666666666666667</v>
      </c>
      <c r="L498" s="15">
        <f t="shared" si="43"/>
        <v>0.10333333333333333</v>
      </c>
      <c r="N498" s="15">
        <f t="shared" si="44"/>
        <v>9.0615181460454566E-2</v>
      </c>
      <c r="O498" s="15">
        <f t="shared" si="45"/>
        <v>8.4129529760826424E-2</v>
      </c>
      <c r="Q498" s="15">
        <f t="shared" si="46"/>
        <v>7.3333333333333334E-2</v>
      </c>
      <c r="R498" s="15" t="s">
        <v>799</v>
      </c>
      <c r="S498" s="15">
        <v>3.3333333333334103E-3</v>
      </c>
      <c r="T498" s="15" t="s">
        <v>705</v>
      </c>
      <c r="U498"/>
      <c r="W498" s="15">
        <f t="shared" si="47"/>
        <v>0.58520052973616044</v>
      </c>
      <c r="AB498" s="8"/>
      <c r="AC498"/>
      <c r="AJ498"/>
    </row>
    <row r="499" spans="1:36" x14ac:dyDescent="0.3">
      <c r="A499" s="8" t="s">
        <v>800</v>
      </c>
      <c r="B499" s="8" t="s">
        <v>801</v>
      </c>
      <c r="C499" s="8">
        <v>0.44</v>
      </c>
      <c r="D499" s="8">
        <v>0</v>
      </c>
      <c r="E499" s="8">
        <v>0.75</v>
      </c>
      <c r="G499" s="8">
        <v>0.83</v>
      </c>
      <c r="H499" s="8">
        <v>0.67</v>
      </c>
      <c r="I499" s="8">
        <v>0.56999999999999995</v>
      </c>
      <c r="K499" s="15">
        <f t="shared" si="42"/>
        <v>0.39666666666666667</v>
      </c>
      <c r="L499" s="15">
        <f t="shared" si="43"/>
        <v>0.69</v>
      </c>
      <c r="N499" s="15">
        <f t="shared" si="44"/>
        <v>0.21758778560490119</v>
      </c>
      <c r="O499" s="15">
        <f t="shared" si="45"/>
        <v>7.571877794400364E-2</v>
      </c>
      <c r="Q499" s="15">
        <f t="shared" si="46"/>
        <v>-0.29333333333333328</v>
      </c>
      <c r="R499" s="15" t="s">
        <v>801</v>
      </c>
      <c r="S499" s="15">
        <v>3.3333333333334103E-3</v>
      </c>
      <c r="T499" s="15" t="s">
        <v>865</v>
      </c>
      <c r="U499"/>
      <c r="W499" s="15">
        <f t="shared" si="47"/>
        <v>0.30929584543800126</v>
      </c>
      <c r="AB499" s="8"/>
      <c r="AC499"/>
      <c r="AJ499"/>
    </row>
    <row r="500" spans="1:36" x14ac:dyDescent="0.3">
      <c r="A500" s="8" t="s">
        <v>802</v>
      </c>
      <c r="B500" s="8" t="s">
        <v>803</v>
      </c>
      <c r="C500" s="8">
        <v>0</v>
      </c>
      <c r="D500" s="8">
        <v>0.56999999999999995</v>
      </c>
      <c r="E500" s="8">
        <v>0</v>
      </c>
      <c r="G500" s="8">
        <v>0.89</v>
      </c>
      <c r="H500" s="8">
        <v>0.82</v>
      </c>
      <c r="I500" s="8">
        <v>1</v>
      </c>
      <c r="K500" s="15">
        <f t="shared" si="42"/>
        <v>0.18999999999999997</v>
      </c>
      <c r="L500" s="15">
        <f t="shared" si="43"/>
        <v>0.90333333333333332</v>
      </c>
      <c r="N500" s="15">
        <f t="shared" si="44"/>
        <v>0.19</v>
      </c>
      <c r="O500" s="15">
        <f t="shared" si="45"/>
        <v>5.2387445485005721E-2</v>
      </c>
      <c r="Q500" s="15">
        <f t="shared" si="46"/>
        <v>-0.71333333333333337</v>
      </c>
      <c r="R500" s="15" t="s">
        <v>803</v>
      </c>
      <c r="S500" s="15">
        <v>6.6666666666664876E-3</v>
      </c>
      <c r="T500" s="15" t="s">
        <v>372</v>
      </c>
      <c r="U500"/>
      <c r="W500" s="15">
        <f t="shared" si="47"/>
        <v>5.5361782093511482E-2</v>
      </c>
      <c r="AB500" s="8"/>
      <c r="AC500"/>
      <c r="AJ500"/>
    </row>
    <row r="501" spans="1:36" x14ac:dyDescent="0.3">
      <c r="A501" s="8" t="s">
        <v>804</v>
      </c>
      <c r="B501" s="8" t="s">
        <v>805</v>
      </c>
      <c r="C501" s="8">
        <v>0.71</v>
      </c>
      <c r="D501" s="8">
        <v>0.62</v>
      </c>
      <c r="E501" s="8">
        <v>0.69</v>
      </c>
      <c r="G501" s="8">
        <v>0.53</v>
      </c>
      <c r="H501" s="8">
        <v>0.68</v>
      </c>
      <c r="I501" s="8">
        <v>0.66</v>
      </c>
      <c r="K501" s="15">
        <f t="shared" si="42"/>
        <v>0.67333333333333334</v>
      </c>
      <c r="L501" s="15">
        <f t="shared" si="43"/>
        <v>0.62333333333333341</v>
      </c>
      <c r="N501" s="15">
        <f t="shared" si="44"/>
        <v>2.7284509239574824E-2</v>
      </c>
      <c r="O501" s="15">
        <f t="shared" si="45"/>
        <v>4.7022453265552724E-2</v>
      </c>
      <c r="Q501" s="15">
        <f t="shared" si="46"/>
        <v>4.9999999999999933E-2</v>
      </c>
      <c r="R501" s="15" t="s">
        <v>805</v>
      </c>
      <c r="S501" s="15">
        <v>6.6666666666664876E-3</v>
      </c>
      <c r="T501" s="15" t="s">
        <v>1222</v>
      </c>
      <c r="U501"/>
      <c r="W501" s="15">
        <f t="shared" si="47"/>
        <v>0.42150443312520114</v>
      </c>
      <c r="AB501" s="8"/>
      <c r="AC501"/>
      <c r="AJ501"/>
    </row>
    <row r="502" spans="1:36" x14ac:dyDescent="0.3">
      <c r="A502" s="8" t="s">
        <v>806</v>
      </c>
      <c r="B502" s="8" t="s">
        <v>807</v>
      </c>
      <c r="C502" s="8">
        <v>0.87</v>
      </c>
      <c r="D502" s="8">
        <v>0.91</v>
      </c>
      <c r="E502" s="8">
        <v>0.89</v>
      </c>
      <c r="G502" s="8">
        <v>0.88</v>
      </c>
      <c r="H502" s="8">
        <v>0.9</v>
      </c>
      <c r="I502" s="8">
        <v>0.91</v>
      </c>
      <c r="K502" s="15">
        <f t="shared" si="42"/>
        <v>0.89</v>
      </c>
      <c r="L502" s="15">
        <f t="shared" si="43"/>
        <v>0.89666666666666661</v>
      </c>
      <c r="N502" s="15">
        <f t="shared" si="44"/>
        <v>1.1547005383792526E-2</v>
      </c>
      <c r="O502" s="15">
        <f t="shared" si="45"/>
        <v>8.8191710368819773E-3</v>
      </c>
      <c r="Q502" s="15">
        <f t="shared" si="46"/>
        <v>-6.6666666666665986E-3</v>
      </c>
      <c r="R502" s="15" t="s">
        <v>807</v>
      </c>
      <c r="S502" s="15">
        <v>6.6666666666665986E-3</v>
      </c>
      <c r="T502" s="15" t="s">
        <v>465</v>
      </c>
      <c r="U502"/>
      <c r="W502" s="15">
        <f t="shared" si="47"/>
        <v>0.67173725533059603</v>
      </c>
      <c r="AB502" s="8"/>
      <c r="AC502"/>
      <c r="AJ502"/>
    </row>
    <row r="503" spans="1:36" x14ac:dyDescent="0.3">
      <c r="A503" s="8" t="s">
        <v>808</v>
      </c>
      <c r="B503" s="8" t="s">
        <v>809</v>
      </c>
      <c r="C503" s="8">
        <v>0</v>
      </c>
      <c r="D503" s="8">
        <v>0.22</v>
      </c>
      <c r="E503" s="8">
        <v>0</v>
      </c>
      <c r="G503" s="8">
        <v>0</v>
      </c>
      <c r="H503" s="8">
        <v>0.13</v>
      </c>
      <c r="I503" s="8">
        <v>0</v>
      </c>
      <c r="K503" s="15">
        <f t="shared" si="42"/>
        <v>7.3333333333333334E-2</v>
      </c>
      <c r="L503" s="15">
        <f t="shared" si="43"/>
        <v>4.3333333333333335E-2</v>
      </c>
      <c r="N503" s="15">
        <f t="shared" si="44"/>
        <v>7.3333333333333334E-2</v>
      </c>
      <c r="O503" s="15">
        <f t="shared" si="45"/>
        <v>4.3333333333333342E-2</v>
      </c>
      <c r="Q503" s="15">
        <f t="shared" si="46"/>
        <v>0.03</v>
      </c>
      <c r="R503" s="15" t="s">
        <v>809</v>
      </c>
      <c r="S503" s="15">
        <v>6.6666666666665986E-3</v>
      </c>
      <c r="T503" s="15" t="s">
        <v>721</v>
      </c>
      <c r="U503"/>
      <c r="W503" s="15">
        <f t="shared" si="47"/>
        <v>0.74633720028804196</v>
      </c>
      <c r="AB503" s="8"/>
      <c r="AC503"/>
      <c r="AJ503"/>
    </row>
    <row r="504" spans="1:36" x14ac:dyDescent="0.3">
      <c r="A504" s="8" t="s">
        <v>810</v>
      </c>
      <c r="B504" s="8" t="s">
        <v>811</v>
      </c>
      <c r="C504" s="8">
        <v>0</v>
      </c>
      <c r="D504" s="8">
        <v>0.27</v>
      </c>
      <c r="E504" s="8">
        <v>0.12</v>
      </c>
      <c r="G504" s="8">
        <v>0</v>
      </c>
      <c r="H504" s="8">
        <v>0</v>
      </c>
      <c r="I504" s="8">
        <v>0.5</v>
      </c>
      <c r="K504" s="15">
        <f t="shared" si="42"/>
        <v>0.13</v>
      </c>
      <c r="L504" s="15">
        <f t="shared" si="43"/>
        <v>0.16666666666666666</v>
      </c>
      <c r="N504" s="15">
        <f t="shared" si="44"/>
        <v>7.8102496759066553E-2</v>
      </c>
      <c r="O504" s="15">
        <f t="shared" si="45"/>
        <v>0.16666666666666669</v>
      </c>
      <c r="Q504" s="15">
        <f t="shared" si="46"/>
        <v>-3.6666666666666653E-2</v>
      </c>
      <c r="R504" s="15" t="s">
        <v>811</v>
      </c>
      <c r="S504" s="15">
        <v>6.6666666666665986E-3</v>
      </c>
      <c r="T504" s="15" t="s">
        <v>834</v>
      </c>
      <c r="U504"/>
      <c r="W504" s="15">
        <f t="shared" si="47"/>
        <v>0.85550796203054269</v>
      </c>
      <c r="AB504" s="8"/>
      <c r="AC504"/>
      <c r="AJ504"/>
    </row>
    <row r="505" spans="1:36" x14ac:dyDescent="0.3">
      <c r="A505" s="8" t="s">
        <v>812</v>
      </c>
      <c r="B505" s="8" t="s">
        <v>813</v>
      </c>
      <c r="C505" s="8">
        <v>0.42</v>
      </c>
      <c r="D505" s="8">
        <v>0.43</v>
      </c>
      <c r="E505" s="8">
        <v>0.17</v>
      </c>
      <c r="G505" s="8">
        <v>0.27</v>
      </c>
      <c r="H505" s="8">
        <v>0</v>
      </c>
      <c r="I505" s="8">
        <v>0</v>
      </c>
      <c r="K505" s="15">
        <f t="shared" si="42"/>
        <v>0.34</v>
      </c>
      <c r="L505" s="15">
        <f t="shared" si="43"/>
        <v>9.0000000000000011E-2</v>
      </c>
      <c r="N505" s="15">
        <f t="shared" si="44"/>
        <v>8.5049005481153767E-2</v>
      </c>
      <c r="O505" s="15">
        <f t="shared" si="45"/>
        <v>9.0000000000000011E-2</v>
      </c>
      <c r="Q505" s="15">
        <f t="shared" si="46"/>
        <v>0.25</v>
      </c>
      <c r="R505" s="15" t="s">
        <v>813</v>
      </c>
      <c r="S505" s="15">
        <v>6.6666666666665986E-3</v>
      </c>
      <c r="T505" s="15" t="s">
        <v>1003</v>
      </c>
      <c r="U505"/>
      <c r="W505" s="15">
        <f t="shared" si="47"/>
        <v>0.11386049108559892</v>
      </c>
      <c r="AB505" s="8"/>
      <c r="AC505"/>
      <c r="AJ505"/>
    </row>
    <row r="506" spans="1:36" x14ac:dyDescent="0.3">
      <c r="A506" s="8" t="s">
        <v>814</v>
      </c>
      <c r="B506" s="8" t="s">
        <v>813</v>
      </c>
      <c r="C506" s="8">
        <v>0.42</v>
      </c>
      <c r="D506" s="8">
        <v>0.5</v>
      </c>
      <c r="E506" s="8">
        <v>0</v>
      </c>
      <c r="G506" s="8">
        <v>0</v>
      </c>
      <c r="H506" s="8">
        <v>0</v>
      </c>
      <c r="I506" s="8">
        <v>0</v>
      </c>
      <c r="K506" s="15">
        <f t="shared" si="42"/>
        <v>0.30666666666666664</v>
      </c>
      <c r="L506" s="15">
        <f t="shared" si="43"/>
        <v>0</v>
      </c>
      <c r="N506" s="15">
        <f t="shared" si="44"/>
        <v>0.15506271132817348</v>
      </c>
      <c r="O506" s="15">
        <f t="shared" si="45"/>
        <v>0</v>
      </c>
      <c r="Q506" s="15">
        <f t="shared" si="46"/>
        <v>0.30666666666666664</v>
      </c>
      <c r="R506" s="15" t="s">
        <v>813</v>
      </c>
      <c r="S506" s="15">
        <v>6.6666666666666263E-3</v>
      </c>
      <c r="T506" s="15" t="s">
        <v>900</v>
      </c>
      <c r="U506"/>
      <c r="W506" s="15">
        <f t="shared" si="47"/>
        <v>0.18657296595679829</v>
      </c>
      <c r="AB506" s="8"/>
      <c r="AC506"/>
      <c r="AJ506"/>
    </row>
    <row r="507" spans="1:36" x14ac:dyDescent="0.3">
      <c r="A507" s="8" t="s">
        <v>815</v>
      </c>
      <c r="B507" s="8" t="s">
        <v>816</v>
      </c>
      <c r="C507" s="8">
        <v>0</v>
      </c>
      <c r="D507" s="8">
        <v>0.13</v>
      </c>
      <c r="E507" s="8">
        <v>0</v>
      </c>
      <c r="G507" s="8">
        <v>0.21</v>
      </c>
      <c r="H507" s="8">
        <v>0.08</v>
      </c>
      <c r="I507" s="8">
        <v>0.15</v>
      </c>
      <c r="K507" s="15">
        <f t="shared" si="42"/>
        <v>4.3333333333333335E-2</v>
      </c>
      <c r="L507" s="15">
        <f t="shared" si="43"/>
        <v>0.14666666666666664</v>
      </c>
      <c r="N507" s="15">
        <f t="shared" si="44"/>
        <v>4.3333333333333342E-2</v>
      </c>
      <c r="O507" s="15">
        <f t="shared" si="45"/>
        <v>3.7564758898615512E-2</v>
      </c>
      <c r="Q507" s="15">
        <f t="shared" si="46"/>
        <v>-0.1033333333333333</v>
      </c>
      <c r="R507" s="15" t="s">
        <v>816</v>
      </c>
      <c r="S507" s="15">
        <v>6.6666666666666645E-3</v>
      </c>
      <c r="T507" s="15" t="s">
        <v>144</v>
      </c>
      <c r="U507"/>
      <c r="W507" s="15">
        <f t="shared" si="47"/>
        <v>0.14736717635801652</v>
      </c>
      <c r="AB507" s="8"/>
      <c r="AC507"/>
      <c r="AJ507"/>
    </row>
    <row r="508" spans="1:36" x14ac:dyDescent="0.3">
      <c r="A508" s="8" t="s">
        <v>817</v>
      </c>
      <c r="B508" s="8" t="s">
        <v>818</v>
      </c>
      <c r="C508" s="8">
        <v>0.3</v>
      </c>
      <c r="D508" s="8">
        <v>0</v>
      </c>
      <c r="E508" s="8">
        <v>0.19</v>
      </c>
      <c r="G508" s="8">
        <v>0</v>
      </c>
      <c r="H508" s="8">
        <v>0.26</v>
      </c>
      <c r="I508" s="8">
        <v>0.17</v>
      </c>
      <c r="K508" s="15">
        <f t="shared" si="42"/>
        <v>0.16333333333333333</v>
      </c>
      <c r="L508" s="15">
        <f t="shared" si="43"/>
        <v>0.14333333333333334</v>
      </c>
      <c r="N508" s="15">
        <f t="shared" si="44"/>
        <v>8.7622929520632761E-2</v>
      </c>
      <c r="O508" s="15">
        <f t="shared" si="45"/>
        <v>7.6230644173528483E-2</v>
      </c>
      <c r="Q508" s="15">
        <f t="shared" si="46"/>
        <v>1.999999999999999E-2</v>
      </c>
      <c r="R508" s="15" t="s">
        <v>818</v>
      </c>
      <c r="S508" s="15">
        <v>6.6666666666666671E-3</v>
      </c>
      <c r="T508" s="15" t="s">
        <v>675</v>
      </c>
      <c r="U508"/>
      <c r="W508" s="15">
        <f t="shared" si="47"/>
        <v>0.87179126592856671</v>
      </c>
      <c r="AB508" s="8"/>
      <c r="AC508"/>
      <c r="AJ508"/>
    </row>
    <row r="509" spans="1:36" x14ac:dyDescent="0.3">
      <c r="A509" s="8" t="s">
        <v>819</v>
      </c>
      <c r="B509" s="8" t="s">
        <v>820</v>
      </c>
      <c r="C509" s="8">
        <v>0</v>
      </c>
      <c r="D509" s="8">
        <v>0</v>
      </c>
      <c r="E509" s="8">
        <v>0</v>
      </c>
      <c r="G509" s="8">
        <v>0</v>
      </c>
      <c r="H509" s="8">
        <v>0</v>
      </c>
      <c r="I509" s="8">
        <v>0</v>
      </c>
      <c r="K509" s="15">
        <f t="shared" si="42"/>
        <v>0</v>
      </c>
      <c r="L509" s="15">
        <f t="shared" si="43"/>
        <v>0</v>
      </c>
      <c r="N509" s="15">
        <f t="shared" si="44"/>
        <v>0</v>
      </c>
      <c r="O509" s="15">
        <f t="shared" si="45"/>
        <v>0</v>
      </c>
      <c r="Q509" s="15">
        <f t="shared" si="46"/>
        <v>0</v>
      </c>
      <c r="R509" s="15" t="s">
        <v>820</v>
      </c>
      <c r="S509" s="15">
        <v>6.6666666666666671E-3</v>
      </c>
      <c r="T509" s="15" t="s">
        <v>1032</v>
      </c>
      <c r="U509"/>
      <c r="W509" s="15" t="e">
        <f t="shared" si="47"/>
        <v>#DIV/0!</v>
      </c>
      <c r="AB509" s="8"/>
      <c r="AC509"/>
      <c r="AJ509"/>
    </row>
    <row r="510" spans="1:36" x14ac:dyDescent="0.3">
      <c r="A510" s="8" t="s">
        <v>821</v>
      </c>
      <c r="B510" s="8" t="s">
        <v>820</v>
      </c>
      <c r="C510" s="8">
        <v>0</v>
      </c>
      <c r="D510" s="8">
        <v>0</v>
      </c>
      <c r="E510" s="8">
        <v>0</v>
      </c>
      <c r="G510" s="8">
        <v>0</v>
      </c>
      <c r="H510" s="8">
        <v>0</v>
      </c>
      <c r="I510" s="8">
        <v>0</v>
      </c>
      <c r="K510" s="15">
        <f t="shared" si="42"/>
        <v>0</v>
      </c>
      <c r="L510" s="15">
        <f t="shared" si="43"/>
        <v>0</v>
      </c>
      <c r="N510" s="15">
        <f t="shared" si="44"/>
        <v>0</v>
      </c>
      <c r="O510" s="15">
        <f t="shared" si="45"/>
        <v>0</v>
      </c>
      <c r="Q510" s="15">
        <f t="shared" si="46"/>
        <v>0</v>
      </c>
      <c r="R510" s="15" t="s">
        <v>820</v>
      </c>
      <c r="S510" s="15">
        <v>6.666666666666668E-3</v>
      </c>
      <c r="T510" s="15" t="s">
        <v>778</v>
      </c>
      <c r="U510"/>
      <c r="W510" s="15" t="e">
        <f t="shared" si="47"/>
        <v>#DIV/0!</v>
      </c>
      <c r="AB510" s="8"/>
      <c r="AC510"/>
      <c r="AJ510"/>
    </row>
    <row r="511" spans="1:36" x14ac:dyDescent="0.3">
      <c r="A511" s="8" t="s">
        <v>822</v>
      </c>
      <c r="B511" s="8" t="s">
        <v>823</v>
      </c>
      <c r="C511" s="8">
        <v>0</v>
      </c>
      <c r="D511" s="8">
        <v>0.1</v>
      </c>
      <c r="E511" s="8">
        <v>0</v>
      </c>
      <c r="G511" s="8">
        <v>0</v>
      </c>
      <c r="H511" s="8">
        <v>0.16</v>
      </c>
      <c r="I511" s="8">
        <v>0</v>
      </c>
      <c r="K511" s="15">
        <f t="shared" si="42"/>
        <v>3.3333333333333333E-2</v>
      </c>
      <c r="L511" s="15">
        <f t="shared" si="43"/>
        <v>5.3333333333333337E-2</v>
      </c>
      <c r="N511" s="15">
        <f t="shared" si="44"/>
        <v>3.333333333333334E-2</v>
      </c>
      <c r="O511" s="15">
        <f t="shared" si="45"/>
        <v>5.3333333333333337E-2</v>
      </c>
      <c r="Q511" s="15">
        <f t="shared" si="46"/>
        <v>-2.0000000000000004E-2</v>
      </c>
      <c r="R511" s="15" t="s">
        <v>823</v>
      </c>
      <c r="S511" s="15">
        <v>6.666666666666668E-3</v>
      </c>
      <c r="T511" s="15" t="s">
        <v>1359</v>
      </c>
      <c r="U511"/>
      <c r="W511" s="15">
        <f t="shared" si="47"/>
        <v>0.76926533264877373</v>
      </c>
      <c r="AB511" s="8"/>
      <c r="AC511"/>
      <c r="AJ511"/>
    </row>
    <row r="512" spans="1:36" x14ac:dyDescent="0.3">
      <c r="A512" s="8" t="s">
        <v>824</v>
      </c>
      <c r="B512" s="8" t="s">
        <v>823</v>
      </c>
      <c r="C512" s="8">
        <v>0</v>
      </c>
      <c r="D512" s="8">
        <v>0.1</v>
      </c>
      <c r="E512" s="8">
        <v>0</v>
      </c>
      <c r="G512" s="8">
        <v>0</v>
      </c>
      <c r="H512" s="8">
        <v>0.21</v>
      </c>
      <c r="I512" s="8">
        <v>0</v>
      </c>
      <c r="K512" s="15">
        <f t="shared" si="42"/>
        <v>3.3333333333333333E-2</v>
      </c>
      <c r="L512" s="15">
        <f t="shared" si="43"/>
        <v>6.9999999999999993E-2</v>
      </c>
      <c r="N512" s="15">
        <f t="shared" si="44"/>
        <v>3.333333333333334E-2</v>
      </c>
      <c r="O512" s="15">
        <f t="shared" si="45"/>
        <v>6.9999999999999993E-2</v>
      </c>
      <c r="Q512" s="15">
        <f t="shared" si="46"/>
        <v>-3.666666666666666E-2</v>
      </c>
      <c r="R512" s="15" t="s">
        <v>823</v>
      </c>
      <c r="S512" s="15">
        <v>6.666666666666668E-3</v>
      </c>
      <c r="T512" s="15" t="s">
        <v>1390</v>
      </c>
      <c r="U512"/>
      <c r="W512" s="15">
        <f t="shared" si="47"/>
        <v>0.66997306716076221</v>
      </c>
      <c r="AB512" s="8"/>
      <c r="AC512"/>
      <c r="AJ512"/>
    </row>
    <row r="513" spans="1:36" x14ac:dyDescent="0.3">
      <c r="A513" s="8" t="s">
        <v>825</v>
      </c>
      <c r="B513" s="8" t="s">
        <v>826</v>
      </c>
      <c r="C513" s="8">
        <v>0.48</v>
      </c>
      <c r="D513" s="8">
        <v>0.4</v>
      </c>
      <c r="E513" s="8">
        <v>0.41</v>
      </c>
      <c r="G513" s="8">
        <v>0.39</v>
      </c>
      <c r="H513" s="8">
        <v>0.38</v>
      </c>
      <c r="I513" s="8">
        <v>0.26</v>
      </c>
      <c r="K513" s="15">
        <f t="shared" si="42"/>
        <v>0.43</v>
      </c>
      <c r="L513" s="15">
        <f t="shared" si="43"/>
        <v>0.34333333333333332</v>
      </c>
      <c r="N513" s="15">
        <f t="shared" si="44"/>
        <v>2.5166114784235825E-2</v>
      </c>
      <c r="O513" s="15">
        <f t="shared" si="45"/>
        <v>4.1766546953805585E-2</v>
      </c>
      <c r="Q513" s="15">
        <f t="shared" si="46"/>
        <v>8.666666666666667E-2</v>
      </c>
      <c r="R513" s="15" t="s">
        <v>826</v>
      </c>
      <c r="S513" s="15">
        <v>6.6666666666667096E-3</v>
      </c>
      <c r="T513" s="15" t="s">
        <v>418</v>
      </c>
      <c r="U513"/>
      <c r="W513" s="15">
        <f t="shared" si="47"/>
        <v>0.16560836864354231</v>
      </c>
      <c r="AB513" s="8"/>
      <c r="AC513"/>
      <c r="AJ513"/>
    </row>
    <row r="514" spans="1:36" x14ac:dyDescent="0.3">
      <c r="A514" s="8" t="s">
        <v>827</v>
      </c>
      <c r="B514" s="8" t="s">
        <v>828</v>
      </c>
      <c r="C514" s="8">
        <v>0.47</v>
      </c>
      <c r="D514" s="8">
        <v>0.66</v>
      </c>
      <c r="E514" s="8">
        <v>0.57999999999999996</v>
      </c>
      <c r="G514" s="8">
        <v>0.69</v>
      </c>
      <c r="H514" s="8">
        <v>0.7</v>
      </c>
      <c r="I514" s="8">
        <v>0.57999999999999996</v>
      </c>
      <c r="K514" s="15">
        <f t="shared" si="42"/>
        <v>0.56999999999999995</v>
      </c>
      <c r="L514" s="15">
        <f t="shared" si="43"/>
        <v>0.65666666666666662</v>
      </c>
      <c r="N514" s="15">
        <f t="shared" si="44"/>
        <v>5.507570547286135E-2</v>
      </c>
      <c r="O514" s="15">
        <f t="shared" si="45"/>
        <v>3.8441875315569321E-2</v>
      </c>
      <c r="Q514" s="15">
        <f t="shared" si="46"/>
        <v>-8.666666666666667E-2</v>
      </c>
      <c r="R514" s="15" t="s">
        <v>828</v>
      </c>
      <c r="S514" s="15">
        <v>6.6666666666667096E-3</v>
      </c>
      <c r="T514" s="15" t="s">
        <v>465</v>
      </c>
      <c r="U514"/>
      <c r="W514" s="15">
        <f t="shared" si="47"/>
        <v>0.27405444376157728</v>
      </c>
      <c r="AB514" s="8"/>
      <c r="AC514"/>
      <c r="AJ514"/>
    </row>
    <row r="515" spans="1:36" x14ac:dyDescent="0.3">
      <c r="A515" s="8" t="s">
        <v>829</v>
      </c>
      <c r="B515" s="8" t="s">
        <v>830</v>
      </c>
      <c r="C515" s="8">
        <v>0</v>
      </c>
      <c r="D515" s="8">
        <v>0</v>
      </c>
      <c r="E515" s="8">
        <v>0</v>
      </c>
      <c r="G515" s="8">
        <v>0</v>
      </c>
      <c r="H515" s="8">
        <v>0</v>
      </c>
      <c r="I515" s="8">
        <v>0</v>
      </c>
      <c r="K515" s="15">
        <f t="shared" si="42"/>
        <v>0</v>
      </c>
      <c r="L515" s="15">
        <f t="shared" si="43"/>
        <v>0</v>
      </c>
      <c r="N515" s="15">
        <f t="shared" si="44"/>
        <v>0</v>
      </c>
      <c r="O515" s="15">
        <f t="shared" si="45"/>
        <v>0</v>
      </c>
      <c r="Q515" s="15">
        <f t="shared" si="46"/>
        <v>0</v>
      </c>
      <c r="R515" s="15" t="s">
        <v>830</v>
      </c>
      <c r="S515" s="15">
        <v>6.6666666666667096E-3</v>
      </c>
      <c r="T515" s="15" t="s">
        <v>1173</v>
      </c>
      <c r="U515"/>
      <c r="W515" s="15" t="e">
        <f t="shared" si="47"/>
        <v>#DIV/0!</v>
      </c>
      <c r="AB515" s="8"/>
      <c r="AC515"/>
      <c r="AJ515"/>
    </row>
    <row r="516" spans="1:36" x14ac:dyDescent="0.3">
      <c r="A516" s="8" t="s">
        <v>831</v>
      </c>
      <c r="B516" s="8" t="s">
        <v>830</v>
      </c>
      <c r="C516" s="8">
        <v>0</v>
      </c>
      <c r="D516" s="8">
        <v>0.03</v>
      </c>
      <c r="E516" s="8">
        <v>0.01</v>
      </c>
      <c r="G516" s="8">
        <v>0</v>
      </c>
      <c r="H516" s="8">
        <v>0.03</v>
      </c>
      <c r="I516" s="8">
        <v>0.03</v>
      </c>
      <c r="K516" s="15">
        <f t="shared" ref="K516:K579" si="48">AVERAGE(C516:E516)</f>
        <v>1.3333333333333334E-2</v>
      </c>
      <c r="L516" s="15">
        <f t="shared" ref="L516:L579" si="49">AVERAGE(G516:I516)</f>
        <v>0.02</v>
      </c>
      <c r="N516" s="15">
        <f t="shared" ref="N516:N579" si="50">STDEV(C516:E516)/SQRT((3))</f>
        <v>8.8191710368819686E-3</v>
      </c>
      <c r="O516" s="15">
        <f t="shared" ref="O516:O579" si="51">STDEV(G516:I516)/SQRT((3))</f>
        <v>0.01</v>
      </c>
      <c r="Q516" s="15">
        <f t="shared" ref="Q516:Q579" si="52">K516-L516</f>
        <v>-6.6666666666666662E-3</v>
      </c>
      <c r="R516" s="15" t="s">
        <v>830</v>
      </c>
      <c r="S516" s="15">
        <v>6.6666666666667096E-3</v>
      </c>
      <c r="T516" s="15" t="s">
        <v>1205</v>
      </c>
      <c r="U516"/>
      <c r="W516" s="15">
        <f t="shared" ref="W516:W579" si="53">_xlfn.T.TEST(C516:E516,G516:I516,2,3)</f>
        <v>0.64371801031654596</v>
      </c>
      <c r="AB516" s="8"/>
      <c r="AC516"/>
      <c r="AJ516"/>
    </row>
    <row r="517" spans="1:36" x14ac:dyDescent="0.3">
      <c r="A517" s="8" t="s">
        <v>832</v>
      </c>
      <c r="B517" s="8" t="s">
        <v>830</v>
      </c>
      <c r="C517" s="8">
        <v>0.03</v>
      </c>
      <c r="D517" s="8">
        <v>0.03</v>
      </c>
      <c r="E517" s="8">
        <v>0.01</v>
      </c>
      <c r="G517" s="8">
        <v>0</v>
      </c>
      <c r="H517" s="8">
        <v>0.03</v>
      </c>
      <c r="I517" s="8">
        <v>0.01</v>
      </c>
      <c r="K517" s="15">
        <f t="shared" si="48"/>
        <v>2.3333333333333331E-2</v>
      </c>
      <c r="L517" s="15">
        <f t="shared" si="49"/>
        <v>1.3333333333333334E-2</v>
      </c>
      <c r="N517" s="15">
        <f t="shared" si="50"/>
        <v>6.6666666666666714E-3</v>
      </c>
      <c r="O517" s="15">
        <f t="shared" si="51"/>
        <v>8.8191710368819686E-3</v>
      </c>
      <c r="Q517" s="15">
        <f t="shared" si="52"/>
        <v>9.9999999999999967E-3</v>
      </c>
      <c r="R517" s="15" t="s">
        <v>830</v>
      </c>
      <c r="S517" s="15">
        <v>6.6666666666668206E-3</v>
      </c>
      <c r="T517" s="15" t="s">
        <v>153</v>
      </c>
      <c r="U517"/>
      <c r="W517" s="15">
        <f t="shared" si="53"/>
        <v>0.42039602014622801</v>
      </c>
      <c r="AB517" s="8"/>
      <c r="AC517"/>
      <c r="AJ517"/>
    </row>
    <row r="518" spans="1:36" x14ac:dyDescent="0.3">
      <c r="A518" s="8" t="s">
        <v>833</v>
      </c>
      <c r="B518" s="8" t="s">
        <v>834</v>
      </c>
      <c r="C518" s="8">
        <v>0.5</v>
      </c>
      <c r="D518" s="8">
        <v>0.41</v>
      </c>
      <c r="E518" s="8">
        <v>0.42</v>
      </c>
      <c r="G518" s="8">
        <v>0.44</v>
      </c>
      <c r="H518" s="8">
        <v>0.4</v>
      </c>
      <c r="I518" s="8">
        <v>0.47</v>
      </c>
      <c r="K518" s="15">
        <f t="shared" si="48"/>
        <v>0.4433333333333333</v>
      </c>
      <c r="L518" s="15">
        <f t="shared" si="49"/>
        <v>0.4366666666666667</v>
      </c>
      <c r="N518" s="15">
        <f t="shared" si="50"/>
        <v>2.8480012484391779E-2</v>
      </c>
      <c r="O518" s="15">
        <f t="shared" si="51"/>
        <v>2.0275875100994052E-2</v>
      </c>
      <c r="Q518" s="15">
        <f t="shared" si="52"/>
        <v>6.6666666666665986E-3</v>
      </c>
      <c r="R518" s="15" t="s">
        <v>834</v>
      </c>
      <c r="S518" s="15">
        <v>6.6666666666668206E-3</v>
      </c>
      <c r="T518" s="15" t="s">
        <v>606</v>
      </c>
      <c r="U518"/>
      <c r="W518" s="15">
        <f t="shared" si="53"/>
        <v>0.85899411814741977</v>
      </c>
      <c r="AB518" s="8"/>
      <c r="AC518"/>
      <c r="AJ518"/>
    </row>
    <row r="519" spans="1:36" x14ac:dyDescent="0.3">
      <c r="A519" s="8" t="s">
        <v>835</v>
      </c>
      <c r="B519" s="8" t="s">
        <v>834</v>
      </c>
      <c r="C519" s="8">
        <v>0.67</v>
      </c>
      <c r="D519" s="8">
        <v>0.7</v>
      </c>
      <c r="E519" s="8">
        <v>0.72</v>
      </c>
      <c r="G519" s="8">
        <v>0.63</v>
      </c>
      <c r="H519" s="8">
        <v>0.63</v>
      </c>
      <c r="I519" s="8">
        <v>0.68</v>
      </c>
      <c r="K519" s="15">
        <f t="shared" si="48"/>
        <v>0.69666666666666666</v>
      </c>
      <c r="L519" s="15">
        <f t="shared" si="49"/>
        <v>0.64666666666666661</v>
      </c>
      <c r="N519" s="15">
        <f t="shared" si="50"/>
        <v>1.4529663145135558E-2</v>
      </c>
      <c r="O519" s="15">
        <f t="shared" si="51"/>
        <v>1.6666666666666684E-2</v>
      </c>
      <c r="Q519" s="15">
        <f t="shared" si="52"/>
        <v>5.0000000000000044E-2</v>
      </c>
      <c r="R519" s="15" t="s">
        <v>834</v>
      </c>
      <c r="S519" s="15">
        <v>6.6666666666668206E-3</v>
      </c>
      <c r="T519" s="15" t="s">
        <v>1132</v>
      </c>
      <c r="U519"/>
      <c r="W519" s="15">
        <f t="shared" si="53"/>
        <v>8.7794883717522199E-2</v>
      </c>
      <c r="AB519" s="8"/>
      <c r="AC519"/>
      <c r="AJ519"/>
    </row>
    <row r="520" spans="1:36" x14ac:dyDescent="0.3">
      <c r="A520" s="8" t="s">
        <v>836</v>
      </c>
      <c r="B520" s="8" t="s">
        <v>834</v>
      </c>
      <c r="C520" s="8">
        <v>0.57999999999999996</v>
      </c>
      <c r="D520" s="8">
        <v>0.61</v>
      </c>
      <c r="E520" s="8">
        <v>0.56999999999999995</v>
      </c>
      <c r="G520" s="8">
        <v>0.6</v>
      </c>
      <c r="H520" s="8">
        <v>0.56000000000000005</v>
      </c>
      <c r="I520" s="8">
        <v>0.59</v>
      </c>
      <c r="K520" s="15">
        <f t="shared" si="48"/>
        <v>0.58666666666666656</v>
      </c>
      <c r="L520" s="15">
        <f t="shared" si="49"/>
        <v>0.58333333333333337</v>
      </c>
      <c r="N520" s="15">
        <f t="shared" si="50"/>
        <v>1.2018504251546642E-2</v>
      </c>
      <c r="O520" s="15">
        <f t="shared" si="51"/>
        <v>1.2018504251546606E-2</v>
      </c>
      <c r="Q520" s="15">
        <f t="shared" si="52"/>
        <v>3.3333333333331883E-3</v>
      </c>
      <c r="R520" s="15" t="s">
        <v>834</v>
      </c>
      <c r="S520" s="15">
        <v>6.6666666666668206E-3</v>
      </c>
      <c r="T520" s="15" t="s">
        <v>1292</v>
      </c>
      <c r="U520"/>
      <c r="W520" s="15">
        <f t="shared" si="53"/>
        <v>0.85407970337817785</v>
      </c>
      <c r="AB520" s="8"/>
      <c r="AC520"/>
      <c r="AJ520"/>
    </row>
    <row r="521" spans="1:36" x14ac:dyDescent="0.3">
      <c r="A521" s="8" t="s">
        <v>837</v>
      </c>
      <c r="B521" s="8" t="s">
        <v>834</v>
      </c>
      <c r="C521" s="8">
        <v>0.41</v>
      </c>
      <c r="D521" s="8">
        <v>0.4</v>
      </c>
      <c r="E521" s="8">
        <v>0.35</v>
      </c>
      <c r="G521" s="8">
        <v>0.47</v>
      </c>
      <c r="H521" s="8">
        <v>0.43</v>
      </c>
      <c r="I521" s="8">
        <v>0.4</v>
      </c>
      <c r="K521" s="15">
        <f t="shared" si="48"/>
        <v>0.38666666666666671</v>
      </c>
      <c r="L521" s="15">
        <f t="shared" si="49"/>
        <v>0.43333333333333329</v>
      </c>
      <c r="N521" s="15">
        <f t="shared" si="50"/>
        <v>1.8559214542766742E-2</v>
      </c>
      <c r="O521" s="15">
        <f t="shared" si="51"/>
        <v>2.0275875100994052E-2</v>
      </c>
      <c r="Q521" s="15">
        <f t="shared" si="52"/>
        <v>-4.6666666666666579E-2</v>
      </c>
      <c r="R521" s="15" t="s">
        <v>834</v>
      </c>
      <c r="S521" s="15">
        <v>9.9999999999998979E-3</v>
      </c>
      <c r="T521" s="15" t="s">
        <v>1159</v>
      </c>
      <c r="U521"/>
      <c r="W521" s="15">
        <f t="shared" si="53"/>
        <v>0.1653455059534838</v>
      </c>
      <c r="AB521" s="8"/>
      <c r="AC521"/>
      <c r="AJ521"/>
    </row>
    <row r="522" spans="1:36" x14ac:dyDescent="0.3">
      <c r="A522" s="8" t="s">
        <v>838</v>
      </c>
      <c r="B522" s="8" t="s">
        <v>834</v>
      </c>
      <c r="C522" s="8">
        <v>0</v>
      </c>
      <c r="D522" s="8">
        <v>0</v>
      </c>
      <c r="E522" s="8">
        <v>0</v>
      </c>
      <c r="G522" s="8">
        <v>1</v>
      </c>
      <c r="H522" s="8">
        <v>0.53</v>
      </c>
      <c r="I522" s="8">
        <v>0</v>
      </c>
      <c r="K522" s="15">
        <f t="shared" si="48"/>
        <v>0</v>
      </c>
      <c r="L522" s="15">
        <f t="shared" si="49"/>
        <v>0.51</v>
      </c>
      <c r="N522" s="15">
        <f t="shared" si="50"/>
        <v>0</v>
      </c>
      <c r="O522" s="15">
        <f t="shared" si="51"/>
        <v>0.28884828774519905</v>
      </c>
      <c r="Q522" s="15">
        <f t="shared" si="52"/>
        <v>-0.51</v>
      </c>
      <c r="R522" s="15" t="s">
        <v>834</v>
      </c>
      <c r="S522" s="15">
        <v>9.9999999999999811E-3</v>
      </c>
      <c r="T522" s="15" t="s">
        <v>465</v>
      </c>
      <c r="U522"/>
      <c r="W522" s="15">
        <f t="shared" si="53"/>
        <v>0.21949949098156829</v>
      </c>
      <c r="AB522" s="8"/>
      <c r="AC522"/>
      <c r="AJ522"/>
    </row>
    <row r="523" spans="1:36" x14ac:dyDescent="0.3">
      <c r="A523" s="8" t="s">
        <v>839</v>
      </c>
      <c r="B523" s="8" t="s">
        <v>834</v>
      </c>
      <c r="C523" s="8">
        <v>0.41</v>
      </c>
      <c r="D523" s="8">
        <v>0.39</v>
      </c>
      <c r="E523" s="8">
        <v>0.38</v>
      </c>
      <c r="G523" s="8">
        <v>0.47</v>
      </c>
      <c r="H523" s="8">
        <v>0.42</v>
      </c>
      <c r="I523" s="8">
        <v>0.46</v>
      </c>
      <c r="K523" s="15">
        <f t="shared" si="48"/>
        <v>0.39333333333333337</v>
      </c>
      <c r="L523" s="15">
        <f t="shared" si="49"/>
        <v>0.44999999999999996</v>
      </c>
      <c r="N523" s="15">
        <f t="shared" si="50"/>
        <v>8.8191710368819599E-3</v>
      </c>
      <c r="O523" s="15">
        <f t="shared" si="51"/>
        <v>1.527525231651947E-2</v>
      </c>
      <c r="Q523" s="15">
        <f t="shared" si="52"/>
        <v>-5.6666666666666587E-2</v>
      </c>
      <c r="R523" s="15" t="s">
        <v>834</v>
      </c>
      <c r="S523" s="15">
        <v>9.9999999999999811E-3</v>
      </c>
      <c r="T523" s="15" t="s">
        <v>1102</v>
      </c>
      <c r="U523"/>
      <c r="W523" s="15">
        <f t="shared" si="53"/>
        <v>4.4619750653517656E-2</v>
      </c>
      <c r="AB523" s="8"/>
      <c r="AC523"/>
      <c r="AJ523"/>
    </row>
    <row r="524" spans="1:36" x14ac:dyDescent="0.3">
      <c r="A524" s="8" t="s">
        <v>840</v>
      </c>
      <c r="B524" s="8" t="s">
        <v>834</v>
      </c>
      <c r="C524" s="8">
        <v>0.48</v>
      </c>
      <c r="D524" s="8">
        <v>0.44</v>
      </c>
      <c r="E524" s="8">
        <v>0.47</v>
      </c>
      <c r="G524" s="8">
        <v>0.45</v>
      </c>
      <c r="H524" s="8">
        <v>0.38</v>
      </c>
      <c r="I524" s="8">
        <v>0.45</v>
      </c>
      <c r="K524" s="15">
        <f t="shared" si="48"/>
        <v>0.46333333333333332</v>
      </c>
      <c r="L524" s="15">
        <f t="shared" si="49"/>
        <v>0.42666666666666669</v>
      </c>
      <c r="N524" s="15">
        <f t="shared" si="50"/>
        <v>1.2018504251546625E-2</v>
      </c>
      <c r="O524" s="15">
        <f t="shared" si="51"/>
        <v>2.3333333333333338E-2</v>
      </c>
      <c r="Q524" s="15">
        <f t="shared" si="52"/>
        <v>3.6666666666666625E-2</v>
      </c>
      <c r="R524" s="15" t="s">
        <v>834</v>
      </c>
      <c r="S524" s="15">
        <v>9.999999999999995E-3</v>
      </c>
      <c r="T524" s="15" t="s">
        <v>636</v>
      </c>
      <c r="U524"/>
      <c r="W524" s="15">
        <f t="shared" si="53"/>
        <v>0.25705897300571556</v>
      </c>
      <c r="AB524" s="8"/>
      <c r="AC524"/>
      <c r="AJ524"/>
    </row>
    <row r="525" spans="1:36" x14ac:dyDescent="0.3">
      <c r="A525" s="8" t="s">
        <v>841</v>
      </c>
      <c r="B525" s="8" t="s">
        <v>834</v>
      </c>
      <c r="C525" s="8">
        <v>0.69</v>
      </c>
      <c r="D525" s="8">
        <v>0.68</v>
      </c>
      <c r="E525" s="8">
        <v>0.65</v>
      </c>
      <c r="G525" s="8">
        <v>0.63</v>
      </c>
      <c r="H525" s="8">
        <v>0.57999999999999996</v>
      </c>
      <c r="I525" s="8">
        <v>0.66</v>
      </c>
      <c r="K525" s="15">
        <f t="shared" si="48"/>
        <v>0.67333333333333334</v>
      </c>
      <c r="L525" s="15">
        <f t="shared" si="49"/>
        <v>0.62333333333333341</v>
      </c>
      <c r="N525" s="15">
        <f t="shared" si="50"/>
        <v>1.2018504251546618E-2</v>
      </c>
      <c r="O525" s="15">
        <f t="shared" si="51"/>
        <v>2.3333333333333355E-2</v>
      </c>
      <c r="Q525" s="15">
        <f t="shared" si="52"/>
        <v>4.9999999999999933E-2</v>
      </c>
      <c r="R525" s="15" t="s">
        <v>834</v>
      </c>
      <c r="S525" s="15">
        <v>9.999999999999995E-3</v>
      </c>
      <c r="T525" s="15" t="s">
        <v>985</v>
      </c>
      <c r="U525"/>
      <c r="W525" s="15">
        <f t="shared" si="53"/>
        <v>0.1531394070489186</v>
      </c>
      <c r="AB525" s="8"/>
      <c r="AC525"/>
      <c r="AJ525"/>
    </row>
    <row r="526" spans="1:36" x14ac:dyDescent="0.3">
      <c r="A526" s="8" t="s">
        <v>842</v>
      </c>
      <c r="B526" s="8" t="s">
        <v>834</v>
      </c>
      <c r="C526" s="8">
        <v>0.83</v>
      </c>
      <c r="D526" s="8">
        <v>1</v>
      </c>
      <c r="E526" s="8">
        <v>1</v>
      </c>
      <c r="G526" s="8">
        <v>1</v>
      </c>
      <c r="H526" s="8">
        <v>0.74</v>
      </c>
      <c r="I526" s="8">
        <v>1</v>
      </c>
      <c r="K526" s="15">
        <f t="shared" si="48"/>
        <v>0.94333333333333336</v>
      </c>
      <c r="L526" s="15">
        <f t="shared" si="49"/>
        <v>0.91333333333333344</v>
      </c>
      <c r="N526" s="15">
        <f t="shared" si="50"/>
        <v>5.6666666666666685E-2</v>
      </c>
      <c r="O526" s="15">
        <f t="shared" si="51"/>
        <v>8.66666666666666E-2</v>
      </c>
      <c r="Q526" s="15">
        <f t="shared" si="52"/>
        <v>2.9999999999999916E-2</v>
      </c>
      <c r="R526" s="15" t="s">
        <v>834</v>
      </c>
      <c r="S526" s="15">
        <v>9.999999999999995E-3</v>
      </c>
      <c r="T526" s="15" t="s">
        <v>1102</v>
      </c>
      <c r="U526"/>
      <c r="W526" s="15">
        <f t="shared" si="53"/>
        <v>0.78860787829871071</v>
      </c>
      <c r="AB526" s="8"/>
      <c r="AC526"/>
      <c r="AJ526"/>
    </row>
    <row r="527" spans="1:36" x14ac:dyDescent="0.3">
      <c r="A527" s="8" t="s">
        <v>843</v>
      </c>
      <c r="B527" s="8" t="s">
        <v>834</v>
      </c>
      <c r="C527" s="8">
        <v>0.42</v>
      </c>
      <c r="D527" s="8">
        <v>0.4</v>
      </c>
      <c r="E527" s="8">
        <v>0.41</v>
      </c>
      <c r="G527" s="8">
        <v>0.44</v>
      </c>
      <c r="H527" s="8">
        <v>0.46</v>
      </c>
      <c r="I527" s="8">
        <v>0.36</v>
      </c>
      <c r="K527" s="15">
        <f t="shared" si="48"/>
        <v>0.41</v>
      </c>
      <c r="L527" s="15">
        <f t="shared" si="49"/>
        <v>0.42</v>
      </c>
      <c r="N527" s="15">
        <f t="shared" si="50"/>
        <v>5.7735026918962467E-3</v>
      </c>
      <c r="O527" s="15">
        <f t="shared" si="51"/>
        <v>3.055050463303877E-2</v>
      </c>
      <c r="Q527" s="15">
        <f t="shared" si="52"/>
        <v>-1.0000000000000009E-2</v>
      </c>
      <c r="R527" s="15" t="s">
        <v>834</v>
      </c>
      <c r="S527" s="15">
        <v>9.999999999999995E-3</v>
      </c>
      <c r="T527" s="15" t="s">
        <v>1102</v>
      </c>
      <c r="U527"/>
      <c r="W527" s="15">
        <f t="shared" si="53"/>
        <v>0.77642120273126691</v>
      </c>
      <c r="AB527" s="8"/>
      <c r="AC527"/>
      <c r="AJ527"/>
    </row>
    <row r="528" spans="1:36" x14ac:dyDescent="0.3">
      <c r="A528" s="8" t="s">
        <v>844</v>
      </c>
      <c r="B528" s="8" t="s">
        <v>834</v>
      </c>
      <c r="C528" s="8">
        <v>0.47</v>
      </c>
      <c r="D528" s="8">
        <v>0.46</v>
      </c>
      <c r="E528" s="8">
        <v>0.51</v>
      </c>
      <c r="G528" s="8">
        <v>0.56999999999999995</v>
      </c>
      <c r="H528" s="8">
        <v>0.5</v>
      </c>
      <c r="I528" s="8">
        <v>0.41</v>
      </c>
      <c r="K528" s="15">
        <f t="shared" si="48"/>
        <v>0.48</v>
      </c>
      <c r="L528" s="15">
        <f t="shared" si="49"/>
        <v>0.49333333333333323</v>
      </c>
      <c r="N528" s="15">
        <f t="shared" si="50"/>
        <v>1.5275252316519468E-2</v>
      </c>
      <c r="O528" s="15">
        <f t="shared" si="51"/>
        <v>4.6308146631499403E-2</v>
      </c>
      <c r="Q528" s="15">
        <f t="shared" si="52"/>
        <v>-1.3333333333333253E-2</v>
      </c>
      <c r="R528" s="15" t="s">
        <v>834</v>
      </c>
      <c r="S528" s="15">
        <v>9.999999999999995E-3</v>
      </c>
      <c r="T528" s="15" t="s">
        <v>1417</v>
      </c>
      <c r="U528"/>
      <c r="W528" s="15">
        <f t="shared" si="53"/>
        <v>0.80605539935480719</v>
      </c>
      <c r="AB528" s="8"/>
      <c r="AC528"/>
      <c r="AJ528"/>
    </row>
    <row r="529" spans="1:36" x14ac:dyDescent="0.3">
      <c r="A529" s="8" t="s">
        <v>845</v>
      </c>
      <c r="B529" s="8" t="s">
        <v>834</v>
      </c>
      <c r="C529" s="8">
        <v>0.36</v>
      </c>
      <c r="D529" s="8">
        <v>0.36</v>
      </c>
      <c r="E529" s="8">
        <v>0.44</v>
      </c>
      <c r="G529" s="8">
        <v>0.45</v>
      </c>
      <c r="H529" s="8">
        <v>0.36</v>
      </c>
      <c r="I529" s="8">
        <v>0.31</v>
      </c>
      <c r="K529" s="15">
        <f t="shared" si="48"/>
        <v>0.38666666666666666</v>
      </c>
      <c r="L529" s="15">
        <f t="shared" si="49"/>
        <v>0.37333333333333335</v>
      </c>
      <c r="N529" s="15">
        <f t="shared" si="50"/>
        <v>2.6666666666666675E-2</v>
      </c>
      <c r="O529" s="15">
        <f t="shared" si="51"/>
        <v>4.0960685758148249E-2</v>
      </c>
      <c r="Q529" s="15">
        <f t="shared" si="52"/>
        <v>1.3333333333333308E-2</v>
      </c>
      <c r="R529" s="15" t="s">
        <v>834</v>
      </c>
      <c r="S529" s="15">
        <v>9.9999999999999967E-3</v>
      </c>
      <c r="T529" s="15" t="s">
        <v>830</v>
      </c>
      <c r="U529"/>
      <c r="W529" s="15">
        <f t="shared" si="53"/>
        <v>0.80059500079486834</v>
      </c>
      <c r="AB529" s="8"/>
      <c r="AC529"/>
      <c r="AJ529"/>
    </row>
    <row r="530" spans="1:36" x14ac:dyDescent="0.3">
      <c r="A530" s="8" t="s">
        <v>846</v>
      </c>
      <c r="B530" s="8" t="s">
        <v>834</v>
      </c>
      <c r="C530" s="8">
        <v>0.39</v>
      </c>
      <c r="D530" s="8">
        <v>0.39</v>
      </c>
      <c r="E530" s="8">
        <v>0.43</v>
      </c>
      <c r="G530" s="8">
        <v>0.39</v>
      </c>
      <c r="H530" s="8">
        <v>0.36</v>
      </c>
      <c r="I530" s="8">
        <v>0.39</v>
      </c>
      <c r="K530" s="15">
        <f t="shared" si="48"/>
        <v>0.40333333333333332</v>
      </c>
      <c r="L530" s="15">
        <f t="shared" si="49"/>
        <v>0.38000000000000006</v>
      </c>
      <c r="N530" s="15">
        <f t="shared" si="50"/>
        <v>1.3333333333333327E-2</v>
      </c>
      <c r="O530" s="15">
        <f t="shared" si="51"/>
        <v>1.0000000000000009E-2</v>
      </c>
      <c r="Q530" s="15">
        <f t="shared" si="52"/>
        <v>2.3333333333333262E-2</v>
      </c>
      <c r="R530" s="15" t="s">
        <v>834</v>
      </c>
      <c r="S530" s="15">
        <v>9.9999999999999985E-3</v>
      </c>
      <c r="T530" s="15" t="s">
        <v>981</v>
      </c>
      <c r="U530"/>
      <c r="W530" s="15">
        <f t="shared" si="53"/>
        <v>0.23935625260926002</v>
      </c>
      <c r="AB530" s="8"/>
      <c r="AC530"/>
      <c r="AJ530"/>
    </row>
    <row r="531" spans="1:36" x14ac:dyDescent="0.3">
      <c r="A531" s="8" t="s">
        <v>847</v>
      </c>
      <c r="B531" s="8" t="s">
        <v>834</v>
      </c>
      <c r="C531" s="8">
        <v>0.54</v>
      </c>
      <c r="D531" s="8">
        <v>0.51</v>
      </c>
      <c r="E531" s="8">
        <v>0.53</v>
      </c>
      <c r="G531" s="8">
        <v>0.52</v>
      </c>
      <c r="H531" s="8">
        <v>0.54</v>
      </c>
      <c r="I531" s="8">
        <v>0.46</v>
      </c>
      <c r="K531" s="15">
        <f t="shared" si="48"/>
        <v>0.52666666666666673</v>
      </c>
      <c r="L531" s="15">
        <f t="shared" si="49"/>
        <v>0.50666666666666671</v>
      </c>
      <c r="N531" s="15">
        <f t="shared" si="50"/>
        <v>8.8191710368819773E-3</v>
      </c>
      <c r="O531" s="15">
        <f t="shared" si="51"/>
        <v>2.4037008503093267E-2</v>
      </c>
      <c r="Q531" s="15">
        <f t="shared" si="52"/>
        <v>2.0000000000000018E-2</v>
      </c>
      <c r="R531" s="15" t="s">
        <v>834</v>
      </c>
      <c r="S531" s="15">
        <v>9.9999999999999985E-3</v>
      </c>
      <c r="T531" s="15" t="s">
        <v>1278</v>
      </c>
      <c r="U531"/>
      <c r="W531" s="15">
        <f t="shared" si="53"/>
        <v>0.50122538374436498</v>
      </c>
      <c r="AB531" s="8"/>
      <c r="AC531"/>
      <c r="AJ531"/>
    </row>
    <row r="532" spans="1:36" x14ac:dyDescent="0.3">
      <c r="A532" s="8" t="s">
        <v>848</v>
      </c>
      <c r="B532" s="8" t="s">
        <v>834</v>
      </c>
      <c r="C532" s="8">
        <v>0.42</v>
      </c>
      <c r="D532" s="8">
        <v>0.49</v>
      </c>
      <c r="E532" s="8">
        <v>0.56999999999999995</v>
      </c>
      <c r="G532" s="8">
        <v>0.54</v>
      </c>
      <c r="H532" s="8">
        <v>0.47</v>
      </c>
      <c r="I532" s="8">
        <v>0.49</v>
      </c>
      <c r="K532" s="15">
        <f t="shared" si="48"/>
        <v>0.49333333333333335</v>
      </c>
      <c r="L532" s="15">
        <f t="shared" si="49"/>
        <v>0.5</v>
      </c>
      <c r="N532" s="15">
        <f t="shared" si="50"/>
        <v>4.33333333333333E-2</v>
      </c>
      <c r="O532" s="15">
        <f t="shared" si="51"/>
        <v>2.0816659994661348E-2</v>
      </c>
      <c r="Q532" s="15">
        <f t="shared" si="52"/>
        <v>-6.6666666666666541E-3</v>
      </c>
      <c r="R532" s="15" t="s">
        <v>834</v>
      </c>
      <c r="S532" s="15">
        <v>9.9999999999999985E-3</v>
      </c>
      <c r="T532" s="15" t="s">
        <v>1292</v>
      </c>
      <c r="U532"/>
      <c r="W532" s="15">
        <f t="shared" si="53"/>
        <v>0.89884225855779298</v>
      </c>
      <c r="AB532" s="8"/>
      <c r="AC532"/>
      <c r="AJ532"/>
    </row>
    <row r="533" spans="1:36" x14ac:dyDescent="0.3">
      <c r="A533" s="8" t="s">
        <v>849</v>
      </c>
      <c r="B533" s="8" t="s">
        <v>834</v>
      </c>
      <c r="C533" s="8">
        <v>0.27</v>
      </c>
      <c r="D533" s="8">
        <v>0.03</v>
      </c>
      <c r="E533" s="8">
        <v>0.18</v>
      </c>
      <c r="G533" s="8">
        <v>0.02</v>
      </c>
      <c r="H533" s="8">
        <v>0.13</v>
      </c>
      <c r="I533" s="8">
        <v>0.1</v>
      </c>
      <c r="K533" s="15">
        <f t="shared" si="48"/>
        <v>0.16</v>
      </c>
      <c r="L533" s="15">
        <f t="shared" si="49"/>
        <v>8.3333333333333329E-2</v>
      </c>
      <c r="N533" s="15">
        <f t="shared" si="50"/>
        <v>6.9999999999999979E-2</v>
      </c>
      <c r="O533" s="15">
        <f t="shared" si="51"/>
        <v>3.2829526005987035E-2</v>
      </c>
      <c r="Q533" s="15">
        <f t="shared" si="52"/>
        <v>7.6666666666666675E-2</v>
      </c>
      <c r="R533" s="15" t="s">
        <v>834</v>
      </c>
      <c r="S533" s="15">
        <v>0.01</v>
      </c>
      <c r="T533" s="15" t="s">
        <v>141</v>
      </c>
      <c r="U533"/>
      <c r="W533" s="15">
        <f t="shared" si="53"/>
        <v>0.39821400785103128</v>
      </c>
      <c r="AB533" s="8"/>
      <c r="AC533"/>
      <c r="AJ533"/>
    </row>
    <row r="534" spans="1:36" x14ac:dyDescent="0.3">
      <c r="A534" s="8" t="s">
        <v>850</v>
      </c>
      <c r="B534" s="8" t="s">
        <v>851</v>
      </c>
      <c r="C534" s="8">
        <v>0.17</v>
      </c>
      <c r="D534" s="8">
        <v>0.28000000000000003</v>
      </c>
      <c r="E534" s="8">
        <v>0.06</v>
      </c>
      <c r="G534" s="8">
        <v>0.09</v>
      </c>
      <c r="H534" s="8">
        <v>0.36</v>
      </c>
      <c r="I534" s="8">
        <v>0.23</v>
      </c>
      <c r="K534" s="15">
        <f t="shared" si="48"/>
        <v>0.17</v>
      </c>
      <c r="L534" s="15">
        <f t="shared" si="49"/>
        <v>0.22666666666666666</v>
      </c>
      <c r="N534" s="15">
        <f t="shared" si="50"/>
        <v>6.3508529610858871E-2</v>
      </c>
      <c r="O534" s="15">
        <f t="shared" si="51"/>
        <v>7.7960103756843355E-2</v>
      </c>
      <c r="Q534" s="15">
        <f t="shared" si="52"/>
        <v>-5.6666666666666643E-2</v>
      </c>
      <c r="R534" s="15" t="s">
        <v>851</v>
      </c>
      <c r="S534" s="15">
        <v>1.0000000000000002E-2</v>
      </c>
      <c r="T534" s="15" t="s">
        <v>944</v>
      </c>
      <c r="U534"/>
      <c r="W534" s="15">
        <f t="shared" si="53"/>
        <v>0.60431732728404042</v>
      </c>
      <c r="AB534" s="8"/>
      <c r="AC534"/>
      <c r="AJ534"/>
    </row>
    <row r="535" spans="1:36" x14ac:dyDescent="0.3">
      <c r="A535" s="8" t="s">
        <v>852</v>
      </c>
      <c r="B535" s="8" t="s">
        <v>851</v>
      </c>
      <c r="C535" s="8">
        <v>0.23</v>
      </c>
      <c r="D535" s="8">
        <v>0.42</v>
      </c>
      <c r="E535" s="8">
        <v>0.15</v>
      </c>
      <c r="G535" s="8">
        <v>0.35</v>
      </c>
      <c r="H535" s="8">
        <v>0.37</v>
      </c>
      <c r="I535" s="8">
        <v>0.25</v>
      </c>
      <c r="K535" s="15">
        <f t="shared" si="48"/>
        <v>0.26666666666666666</v>
      </c>
      <c r="L535" s="15">
        <f t="shared" si="49"/>
        <v>0.32333333333333331</v>
      </c>
      <c r="N535" s="15">
        <f t="shared" si="50"/>
        <v>8.0069414329762029E-2</v>
      </c>
      <c r="O535" s="15">
        <f t="shared" si="51"/>
        <v>3.7118429085533429E-2</v>
      </c>
      <c r="Q535" s="15">
        <f t="shared" si="52"/>
        <v>-5.6666666666666643E-2</v>
      </c>
      <c r="R535" s="15" t="s">
        <v>851</v>
      </c>
      <c r="S535" s="15">
        <v>1.0000000000000002E-2</v>
      </c>
      <c r="T535" s="15" t="s">
        <v>1292</v>
      </c>
      <c r="U535"/>
      <c r="W535" s="15">
        <f t="shared" si="53"/>
        <v>0.56915575656746142</v>
      </c>
      <c r="AB535" s="8"/>
      <c r="AC535"/>
      <c r="AJ535"/>
    </row>
    <row r="536" spans="1:36" x14ac:dyDescent="0.3">
      <c r="A536" s="8" t="s">
        <v>853</v>
      </c>
      <c r="B536" s="8" t="s">
        <v>851</v>
      </c>
      <c r="C536" s="8">
        <v>7.0000000000000007E-2</v>
      </c>
      <c r="D536" s="8">
        <v>0.14000000000000001</v>
      </c>
      <c r="E536" s="8">
        <v>0.05</v>
      </c>
      <c r="G536" s="8">
        <v>0.06</v>
      </c>
      <c r="H536" s="8">
        <v>0.19</v>
      </c>
      <c r="I536" s="8">
        <v>0.15</v>
      </c>
      <c r="K536" s="15">
        <f t="shared" si="48"/>
        <v>8.666666666666667E-2</v>
      </c>
      <c r="L536" s="15">
        <f t="shared" si="49"/>
        <v>0.13333333333333333</v>
      </c>
      <c r="N536" s="15">
        <f t="shared" si="50"/>
        <v>2.7284509239574838E-2</v>
      </c>
      <c r="O536" s="15">
        <f t="shared" si="51"/>
        <v>3.8441875315569293E-2</v>
      </c>
      <c r="Q536" s="15">
        <f t="shared" si="52"/>
        <v>-4.6666666666666662E-2</v>
      </c>
      <c r="R536" s="15" t="s">
        <v>851</v>
      </c>
      <c r="S536" s="15">
        <v>1.0000000000000009E-2</v>
      </c>
      <c r="T536" s="15" t="s">
        <v>196</v>
      </c>
      <c r="U536"/>
      <c r="W536" s="15">
        <f t="shared" si="53"/>
        <v>0.38386748622691946</v>
      </c>
      <c r="AB536" s="8"/>
      <c r="AC536"/>
      <c r="AJ536"/>
    </row>
    <row r="537" spans="1:36" x14ac:dyDescent="0.3">
      <c r="A537" s="8" t="s">
        <v>854</v>
      </c>
      <c r="B537" s="8" t="s">
        <v>851</v>
      </c>
      <c r="C537" s="8">
        <v>0.11</v>
      </c>
      <c r="D537" s="8">
        <v>0.23</v>
      </c>
      <c r="E537" s="8">
        <v>0.1</v>
      </c>
      <c r="G537" s="8">
        <v>0.25</v>
      </c>
      <c r="H537" s="8">
        <v>0.2</v>
      </c>
      <c r="I537" s="8">
        <v>0.16</v>
      </c>
      <c r="K537" s="15">
        <f t="shared" si="48"/>
        <v>0.1466666666666667</v>
      </c>
      <c r="L537" s="15">
        <f t="shared" si="49"/>
        <v>0.20333333333333334</v>
      </c>
      <c r="N537" s="15">
        <f t="shared" si="50"/>
        <v>4.1766546953805564E-2</v>
      </c>
      <c r="O537" s="15">
        <f t="shared" si="51"/>
        <v>2.6034165586355591E-2</v>
      </c>
      <c r="Q537" s="15">
        <f t="shared" si="52"/>
        <v>-5.6666666666666643E-2</v>
      </c>
      <c r="R537" s="15" t="s">
        <v>851</v>
      </c>
      <c r="S537" s="15">
        <v>1.0000000000000009E-2</v>
      </c>
      <c r="T537" s="15" t="s">
        <v>449</v>
      </c>
      <c r="U537"/>
      <c r="W537" s="15">
        <f t="shared" si="53"/>
        <v>0.32506476347279101</v>
      </c>
      <c r="AB537" s="8"/>
      <c r="AC537"/>
      <c r="AJ537"/>
    </row>
    <row r="538" spans="1:36" x14ac:dyDescent="0.3">
      <c r="A538" s="8" t="s">
        <v>855</v>
      </c>
      <c r="B538" s="8" t="s">
        <v>856</v>
      </c>
      <c r="C538" s="8">
        <v>1</v>
      </c>
      <c r="D538" s="8">
        <v>0.87</v>
      </c>
      <c r="E538" s="8">
        <v>1</v>
      </c>
      <c r="G538" s="8">
        <v>0.97</v>
      </c>
      <c r="H538" s="8">
        <v>0.92</v>
      </c>
      <c r="I538" s="8">
        <v>0.67</v>
      </c>
      <c r="K538" s="15">
        <f t="shared" si="48"/>
        <v>0.95666666666666667</v>
      </c>
      <c r="L538" s="15">
        <f t="shared" si="49"/>
        <v>0.85333333333333339</v>
      </c>
      <c r="N538" s="15">
        <f t="shared" si="50"/>
        <v>4.3333333333333342E-2</v>
      </c>
      <c r="O538" s="15">
        <f t="shared" si="51"/>
        <v>9.2796072713833791E-2</v>
      </c>
      <c r="Q538" s="15">
        <f t="shared" si="52"/>
        <v>0.10333333333333328</v>
      </c>
      <c r="R538" s="15" t="s">
        <v>856</v>
      </c>
      <c r="S538" s="15">
        <v>1.0000000000000009E-2</v>
      </c>
      <c r="T538" s="15" t="s">
        <v>465</v>
      </c>
      <c r="U538"/>
      <c r="W538" s="15">
        <f t="shared" si="53"/>
        <v>0.39125818039624588</v>
      </c>
      <c r="AB538" s="8"/>
      <c r="AC538"/>
      <c r="AJ538"/>
    </row>
    <row r="539" spans="1:36" x14ac:dyDescent="0.3">
      <c r="A539" s="8" t="s">
        <v>857</v>
      </c>
      <c r="B539" s="8" t="s">
        <v>856</v>
      </c>
      <c r="C539" s="8">
        <v>1</v>
      </c>
      <c r="D539" s="8">
        <v>0.87</v>
      </c>
      <c r="E539" s="8">
        <v>1</v>
      </c>
      <c r="G539" s="8">
        <v>0.97</v>
      </c>
      <c r="H539" s="8">
        <v>0.85</v>
      </c>
      <c r="I539" s="8">
        <v>0.67</v>
      </c>
      <c r="K539" s="15">
        <f t="shared" si="48"/>
        <v>0.95666666666666667</v>
      </c>
      <c r="L539" s="15">
        <f t="shared" si="49"/>
        <v>0.83</v>
      </c>
      <c r="N539" s="15">
        <f t="shared" si="50"/>
        <v>4.3333333333333342E-2</v>
      </c>
      <c r="O539" s="15">
        <f t="shared" si="51"/>
        <v>8.7177978870813772E-2</v>
      </c>
      <c r="Q539" s="15">
        <f t="shared" si="52"/>
        <v>0.12666666666666671</v>
      </c>
      <c r="R539" s="15" t="s">
        <v>856</v>
      </c>
      <c r="S539" s="15">
        <v>1.0000000000000009E-2</v>
      </c>
      <c r="T539" s="15" t="s">
        <v>731</v>
      </c>
      <c r="U539"/>
      <c r="W539" s="15">
        <f t="shared" si="53"/>
        <v>0.2860484341809727</v>
      </c>
      <c r="AB539" s="8"/>
      <c r="AC539"/>
      <c r="AJ539"/>
    </row>
    <row r="540" spans="1:36" x14ac:dyDescent="0.3">
      <c r="A540" s="8" t="s">
        <v>858</v>
      </c>
      <c r="B540" s="8" t="s">
        <v>859</v>
      </c>
      <c r="C540" s="8">
        <v>0.43</v>
      </c>
      <c r="D540" s="8">
        <v>0.43</v>
      </c>
      <c r="E540" s="8">
        <v>0.42</v>
      </c>
      <c r="G540" s="8">
        <v>0.42</v>
      </c>
      <c r="H540" s="8">
        <v>0.39</v>
      </c>
      <c r="I540" s="8">
        <v>0.43</v>
      </c>
      <c r="K540" s="15">
        <f t="shared" si="48"/>
        <v>0.42666666666666669</v>
      </c>
      <c r="L540" s="15">
        <f t="shared" si="49"/>
        <v>0.41333333333333333</v>
      </c>
      <c r="N540" s="15">
        <f t="shared" si="50"/>
        <v>3.3333333333333361E-3</v>
      </c>
      <c r="O540" s="15">
        <f t="shared" si="51"/>
        <v>1.2018504251546623E-2</v>
      </c>
      <c r="Q540" s="15">
        <f t="shared" si="52"/>
        <v>1.3333333333333364E-2</v>
      </c>
      <c r="R540" s="15" t="s">
        <v>859</v>
      </c>
      <c r="S540" s="15">
        <v>1.0000000000000009E-2</v>
      </c>
      <c r="T540" s="15" t="s">
        <v>1115</v>
      </c>
      <c r="U540"/>
      <c r="W540" s="15">
        <f t="shared" si="53"/>
        <v>0.38405259833092076</v>
      </c>
      <c r="AB540" s="8"/>
      <c r="AC540"/>
      <c r="AJ540"/>
    </row>
    <row r="541" spans="1:36" x14ac:dyDescent="0.3">
      <c r="A541" s="8" t="s">
        <v>860</v>
      </c>
      <c r="B541" s="8" t="s">
        <v>861</v>
      </c>
      <c r="C541" s="8">
        <v>0.28999999999999998</v>
      </c>
      <c r="D541" s="8">
        <v>0.2</v>
      </c>
      <c r="E541" s="8">
        <v>0.16</v>
      </c>
      <c r="G541" s="8">
        <v>0.24</v>
      </c>
      <c r="H541" s="8">
        <v>0.15</v>
      </c>
      <c r="I541" s="8">
        <v>0.19</v>
      </c>
      <c r="K541" s="15">
        <f t="shared" si="48"/>
        <v>0.21666666666666667</v>
      </c>
      <c r="L541" s="15">
        <f t="shared" si="49"/>
        <v>0.19333333333333336</v>
      </c>
      <c r="N541" s="15">
        <f t="shared" si="50"/>
        <v>3.8441875315569314E-2</v>
      </c>
      <c r="O541" s="15">
        <f t="shared" si="51"/>
        <v>2.6034165586355417E-2</v>
      </c>
      <c r="Q541" s="15">
        <f t="shared" si="52"/>
        <v>2.3333333333333317E-2</v>
      </c>
      <c r="R541" s="15" t="s">
        <v>861</v>
      </c>
      <c r="S541" s="15">
        <v>1.0000000000000009E-2</v>
      </c>
      <c r="T541" s="15" t="s">
        <v>1175</v>
      </c>
      <c r="U541"/>
      <c r="W541" s="15">
        <f t="shared" si="53"/>
        <v>0.64508935467517214</v>
      </c>
      <c r="AB541" s="8"/>
      <c r="AC541"/>
      <c r="AJ541"/>
    </row>
    <row r="542" spans="1:36" x14ac:dyDescent="0.3">
      <c r="A542" s="8" t="s">
        <v>862</v>
      </c>
      <c r="B542" s="8" t="s">
        <v>863</v>
      </c>
      <c r="C542" s="8">
        <v>0.62</v>
      </c>
      <c r="D542" s="8">
        <v>0.52</v>
      </c>
      <c r="E542" s="8">
        <v>0.57999999999999996</v>
      </c>
      <c r="G542" s="8">
        <v>0.51</v>
      </c>
      <c r="H542" s="8">
        <v>0.6</v>
      </c>
      <c r="I542" s="8">
        <v>0.56999999999999995</v>
      </c>
      <c r="K542" s="15">
        <f t="shared" si="48"/>
        <v>0.57333333333333336</v>
      </c>
      <c r="L542" s="15">
        <f t="shared" si="49"/>
        <v>0.55999999999999994</v>
      </c>
      <c r="N542" s="15">
        <f t="shared" si="50"/>
        <v>2.9059326290271147E-2</v>
      </c>
      <c r="O542" s="15">
        <f t="shared" si="51"/>
        <v>2.6457513110645894E-2</v>
      </c>
      <c r="Q542" s="15">
        <f t="shared" si="52"/>
        <v>1.3333333333333419E-2</v>
      </c>
      <c r="R542" s="15" t="s">
        <v>863</v>
      </c>
      <c r="S542" s="15">
        <v>1.0000000000000009E-2</v>
      </c>
      <c r="T542" s="15" t="s">
        <v>1407</v>
      </c>
      <c r="U542"/>
      <c r="W542" s="15">
        <f t="shared" si="53"/>
        <v>0.75160823474884819</v>
      </c>
      <c r="AB542" s="8"/>
      <c r="AC542"/>
      <c r="AJ542"/>
    </row>
    <row r="543" spans="1:36" x14ac:dyDescent="0.3">
      <c r="A543" s="8" t="s">
        <v>864</v>
      </c>
      <c r="B543" s="8" t="s">
        <v>865</v>
      </c>
      <c r="C543" s="8">
        <v>0</v>
      </c>
      <c r="D543" s="8">
        <v>0.91</v>
      </c>
      <c r="E543" s="8">
        <v>1</v>
      </c>
      <c r="G543" s="8">
        <v>0</v>
      </c>
      <c r="H543" s="8">
        <v>0</v>
      </c>
      <c r="I543" s="8">
        <v>0.81</v>
      </c>
      <c r="K543" s="15">
        <f t="shared" si="48"/>
        <v>0.63666666666666671</v>
      </c>
      <c r="L543" s="15">
        <f t="shared" si="49"/>
        <v>0.27</v>
      </c>
      <c r="N543" s="15">
        <f t="shared" si="50"/>
        <v>0.31939178309892552</v>
      </c>
      <c r="O543" s="15">
        <f t="shared" si="51"/>
        <v>0.27000000000000007</v>
      </c>
      <c r="Q543" s="15">
        <f t="shared" si="52"/>
        <v>0.3666666666666667</v>
      </c>
      <c r="R543" s="15" t="s">
        <v>865</v>
      </c>
      <c r="S543" s="15">
        <v>1.0000000000000064E-2</v>
      </c>
      <c r="T543" s="15" t="s">
        <v>240</v>
      </c>
      <c r="U543"/>
      <c r="W543" s="15">
        <f t="shared" si="53"/>
        <v>0.43141295157778498</v>
      </c>
      <c r="AB543" s="8"/>
      <c r="AC543"/>
      <c r="AJ543"/>
    </row>
    <row r="544" spans="1:36" x14ac:dyDescent="0.3">
      <c r="A544" s="8" t="s">
        <v>866</v>
      </c>
      <c r="B544" s="8" t="s">
        <v>865</v>
      </c>
      <c r="C544" s="8">
        <v>1</v>
      </c>
      <c r="D544" s="8">
        <v>0.98</v>
      </c>
      <c r="E544" s="8">
        <v>1</v>
      </c>
      <c r="G544" s="8">
        <v>1</v>
      </c>
      <c r="H544" s="8">
        <v>1</v>
      </c>
      <c r="I544" s="8">
        <v>0.97</v>
      </c>
      <c r="K544" s="15">
        <f t="shared" si="48"/>
        <v>0.99333333333333329</v>
      </c>
      <c r="L544" s="15">
        <f t="shared" si="49"/>
        <v>0.98999999999999988</v>
      </c>
      <c r="N544" s="15">
        <f t="shared" si="50"/>
        <v>6.6666666666666723E-3</v>
      </c>
      <c r="O544" s="15">
        <f t="shared" si="51"/>
        <v>1.0000000000000011E-2</v>
      </c>
      <c r="Q544" s="15">
        <f t="shared" si="52"/>
        <v>3.3333333333334103E-3</v>
      </c>
      <c r="R544" s="15" t="s">
        <v>865</v>
      </c>
      <c r="S544" s="15">
        <v>1.0000000000000064E-2</v>
      </c>
      <c r="T544" s="15" t="s">
        <v>781</v>
      </c>
      <c r="U544"/>
      <c r="W544" s="15">
        <f t="shared" si="53"/>
        <v>0.79717095877295985</v>
      </c>
      <c r="AB544" s="8"/>
      <c r="AC544"/>
      <c r="AJ544"/>
    </row>
    <row r="545" spans="1:36" x14ac:dyDescent="0.3">
      <c r="A545" s="8" t="s">
        <v>867</v>
      </c>
      <c r="B545" s="8" t="s">
        <v>865</v>
      </c>
      <c r="C545" s="8">
        <v>0</v>
      </c>
      <c r="D545" s="8">
        <v>0.87</v>
      </c>
      <c r="E545" s="8">
        <v>1</v>
      </c>
      <c r="G545" s="8">
        <v>0</v>
      </c>
      <c r="H545" s="8">
        <v>0</v>
      </c>
      <c r="I545" s="8">
        <v>0.68</v>
      </c>
      <c r="K545" s="15">
        <f t="shared" si="48"/>
        <v>0.62333333333333341</v>
      </c>
      <c r="L545" s="15">
        <f t="shared" si="49"/>
        <v>0.22666666666666668</v>
      </c>
      <c r="N545" s="15">
        <f t="shared" si="50"/>
        <v>0.31391789443171986</v>
      </c>
      <c r="O545" s="15">
        <f t="shared" si="51"/>
        <v>0.22666666666666671</v>
      </c>
      <c r="Q545" s="15">
        <f t="shared" si="52"/>
        <v>0.39666666666666672</v>
      </c>
      <c r="R545" s="15" t="s">
        <v>865</v>
      </c>
      <c r="S545" s="15">
        <v>1.000000000000012E-2</v>
      </c>
      <c r="T545" s="15" t="s">
        <v>655</v>
      </c>
      <c r="U545"/>
      <c r="W545" s="15">
        <f t="shared" si="53"/>
        <v>0.36881561097734983</v>
      </c>
      <c r="AB545" s="8"/>
      <c r="AC545"/>
      <c r="AJ545"/>
    </row>
    <row r="546" spans="1:36" x14ac:dyDescent="0.3">
      <c r="A546" s="8" t="s">
        <v>868</v>
      </c>
      <c r="B546" s="8" t="s">
        <v>869</v>
      </c>
      <c r="C546" s="8">
        <v>0</v>
      </c>
      <c r="D546" s="8">
        <v>0.05</v>
      </c>
      <c r="E546" s="8">
        <v>0</v>
      </c>
      <c r="G546" s="8">
        <v>0.01</v>
      </c>
      <c r="H546" s="8">
        <v>0</v>
      </c>
      <c r="I546" s="8">
        <v>0.08</v>
      </c>
      <c r="K546" s="15">
        <f t="shared" si="48"/>
        <v>1.6666666666666666E-2</v>
      </c>
      <c r="L546" s="15">
        <f t="shared" si="49"/>
        <v>0.03</v>
      </c>
      <c r="N546" s="15">
        <f t="shared" si="50"/>
        <v>1.666666666666667E-2</v>
      </c>
      <c r="O546" s="15">
        <f t="shared" si="51"/>
        <v>2.5166114784235836E-2</v>
      </c>
      <c r="Q546" s="15">
        <f t="shared" si="52"/>
        <v>-1.3333333333333332E-2</v>
      </c>
      <c r="R546" s="15" t="s">
        <v>869</v>
      </c>
      <c r="S546" s="15">
        <v>1.3333333333333197E-2</v>
      </c>
      <c r="T546" s="15" t="s">
        <v>900</v>
      </c>
      <c r="U546"/>
      <c r="W546" s="15">
        <f t="shared" si="53"/>
        <v>0.68478369601519173</v>
      </c>
      <c r="AB546" s="8"/>
      <c r="AC546"/>
      <c r="AJ546"/>
    </row>
    <row r="547" spans="1:36" x14ac:dyDescent="0.3">
      <c r="A547" s="8" t="s">
        <v>870</v>
      </c>
      <c r="B547" s="8" t="s">
        <v>871</v>
      </c>
      <c r="C547" s="8">
        <v>0.92</v>
      </c>
      <c r="D547" s="8">
        <v>0.96</v>
      </c>
      <c r="E547" s="8">
        <v>0.94</v>
      </c>
      <c r="G547" s="8">
        <v>0.92</v>
      </c>
      <c r="H547" s="8">
        <v>0.84</v>
      </c>
      <c r="I547" s="8">
        <v>0.87</v>
      </c>
      <c r="K547" s="15">
        <f t="shared" si="48"/>
        <v>0.94</v>
      </c>
      <c r="L547" s="15">
        <f t="shared" si="49"/>
        <v>0.87666666666666659</v>
      </c>
      <c r="N547" s="15">
        <f t="shared" si="50"/>
        <v>1.1547005383792493E-2</v>
      </c>
      <c r="O547" s="15">
        <f t="shared" si="51"/>
        <v>2.3333333333333355E-2</v>
      </c>
      <c r="Q547" s="15">
        <f t="shared" si="52"/>
        <v>6.3333333333333353E-2</v>
      </c>
      <c r="R547" s="15" t="s">
        <v>871</v>
      </c>
      <c r="S547" s="15">
        <v>1.3333333333333197E-2</v>
      </c>
      <c r="T547" s="15" t="s">
        <v>1129</v>
      </c>
      <c r="U547"/>
      <c r="W547" s="15">
        <f t="shared" si="53"/>
        <v>9.5325430255622012E-2</v>
      </c>
      <c r="AB547" s="8"/>
      <c r="AC547"/>
      <c r="AJ547"/>
    </row>
    <row r="548" spans="1:36" x14ac:dyDescent="0.3">
      <c r="A548" s="8" t="s">
        <v>872</v>
      </c>
      <c r="B548" s="8" t="s">
        <v>871</v>
      </c>
      <c r="C548" s="8">
        <v>0.86</v>
      </c>
      <c r="D548" s="8">
        <v>0.94</v>
      </c>
      <c r="E548" s="8">
        <v>0.93</v>
      </c>
      <c r="G548" s="8">
        <v>0.92</v>
      </c>
      <c r="H548" s="8">
        <v>0.84</v>
      </c>
      <c r="I548" s="8">
        <v>0.88</v>
      </c>
      <c r="K548" s="15">
        <f t="shared" si="48"/>
        <v>0.91</v>
      </c>
      <c r="L548" s="15">
        <f t="shared" si="49"/>
        <v>0.88</v>
      </c>
      <c r="N548" s="15">
        <f t="shared" si="50"/>
        <v>2.5166114784235832E-2</v>
      </c>
      <c r="O548" s="15">
        <f t="shared" si="51"/>
        <v>2.3094010767585053E-2</v>
      </c>
      <c r="Q548" s="15">
        <f t="shared" si="52"/>
        <v>3.0000000000000027E-2</v>
      </c>
      <c r="R548" s="15" t="s">
        <v>871</v>
      </c>
      <c r="S548" s="15">
        <v>1.3333333333333253E-2</v>
      </c>
      <c r="T548" s="15" t="s">
        <v>1143</v>
      </c>
      <c r="U548"/>
      <c r="W548" s="15">
        <f t="shared" si="53"/>
        <v>0.42970888297750182</v>
      </c>
      <c r="AB548" s="8"/>
      <c r="AC548"/>
      <c r="AJ548"/>
    </row>
    <row r="549" spans="1:36" x14ac:dyDescent="0.3">
      <c r="A549" s="8" t="s">
        <v>873</v>
      </c>
      <c r="B549" s="8" t="s">
        <v>871</v>
      </c>
      <c r="C549" s="8">
        <v>0</v>
      </c>
      <c r="D549" s="8">
        <v>0.03</v>
      </c>
      <c r="E549" s="8">
        <v>0.05</v>
      </c>
      <c r="G549" s="8">
        <v>0.05</v>
      </c>
      <c r="H549" s="8">
        <v>0.08</v>
      </c>
      <c r="I549" s="8">
        <v>0.05</v>
      </c>
      <c r="K549" s="15">
        <f t="shared" si="48"/>
        <v>2.6666666666666668E-2</v>
      </c>
      <c r="L549" s="15">
        <f t="shared" si="49"/>
        <v>0.06</v>
      </c>
      <c r="N549" s="15">
        <f t="shared" si="50"/>
        <v>1.4529663145135579E-2</v>
      </c>
      <c r="O549" s="15">
        <f t="shared" si="51"/>
        <v>1.0000000000000028E-2</v>
      </c>
      <c r="Q549" s="15">
        <f t="shared" si="52"/>
        <v>-3.3333333333333326E-2</v>
      </c>
      <c r="R549" s="15" t="s">
        <v>871</v>
      </c>
      <c r="S549" s="15">
        <v>1.3333333333333308E-2</v>
      </c>
      <c r="T549" s="15" t="s">
        <v>834</v>
      </c>
      <c r="U549"/>
      <c r="W549" s="15">
        <f t="shared" si="53"/>
        <v>0.14082611632906114</v>
      </c>
      <c r="AB549" s="8"/>
      <c r="AC549"/>
      <c r="AJ549"/>
    </row>
    <row r="550" spans="1:36" x14ac:dyDescent="0.3">
      <c r="A550" s="8" t="s">
        <v>874</v>
      </c>
      <c r="B550" s="8" t="s">
        <v>871</v>
      </c>
      <c r="C550" s="8">
        <v>0.04</v>
      </c>
      <c r="D550" s="8">
        <v>0.04</v>
      </c>
      <c r="E550" s="8">
        <v>0.05</v>
      </c>
      <c r="G550" s="8">
        <v>0.05</v>
      </c>
      <c r="H550" s="8">
        <v>0.06</v>
      </c>
      <c r="I550" s="8">
        <v>0.03</v>
      </c>
      <c r="K550" s="15">
        <f t="shared" si="48"/>
        <v>4.3333333333333335E-2</v>
      </c>
      <c r="L550" s="15">
        <f t="shared" si="49"/>
        <v>4.6666666666666669E-2</v>
      </c>
      <c r="N550" s="15">
        <f t="shared" si="50"/>
        <v>3.3333333333333344E-3</v>
      </c>
      <c r="O550" s="15">
        <f t="shared" si="51"/>
        <v>8.8191710368819582E-3</v>
      </c>
      <c r="Q550" s="15">
        <f t="shared" si="52"/>
        <v>-3.333333333333334E-3</v>
      </c>
      <c r="R550" s="15" t="s">
        <v>871</v>
      </c>
      <c r="S550" s="15">
        <v>1.3333333333333308E-2</v>
      </c>
      <c r="T550" s="15" t="s">
        <v>1125</v>
      </c>
      <c r="U550"/>
      <c r="W550" s="15">
        <f t="shared" si="53"/>
        <v>0.75073814585891896</v>
      </c>
      <c r="AB550" s="8"/>
      <c r="AC550"/>
      <c r="AJ550"/>
    </row>
    <row r="551" spans="1:36" x14ac:dyDescent="0.3">
      <c r="A551" s="8" t="s">
        <v>875</v>
      </c>
      <c r="B551" s="8" t="s">
        <v>871</v>
      </c>
      <c r="C551" s="8">
        <v>0.06</v>
      </c>
      <c r="D551" s="8">
        <v>0.03</v>
      </c>
      <c r="E551" s="8">
        <v>0.05</v>
      </c>
      <c r="G551" s="8">
        <v>0.01</v>
      </c>
      <c r="H551" s="8">
        <v>0.06</v>
      </c>
      <c r="I551" s="8">
        <v>0</v>
      </c>
      <c r="K551" s="15">
        <f t="shared" si="48"/>
        <v>4.6666666666666669E-2</v>
      </c>
      <c r="L551" s="15">
        <f t="shared" si="49"/>
        <v>2.3333333333333331E-2</v>
      </c>
      <c r="N551" s="15">
        <f t="shared" si="50"/>
        <v>8.8191710368819582E-3</v>
      </c>
      <c r="O551" s="15">
        <f t="shared" si="51"/>
        <v>1.8559214542766739E-2</v>
      </c>
      <c r="Q551" s="15">
        <f t="shared" si="52"/>
        <v>2.3333333333333338E-2</v>
      </c>
      <c r="R551" s="15" t="s">
        <v>871</v>
      </c>
      <c r="S551" s="15">
        <v>1.3333333333333334E-2</v>
      </c>
      <c r="T551" s="15" t="s">
        <v>1278</v>
      </c>
      <c r="U551"/>
      <c r="W551" s="15">
        <f t="shared" si="53"/>
        <v>0.34229424065969311</v>
      </c>
      <c r="AB551" s="8"/>
      <c r="AC551"/>
      <c r="AJ551"/>
    </row>
    <row r="552" spans="1:36" x14ac:dyDescent="0.3">
      <c r="A552" s="8" t="s">
        <v>876</v>
      </c>
      <c r="B552" s="8" t="s">
        <v>877</v>
      </c>
      <c r="C552" s="8">
        <v>0</v>
      </c>
      <c r="D552" s="8">
        <v>0</v>
      </c>
      <c r="E552" s="8">
        <v>0</v>
      </c>
      <c r="G552" s="8">
        <v>0</v>
      </c>
      <c r="H552" s="8">
        <v>1</v>
      </c>
      <c r="I552" s="8">
        <v>0.79</v>
      </c>
      <c r="K552" s="15">
        <f t="shared" si="48"/>
        <v>0</v>
      </c>
      <c r="L552" s="15">
        <f t="shared" si="49"/>
        <v>0.59666666666666668</v>
      </c>
      <c r="N552" s="15">
        <f t="shared" si="50"/>
        <v>0</v>
      </c>
      <c r="O552" s="15">
        <f t="shared" si="51"/>
        <v>0.30443025108845179</v>
      </c>
      <c r="Q552" s="15">
        <f t="shared" si="52"/>
        <v>-0.59666666666666668</v>
      </c>
      <c r="R552" s="15" t="s">
        <v>877</v>
      </c>
      <c r="S552" s="15">
        <v>1.3333333333333336E-2</v>
      </c>
      <c r="T552" s="15" t="s">
        <v>545</v>
      </c>
      <c r="U552"/>
      <c r="W552" s="15">
        <f t="shared" si="53"/>
        <v>0.18906504584733019</v>
      </c>
      <c r="AB552" s="8"/>
      <c r="AC552"/>
      <c r="AJ552"/>
    </row>
    <row r="553" spans="1:36" x14ac:dyDescent="0.3">
      <c r="A553" s="8" t="s">
        <v>878</v>
      </c>
      <c r="B553" s="8" t="s">
        <v>877</v>
      </c>
      <c r="C553" s="8">
        <v>0</v>
      </c>
      <c r="D553" s="8">
        <v>1</v>
      </c>
      <c r="E553" s="8">
        <v>0.7</v>
      </c>
      <c r="G553" s="8">
        <v>0.64</v>
      </c>
      <c r="H553" s="8">
        <v>0.93</v>
      </c>
      <c r="I553" s="8">
        <v>0.7</v>
      </c>
      <c r="K553" s="15">
        <f t="shared" si="48"/>
        <v>0.56666666666666665</v>
      </c>
      <c r="L553" s="15">
        <f t="shared" si="49"/>
        <v>0.75666666666666671</v>
      </c>
      <c r="N553" s="15">
        <f t="shared" si="50"/>
        <v>0.29627314724385301</v>
      </c>
      <c r="O553" s="15">
        <f t="shared" si="51"/>
        <v>8.8380490557085856E-2</v>
      </c>
      <c r="Q553" s="15">
        <f t="shared" si="52"/>
        <v>-0.19000000000000006</v>
      </c>
      <c r="R553" s="15" t="s">
        <v>877</v>
      </c>
      <c r="S553" s="15">
        <v>1.3333333333333336E-2</v>
      </c>
      <c r="T553" s="15" t="s">
        <v>1001</v>
      </c>
      <c r="U553"/>
      <c r="W553" s="15">
        <f t="shared" si="53"/>
        <v>0.59306093225513246</v>
      </c>
      <c r="AB553" s="8"/>
      <c r="AC553"/>
      <c r="AJ553"/>
    </row>
    <row r="554" spans="1:36" x14ac:dyDescent="0.3">
      <c r="A554" s="8" t="s">
        <v>879</v>
      </c>
      <c r="B554" s="8" t="s">
        <v>880</v>
      </c>
      <c r="C554" s="8">
        <v>0.61</v>
      </c>
      <c r="D554" s="8">
        <v>0.6</v>
      </c>
      <c r="E554" s="8">
        <v>0.61</v>
      </c>
      <c r="G554" s="8">
        <v>0.64</v>
      </c>
      <c r="H554" s="8">
        <v>0.64</v>
      </c>
      <c r="I554" s="8">
        <v>0.65</v>
      </c>
      <c r="K554" s="15">
        <f t="shared" si="48"/>
        <v>0.60666666666666658</v>
      </c>
      <c r="L554" s="15">
        <f t="shared" si="49"/>
        <v>0.64333333333333342</v>
      </c>
      <c r="N554" s="15">
        <f t="shared" si="50"/>
        <v>3.3333333333333366E-3</v>
      </c>
      <c r="O554" s="15">
        <f t="shared" si="51"/>
        <v>3.3333333333333366E-3</v>
      </c>
      <c r="Q554" s="15">
        <f t="shared" si="52"/>
        <v>-3.6666666666666847E-2</v>
      </c>
      <c r="R554" s="15" t="s">
        <v>880</v>
      </c>
      <c r="S554" s="15">
        <v>1.3333333333333336E-2</v>
      </c>
      <c r="T554" s="15" t="s">
        <v>1359</v>
      </c>
      <c r="U554"/>
      <c r="W554" s="15">
        <f t="shared" si="53"/>
        <v>1.4731194152033552E-3</v>
      </c>
      <c r="AB554" s="8"/>
      <c r="AC554"/>
      <c r="AJ554"/>
    </row>
    <row r="555" spans="1:36" x14ac:dyDescent="0.3">
      <c r="A555" s="8" t="s">
        <v>881</v>
      </c>
      <c r="B555" s="8" t="s">
        <v>882</v>
      </c>
      <c r="C555" s="8">
        <v>0.66</v>
      </c>
      <c r="D555" s="8">
        <v>0.38</v>
      </c>
      <c r="E555" s="8">
        <v>0.49</v>
      </c>
      <c r="G555" s="8">
        <v>0.53</v>
      </c>
      <c r="H555" s="8">
        <v>0.62</v>
      </c>
      <c r="I555" s="8">
        <v>0.61</v>
      </c>
      <c r="K555" s="15">
        <f t="shared" si="48"/>
        <v>0.51</v>
      </c>
      <c r="L555" s="15">
        <f t="shared" si="49"/>
        <v>0.58666666666666656</v>
      </c>
      <c r="N555" s="15">
        <f t="shared" si="50"/>
        <v>8.1445278152470837E-2</v>
      </c>
      <c r="O555" s="15">
        <f t="shared" si="51"/>
        <v>2.8480012484391762E-2</v>
      </c>
      <c r="Q555" s="15">
        <f t="shared" si="52"/>
        <v>-7.666666666666655E-2</v>
      </c>
      <c r="R555" s="15" t="s">
        <v>882</v>
      </c>
      <c r="S555" s="15">
        <v>1.3333333333333364E-2</v>
      </c>
      <c r="T555" s="15" t="s">
        <v>859</v>
      </c>
      <c r="U555"/>
      <c r="W555" s="15">
        <f t="shared" si="53"/>
        <v>0.45185332390332511</v>
      </c>
      <c r="AB555" s="8"/>
      <c r="AC555"/>
      <c r="AJ555"/>
    </row>
    <row r="556" spans="1:36" x14ac:dyDescent="0.3">
      <c r="A556" s="8" t="s">
        <v>883</v>
      </c>
      <c r="B556" s="8" t="s">
        <v>884</v>
      </c>
      <c r="C556" s="8">
        <v>0</v>
      </c>
      <c r="D556" s="8">
        <v>0</v>
      </c>
      <c r="E556" s="8">
        <v>0.1</v>
      </c>
      <c r="G556" s="8">
        <v>0</v>
      </c>
      <c r="H556" s="8">
        <v>0.55000000000000004</v>
      </c>
      <c r="I556" s="8">
        <v>0</v>
      </c>
      <c r="K556" s="15">
        <f t="shared" si="48"/>
        <v>3.3333333333333333E-2</v>
      </c>
      <c r="L556" s="15">
        <f t="shared" si="49"/>
        <v>0.18333333333333335</v>
      </c>
      <c r="N556" s="15">
        <f t="shared" si="50"/>
        <v>3.333333333333334E-2</v>
      </c>
      <c r="O556" s="15">
        <f t="shared" si="51"/>
        <v>0.18333333333333338</v>
      </c>
      <c r="Q556" s="15">
        <f t="shared" si="52"/>
        <v>-0.15000000000000002</v>
      </c>
      <c r="R556" s="15" t="s">
        <v>884</v>
      </c>
      <c r="S556" s="15">
        <v>1.3333333333333419E-2</v>
      </c>
      <c r="T556" s="15" t="s">
        <v>863</v>
      </c>
      <c r="U556"/>
      <c r="W556" s="15">
        <f t="shared" si="53"/>
        <v>0.50074697372392618</v>
      </c>
      <c r="AB556" s="8"/>
      <c r="AC556"/>
      <c r="AJ556"/>
    </row>
    <row r="557" spans="1:36" x14ac:dyDescent="0.3">
      <c r="A557" s="8" t="s">
        <v>885</v>
      </c>
      <c r="B557" s="8" t="s">
        <v>886</v>
      </c>
      <c r="C557" s="8">
        <v>0.86</v>
      </c>
      <c r="D557" s="8">
        <v>0.89</v>
      </c>
      <c r="E557" s="8">
        <v>0</v>
      </c>
      <c r="G557" s="8">
        <v>0</v>
      </c>
      <c r="H557" s="8">
        <v>1</v>
      </c>
      <c r="I557" s="8">
        <v>0.65</v>
      </c>
      <c r="K557" s="15">
        <f t="shared" si="48"/>
        <v>0.58333333333333337</v>
      </c>
      <c r="L557" s="15">
        <f t="shared" si="49"/>
        <v>0.54999999999999993</v>
      </c>
      <c r="N557" s="15">
        <f t="shared" si="50"/>
        <v>0.29179520976953072</v>
      </c>
      <c r="O557" s="15">
        <f t="shared" si="51"/>
        <v>0.29297326385411587</v>
      </c>
      <c r="Q557" s="15">
        <f t="shared" si="52"/>
        <v>3.3333333333333437E-2</v>
      </c>
      <c r="R557" s="15" t="s">
        <v>886</v>
      </c>
      <c r="S557" s="15">
        <v>1.3333333333333419E-2</v>
      </c>
      <c r="T557" s="15" t="s">
        <v>1239</v>
      </c>
      <c r="U557"/>
      <c r="W557" s="15">
        <f t="shared" si="53"/>
        <v>0.93962149285681273</v>
      </c>
      <c r="AB557" s="8"/>
      <c r="AC557"/>
      <c r="AJ557"/>
    </row>
    <row r="558" spans="1:36" x14ac:dyDescent="0.3">
      <c r="A558" s="8" t="s">
        <v>887</v>
      </c>
      <c r="B558" s="8" t="s">
        <v>888</v>
      </c>
      <c r="C558" s="8">
        <v>0</v>
      </c>
      <c r="D558" s="8">
        <v>0</v>
      </c>
      <c r="E558" s="8">
        <v>0.22</v>
      </c>
      <c r="G558" s="8">
        <v>0.4</v>
      </c>
      <c r="H558" s="8">
        <v>0.28999999999999998</v>
      </c>
      <c r="I558" s="8">
        <v>0.32</v>
      </c>
      <c r="K558" s="15">
        <f t="shared" si="48"/>
        <v>7.3333333333333334E-2</v>
      </c>
      <c r="L558" s="15">
        <f t="shared" si="49"/>
        <v>0.33666666666666667</v>
      </c>
      <c r="N558" s="15">
        <f t="shared" si="50"/>
        <v>7.3333333333333334E-2</v>
      </c>
      <c r="O558" s="15">
        <f t="shared" si="51"/>
        <v>3.2829526005987042E-2</v>
      </c>
      <c r="Q558" s="15">
        <f t="shared" si="52"/>
        <v>-0.26333333333333331</v>
      </c>
      <c r="R558" s="15" t="s">
        <v>888</v>
      </c>
      <c r="S558" s="15">
        <v>1.3333333333333419E-2</v>
      </c>
      <c r="T558" s="15" t="s">
        <v>1407</v>
      </c>
      <c r="U558"/>
      <c r="W558" s="15">
        <f t="shared" si="53"/>
        <v>5.2125164613798285E-2</v>
      </c>
      <c r="AB558" s="8"/>
      <c r="AC558"/>
      <c r="AJ558"/>
    </row>
    <row r="559" spans="1:36" x14ac:dyDescent="0.3">
      <c r="A559" s="8" t="s">
        <v>889</v>
      </c>
      <c r="B559" s="8" t="s">
        <v>890</v>
      </c>
      <c r="C559" s="8">
        <v>0.46</v>
      </c>
      <c r="D559" s="8">
        <v>0.56999999999999995</v>
      </c>
      <c r="E559" s="8">
        <v>0.48</v>
      </c>
      <c r="G559" s="8">
        <v>0.53</v>
      </c>
      <c r="H559" s="8">
        <v>0.48</v>
      </c>
      <c r="I559" s="8">
        <v>0.5</v>
      </c>
      <c r="K559" s="15">
        <f t="shared" si="48"/>
        <v>0.5033333333333333</v>
      </c>
      <c r="L559" s="15">
        <f t="shared" si="49"/>
        <v>0.5033333333333333</v>
      </c>
      <c r="N559" s="15">
        <f t="shared" si="50"/>
        <v>3.3829638550307385E-2</v>
      </c>
      <c r="O559" s="15">
        <f t="shared" si="51"/>
        <v>1.4529663145135591E-2</v>
      </c>
      <c r="Q559" s="15">
        <f t="shared" si="52"/>
        <v>0</v>
      </c>
      <c r="R559" s="15" t="s">
        <v>890</v>
      </c>
      <c r="S559" s="15">
        <v>1.6666666666666607E-2</v>
      </c>
      <c r="T559" s="15" t="s">
        <v>121</v>
      </c>
      <c r="U559"/>
      <c r="W559" s="15">
        <f t="shared" si="53"/>
        <v>1</v>
      </c>
      <c r="AB559" s="8"/>
      <c r="AC559"/>
      <c r="AJ559"/>
    </row>
    <row r="560" spans="1:36" x14ac:dyDescent="0.3">
      <c r="A560" s="8" t="s">
        <v>891</v>
      </c>
      <c r="B560" s="8" t="s">
        <v>892</v>
      </c>
      <c r="C560" s="8">
        <v>0.52</v>
      </c>
      <c r="D560" s="8">
        <v>0.56999999999999995</v>
      </c>
      <c r="E560" s="8">
        <v>0.56000000000000005</v>
      </c>
      <c r="G560" s="8">
        <v>0.59</v>
      </c>
      <c r="H560" s="8">
        <v>0.56000000000000005</v>
      </c>
      <c r="I560" s="8">
        <v>0.55000000000000004</v>
      </c>
      <c r="K560" s="15">
        <f t="shared" si="48"/>
        <v>0.54999999999999993</v>
      </c>
      <c r="L560" s="15">
        <f t="shared" si="49"/>
        <v>0.56666666666666665</v>
      </c>
      <c r="N560" s="15">
        <f t="shared" si="50"/>
        <v>1.5275252316519456E-2</v>
      </c>
      <c r="O560" s="15">
        <f t="shared" si="51"/>
        <v>1.2018504251546606E-2</v>
      </c>
      <c r="Q560" s="15">
        <f t="shared" si="52"/>
        <v>-1.6666666666666718E-2</v>
      </c>
      <c r="R560" s="15" t="s">
        <v>892</v>
      </c>
      <c r="S560" s="15">
        <v>1.6666666666666607E-2</v>
      </c>
      <c r="T560" s="15" t="s">
        <v>351</v>
      </c>
      <c r="U560"/>
      <c r="W560" s="15">
        <f t="shared" si="53"/>
        <v>0.44200302393649826</v>
      </c>
      <c r="AB560" s="8"/>
      <c r="AC560"/>
      <c r="AJ560"/>
    </row>
    <row r="561" spans="1:36" x14ac:dyDescent="0.3">
      <c r="A561" s="8" t="s">
        <v>893</v>
      </c>
      <c r="B561" s="8" t="s">
        <v>894</v>
      </c>
      <c r="C561" s="8">
        <v>0.35</v>
      </c>
      <c r="D561" s="8">
        <v>0.31</v>
      </c>
      <c r="E561" s="8">
        <v>0.28999999999999998</v>
      </c>
      <c r="G561" s="8">
        <v>0.28000000000000003</v>
      </c>
      <c r="H561" s="8">
        <v>0.28999999999999998</v>
      </c>
      <c r="I561" s="8">
        <v>0.27</v>
      </c>
      <c r="K561" s="15">
        <f t="shared" si="48"/>
        <v>0.31666666666666665</v>
      </c>
      <c r="L561" s="15">
        <f t="shared" si="49"/>
        <v>0.28000000000000003</v>
      </c>
      <c r="N561" s="15">
        <f t="shared" si="50"/>
        <v>1.7638342073763937E-2</v>
      </c>
      <c r="O561" s="15">
        <f t="shared" si="51"/>
        <v>5.7735026918962467E-3</v>
      </c>
      <c r="Q561" s="15">
        <f t="shared" si="52"/>
        <v>3.6666666666666625E-2</v>
      </c>
      <c r="R561" s="15" t="s">
        <v>894</v>
      </c>
      <c r="S561" s="15">
        <v>1.6666666666666607E-2</v>
      </c>
      <c r="T561" s="15" t="s">
        <v>405</v>
      </c>
      <c r="U561"/>
      <c r="W561" s="15">
        <f t="shared" si="53"/>
        <v>0.16410081509647784</v>
      </c>
      <c r="AB561" s="8"/>
      <c r="AC561"/>
      <c r="AJ561"/>
    </row>
    <row r="562" spans="1:36" x14ac:dyDescent="0.3">
      <c r="A562" s="8" t="s">
        <v>895</v>
      </c>
      <c r="B562" s="8" t="s">
        <v>896</v>
      </c>
      <c r="C562" s="8">
        <v>0</v>
      </c>
      <c r="D562" s="8">
        <v>0.81</v>
      </c>
      <c r="E562" s="8">
        <v>0.75</v>
      </c>
      <c r="G562" s="8">
        <v>0</v>
      </c>
      <c r="H562" s="8">
        <v>0</v>
      </c>
      <c r="I562" s="8">
        <v>0.72</v>
      </c>
      <c r="K562" s="15">
        <f t="shared" si="48"/>
        <v>0.52</v>
      </c>
      <c r="L562" s="15">
        <f t="shared" si="49"/>
        <v>0.24</v>
      </c>
      <c r="N562" s="15">
        <f t="shared" si="50"/>
        <v>0.26057628441590769</v>
      </c>
      <c r="O562" s="15">
        <f t="shared" si="51"/>
        <v>0.24000000000000002</v>
      </c>
      <c r="Q562" s="15">
        <f t="shared" si="52"/>
        <v>0.28000000000000003</v>
      </c>
      <c r="R562" s="15" t="s">
        <v>896</v>
      </c>
      <c r="S562" s="15">
        <v>1.6666666666666607E-2</v>
      </c>
      <c r="T562" s="15" t="s">
        <v>418</v>
      </c>
      <c r="U562"/>
      <c r="W562" s="15">
        <f t="shared" si="53"/>
        <v>0.47380499621208649</v>
      </c>
      <c r="AB562" s="8"/>
      <c r="AC562"/>
      <c r="AJ562"/>
    </row>
    <row r="563" spans="1:36" x14ac:dyDescent="0.3">
      <c r="A563" s="8" t="s">
        <v>897</v>
      </c>
      <c r="B563" s="8" t="s">
        <v>898</v>
      </c>
      <c r="C563" s="8">
        <v>0.73</v>
      </c>
      <c r="D563" s="8">
        <v>0.7</v>
      </c>
      <c r="E563" s="8">
        <v>0.7</v>
      </c>
      <c r="G563" s="8">
        <v>0.72</v>
      </c>
      <c r="H563" s="8">
        <v>0.72</v>
      </c>
      <c r="I563" s="8">
        <v>0.74</v>
      </c>
      <c r="K563" s="15">
        <f t="shared" si="48"/>
        <v>0.71</v>
      </c>
      <c r="L563" s="15">
        <f t="shared" si="49"/>
        <v>0.72666666666666657</v>
      </c>
      <c r="N563" s="15">
        <f t="shared" si="50"/>
        <v>1.0000000000000009E-2</v>
      </c>
      <c r="O563" s="15">
        <f t="shared" si="51"/>
        <v>6.6666666666666723E-3</v>
      </c>
      <c r="Q563" s="15">
        <f t="shared" si="52"/>
        <v>-1.6666666666666607E-2</v>
      </c>
      <c r="R563" s="15" t="s">
        <v>898</v>
      </c>
      <c r="S563" s="15">
        <v>1.6666666666666607E-2</v>
      </c>
      <c r="T563" s="15" t="s">
        <v>465</v>
      </c>
      <c r="U563"/>
      <c r="W563" s="15">
        <f t="shared" si="53"/>
        <v>0.24761234651648439</v>
      </c>
      <c r="AB563" s="8"/>
      <c r="AC563"/>
      <c r="AJ563"/>
    </row>
    <row r="564" spans="1:36" x14ac:dyDescent="0.3">
      <c r="A564" s="8" t="s">
        <v>899</v>
      </c>
      <c r="B564" s="8" t="s">
        <v>900</v>
      </c>
      <c r="C564" s="8">
        <v>0.21</v>
      </c>
      <c r="D564" s="8">
        <v>0.12</v>
      </c>
      <c r="E564" s="8">
        <v>0.11</v>
      </c>
      <c r="G564" s="8">
        <v>0.17</v>
      </c>
      <c r="H564" s="8">
        <v>7.0000000000000007E-2</v>
      </c>
      <c r="I564" s="8">
        <v>0.18</v>
      </c>
      <c r="K564" s="15">
        <f t="shared" si="48"/>
        <v>0.14666666666666664</v>
      </c>
      <c r="L564" s="15">
        <f t="shared" si="49"/>
        <v>0.14000000000000001</v>
      </c>
      <c r="N564" s="15">
        <f t="shared" si="50"/>
        <v>3.1797973380564885E-2</v>
      </c>
      <c r="O564" s="15">
        <f t="shared" si="51"/>
        <v>3.5118845842842458E-2</v>
      </c>
      <c r="Q564" s="15">
        <f t="shared" si="52"/>
        <v>6.6666666666666263E-3</v>
      </c>
      <c r="R564" s="15" t="s">
        <v>900</v>
      </c>
      <c r="S564" s="15">
        <v>1.6666666666666635E-2</v>
      </c>
      <c r="T564" s="15" t="s">
        <v>465</v>
      </c>
      <c r="U564"/>
      <c r="W564" s="15">
        <f t="shared" si="53"/>
        <v>0.89495690463103461</v>
      </c>
      <c r="AB564" s="8"/>
      <c r="AC564"/>
      <c r="AJ564"/>
    </row>
    <row r="565" spans="1:36" x14ac:dyDescent="0.3">
      <c r="A565" s="8" t="s">
        <v>901</v>
      </c>
      <c r="B565" s="8" t="s">
        <v>900</v>
      </c>
      <c r="C565" s="8">
        <v>0.31</v>
      </c>
      <c r="D565" s="8">
        <v>0.18</v>
      </c>
      <c r="E565" s="8">
        <v>0.17</v>
      </c>
      <c r="G565" s="8">
        <v>0.23</v>
      </c>
      <c r="H565" s="8">
        <v>0.11</v>
      </c>
      <c r="I565" s="8">
        <v>0.25</v>
      </c>
      <c r="K565" s="15">
        <f t="shared" si="48"/>
        <v>0.22</v>
      </c>
      <c r="L565" s="15">
        <f t="shared" si="49"/>
        <v>0.19666666666666668</v>
      </c>
      <c r="N565" s="15">
        <f t="shared" si="50"/>
        <v>4.5092497528228928E-2</v>
      </c>
      <c r="O565" s="15">
        <f t="shared" si="51"/>
        <v>4.3716256828679953E-2</v>
      </c>
      <c r="Q565" s="15">
        <f t="shared" si="52"/>
        <v>2.3333333333333317E-2</v>
      </c>
      <c r="R565" s="15" t="s">
        <v>900</v>
      </c>
      <c r="S565" s="15">
        <v>1.6666666666666656E-2</v>
      </c>
      <c r="T565" s="15" t="s">
        <v>427</v>
      </c>
      <c r="U565"/>
      <c r="W565" s="15">
        <f t="shared" si="53"/>
        <v>0.72910870840783837</v>
      </c>
      <c r="AB565" s="8"/>
      <c r="AC565"/>
      <c r="AJ565"/>
    </row>
    <row r="566" spans="1:36" x14ac:dyDescent="0.3">
      <c r="A566" s="8" t="s">
        <v>902</v>
      </c>
      <c r="B566" s="8" t="s">
        <v>900</v>
      </c>
      <c r="C566" s="8">
        <v>0.34</v>
      </c>
      <c r="D566" s="8">
        <v>0.2</v>
      </c>
      <c r="E566" s="8">
        <v>0.17</v>
      </c>
      <c r="G566" s="8">
        <v>0.23</v>
      </c>
      <c r="H566" s="8">
        <v>0.11</v>
      </c>
      <c r="I566" s="8">
        <v>0.28000000000000003</v>
      </c>
      <c r="K566" s="15">
        <f t="shared" si="48"/>
        <v>0.23666666666666669</v>
      </c>
      <c r="L566" s="15">
        <f t="shared" si="49"/>
        <v>0.20666666666666669</v>
      </c>
      <c r="N566" s="15">
        <f t="shared" si="50"/>
        <v>5.2387445485005693E-2</v>
      </c>
      <c r="O566" s="15">
        <f t="shared" si="51"/>
        <v>5.0442486501405162E-2</v>
      </c>
      <c r="Q566" s="15">
        <f t="shared" si="52"/>
        <v>0.03</v>
      </c>
      <c r="R566" s="15" t="s">
        <v>900</v>
      </c>
      <c r="S566" s="15">
        <v>1.6666666666666663E-2</v>
      </c>
      <c r="T566" s="15" t="s">
        <v>465</v>
      </c>
      <c r="U566"/>
      <c r="W566" s="15">
        <f t="shared" si="53"/>
        <v>0.70114261168523473</v>
      </c>
      <c r="AB566" s="8"/>
      <c r="AC566"/>
      <c r="AJ566"/>
    </row>
    <row r="567" spans="1:36" x14ac:dyDescent="0.3">
      <c r="A567" s="8" t="s">
        <v>903</v>
      </c>
      <c r="B567" s="8" t="s">
        <v>900</v>
      </c>
      <c r="C567" s="8">
        <v>0.4</v>
      </c>
      <c r="D567" s="8">
        <v>0.55000000000000004</v>
      </c>
      <c r="E567" s="8">
        <v>0.39</v>
      </c>
      <c r="G567" s="8">
        <v>0.33</v>
      </c>
      <c r="H567" s="8">
        <v>0.28999999999999998</v>
      </c>
      <c r="I567" s="8">
        <v>0.46</v>
      </c>
      <c r="K567" s="15">
        <f t="shared" si="48"/>
        <v>0.44666666666666671</v>
      </c>
      <c r="L567" s="15">
        <f t="shared" si="49"/>
        <v>0.36000000000000004</v>
      </c>
      <c r="N567" s="15">
        <f t="shared" si="50"/>
        <v>5.1747248987533245E-2</v>
      </c>
      <c r="O567" s="15">
        <f t="shared" si="51"/>
        <v>5.1316014394468812E-2</v>
      </c>
      <c r="Q567" s="15">
        <f t="shared" si="52"/>
        <v>8.666666666666667E-2</v>
      </c>
      <c r="R567" s="15" t="s">
        <v>900</v>
      </c>
      <c r="S567" s="15">
        <v>1.6666666666666663E-2</v>
      </c>
      <c r="T567" s="15" t="s">
        <v>465</v>
      </c>
      <c r="U567"/>
      <c r="W567" s="15">
        <f t="shared" si="53"/>
        <v>0.30012898793273313</v>
      </c>
      <c r="AB567" s="8"/>
      <c r="AC567"/>
      <c r="AJ567"/>
    </row>
    <row r="568" spans="1:36" x14ac:dyDescent="0.3">
      <c r="A568" s="8" t="s">
        <v>904</v>
      </c>
      <c r="B568" s="8" t="s">
        <v>900</v>
      </c>
      <c r="C568" s="8">
        <v>0.34</v>
      </c>
      <c r="D568" s="8">
        <v>0.2</v>
      </c>
      <c r="E568" s="8">
        <v>0.17</v>
      </c>
      <c r="G568" s="8">
        <v>0.23</v>
      </c>
      <c r="H568" s="8">
        <v>0.1</v>
      </c>
      <c r="I568" s="8">
        <v>0.26</v>
      </c>
      <c r="K568" s="15">
        <f t="shared" si="48"/>
        <v>0.23666666666666669</v>
      </c>
      <c r="L568" s="15">
        <f t="shared" si="49"/>
        <v>0.19666666666666668</v>
      </c>
      <c r="N568" s="15">
        <f t="shared" si="50"/>
        <v>5.2387445485005693E-2</v>
      </c>
      <c r="O568" s="15">
        <f t="shared" si="51"/>
        <v>4.9103066208854081E-2</v>
      </c>
      <c r="Q568" s="15">
        <f t="shared" si="52"/>
        <v>4.0000000000000008E-2</v>
      </c>
      <c r="R568" s="15" t="s">
        <v>900</v>
      </c>
      <c r="S568" s="15">
        <v>1.6666666666666663E-2</v>
      </c>
      <c r="T568" s="15" t="s">
        <v>687</v>
      </c>
      <c r="U568"/>
      <c r="W568" s="15">
        <f t="shared" si="53"/>
        <v>0.60728490398699086</v>
      </c>
      <c r="AB568" s="8"/>
      <c r="AC568"/>
      <c r="AJ568"/>
    </row>
    <row r="569" spans="1:36" x14ac:dyDescent="0.3">
      <c r="A569" s="8" t="s">
        <v>905</v>
      </c>
      <c r="B569" s="8" t="s">
        <v>900</v>
      </c>
      <c r="C569" s="8">
        <v>0.44</v>
      </c>
      <c r="D569" s="8">
        <v>0.17</v>
      </c>
      <c r="E569" s="8">
        <v>0.25</v>
      </c>
      <c r="G569" s="8">
        <v>0.38</v>
      </c>
      <c r="H569" s="8">
        <v>0.22</v>
      </c>
      <c r="I569" s="8">
        <v>0.3</v>
      </c>
      <c r="K569" s="15">
        <f t="shared" si="48"/>
        <v>0.28666666666666668</v>
      </c>
      <c r="L569" s="15">
        <f t="shared" si="49"/>
        <v>0.3</v>
      </c>
      <c r="N569" s="15">
        <f t="shared" si="50"/>
        <v>8.0069414329762167E-2</v>
      </c>
      <c r="O569" s="15">
        <f t="shared" si="51"/>
        <v>4.6188021535170119E-2</v>
      </c>
      <c r="Q569" s="15">
        <f t="shared" si="52"/>
        <v>-1.3333333333333308E-2</v>
      </c>
      <c r="R569" s="15" t="s">
        <v>900</v>
      </c>
      <c r="S569" s="15">
        <v>1.6666666666666663E-2</v>
      </c>
      <c r="T569" s="15" t="s">
        <v>705</v>
      </c>
      <c r="U569"/>
      <c r="W569" s="15">
        <f t="shared" si="53"/>
        <v>0.89392284680653833</v>
      </c>
      <c r="AB569" s="8"/>
      <c r="AC569"/>
      <c r="AJ569"/>
    </row>
    <row r="570" spans="1:36" x14ac:dyDescent="0.3">
      <c r="A570" s="8" t="s">
        <v>906</v>
      </c>
      <c r="B570" s="8" t="s">
        <v>900</v>
      </c>
      <c r="C570" s="8">
        <v>0.57999999999999996</v>
      </c>
      <c r="D570" s="8">
        <v>0.85</v>
      </c>
      <c r="E570" s="8">
        <v>0.79</v>
      </c>
      <c r="G570" s="8">
        <v>0.63</v>
      </c>
      <c r="H570" s="8">
        <v>0.8</v>
      </c>
      <c r="I570" s="8">
        <v>0.75</v>
      </c>
      <c r="K570" s="15">
        <f t="shared" si="48"/>
        <v>0.73999999999999988</v>
      </c>
      <c r="L570" s="15">
        <f t="shared" si="49"/>
        <v>0.72666666666666668</v>
      </c>
      <c r="N570" s="15">
        <f t="shared" si="50"/>
        <v>8.1853527718724978E-2</v>
      </c>
      <c r="O570" s="15">
        <f t="shared" si="51"/>
        <v>5.0442486501405197E-2</v>
      </c>
      <c r="Q570" s="15">
        <f t="shared" si="52"/>
        <v>1.3333333333333197E-2</v>
      </c>
      <c r="R570" s="15" t="s">
        <v>900</v>
      </c>
      <c r="S570" s="15">
        <v>1.6666666666666663E-2</v>
      </c>
      <c r="T570" s="15" t="s">
        <v>1218</v>
      </c>
      <c r="U570"/>
      <c r="W570" s="15">
        <f t="shared" si="53"/>
        <v>0.89768151608589764</v>
      </c>
      <c r="AB570" s="8"/>
      <c r="AC570"/>
      <c r="AJ570"/>
    </row>
    <row r="571" spans="1:36" x14ac:dyDescent="0.3">
      <c r="A571" s="8" t="s">
        <v>907</v>
      </c>
      <c r="B571" s="8" t="s">
        <v>908</v>
      </c>
      <c r="C571" s="8">
        <v>0.42</v>
      </c>
      <c r="D571" s="8">
        <v>0</v>
      </c>
      <c r="E571" s="8">
        <v>0.61</v>
      </c>
      <c r="G571" s="8">
        <v>0.65</v>
      </c>
      <c r="H571" s="8">
        <v>0.6</v>
      </c>
      <c r="I571" s="8">
        <v>0.28999999999999998</v>
      </c>
      <c r="K571" s="15">
        <f t="shared" si="48"/>
        <v>0.34333333333333332</v>
      </c>
      <c r="L571" s="15">
        <f t="shared" si="49"/>
        <v>0.51333333333333331</v>
      </c>
      <c r="N571" s="15">
        <f t="shared" si="50"/>
        <v>0.18021591987884364</v>
      </c>
      <c r="O571" s="15">
        <f t="shared" si="51"/>
        <v>0.11259563836036354</v>
      </c>
      <c r="Q571" s="15">
        <f t="shared" si="52"/>
        <v>-0.16999999999999998</v>
      </c>
      <c r="R571" s="15" t="s">
        <v>908</v>
      </c>
      <c r="S571" s="15">
        <v>1.6666666666666666E-2</v>
      </c>
      <c r="T571" s="15" t="s">
        <v>141</v>
      </c>
      <c r="U571"/>
      <c r="W571" s="15">
        <f t="shared" si="53"/>
        <v>0.47648880288291906</v>
      </c>
      <c r="AB571" s="8"/>
      <c r="AC571"/>
      <c r="AJ571"/>
    </row>
    <row r="572" spans="1:36" x14ac:dyDescent="0.3">
      <c r="A572" s="8" t="s">
        <v>909</v>
      </c>
      <c r="B572" s="8" t="s">
        <v>910</v>
      </c>
      <c r="C572" s="8">
        <v>0</v>
      </c>
      <c r="D572" s="8">
        <v>0</v>
      </c>
      <c r="E572" s="8">
        <v>0</v>
      </c>
      <c r="G572" s="8">
        <v>0</v>
      </c>
      <c r="H572" s="8">
        <v>0.87</v>
      </c>
      <c r="I572" s="8">
        <v>0</v>
      </c>
      <c r="K572" s="15">
        <f t="shared" si="48"/>
        <v>0</v>
      </c>
      <c r="L572" s="15">
        <f t="shared" si="49"/>
        <v>0.28999999999999998</v>
      </c>
      <c r="N572" s="15">
        <f t="shared" si="50"/>
        <v>0</v>
      </c>
      <c r="O572" s="15">
        <f t="shared" si="51"/>
        <v>0.28999999999999998</v>
      </c>
      <c r="Q572" s="15">
        <f t="shared" si="52"/>
        <v>-0.28999999999999998</v>
      </c>
      <c r="R572" s="15" t="s">
        <v>910</v>
      </c>
      <c r="S572" s="15">
        <v>1.6666666666666666E-2</v>
      </c>
      <c r="T572" s="15" t="s">
        <v>742</v>
      </c>
      <c r="U572"/>
      <c r="W572" s="15">
        <f t="shared" si="53"/>
        <v>0.42264973081037438</v>
      </c>
      <c r="AB572" s="8"/>
      <c r="AC572"/>
      <c r="AJ572"/>
    </row>
    <row r="573" spans="1:36" x14ac:dyDescent="0.3">
      <c r="A573" s="8" t="s">
        <v>911</v>
      </c>
      <c r="B573" s="8" t="s">
        <v>912</v>
      </c>
      <c r="C573" s="8">
        <v>0.89</v>
      </c>
      <c r="D573" s="8">
        <v>0.6</v>
      </c>
      <c r="E573" s="8">
        <v>0.7</v>
      </c>
      <c r="G573" s="8">
        <v>0.86</v>
      </c>
      <c r="H573" s="8">
        <v>0.86</v>
      </c>
      <c r="I573" s="8">
        <v>0.84</v>
      </c>
      <c r="K573" s="15">
        <f t="shared" si="48"/>
        <v>0.73</v>
      </c>
      <c r="L573" s="15">
        <f t="shared" si="49"/>
        <v>0.85333333333333339</v>
      </c>
      <c r="N573" s="15">
        <f t="shared" si="50"/>
        <v>8.5049005481153725E-2</v>
      </c>
      <c r="O573" s="15">
        <f t="shared" si="51"/>
        <v>6.6666666666666723E-3</v>
      </c>
      <c r="Q573" s="15">
        <f t="shared" si="52"/>
        <v>-0.12333333333333341</v>
      </c>
      <c r="R573" s="15" t="s">
        <v>912</v>
      </c>
      <c r="S573" s="15">
        <v>1.6666666666666666E-2</v>
      </c>
      <c r="T573" s="15" t="s">
        <v>990</v>
      </c>
      <c r="U573"/>
      <c r="W573" s="15">
        <f t="shared" si="53"/>
        <v>0.28372763424337838</v>
      </c>
      <c r="AB573" s="8"/>
      <c r="AC573"/>
      <c r="AJ573"/>
    </row>
    <row r="574" spans="1:36" x14ac:dyDescent="0.3">
      <c r="A574" s="8" t="s">
        <v>913</v>
      </c>
      <c r="B574" s="8" t="s">
        <v>912</v>
      </c>
      <c r="C574" s="8">
        <v>0.08</v>
      </c>
      <c r="D574" s="8">
        <v>0.04</v>
      </c>
      <c r="E574" s="8">
        <v>0.04</v>
      </c>
      <c r="G574" s="8">
        <v>0.11</v>
      </c>
      <c r="H574" s="8">
        <v>0.08</v>
      </c>
      <c r="I574" s="8">
        <v>0.21</v>
      </c>
      <c r="K574" s="15">
        <f t="shared" si="48"/>
        <v>5.3333333333333337E-2</v>
      </c>
      <c r="L574" s="15">
        <f t="shared" si="49"/>
        <v>0.13333333333333333</v>
      </c>
      <c r="N574" s="15">
        <f t="shared" si="50"/>
        <v>1.3333333333333338E-2</v>
      </c>
      <c r="O574" s="15">
        <f t="shared" si="51"/>
        <v>3.9299420408505273E-2</v>
      </c>
      <c r="Q574" s="15">
        <f t="shared" si="52"/>
        <v>-7.9999999999999988E-2</v>
      </c>
      <c r="R574" s="15" t="s">
        <v>912</v>
      </c>
      <c r="S574" s="15">
        <v>1.6666666666666718E-2</v>
      </c>
      <c r="T574" s="15" t="s">
        <v>326</v>
      </c>
      <c r="U574"/>
      <c r="W574" s="15">
        <f t="shared" si="53"/>
        <v>0.16959279745667211</v>
      </c>
      <c r="AB574" s="8"/>
      <c r="AC574"/>
      <c r="AJ574"/>
    </row>
    <row r="575" spans="1:36" x14ac:dyDescent="0.3">
      <c r="A575" s="8" t="s">
        <v>914</v>
      </c>
      <c r="B575" s="8" t="s">
        <v>912</v>
      </c>
      <c r="C575" s="8">
        <v>0.81</v>
      </c>
      <c r="D575" s="8">
        <v>0.91</v>
      </c>
      <c r="E575" s="8">
        <v>0.81</v>
      </c>
      <c r="G575" s="8">
        <v>0.94</v>
      </c>
      <c r="H575" s="8">
        <v>0.62</v>
      </c>
      <c r="I575" s="8">
        <v>0.88</v>
      </c>
      <c r="K575" s="15">
        <f t="shared" si="48"/>
        <v>0.84333333333333338</v>
      </c>
      <c r="L575" s="15">
        <f t="shared" si="49"/>
        <v>0.81333333333333335</v>
      </c>
      <c r="N575" s="15">
        <f t="shared" si="50"/>
        <v>3.3333333333333326E-2</v>
      </c>
      <c r="O575" s="15">
        <f t="shared" si="51"/>
        <v>9.8206132417708106E-2</v>
      </c>
      <c r="Q575" s="15">
        <f t="shared" si="52"/>
        <v>3.0000000000000027E-2</v>
      </c>
      <c r="R575" s="15" t="s">
        <v>912</v>
      </c>
      <c r="S575" s="15">
        <v>1.6666666666666718E-2</v>
      </c>
      <c r="T575" s="15" t="s">
        <v>960</v>
      </c>
      <c r="U575"/>
      <c r="W575" s="15">
        <f t="shared" si="53"/>
        <v>0.79502919483096957</v>
      </c>
      <c r="AB575" s="8"/>
      <c r="AC575"/>
      <c r="AJ575"/>
    </row>
    <row r="576" spans="1:36" x14ac:dyDescent="0.3">
      <c r="A576" s="8" t="s">
        <v>915</v>
      </c>
      <c r="B576" s="8" t="s">
        <v>912</v>
      </c>
      <c r="C576" s="8">
        <v>0.93</v>
      </c>
      <c r="D576" s="8">
        <v>0.72</v>
      </c>
      <c r="E576" s="8">
        <v>0.71</v>
      </c>
      <c r="G576" s="8">
        <v>0.88</v>
      </c>
      <c r="H576" s="8">
        <v>0.89</v>
      </c>
      <c r="I576" s="8">
        <v>0.82</v>
      </c>
      <c r="K576" s="15">
        <f t="shared" si="48"/>
        <v>0.78666666666666663</v>
      </c>
      <c r="L576" s="15">
        <f t="shared" si="49"/>
        <v>0.86333333333333329</v>
      </c>
      <c r="N576" s="15">
        <f t="shared" si="50"/>
        <v>7.1724782637833814E-2</v>
      </c>
      <c r="O576" s="15">
        <f t="shared" si="51"/>
        <v>2.1858128414340025E-2</v>
      </c>
      <c r="Q576" s="15">
        <f t="shared" si="52"/>
        <v>-7.6666666666666661E-2</v>
      </c>
      <c r="R576" s="15" t="s">
        <v>912</v>
      </c>
      <c r="S576" s="15">
        <v>1.9999999999999796E-2</v>
      </c>
      <c r="T576" s="15" t="s">
        <v>153</v>
      </c>
      <c r="U576"/>
      <c r="W576" s="15">
        <f t="shared" si="53"/>
        <v>0.39945795577075638</v>
      </c>
      <c r="AB576" s="8"/>
      <c r="AC576"/>
      <c r="AJ576"/>
    </row>
    <row r="577" spans="1:36" x14ac:dyDescent="0.3">
      <c r="A577" s="8" t="s">
        <v>916</v>
      </c>
      <c r="B577" s="8" t="s">
        <v>912</v>
      </c>
      <c r="C577" s="8">
        <v>0</v>
      </c>
      <c r="D577" s="8">
        <v>0.2</v>
      </c>
      <c r="E577" s="8">
        <v>0.36</v>
      </c>
      <c r="G577" s="8">
        <v>0</v>
      </c>
      <c r="H577" s="8">
        <v>0.83</v>
      </c>
      <c r="I577" s="8">
        <v>0</v>
      </c>
      <c r="K577" s="15">
        <f t="shared" si="48"/>
        <v>0.18666666666666668</v>
      </c>
      <c r="L577" s="15">
        <f t="shared" si="49"/>
        <v>0.27666666666666667</v>
      </c>
      <c r="N577" s="15">
        <f t="shared" si="50"/>
        <v>0.10413666234542204</v>
      </c>
      <c r="O577" s="15">
        <f t="shared" si="51"/>
        <v>0.27666666666666667</v>
      </c>
      <c r="Q577" s="15">
        <f t="shared" si="52"/>
        <v>-0.09</v>
      </c>
      <c r="R577" s="15" t="s">
        <v>912</v>
      </c>
      <c r="S577" s="15">
        <v>1.9999999999999796E-2</v>
      </c>
      <c r="T577" s="15" t="s">
        <v>166</v>
      </c>
      <c r="U577"/>
      <c r="W577" s="15">
        <f t="shared" si="53"/>
        <v>0.78385178743298889</v>
      </c>
      <c r="AB577" s="8"/>
      <c r="AC577"/>
      <c r="AJ577"/>
    </row>
    <row r="578" spans="1:36" x14ac:dyDescent="0.3">
      <c r="A578" s="8" t="s">
        <v>917</v>
      </c>
      <c r="B578" s="8" t="s">
        <v>918</v>
      </c>
      <c r="C578" s="8">
        <v>0.06</v>
      </c>
      <c r="D578" s="8">
        <v>0.06</v>
      </c>
      <c r="E578" s="8">
        <v>0.03</v>
      </c>
      <c r="G578" s="8">
        <v>0.08</v>
      </c>
      <c r="H578" s="8">
        <v>0</v>
      </c>
      <c r="I578" s="8">
        <v>0.01</v>
      </c>
      <c r="K578" s="15">
        <f t="shared" si="48"/>
        <v>4.9999999999999996E-2</v>
      </c>
      <c r="L578" s="15">
        <f t="shared" si="49"/>
        <v>0.03</v>
      </c>
      <c r="N578" s="15">
        <f t="shared" si="50"/>
        <v>9.9999999999999985E-3</v>
      </c>
      <c r="O578" s="15">
        <f t="shared" si="51"/>
        <v>2.5166114784235836E-2</v>
      </c>
      <c r="Q578" s="15">
        <f t="shared" si="52"/>
        <v>1.9999999999999997E-2</v>
      </c>
      <c r="R578" s="15" t="s">
        <v>918</v>
      </c>
      <c r="S578" s="15">
        <v>1.9999999999999907E-2</v>
      </c>
      <c r="T578" s="15" t="s">
        <v>465</v>
      </c>
      <c r="U578"/>
      <c r="W578" s="15">
        <f t="shared" si="53"/>
        <v>0.52080529987605373</v>
      </c>
      <c r="AB578" s="8"/>
      <c r="AC578"/>
      <c r="AJ578"/>
    </row>
    <row r="579" spans="1:36" x14ac:dyDescent="0.3">
      <c r="A579" s="8" t="s">
        <v>919</v>
      </c>
      <c r="B579" s="8" t="s">
        <v>920</v>
      </c>
      <c r="C579" s="8">
        <v>0.82</v>
      </c>
      <c r="D579" s="8">
        <v>0.81</v>
      </c>
      <c r="E579" s="8">
        <v>0.82</v>
      </c>
      <c r="G579" s="8">
        <v>0.87</v>
      </c>
      <c r="H579" s="8">
        <v>0.87</v>
      </c>
      <c r="I579" s="8">
        <v>0.86</v>
      </c>
      <c r="K579" s="15">
        <f t="shared" si="48"/>
        <v>0.81666666666666654</v>
      </c>
      <c r="L579" s="15">
        <f t="shared" si="49"/>
        <v>0.8666666666666667</v>
      </c>
      <c r="N579" s="15">
        <f t="shared" si="50"/>
        <v>3.3333333333332993E-3</v>
      </c>
      <c r="O579" s="15">
        <f t="shared" si="51"/>
        <v>3.3333333333333361E-3</v>
      </c>
      <c r="Q579" s="15">
        <f t="shared" si="52"/>
        <v>-5.0000000000000155E-2</v>
      </c>
      <c r="R579" s="15" t="s">
        <v>920</v>
      </c>
      <c r="S579" s="15">
        <v>1.9999999999999907E-2</v>
      </c>
      <c r="T579" s="15" t="s">
        <v>734</v>
      </c>
      <c r="U579"/>
      <c r="W579" s="15">
        <f t="shared" si="53"/>
        <v>4.4723807043461943E-4</v>
      </c>
      <c r="AB579" s="8"/>
      <c r="AC579"/>
      <c r="AJ579"/>
    </row>
    <row r="580" spans="1:36" x14ac:dyDescent="0.3">
      <c r="A580" s="8" t="s">
        <v>921</v>
      </c>
      <c r="B580" s="8" t="s">
        <v>920</v>
      </c>
      <c r="C580" s="8">
        <v>0.5</v>
      </c>
      <c r="D580" s="8">
        <v>0.55000000000000004</v>
      </c>
      <c r="E580" s="8">
        <v>0.48</v>
      </c>
      <c r="G580" s="8">
        <v>0.54</v>
      </c>
      <c r="H580" s="8">
        <v>0.53</v>
      </c>
      <c r="I580" s="8">
        <v>0.52</v>
      </c>
      <c r="K580" s="15">
        <f t="shared" ref="K580:K643" si="54">AVERAGE(C580:E580)</f>
        <v>0.51</v>
      </c>
      <c r="L580" s="15">
        <f t="shared" ref="L580:L643" si="55">AVERAGE(G580:I580)</f>
        <v>0.53</v>
      </c>
      <c r="N580" s="15">
        <f t="shared" ref="N580:N643" si="56">STDEV(C580:E580)/SQRT((3))</f>
        <v>2.0816659994661348E-2</v>
      </c>
      <c r="O580" s="15">
        <f t="shared" ref="O580:O643" si="57">STDEV(G580:I580)/SQRT((3))</f>
        <v>5.7735026918962632E-3</v>
      </c>
      <c r="Q580" s="15">
        <f t="shared" ref="Q580:Q643" si="58">K580-L580</f>
        <v>-2.0000000000000018E-2</v>
      </c>
      <c r="R580" s="15" t="s">
        <v>920</v>
      </c>
      <c r="S580" s="15">
        <v>1.999999999999999E-2</v>
      </c>
      <c r="T580" s="15" t="s">
        <v>818</v>
      </c>
      <c r="U580"/>
      <c r="W580" s="15">
        <f t="shared" ref="W580:W643" si="59">_xlfn.T.TEST(C580:E580,G580:I580,2,3)</f>
        <v>0.44091863594945113</v>
      </c>
      <c r="AB580" s="8"/>
      <c r="AC580"/>
      <c r="AJ580"/>
    </row>
    <row r="581" spans="1:36" x14ac:dyDescent="0.3">
      <c r="A581" s="8" t="s">
        <v>922</v>
      </c>
      <c r="B581" s="8" t="s">
        <v>923</v>
      </c>
      <c r="C581" s="8">
        <v>0</v>
      </c>
      <c r="D581" s="8">
        <v>0</v>
      </c>
      <c r="E581" s="8">
        <v>0</v>
      </c>
      <c r="G581" s="8">
        <v>0.36</v>
      </c>
      <c r="H581" s="8">
        <v>0</v>
      </c>
      <c r="I581" s="8">
        <v>0</v>
      </c>
      <c r="K581" s="15">
        <f t="shared" si="54"/>
        <v>0</v>
      </c>
      <c r="L581" s="15">
        <f t="shared" si="55"/>
        <v>0.12</v>
      </c>
      <c r="N581" s="15">
        <f t="shared" si="56"/>
        <v>0</v>
      </c>
      <c r="O581" s="15">
        <f t="shared" si="57"/>
        <v>0.12000000000000001</v>
      </c>
      <c r="Q581" s="15">
        <f t="shared" si="58"/>
        <v>-0.12</v>
      </c>
      <c r="R581" s="15" t="s">
        <v>923</v>
      </c>
      <c r="S581" s="15">
        <v>1.9999999999999997E-2</v>
      </c>
      <c r="T581" s="15" t="s">
        <v>678</v>
      </c>
      <c r="U581"/>
      <c r="W581" s="15">
        <f t="shared" si="59"/>
        <v>0.42264973081037416</v>
      </c>
      <c r="AB581" s="8"/>
      <c r="AC581"/>
      <c r="AJ581"/>
    </row>
    <row r="582" spans="1:36" x14ac:dyDescent="0.3">
      <c r="A582" s="8" t="s">
        <v>924</v>
      </c>
      <c r="B582" s="8" t="s">
        <v>925</v>
      </c>
      <c r="C582" s="8">
        <v>0.45</v>
      </c>
      <c r="D582" s="8">
        <v>0.16</v>
      </c>
      <c r="E582" s="8">
        <v>0.41</v>
      </c>
      <c r="G582" s="8">
        <v>0.49</v>
      </c>
      <c r="H582" s="8">
        <v>0.24</v>
      </c>
      <c r="I582" s="8">
        <v>0.32</v>
      </c>
      <c r="K582" s="15">
        <f t="shared" si="54"/>
        <v>0.34</v>
      </c>
      <c r="L582" s="15">
        <f t="shared" si="55"/>
        <v>0.35000000000000003</v>
      </c>
      <c r="N582" s="15">
        <f t="shared" si="56"/>
        <v>9.0737717258774678E-2</v>
      </c>
      <c r="O582" s="15">
        <f t="shared" si="57"/>
        <v>7.37111479583199E-2</v>
      </c>
      <c r="Q582" s="15">
        <f t="shared" si="58"/>
        <v>-1.0000000000000009E-2</v>
      </c>
      <c r="R582" s="15" t="s">
        <v>925</v>
      </c>
      <c r="S582" s="15">
        <v>1.9999999999999997E-2</v>
      </c>
      <c r="T582" s="15" t="s">
        <v>918</v>
      </c>
      <c r="U582"/>
      <c r="W582" s="15">
        <f t="shared" si="59"/>
        <v>0.93610644603056559</v>
      </c>
      <c r="AB582" s="8"/>
      <c r="AC582"/>
      <c r="AJ582"/>
    </row>
    <row r="583" spans="1:36" x14ac:dyDescent="0.3">
      <c r="A583" s="8" t="s">
        <v>926</v>
      </c>
      <c r="B583" s="8" t="s">
        <v>925</v>
      </c>
      <c r="C583" s="8">
        <v>0.81</v>
      </c>
      <c r="D583" s="8">
        <v>0.8</v>
      </c>
      <c r="E583" s="8">
        <v>0.82</v>
      </c>
      <c r="G583" s="8">
        <v>0.84</v>
      </c>
      <c r="H583" s="8">
        <v>0.82</v>
      </c>
      <c r="I583" s="8">
        <v>0.78</v>
      </c>
      <c r="K583" s="15">
        <f t="shared" si="54"/>
        <v>0.81</v>
      </c>
      <c r="L583" s="15">
        <f t="shared" si="55"/>
        <v>0.81333333333333335</v>
      </c>
      <c r="N583" s="15">
        <f t="shared" si="56"/>
        <v>5.7735026918962311E-3</v>
      </c>
      <c r="O583" s="15">
        <f t="shared" si="57"/>
        <v>1.763834207376392E-2</v>
      </c>
      <c r="Q583" s="15">
        <f t="shared" si="58"/>
        <v>-3.3333333333332993E-3</v>
      </c>
      <c r="R583" s="15" t="s">
        <v>925</v>
      </c>
      <c r="S583" s="15">
        <v>0.02</v>
      </c>
      <c r="T583" s="15" t="s">
        <v>361</v>
      </c>
      <c r="U583"/>
      <c r="W583" s="15">
        <f t="shared" si="59"/>
        <v>0.8713899890934923</v>
      </c>
      <c r="AB583" s="8"/>
      <c r="AC583"/>
      <c r="AJ583"/>
    </row>
    <row r="584" spans="1:36" x14ac:dyDescent="0.3">
      <c r="A584" s="8" t="s">
        <v>927</v>
      </c>
      <c r="B584" s="8" t="s">
        <v>928</v>
      </c>
      <c r="C584" s="8">
        <v>0.51</v>
      </c>
      <c r="D584" s="8">
        <v>0.43</v>
      </c>
      <c r="E584" s="8">
        <v>0.42</v>
      </c>
      <c r="G584" s="8">
        <v>0.4</v>
      </c>
      <c r="H584" s="8">
        <v>0.43</v>
      </c>
      <c r="I584" s="8">
        <v>0.44</v>
      </c>
      <c r="K584" s="15">
        <f t="shared" si="54"/>
        <v>0.45333333333333331</v>
      </c>
      <c r="L584" s="15">
        <f t="shared" si="55"/>
        <v>0.42333333333333334</v>
      </c>
      <c r="N584" s="15">
        <f t="shared" si="56"/>
        <v>2.8480012484391779E-2</v>
      </c>
      <c r="O584" s="15">
        <f t="shared" si="57"/>
        <v>1.2018504251546623E-2</v>
      </c>
      <c r="Q584" s="15">
        <f t="shared" si="58"/>
        <v>2.9999999999999971E-2</v>
      </c>
      <c r="R584" s="15" t="s">
        <v>928</v>
      </c>
      <c r="S584" s="15">
        <v>2.0000000000000004E-2</v>
      </c>
      <c r="T584" s="15" t="s">
        <v>94</v>
      </c>
      <c r="U584"/>
      <c r="W584" s="15">
        <f t="shared" si="59"/>
        <v>0.41075532855067914</v>
      </c>
      <c r="AB584" s="8"/>
      <c r="AC584"/>
      <c r="AJ584"/>
    </row>
    <row r="585" spans="1:36" x14ac:dyDescent="0.3">
      <c r="A585" s="8" t="s">
        <v>929</v>
      </c>
      <c r="B585" s="8" t="s">
        <v>930</v>
      </c>
      <c r="C585" s="8">
        <v>0.43</v>
      </c>
      <c r="D585" s="8">
        <v>0.6</v>
      </c>
      <c r="E585" s="8">
        <v>0.84</v>
      </c>
      <c r="G585" s="8">
        <v>0.72</v>
      </c>
      <c r="H585" s="8">
        <v>0.77</v>
      </c>
      <c r="I585" s="8">
        <v>0.73</v>
      </c>
      <c r="K585" s="15">
        <f t="shared" si="54"/>
        <v>0.62333333333333341</v>
      </c>
      <c r="L585" s="15">
        <f t="shared" si="55"/>
        <v>0.73999999999999988</v>
      </c>
      <c r="N585" s="15">
        <f t="shared" si="56"/>
        <v>0.11893041849940816</v>
      </c>
      <c r="O585" s="15">
        <f t="shared" si="57"/>
        <v>1.527525231651948E-2</v>
      </c>
      <c r="Q585" s="15">
        <f t="shared" si="58"/>
        <v>-0.11666666666666647</v>
      </c>
      <c r="R585" s="15" t="s">
        <v>930</v>
      </c>
      <c r="S585" s="15">
        <v>2.0000000000000004E-2</v>
      </c>
      <c r="T585" s="15" t="s">
        <v>181</v>
      </c>
      <c r="U585"/>
      <c r="W585" s="15">
        <f t="shared" si="59"/>
        <v>0.43037481131373934</v>
      </c>
      <c r="AB585" s="8"/>
      <c r="AC585"/>
      <c r="AJ585"/>
    </row>
    <row r="586" spans="1:36" x14ac:dyDescent="0.3">
      <c r="A586" s="8" t="s">
        <v>931</v>
      </c>
      <c r="B586" s="8" t="s">
        <v>930</v>
      </c>
      <c r="C586" s="8">
        <v>0</v>
      </c>
      <c r="D586" s="8">
        <v>0.62</v>
      </c>
      <c r="E586" s="8">
        <v>0.9</v>
      </c>
      <c r="G586" s="8">
        <v>0.67</v>
      </c>
      <c r="H586" s="8">
        <v>0.54</v>
      </c>
      <c r="I586" s="8">
        <v>0.68</v>
      </c>
      <c r="K586" s="15">
        <f t="shared" si="54"/>
        <v>0.50666666666666671</v>
      </c>
      <c r="L586" s="15">
        <f t="shared" si="55"/>
        <v>0.63</v>
      </c>
      <c r="N586" s="15">
        <f t="shared" si="56"/>
        <v>0.26591560900238848</v>
      </c>
      <c r="O586" s="15">
        <f t="shared" si="57"/>
        <v>4.5092497528229337E-2</v>
      </c>
      <c r="Q586" s="15">
        <f t="shared" si="58"/>
        <v>-0.12333333333333329</v>
      </c>
      <c r="R586" s="15" t="s">
        <v>930</v>
      </c>
      <c r="S586" s="15">
        <v>2.0000000000000004E-2</v>
      </c>
      <c r="T586" s="15" t="s">
        <v>427</v>
      </c>
      <c r="U586"/>
      <c r="W586" s="15">
        <f t="shared" si="59"/>
        <v>0.69017404214269973</v>
      </c>
      <c r="AB586" s="8"/>
      <c r="AC586"/>
      <c r="AJ586"/>
    </row>
    <row r="587" spans="1:36" x14ac:dyDescent="0.3">
      <c r="A587" s="8" t="s">
        <v>932</v>
      </c>
      <c r="B587" s="8" t="s">
        <v>933</v>
      </c>
      <c r="C587" s="8">
        <v>0.86</v>
      </c>
      <c r="D587" s="8">
        <v>0.6</v>
      </c>
      <c r="E587" s="8">
        <v>0</v>
      </c>
      <c r="G587" s="8">
        <v>1</v>
      </c>
      <c r="H587" s="8">
        <v>0.88</v>
      </c>
      <c r="I587" s="8">
        <v>0.86</v>
      </c>
      <c r="K587" s="15">
        <f t="shared" si="54"/>
        <v>0.48666666666666664</v>
      </c>
      <c r="L587" s="15">
        <f t="shared" si="55"/>
        <v>0.91333333333333322</v>
      </c>
      <c r="N587" s="15">
        <f t="shared" si="56"/>
        <v>0.25464572339712377</v>
      </c>
      <c r="O587" s="15">
        <f t="shared" si="57"/>
        <v>4.3716256828680009E-2</v>
      </c>
      <c r="Q587" s="15">
        <f t="shared" si="58"/>
        <v>-0.42666666666666658</v>
      </c>
      <c r="R587" s="15" t="s">
        <v>933</v>
      </c>
      <c r="S587" s="15">
        <v>2.0000000000000004E-2</v>
      </c>
      <c r="T587" s="15" t="s">
        <v>465</v>
      </c>
      <c r="U587"/>
      <c r="W587" s="15">
        <f t="shared" si="59"/>
        <v>0.23354306801214142</v>
      </c>
      <c r="AB587" s="8"/>
      <c r="AC587"/>
      <c r="AJ587"/>
    </row>
    <row r="588" spans="1:36" x14ac:dyDescent="0.3">
      <c r="A588" s="8" t="s">
        <v>934</v>
      </c>
      <c r="B588" s="8" t="s">
        <v>935</v>
      </c>
      <c r="C588" s="8">
        <v>0.61</v>
      </c>
      <c r="D588" s="8">
        <v>0.61</v>
      </c>
      <c r="E588" s="8">
        <v>0.75</v>
      </c>
      <c r="G588" s="8">
        <v>0.56000000000000005</v>
      </c>
      <c r="H588" s="8">
        <v>0.61</v>
      </c>
      <c r="I588" s="8">
        <v>0.69</v>
      </c>
      <c r="K588" s="15">
        <f t="shared" si="54"/>
        <v>0.65666666666666662</v>
      </c>
      <c r="L588" s="15">
        <f t="shared" si="55"/>
        <v>0.62</v>
      </c>
      <c r="N588" s="15">
        <f t="shared" si="56"/>
        <v>4.6666666666666669E-2</v>
      </c>
      <c r="O588" s="15">
        <f t="shared" si="57"/>
        <v>3.7859388972001792E-2</v>
      </c>
      <c r="Q588" s="15">
        <f t="shared" si="58"/>
        <v>3.6666666666666625E-2</v>
      </c>
      <c r="R588" s="15" t="s">
        <v>935</v>
      </c>
      <c r="S588" s="15">
        <v>2.0000000000000018E-2</v>
      </c>
      <c r="T588" s="15" t="s">
        <v>153</v>
      </c>
      <c r="U588"/>
      <c r="W588" s="15">
        <f t="shared" si="59"/>
        <v>0.57603191134349752</v>
      </c>
      <c r="AB588" s="8"/>
      <c r="AC588"/>
      <c r="AJ588"/>
    </row>
    <row r="589" spans="1:36" x14ac:dyDescent="0.3">
      <c r="A589" s="8" t="s">
        <v>936</v>
      </c>
      <c r="B589" s="8" t="s">
        <v>937</v>
      </c>
      <c r="C589" s="8">
        <v>0</v>
      </c>
      <c r="D589" s="8">
        <v>0</v>
      </c>
      <c r="E589" s="8">
        <v>0.01</v>
      </c>
      <c r="G589" s="8">
        <v>0</v>
      </c>
      <c r="H589" s="8">
        <v>0.01</v>
      </c>
      <c r="I589" s="8">
        <v>0.03</v>
      </c>
      <c r="K589" s="15">
        <f t="shared" si="54"/>
        <v>3.3333333333333335E-3</v>
      </c>
      <c r="L589" s="15">
        <f t="shared" si="55"/>
        <v>1.3333333333333334E-2</v>
      </c>
      <c r="N589" s="15">
        <f t="shared" si="56"/>
        <v>3.3333333333333335E-3</v>
      </c>
      <c r="O589" s="15">
        <f t="shared" si="57"/>
        <v>8.8191710368819686E-3</v>
      </c>
      <c r="Q589" s="15">
        <f t="shared" si="58"/>
        <v>-0.01</v>
      </c>
      <c r="R589" s="15" t="s">
        <v>937</v>
      </c>
      <c r="S589" s="15">
        <v>2.0000000000000018E-2</v>
      </c>
      <c r="T589" s="15" t="s">
        <v>253</v>
      </c>
      <c r="U589"/>
      <c r="W589" s="15">
        <f t="shared" si="59"/>
        <v>0.37853076038781214</v>
      </c>
      <c r="AB589" s="8"/>
      <c r="AC589"/>
      <c r="AJ589"/>
    </row>
    <row r="590" spans="1:36" x14ac:dyDescent="0.3">
      <c r="A590" s="8" t="s">
        <v>938</v>
      </c>
      <c r="B590" s="8" t="s">
        <v>939</v>
      </c>
      <c r="C590" s="8">
        <v>0.42</v>
      </c>
      <c r="D590" s="8">
        <v>0</v>
      </c>
      <c r="E590" s="8">
        <v>0</v>
      </c>
      <c r="G590" s="8">
        <v>0</v>
      </c>
      <c r="H590" s="8">
        <v>0</v>
      </c>
      <c r="I590" s="8">
        <v>0</v>
      </c>
      <c r="K590" s="15">
        <f t="shared" si="54"/>
        <v>0.13999999999999999</v>
      </c>
      <c r="L590" s="15">
        <f t="shared" si="55"/>
        <v>0</v>
      </c>
      <c r="N590" s="15">
        <f t="shared" si="56"/>
        <v>0.13999999999999999</v>
      </c>
      <c r="O590" s="15">
        <f t="shared" si="57"/>
        <v>0</v>
      </c>
      <c r="Q590" s="15">
        <f t="shared" si="58"/>
        <v>0.13999999999999999</v>
      </c>
      <c r="R590" s="15" t="s">
        <v>939</v>
      </c>
      <c r="S590" s="15">
        <v>2.0000000000000018E-2</v>
      </c>
      <c r="T590" s="15" t="s">
        <v>280</v>
      </c>
      <c r="U590"/>
      <c r="W590" s="15">
        <f t="shared" si="59"/>
        <v>0.42264973081037416</v>
      </c>
      <c r="AB590" s="8"/>
      <c r="AC590"/>
      <c r="AJ590"/>
    </row>
    <row r="591" spans="1:36" x14ac:dyDescent="0.3">
      <c r="A591" s="8" t="s">
        <v>940</v>
      </c>
      <c r="B591" s="8" t="s">
        <v>939</v>
      </c>
      <c r="C591" s="8">
        <v>0.42</v>
      </c>
      <c r="D591" s="8">
        <v>0</v>
      </c>
      <c r="E591" s="8">
        <v>0</v>
      </c>
      <c r="G591" s="8">
        <v>0</v>
      </c>
      <c r="H591" s="8">
        <v>0</v>
      </c>
      <c r="I591" s="8">
        <v>0</v>
      </c>
      <c r="K591" s="15">
        <f t="shared" si="54"/>
        <v>0.13999999999999999</v>
      </c>
      <c r="L591" s="15">
        <f t="shared" si="55"/>
        <v>0</v>
      </c>
      <c r="N591" s="15">
        <f t="shared" si="56"/>
        <v>0.13999999999999999</v>
      </c>
      <c r="O591" s="15">
        <f t="shared" si="57"/>
        <v>0</v>
      </c>
      <c r="Q591" s="15">
        <f t="shared" si="58"/>
        <v>0.13999999999999999</v>
      </c>
      <c r="R591" s="15" t="s">
        <v>939</v>
      </c>
      <c r="S591" s="15">
        <v>2.0000000000000018E-2</v>
      </c>
      <c r="T591" s="15" t="s">
        <v>339</v>
      </c>
      <c r="U591"/>
      <c r="W591" s="15">
        <f t="shared" si="59"/>
        <v>0.42264973081037416</v>
      </c>
      <c r="AB591" s="8"/>
      <c r="AC591"/>
      <c r="AJ591"/>
    </row>
    <row r="592" spans="1:36" x14ac:dyDescent="0.3">
      <c r="A592" s="8" t="s">
        <v>941</v>
      </c>
      <c r="B592" s="8" t="s">
        <v>942</v>
      </c>
      <c r="C592" s="8">
        <v>0.6</v>
      </c>
      <c r="D592" s="8">
        <v>0.75</v>
      </c>
      <c r="E592" s="8">
        <v>0.59</v>
      </c>
      <c r="G592" s="8">
        <v>0.66</v>
      </c>
      <c r="H592" s="8">
        <v>0.74</v>
      </c>
      <c r="I592" s="8">
        <v>0.64</v>
      </c>
      <c r="K592" s="15">
        <f t="shared" si="54"/>
        <v>0.64666666666666661</v>
      </c>
      <c r="L592" s="15">
        <f t="shared" si="55"/>
        <v>0.68</v>
      </c>
      <c r="N592" s="15">
        <f t="shared" si="56"/>
        <v>5.1747248987533426E-2</v>
      </c>
      <c r="O592" s="15">
        <f t="shared" si="57"/>
        <v>3.0550504633038929E-2</v>
      </c>
      <c r="Q592" s="15">
        <f t="shared" si="58"/>
        <v>-3.3333333333333437E-2</v>
      </c>
      <c r="R592" s="15" t="s">
        <v>942</v>
      </c>
      <c r="S592" s="15">
        <v>2.0000000000000018E-2</v>
      </c>
      <c r="T592" s="15" t="s">
        <v>465</v>
      </c>
      <c r="U592"/>
      <c r="W592" s="15">
        <f t="shared" si="59"/>
        <v>0.61507866728063776</v>
      </c>
      <c r="AB592" s="8"/>
      <c r="AC592"/>
      <c r="AJ592"/>
    </row>
    <row r="593" spans="1:36" x14ac:dyDescent="0.3">
      <c r="A593" s="8" t="s">
        <v>943</v>
      </c>
      <c r="B593" s="8" t="s">
        <v>944</v>
      </c>
      <c r="C593" s="8">
        <v>0</v>
      </c>
      <c r="D593" s="8">
        <v>0.1</v>
      </c>
      <c r="E593" s="8">
        <v>0.06</v>
      </c>
      <c r="G593" s="8">
        <v>0.04</v>
      </c>
      <c r="H593" s="8">
        <v>0.06</v>
      </c>
      <c r="I593" s="8">
        <v>0.03</v>
      </c>
      <c r="K593" s="15">
        <f t="shared" si="54"/>
        <v>5.3333333333333337E-2</v>
      </c>
      <c r="L593" s="15">
        <f t="shared" si="55"/>
        <v>4.3333333333333335E-2</v>
      </c>
      <c r="N593" s="15">
        <f t="shared" si="56"/>
        <v>2.9059326290271158E-2</v>
      </c>
      <c r="O593" s="15">
        <f t="shared" si="57"/>
        <v>8.8191710368819582E-3</v>
      </c>
      <c r="Q593" s="15">
        <f t="shared" si="58"/>
        <v>1.0000000000000002E-2</v>
      </c>
      <c r="R593" s="15" t="s">
        <v>944</v>
      </c>
      <c r="S593" s="15">
        <v>2.0000000000000018E-2</v>
      </c>
      <c r="T593" s="15" t="s">
        <v>699</v>
      </c>
      <c r="U593"/>
      <c r="W593" s="15">
        <f t="shared" si="59"/>
        <v>0.76885953119122608</v>
      </c>
      <c r="AB593" s="8"/>
      <c r="AC593"/>
      <c r="AJ593"/>
    </row>
    <row r="594" spans="1:36" x14ac:dyDescent="0.3">
      <c r="A594" s="8" t="s">
        <v>945</v>
      </c>
      <c r="B594" s="8" t="s">
        <v>946</v>
      </c>
      <c r="C594" s="8">
        <v>0</v>
      </c>
      <c r="D594" s="8">
        <v>0.15</v>
      </c>
      <c r="E594" s="8">
        <v>0</v>
      </c>
      <c r="G594" s="8">
        <v>0.03</v>
      </c>
      <c r="H594" s="8">
        <v>0</v>
      </c>
      <c r="I594" s="8">
        <v>0</v>
      </c>
      <c r="K594" s="15">
        <f t="shared" si="54"/>
        <v>4.9999999999999996E-2</v>
      </c>
      <c r="L594" s="15">
        <f t="shared" si="55"/>
        <v>0.01</v>
      </c>
      <c r="N594" s="15">
        <f t="shared" si="56"/>
        <v>0.05</v>
      </c>
      <c r="O594" s="15">
        <f t="shared" si="57"/>
        <v>0.01</v>
      </c>
      <c r="Q594" s="15">
        <f t="shared" si="58"/>
        <v>3.9999999999999994E-2</v>
      </c>
      <c r="R594" s="15" t="s">
        <v>946</v>
      </c>
      <c r="S594" s="15">
        <v>2.0000000000000018E-2</v>
      </c>
      <c r="T594" s="15" t="s">
        <v>769</v>
      </c>
      <c r="U594"/>
      <c r="W594" s="15">
        <f t="shared" si="59"/>
        <v>0.5096085071914892</v>
      </c>
      <c r="AB594" s="8"/>
      <c r="AC594"/>
      <c r="AJ594"/>
    </row>
    <row r="595" spans="1:36" x14ac:dyDescent="0.3">
      <c r="A595" s="8" t="s">
        <v>947</v>
      </c>
      <c r="B595" s="8" t="s">
        <v>948</v>
      </c>
      <c r="C595" s="8">
        <v>0.89</v>
      </c>
      <c r="D595" s="8">
        <v>0.93</v>
      </c>
      <c r="E595" s="8">
        <v>0.96</v>
      </c>
      <c r="G595" s="8">
        <v>0.99</v>
      </c>
      <c r="H595" s="8">
        <v>0.96</v>
      </c>
      <c r="I595" s="8">
        <v>0.98</v>
      </c>
      <c r="K595" s="15">
        <f t="shared" si="54"/>
        <v>0.92666666666666675</v>
      </c>
      <c r="L595" s="15">
        <f t="shared" si="55"/>
        <v>0.97666666666666657</v>
      </c>
      <c r="N595" s="15">
        <f t="shared" si="56"/>
        <v>2.0275875100994056E-2</v>
      </c>
      <c r="O595" s="15">
        <f t="shared" si="57"/>
        <v>8.8191710368819773E-3</v>
      </c>
      <c r="Q595" s="15">
        <f t="shared" si="58"/>
        <v>-4.9999999999999822E-2</v>
      </c>
      <c r="R595" s="15" t="s">
        <v>948</v>
      </c>
      <c r="S595" s="15">
        <v>2.0000000000000018E-2</v>
      </c>
      <c r="T595" s="15" t="s">
        <v>790</v>
      </c>
      <c r="U595"/>
      <c r="W595" s="15">
        <f t="shared" si="59"/>
        <v>0.11750375901871123</v>
      </c>
      <c r="AB595" s="8"/>
      <c r="AC595"/>
      <c r="AJ595"/>
    </row>
    <row r="596" spans="1:36" x14ac:dyDescent="0.3">
      <c r="A596" s="8" t="s">
        <v>949</v>
      </c>
      <c r="B596" s="8" t="s">
        <v>950</v>
      </c>
      <c r="C596" s="8">
        <v>0.79</v>
      </c>
      <c r="D596" s="8">
        <v>0.86</v>
      </c>
      <c r="E596" s="8">
        <v>0.86</v>
      </c>
      <c r="G596" s="8">
        <v>0.83</v>
      </c>
      <c r="H596" s="8">
        <v>0.89</v>
      </c>
      <c r="I596" s="8">
        <v>0.8</v>
      </c>
      <c r="K596" s="15">
        <f t="shared" si="54"/>
        <v>0.83666666666666656</v>
      </c>
      <c r="L596" s="15">
        <f t="shared" si="55"/>
        <v>0.84</v>
      </c>
      <c r="N596" s="15">
        <f t="shared" si="56"/>
        <v>2.3333333333333317E-2</v>
      </c>
      <c r="O596" s="15">
        <f t="shared" si="57"/>
        <v>2.6457513110645904E-2</v>
      </c>
      <c r="Q596" s="15">
        <f t="shared" si="58"/>
        <v>-3.3333333333334103E-3</v>
      </c>
      <c r="R596" s="15" t="s">
        <v>950</v>
      </c>
      <c r="S596" s="15">
        <v>2.0000000000000018E-2</v>
      </c>
      <c r="T596" s="15" t="s">
        <v>795</v>
      </c>
      <c r="U596"/>
      <c r="W596" s="15">
        <f t="shared" si="59"/>
        <v>0.9293306645173931</v>
      </c>
      <c r="AB596" s="8"/>
      <c r="AC596"/>
      <c r="AJ596"/>
    </row>
    <row r="597" spans="1:36" x14ac:dyDescent="0.3">
      <c r="A597" s="8" t="s">
        <v>951</v>
      </c>
      <c r="B597" s="8" t="s">
        <v>952</v>
      </c>
      <c r="C597" s="8">
        <v>0.59</v>
      </c>
      <c r="D597" s="8">
        <v>0</v>
      </c>
      <c r="E597" s="8">
        <v>0.92</v>
      </c>
      <c r="G597" s="8">
        <v>0.89</v>
      </c>
      <c r="H597" s="8">
        <v>0.84</v>
      </c>
      <c r="I597" s="8">
        <v>0.86</v>
      </c>
      <c r="K597" s="15">
        <f t="shared" si="54"/>
        <v>0.5033333333333333</v>
      </c>
      <c r="L597" s="15">
        <f t="shared" si="55"/>
        <v>0.86333333333333329</v>
      </c>
      <c r="N597" s="15">
        <f t="shared" si="56"/>
        <v>0.26909312720898526</v>
      </c>
      <c r="O597" s="15">
        <f t="shared" si="57"/>
        <v>1.4529663145135591E-2</v>
      </c>
      <c r="Q597" s="15">
        <f t="shared" si="58"/>
        <v>-0.36</v>
      </c>
      <c r="R597" s="15" t="s">
        <v>952</v>
      </c>
      <c r="S597" s="15">
        <v>2.0000000000000018E-2</v>
      </c>
      <c r="T597" s="15" t="s">
        <v>834</v>
      </c>
      <c r="U597"/>
      <c r="W597" s="15">
        <f t="shared" si="59"/>
        <v>0.31266300977195682</v>
      </c>
      <c r="AB597" s="8"/>
      <c r="AC597"/>
      <c r="AJ597"/>
    </row>
    <row r="598" spans="1:36" x14ac:dyDescent="0.3">
      <c r="A598" s="8" t="s">
        <v>953</v>
      </c>
      <c r="B598" s="8" t="s">
        <v>952</v>
      </c>
      <c r="C598" s="8">
        <v>0.79</v>
      </c>
      <c r="D598" s="8">
        <v>0.85</v>
      </c>
      <c r="E598" s="8">
        <v>0.61</v>
      </c>
      <c r="G598" s="8">
        <v>0.56999999999999995</v>
      </c>
      <c r="H598" s="8">
        <v>0.75</v>
      </c>
      <c r="I598" s="8">
        <v>0.59</v>
      </c>
      <c r="K598" s="15">
        <f t="shared" si="54"/>
        <v>0.75</v>
      </c>
      <c r="L598" s="15">
        <f t="shared" si="55"/>
        <v>0.6366666666666666</v>
      </c>
      <c r="N598" s="15">
        <f t="shared" si="56"/>
        <v>7.2111025509279919E-2</v>
      </c>
      <c r="O598" s="15">
        <f t="shared" si="57"/>
        <v>5.6960024968783982E-2</v>
      </c>
      <c r="Q598" s="15">
        <f t="shared" si="58"/>
        <v>0.1133333333333334</v>
      </c>
      <c r="R598" s="15" t="s">
        <v>952</v>
      </c>
      <c r="S598" s="15">
        <v>2.0000000000000018E-2</v>
      </c>
      <c r="T598" s="15" t="s">
        <v>952</v>
      </c>
      <c r="U598"/>
      <c r="W598" s="15">
        <f t="shared" si="59"/>
        <v>0.2883201454970753</v>
      </c>
      <c r="AB598" s="8"/>
      <c r="AC598"/>
      <c r="AJ598"/>
    </row>
    <row r="599" spans="1:36" x14ac:dyDescent="0.3">
      <c r="A599" s="8" t="s">
        <v>954</v>
      </c>
      <c r="B599" s="8" t="s">
        <v>952</v>
      </c>
      <c r="C599" s="8">
        <v>1</v>
      </c>
      <c r="D599" s="8">
        <v>0.82</v>
      </c>
      <c r="E599" s="8">
        <v>0.92</v>
      </c>
      <c r="G599" s="8">
        <v>0.97</v>
      </c>
      <c r="H599" s="8">
        <v>1</v>
      </c>
      <c r="I599" s="8">
        <v>0.71</v>
      </c>
      <c r="K599" s="15">
        <f t="shared" si="54"/>
        <v>0.91333333333333322</v>
      </c>
      <c r="L599" s="15">
        <f t="shared" si="55"/>
        <v>0.8933333333333332</v>
      </c>
      <c r="N599" s="15">
        <f t="shared" si="56"/>
        <v>5.2068331172711049E-2</v>
      </c>
      <c r="O599" s="15">
        <f t="shared" si="57"/>
        <v>9.2074848779554783E-2</v>
      </c>
      <c r="Q599" s="15">
        <f t="shared" si="58"/>
        <v>2.0000000000000018E-2</v>
      </c>
      <c r="R599" s="15" t="s">
        <v>952</v>
      </c>
      <c r="S599" s="15">
        <v>2.0000000000000018E-2</v>
      </c>
      <c r="T599" s="15" t="s">
        <v>1251</v>
      </c>
      <c r="U599"/>
      <c r="W599" s="15">
        <f t="shared" si="59"/>
        <v>0.86152949612895113</v>
      </c>
      <c r="AB599" s="8"/>
      <c r="AC599"/>
      <c r="AJ599"/>
    </row>
    <row r="600" spans="1:36" x14ac:dyDescent="0.3">
      <c r="A600" s="8" t="s">
        <v>955</v>
      </c>
      <c r="B600" s="8" t="s">
        <v>952</v>
      </c>
      <c r="C600" s="8">
        <v>0</v>
      </c>
      <c r="D600" s="8">
        <v>0</v>
      </c>
      <c r="E600" s="8">
        <v>0</v>
      </c>
      <c r="G600" s="8">
        <v>0</v>
      </c>
      <c r="H600" s="8">
        <v>0.18</v>
      </c>
      <c r="I600" s="8">
        <v>0.56000000000000005</v>
      </c>
      <c r="K600" s="15">
        <f t="shared" si="54"/>
        <v>0</v>
      </c>
      <c r="L600" s="15">
        <f t="shared" si="55"/>
        <v>0.24666666666666667</v>
      </c>
      <c r="N600" s="15">
        <f t="shared" si="56"/>
        <v>0</v>
      </c>
      <c r="O600" s="15">
        <f t="shared" si="57"/>
        <v>0.16505891204186598</v>
      </c>
      <c r="Q600" s="15">
        <f t="shared" si="58"/>
        <v>-0.24666666666666667</v>
      </c>
      <c r="R600" s="15" t="s">
        <v>952</v>
      </c>
      <c r="S600" s="15">
        <v>2.0000000000000018E-2</v>
      </c>
      <c r="T600" s="15" t="s">
        <v>1264</v>
      </c>
      <c r="U600"/>
      <c r="W600" s="15">
        <f t="shared" si="59"/>
        <v>0.27367157117972862</v>
      </c>
      <c r="AB600" s="8"/>
      <c r="AC600"/>
      <c r="AJ600"/>
    </row>
    <row r="601" spans="1:36" x14ac:dyDescent="0.3">
      <c r="A601" s="8" t="s">
        <v>956</v>
      </c>
      <c r="B601" s="8" t="s">
        <v>952</v>
      </c>
      <c r="C601" s="8">
        <v>0</v>
      </c>
      <c r="D601" s="8">
        <v>0.61</v>
      </c>
      <c r="E601" s="8">
        <v>0.14000000000000001</v>
      </c>
      <c r="G601" s="8">
        <v>0</v>
      </c>
      <c r="H601" s="8">
        <v>0.69</v>
      </c>
      <c r="I601" s="8">
        <v>0.96</v>
      </c>
      <c r="K601" s="15">
        <f t="shared" si="54"/>
        <v>0.25</v>
      </c>
      <c r="L601" s="15">
        <f t="shared" si="55"/>
        <v>0.54999999999999993</v>
      </c>
      <c r="N601" s="15">
        <f t="shared" si="56"/>
        <v>0.18448125469362281</v>
      </c>
      <c r="O601" s="15">
        <f t="shared" si="57"/>
        <v>0.28583211855912904</v>
      </c>
      <c r="Q601" s="15">
        <f t="shared" si="58"/>
        <v>-0.29999999999999993</v>
      </c>
      <c r="R601" s="15" t="s">
        <v>952</v>
      </c>
      <c r="S601" s="15">
        <v>2.0000000000000018E-2</v>
      </c>
      <c r="T601" s="15" t="s">
        <v>1292</v>
      </c>
      <c r="U601"/>
      <c r="W601" s="15">
        <f t="shared" si="59"/>
        <v>0.435458557973122</v>
      </c>
      <c r="AB601" s="8"/>
      <c r="AC601"/>
      <c r="AJ601"/>
    </row>
    <row r="602" spans="1:36" x14ac:dyDescent="0.3">
      <c r="A602" s="8" t="s">
        <v>957</v>
      </c>
      <c r="B602" s="8" t="s">
        <v>958</v>
      </c>
      <c r="C602" s="8">
        <v>0.6</v>
      </c>
      <c r="D602" s="8">
        <v>0.49</v>
      </c>
      <c r="E602" s="8">
        <v>0.62</v>
      </c>
      <c r="G602" s="8">
        <v>0.49</v>
      </c>
      <c r="H602" s="8">
        <v>0.42</v>
      </c>
      <c r="I602" s="8">
        <v>0.64</v>
      </c>
      <c r="K602" s="15">
        <f t="shared" si="54"/>
        <v>0.56999999999999995</v>
      </c>
      <c r="L602" s="15">
        <f t="shared" si="55"/>
        <v>0.51666666666666661</v>
      </c>
      <c r="N602" s="15">
        <f t="shared" si="56"/>
        <v>4.0414518843273801E-2</v>
      </c>
      <c r="O602" s="15">
        <f t="shared" si="57"/>
        <v>6.4893074446439561E-2</v>
      </c>
      <c r="Q602" s="15">
        <f t="shared" si="58"/>
        <v>5.3333333333333344E-2</v>
      </c>
      <c r="R602" s="15" t="s">
        <v>958</v>
      </c>
      <c r="S602" s="15">
        <v>2.0000000000000046E-2</v>
      </c>
      <c r="T602" s="15" t="s">
        <v>168</v>
      </c>
      <c r="U602"/>
      <c r="W602" s="15">
        <f t="shared" si="59"/>
        <v>0.53077221192168778</v>
      </c>
      <c r="AB602" s="8"/>
      <c r="AC602"/>
      <c r="AJ602"/>
    </row>
    <row r="603" spans="1:36" x14ac:dyDescent="0.3">
      <c r="A603" s="8" t="s">
        <v>959</v>
      </c>
      <c r="B603" s="8" t="s">
        <v>960</v>
      </c>
      <c r="C603" s="8">
        <v>0.25</v>
      </c>
      <c r="D603" s="8">
        <v>0.23</v>
      </c>
      <c r="E603" s="8">
        <v>0.17</v>
      </c>
      <c r="G603" s="8">
        <v>0.68</v>
      </c>
      <c r="H603" s="8">
        <v>0.53</v>
      </c>
      <c r="I603" s="8">
        <v>0.52</v>
      </c>
      <c r="K603" s="15">
        <f t="shared" si="54"/>
        <v>0.21666666666666667</v>
      </c>
      <c r="L603" s="15">
        <f t="shared" si="55"/>
        <v>0.57666666666666666</v>
      </c>
      <c r="N603" s="15">
        <f t="shared" si="56"/>
        <v>2.4037008503093288E-2</v>
      </c>
      <c r="O603" s="15">
        <f t="shared" si="57"/>
        <v>5.1747248987533426E-2</v>
      </c>
      <c r="Q603" s="15">
        <f t="shared" si="58"/>
        <v>-0.36</v>
      </c>
      <c r="R603" s="15" t="s">
        <v>960</v>
      </c>
      <c r="S603" s="15">
        <v>2.0000000000000129E-2</v>
      </c>
      <c r="T603" s="15" t="s">
        <v>760</v>
      </c>
      <c r="U603"/>
      <c r="W603" s="15">
        <f t="shared" si="59"/>
        <v>9.6058252212799546E-3</v>
      </c>
      <c r="AB603" s="8"/>
      <c r="AC603"/>
      <c r="AJ603"/>
    </row>
    <row r="604" spans="1:36" x14ac:dyDescent="0.3">
      <c r="A604" s="8" t="s">
        <v>961</v>
      </c>
      <c r="B604" s="8" t="s">
        <v>960</v>
      </c>
      <c r="C604" s="8">
        <v>0</v>
      </c>
      <c r="D604" s="8">
        <v>0.35</v>
      </c>
      <c r="E604" s="8">
        <v>0.26</v>
      </c>
      <c r="G604" s="8">
        <v>0.25</v>
      </c>
      <c r="H604" s="8">
        <v>0.33</v>
      </c>
      <c r="I604" s="8">
        <v>0.32</v>
      </c>
      <c r="K604" s="15">
        <f t="shared" si="54"/>
        <v>0.20333333333333334</v>
      </c>
      <c r="L604" s="15">
        <f t="shared" si="55"/>
        <v>0.30000000000000004</v>
      </c>
      <c r="N604" s="15">
        <f t="shared" si="56"/>
        <v>0.10493384159131464</v>
      </c>
      <c r="O604" s="15">
        <f t="shared" si="57"/>
        <v>2.5166114784235551E-2</v>
      </c>
      <c r="Q604" s="15">
        <f t="shared" si="58"/>
        <v>-9.6666666666666706E-2</v>
      </c>
      <c r="R604" s="15" t="s">
        <v>960</v>
      </c>
      <c r="S604" s="15">
        <v>2.3333333333333206E-2</v>
      </c>
      <c r="T604" s="15" t="s">
        <v>996</v>
      </c>
      <c r="U604"/>
      <c r="W604" s="15">
        <f t="shared" si="59"/>
        <v>0.45639261161898537</v>
      </c>
      <c r="AB604" s="8"/>
      <c r="AC604"/>
      <c r="AJ604"/>
    </row>
    <row r="605" spans="1:36" x14ac:dyDescent="0.3">
      <c r="A605" s="8" t="s">
        <v>962</v>
      </c>
      <c r="B605" s="8" t="s">
        <v>960</v>
      </c>
      <c r="C605" s="8">
        <v>0.81</v>
      </c>
      <c r="D605" s="8">
        <v>0.89</v>
      </c>
      <c r="E605" s="8">
        <v>0.83</v>
      </c>
      <c r="G605" s="8">
        <v>0.79</v>
      </c>
      <c r="H605" s="8">
        <v>0.85</v>
      </c>
      <c r="I605" s="8">
        <v>0.84</v>
      </c>
      <c r="K605" s="15">
        <f t="shared" si="54"/>
        <v>0.84333333333333338</v>
      </c>
      <c r="L605" s="15">
        <f t="shared" si="55"/>
        <v>0.82666666666666666</v>
      </c>
      <c r="N605" s="15">
        <f t="shared" si="56"/>
        <v>2.403700850309326E-2</v>
      </c>
      <c r="O605" s="15">
        <f t="shared" si="57"/>
        <v>1.8559214542766718E-2</v>
      </c>
      <c r="Q605" s="15">
        <f t="shared" si="58"/>
        <v>1.6666666666666718E-2</v>
      </c>
      <c r="R605" s="15" t="s">
        <v>960</v>
      </c>
      <c r="S605" s="15">
        <v>2.3333333333333206E-2</v>
      </c>
      <c r="T605" s="15" t="s">
        <v>1330</v>
      </c>
      <c r="U605"/>
      <c r="W605" s="15">
        <f t="shared" si="59"/>
        <v>0.61408375635281254</v>
      </c>
      <c r="AB605" s="8"/>
      <c r="AC605"/>
      <c r="AJ605"/>
    </row>
    <row r="606" spans="1:36" x14ac:dyDescent="0.3">
      <c r="A606" s="8" t="s">
        <v>963</v>
      </c>
      <c r="B606" s="8" t="s">
        <v>960</v>
      </c>
      <c r="C606" s="8">
        <v>0.05</v>
      </c>
      <c r="D606" s="8">
        <v>0.06</v>
      </c>
      <c r="E606" s="8">
        <v>0.05</v>
      </c>
      <c r="G606" s="8">
        <v>0.1</v>
      </c>
      <c r="H606" s="8">
        <v>0.12</v>
      </c>
      <c r="I606" s="8">
        <v>0.08</v>
      </c>
      <c r="K606" s="15">
        <f t="shared" si="54"/>
        <v>5.3333333333333337E-2</v>
      </c>
      <c r="L606" s="15">
        <f t="shared" si="55"/>
        <v>9.9999999999999992E-2</v>
      </c>
      <c r="N606" s="15">
        <f t="shared" si="56"/>
        <v>3.3333333333333318E-3</v>
      </c>
      <c r="O606" s="15">
        <f t="shared" si="57"/>
        <v>1.154700538379253E-2</v>
      </c>
      <c r="Q606" s="15">
        <f t="shared" si="58"/>
        <v>-4.6666666666666655E-2</v>
      </c>
      <c r="R606" s="15" t="s">
        <v>960</v>
      </c>
      <c r="S606" s="15">
        <v>2.3333333333333262E-2</v>
      </c>
      <c r="T606" s="15" t="s">
        <v>834</v>
      </c>
      <c r="U606"/>
      <c r="W606" s="15">
        <f t="shared" si="59"/>
        <v>4.6943753763910676E-2</v>
      </c>
      <c r="AB606" s="8"/>
      <c r="AC606"/>
      <c r="AJ606"/>
    </row>
    <row r="607" spans="1:36" x14ac:dyDescent="0.3">
      <c r="A607" s="8" t="s">
        <v>964</v>
      </c>
      <c r="B607" s="8" t="s">
        <v>960</v>
      </c>
      <c r="C607" s="8">
        <v>0.46</v>
      </c>
      <c r="D607" s="8">
        <v>0.57999999999999996</v>
      </c>
      <c r="E607" s="8">
        <v>0.52</v>
      </c>
      <c r="G607" s="8">
        <v>0.56000000000000005</v>
      </c>
      <c r="H607" s="8">
        <v>0.5</v>
      </c>
      <c r="I607" s="8">
        <v>0.55000000000000004</v>
      </c>
      <c r="K607" s="15">
        <f t="shared" si="54"/>
        <v>0.52</v>
      </c>
      <c r="L607" s="15">
        <f t="shared" si="55"/>
        <v>0.53666666666666674</v>
      </c>
      <c r="N607" s="15">
        <f t="shared" si="56"/>
        <v>3.4641016151377532E-2</v>
      </c>
      <c r="O607" s="15">
        <f t="shared" si="57"/>
        <v>1.8559214542766756E-2</v>
      </c>
      <c r="Q607" s="15">
        <f t="shared" si="58"/>
        <v>-1.6666666666666718E-2</v>
      </c>
      <c r="R607" s="15" t="s">
        <v>960</v>
      </c>
      <c r="S607" s="15">
        <v>2.3333333333333317E-2</v>
      </c>
      <c r="T607" s="15" t="s">
        <v>465</v>
      </c>
      <c r="U607"/>
      <c r="W607" s="15">
        <f t="shared" si="59"/>
        <v>0.69954351442632312</v>
      </c>
      <c r="AB607" s="8"/>
      <c r="AC607"/>
      <c r="AJ607"/>
    </row>
    <row r="608" spans="1:36" x14ac:dyDescent="0.3">
      <c r="A608" s="8" t="s">
        <v>965</v>
      </c>
      <c r="B608" s="8" t="s">
        <v>966</v>
      </c>
      <c r="C608" s="8">
        <v>0.45</v>
      </c>
      <c r="D608" s="8">
        <v>0</v>
      </c>
      <c r="E608" s="8">
        <v>0</v>
      </c>
      <c r="G608" s="8">
        <v>0</v>
      </c>
      <c r="H608" s="8">
        <v>0</v>
      </c>
      <c r="I608" s="8">
        <v>0</v>
      </c>
      <c r="K608" s="15">
        <f t="shared" si="54"/>
        <v>0.15</v>
      </c>
      <c r="L608" s="15">
        <f t="shared" si="55"/>
        <v>0</v>
      </c>
      <c r="N608" s="15">
        <f t="shared" si="56"/>
        <v>0.15000000000000002</v>
      </c>
      <c r="O608" s="15">
        <f t="shared" si="57"/>
        <v>0</v>
      </c>
      <c r="Q608" s="15">
        <f t="shared" si="58"/>
        <v>0.15</v>
      </c>
      <c r="R608" s="15" t="s">
        <v>966</v>
      </c>
      <c r="S608" s="15">
        <v>2.3333333333333317E-2</v>
      </c>
      <c r="T608" s="15" t="s">
        <v>465</v>
      </c>
      <c r="U608"/>
      <c r="W608" s="15">
        <f t="shared" si="59"/>
        <v>0.42264973081037438</v>
      </c>
      <c r="AB608" s="8"/>
      <c r="AC608"/>
      <c r="AJ608"/>
    </row>
    <row r="609" spans="1:36" x14ac:dyDescent="0.3">
      <c r="A609" s="8" t="s">
        <v>967</v>
      </c>
      <c r="B609" s="8" t="s">
        <v>968</v>
      </c>
      <c r="C609" s="8">
        <v>0</v>
      </c>
      <c r="D609" s="8">
        <v>0.26</v>
      </c>
      <c r="E609" s="8">
        <v>0.25</v>
      </c>
      <c r="G609" s="8">
        <v>0</v>
      </c>
      <c r="H609" s="8">
        <v>0.28999999999999998</v>
      </c>
      <c r="I609" s="8">
        <v>0.14000000000000001</v>
      </c>
      <c r="K609" s="15">
        <f t="shared" si="54"/>
        <v>0.17</v>
      </c>
      <c r="L609" s="15">
        <f t="shared" si="55"/>
        <v>0.14333333333333334</v>
      </c>
      <c r="N609" s="15">
        <f t="shared" si="56"/>
        <v>8.5049005481153822E-2</v>
      </c>
      <c r="O609" s="15">
        <f t="shared" si="57"/>
        <v>8.373237791386981E-2</v>
      </c>
      <c r="Q609" s="15">
        <f t="shared" si="58"/>
        <v>2.6666666666666672E-2</v>
      </c>
      <c r="R609" s="15" t="s">
        <v>968</v>
      </c>
      <c r="S609" s="15">
        <v>2.3333333333333317E-2</v>
      </c>
      <c r="T609" s="15" t="s">
        <v>861</v>
      </c>
      <c r="U609"/>
      <c r="W609" s="15">
        <f t="shared" si="59"/>
        <v>0.83414860532747437</v>
      </c>
      <c r="AB609" s="8"/>
      <c r="AC609"/>
      <c r="AJ609"/>
    </row>
    <row r="610" spans="1:36" x14ac:dyDescent="0.3">
      <c r="A610" s="8" t="s">
        <v>969</v>
      </c>
      <c r="B610" s="8" t="s">
        <v>970</v>
      </c>
      <c r="C610" s="8">
        <v>0.88</v>
      </c>
      <c r="D610" s="8">
        <v>0.9</v>
      </c>
      <c r="E610" s="8">
        <v>0.9</v>
      </c>
      <c r="G610" s="8">
        <v>0.99</v>
      </c>
      <c r="H610" s="8">
        <v>0.88</v>
      </c>
      <c r="I610" s="8">
        <v>0.93</v>
      </c>
      <c r="K610" s="15">
        <f t="shared" si="54"/>
        <v>0.89333333333333342</v>
      </c>
      <c r="L610" s="15">
        <f t="shared" si="55"/>
        <v>0.93333333333333346</v>
      </c>
      <c r="N610" s="15">
        <f t="shared" si="56"/>
        <v>6.6666666666666723E-3</v>
      </c>
      <c r="O610" s="15">
        <f t="shared" si="57"/>
        <v>3.1797973380564858E-2</v>
      </c>
      <c r="Q610" s="15">
        <f t="shared" si="58"/>
        <v>-4.0000000000000036E-2</v>
      </c>
      <c r="R610" s="15" t="s">
        <v>970</v>
      </c>
      <c r="S610" s="15">
        <v>2.3333333333333317E-2</v>
      </c>
      <c r="T610" s="15" t="s">
        <v>900</v>
      </c>
      <c r="U610"/>
      <c r="W610" s="15">
        <f t="shared" si="59"/>
        <v>0.3347051050214056</v>
      </c>
      <c r="AB610" s="8"/>
      <c r="AC610"/>
      <c r="AJ610"/>
    </row>
    <row r="611" spans="1:36" x14ac:dyDescent="0.3">
      <c r="A611" s="8" t="s">
        <v>971</v>
      </c>
      <c r="B611" s="8" t="s">
        <v>970</v>
      </c>
      <c r="C611" s="8">
        <v>0.27</v>
      </c>
      <c r="D611" s="8">
        <v>0.31</v>
      </c>
      <c r="E611" s="8">
        <v>0.31</v>
      </c>
      <c r="G611" s="8">
        <v>0.28000000000000003</v>
      </c>
      <c r="H611" s="8">
        <v>0.28000000000000003</v>
      </c>
      <c r="I611" s="8">
        <v>0.23</v>
      </c>
      <c r="K611" s="15">
        <f t="shared" si="54"/>
        <v>0.29666666666666669</v>
      </c>
      <c r="L611" s="15">
        <f t="shared" si="55"/>
        <v>0.26333333333333336</v>
      </c>
      <c r="N611" s="15">
        <f t="shared" si="56"/>
        <v>1.3333333333333327E-2</v>
      </c>
      <c r="O611" s="15">
        <f t="shared" si="57"/>
        <v>1.6666666666666673E-2</v>
      </c>
      <c r="Q611" s="15">
        <f t="shared" si="58"/>
        <v>3.3333333333333326E-2</v>
      </c>
      <c r="R611" s="15" t="s">
        <v>970</v>
      </c>
      <c r="S611" s="15">
        <v>2.3333333333333317E-2</v>
      </c>
      <c r="T611" s="15" t="s">
        <v>1018</v>
      </c>
      <c r="U611"/>
      <c r="W611" s="15">
        <f t="shared" si="59"/>
        <v>0.19675682344721129</v>
      </c>
      <c r="AB611" s="8"/>
      <c r="AC611"/>
      <c r="AJ611"/>
    </row>
    <row r="612" spans="1:36" x14ac:dyDescent="0.3">
      <c r="A612" s="8" t="s">
        <v>972</v>
      </c>
      <c r="B612" s="8" t="s">
        <v>970</v>
      </c>
      <c r="C612" s="8">
        <v>0.92</v>
      </c>
      <c r="D612" s="8">
        <v>0.91</v>
      </c>
      <c r="E612" s="8">
        <v>0.92</v>
      </c>
      <c r="G612" s="8">
        <v>0.99</v>
      </c>
      <c r="H612" s="8">
        <v>0.92</v>
      </c>
      <c r="I612" s="8">
        <v>0.95</v>
      </c>
      <c r="K612" s="15">
        <f t="shared" si="54"/>
        <v>0.91666666666666663</v>
      </c>
      <c r="L612" s="15">
        <f t="shared" si="55"/>
        <v>0.95333333333333348</v>
      </c>
      <c r="N612" s="15">
        <f t="shared" si="56"/>
        <v>3.3333333333333366E-3</v>
      </c>
      <c r="O612" s="15">
        <f t="shared" si="57"/>
        <v>2.0275875100994052E-2</v>
      </c>
      <c r="Q612" s="15">
        <f t="shared" si="58"/>
        <v>-3.6666666666666847E-2</v>
      </c>
      <c r="R612" s="15" t="s">
        <v>970</v>
      </c>
      <c r="S612" s="15">
        <v>2.3333333333333317E-2</v>
      </c>
      <c r="T612" s="15" t="s">
        <v>1055</v>
      </c>
      <c r="U612"/>
      <c r="W612" s="15">
        <f t="shared" si="59"/>
        <v>0.2097898460248851</v>
      </c>
      <c r="AB612" s="8"/>
      <c r="AC612"/>
      <c r="AJ612"/>
    </row>
    <row r="613" spans="1:36" x14ac:dyDescent="0.3">
      <c r="A613" s="8" t="s">
        <v>973</v>
      </c>
      <c r="B613" s="8" t="s">
        <v>970</v>
      </c>
      <c r="C613" s="8">
        <v>0.36</v>
      </c>
      <c r="D613" s="8">
        <v>0.34</v>
      </c>
      <c r="E613" s="8">
        <v>0.39</v>
      </c>
      <c r="G613" s="8">
        <v>0.33</v>
      </c>
      <c r="H613" s="8">
        <v>0.36</v>
      </c>
      <c r="I613" s="8">
        <v>0.31</v>
      </c>
      <c r="K613" s="15">
        <f t="shared" si="54"/>
        <v>0.36333333333333329</v>
      </c>
      <c r="L613" s="15">
        <f t="shared" si="55"/>
        <v>0.33333333333333331</v>
      </c>
      <c r="N613" s="15">
        <f t="shared" si="56"/>
        <v>1.4529663145135577E-2</v>
      </c>
      <c r="O613" s="15">
        <f t="shared" si="57"/>
        <v>1.4529663145135575E-2</v>
      </c>
      <c r="Q613" s="15">
        <f t="shared" si="58"/>
        <v>2.9999999999999971E-2</v>
      </c>
      <c r="R613" s="15" t="s">
        <v>970</v>
      </c>
      <c r="S613" s="15">
        <v>2.3333333333333317E-2</v>
      </c>
      <c r="T613" s="15" t="s">
        <v>1107</v>
      </c>
      <c r="U613"/>
      <c r="W613" s="15">
        <f t="shared" si="59"/>
        <v>0.2180713837057324</v>
      </c>
      <c r="AB613" s="8"/>
      <c r="AC613"/>
      <c r="AJ613"/>
    </row>
    <row r="614" spans="1:36" x14ac:dyDescent="0.3">
      <c r="A614" s="8" t="s">
        <v>974</v>
      </c>
      <c r="B614" s="8" t="s">
        <v>975</v>
      </c>
      <c r="C614" s="8">
        <v>0</v>
      </c>
      <c r="D614" s="8">
        <v>0.42</v>
      </c>
      <c r="E614" s="8">
        <v>0.62</v>
      </c>
      <c r="G614" s="8">
        <v>0.8</v>
      </c>
      <c r="H614" s="8">
        <v>0.56000000000000005</v>
      </c>
      <c r="I614" s="8">
        <v>0.55000000000000004</v>
      </c>
      <c r="K614" s="15">
        <f t="shared" si="54"/>
        <v>0.34666666666666668</v>
      </c>
      <c r="L614" s="15">
        <f t="shared" si="55"/>
        <v>0.63666666666666671</v>
      </c>
      <c r="N614" s="15">
        <f t="shared" si="56"/>
        <v>0.1826958614139296</v>
      </c>
      <c r="O614" s="15">
        <f t="shared" si="57"/>
        <v>8.171767114754179E-2</v>
      </c>
      <c r="Q614" s="15">
        <f t="shared" si="58"/>
        <v>-0.29000000000000004</v>
      </c>
      <c r="R614" s="15" t="s">
        <v>975</v>
      </c>
      <c r="S614" s="15">
        <v>2.3333333333333317E-2</v>
      </c>
      <c r="T614" s="15" t="s">
        <v>1417</v>
      </c>
      <c r="U614"/>
      <c r="W614" s="15">
        <f t="shared" si="59"/>
        <v>0.25035066345341861</v>
      </c>
      <c r="AB614" s="8"/>
      <c r="AC614"/>
      <c r="AJ614"/>
    </row>
    <row r="615" spans="1:36" x14ac:dyDescent="0.3">
      <c r="A615" s="8" t="s">
        <v>976</v>
      </c>
      <c r="B615" s="8" t="s">
        <v>977</v>
      </c>
      <c r="C615" s="8">
        <v>0.37</v>
      </c>
      <c r="D615" s="8">
        <v>0.38</v>
      </c>
      <c r="E615" s="8">
        <v>0.49</v>
      </c>
      <c r="G615" s="8">
        <v>0.45</v>
      </c>
      <c r="H615" s="8">
        <v>0.55000000000000004</v>
      </c>
      <c r="I615" s="8">
        <v>0.49</v>
      </c>
      <c r="K615" s="15">
        <f t="shared" si="54"/>
        <v>0.41333333333333333</v>
      </c>
      <c r="L615" s="15">
        <f t="shared" si="55"/>
        <v>0.49666666666666665</v>
      </c>
      <c r="N615" s="15">
        <f t="shared" si="56"/>
        <v>3.8441875315569127E-2</v>
      </c>
      <c r="O615" s="15">
        <f t="shared" si="57"/>
        <v>2.9059326290271172E-2</v>
      </c>
      <c r="Q615" s="15">
        <f t="shared" si="58"/>
        <v>-8.3333333333333315E-2</v>
      </c>
      <c r="R615" s="15" t="s">
        <v>977</v>
      </c>
      <c r="S615" s="15">
        <v>2.3333333333333331E-2</v>
      </c>
      <c r="T615" s="15" t="s">
        <v>1038</v>
      </c>
      <c r="U615"/>
      <c r="W615" s="15">
        <f t="shared" si="59"/>
        <v>0.16411839551765245</v>
      </c>
      <c r="AB615" s="8"/>
      <c r="AC615"/>
      <c r="AJ615"/>
    </row>
    <row r="616" spans="1:36" x14ac:dyDescent="0.3">
      <c r="A616" s="8" t="s">
        <v>978</v>
      </c>
      <c r="B616" s="8" t="s">
        <v>977</v>
      </c>
      <c r="C616" s="8">
        <v>0.38</v>
      </c>
      <c r="D616" s="8">
        <v>0.44</v>
      </c>
      <c r="E616" s="8">
        <v>0.6</v>
      </c>
      <c r="G616" s="8">
        <v>0.59</v>
      </c>
      <c r="H616" s="8">
        <v>0.69</v>
      </c>
      <c r="I616" s="8">
        <v>0.62</v>
      </c>
      <c r="K616" s="15">
        <f t="shared" si="54"/>
        <v>0.47333333333333333</v>
      </c>
      <c r="L616" s="15">
        <f t="shared" si="55"/>
        <v>0.6333333333333333</v>
      </c>
      <c r="N616" s="15">
        <f t="shared" si="56"/>
        <v>6.5659052011973945E-2</v>
      </c>
      <c r="O616" s="15">
        <f t="shared" si="57"/>
        <v>2.962731472438529E-2</v>
      </c>
      <c r="Q616" s="15">
        <f t="shared" si="58"/>
        <v>-0.15999999999999998</v>
      </c>
      <c r="R616" s="15" t="s">
        <v>977</v>
      </c>
      <c r="S616" s="15">
        <v>2.3333333333333338E-2</v>
      </c>
      <c r="T616" s="15" t="s">
        <v>465</v>
      </c>
      <c r="U616"/>
      <c r="W616" s="15">
        <f t="shared" si="59"/>
        <v>0.11988700472889344</v>
      </c>
      <c r="AB616" s="8"/>
      <c r="AC616"/>
      <c r="AJ616"/>
    </row>
    <row r="617" spans="1:36" x14ac:dyDescent="0.3">
      <c r="A617" s="8" t="s">
        <v>979</v>
      </c>
      <c r="B617" s="8" t="s">
        <v>977</v>
      </c>
      <c r="C617" s="8">
        <v>0.39</v>
      </c>
      <c r="D617" s="8">
        <v>0.43</v>
      </c>
      <c r="E617" s="8">
        <v>0.6</v>
      </c>
      <c r="G617" s="8">
        <v>0.59</v>
      </c>
      <c r="H617" s="8">
        <v>0.69</v>
      </c>
      <c r="I617" s="8">
        <v>0.62</v>
      </c>
      <c r="K617" s="15">
        <f t="shared" si="54"/>
        <v>0.47333333333333333</v>
      </c>
      <c r="L617" s="15">
        <f t="shared" si="55"/>
        <v>0.6333333333333333</v>
      </c>
      <c r="N617" s="15">
        <f t="shared" si="56"/>
        <v>6.4377359719426458E-2</v>
      </c>
      <c r="O617" s="15">
        <f t="shared" si="57"/>
        <v>2.962731472438529E-2</v>
      </c>
      <c r="Q617" s="15">
        <f t="shared" si="58"/>
        <v>-0.15999999999999998</v>
      </c>
      <c r="R617" s="15" t="s">
        <v>977</v>
      </c>
      <c r="S617" s="15">
        <v>2.3333333333333338E-2</v>
      </c>
      <c r="T617" s="15" t="s">
        <v>871</v>
      </c>
      <c r="U617"/>
      <c r="W617" s="15">
        <f t="shared" si="59"/>
        <v>0.11510806371568143</v>
      </c>
      <c r="AB617" s="8"/>
      <c r="AC617"/>
      <c r="AJ617"/>
    </row>
    <row r="618" spans="1:36" x14ac:dyDescent="0.3">
      <c r="A618" s="8" t="s">
        <v>980</v>
      </c>
      <c r="B618" s="8" t="s">
        <v>981</v>
      </c>
      <c r="C618" s="8">
        <v>0.02</v>
      </c>
      <c r="D618" s="8">
        <v>0.01</v>
      </c>
      <c r="E618" s="8">
        <v>0.06</v>
      </c>
      <c r="G618" s="8">
        <v>0</v>
      </c>
      <c r="H618" s="8">
        <v>0</v>
      </c>
      <c r="I618" s="8">
        <v>0.01</v>
      </c>
      <c r="K618" s="15">
        <f t="shared" si="54"/>
        <v>0.03</v>
      </c>
      <c r="L618" s="15">
        <f t="shared" si="55"/>
        <v>3.3333333333333335E-3</v>
      </c>
      <c r="N618" s="15">
        <f t="shared" si="56"/>
        <v>1.5275252316519466E-2</v>
      </c>
      <c r="O618" s="15">
        <f t="shared" si="57"/>
        <v>3.3333333333333335E-3</v>
      </c>
      <c r="Q618" s="15">
        <f t="shared" si="58"/>
        <v>2.6666666666666665E-2</v>
      </c>
      <c r="R618" s="15" t="s">
        <v>981</v>
      </c>
      <c r="S618" s="15">
        <v>2.3333333333333338E-2</v>
      </c>
      <c r="T618" s="15" t="s">
        <v>1092</v>
      </c>
      <c r="U618"/>
      <c r="W618" s="15">
        <f t="shared" si="59"/>
        <v>0.21925896051215288</v>
      </c>
      <c r="AB618" s="8"/>
      <c r="AC618"/>
      <c r="AJ618"/>
    </row>
    <row r="619" spans="1:36" x14ac:dyDescent="0.3">
      <c r="A619" s="8" t="s">
        <v>982</v>
      </c>
      <c r="B619" s="8" t="s">
        <v>981</v>
      </c>
      <c r="C619" s="8">
        <v>0.03</v>
      </c>
      <c r="D619" s="8">
        <v>0.05</v>
      </c>
      <c r="E619" s="8">
        <v>0.01</v>
      </c>
      <c r="G619" s="8">
        <v>0.01</v>
      </c>
      <c r="H619" s="8">
        <v>0.03</v>
      </c>
      <c r="I619" s="8">
        <v>0.02</v>
      </c>
      <c r="K619" s="15">
        <f t="shared" si="54"/>
        <v>0.03</v>
      </c>
      <c r="L619" s="15">
        <f t="shared" si="55"/>
        <v>0.02</v>
      </c>
      <c r="N619" s="15">
        <f t="shared" si="56"/>
        <v>1.1547005383792518E-2</v>
      </c>
      <c r="O619" s="15">
        <f t="shared" si="57"/>
        <v>5.7735026918962588E-3</v>
      </c>
      <c r="Q619" s="15">
        <f t="shared" si="58"/>
        <v>9.9999999999999985E-3</v>
      </c>
      <c r="R619" s="15" t="s">
        <v>981</v>
      </c>
      <c r="S619" s="15">
        <v>2.3333333333333345E-2</v>
      </c>
      <c r="T619" s="15" t="s">
        <v>253</v>
      </c>
      <c r="U619"/>
      <c r="W619" s="15">
        <f t="shared" si="59"/>
        <v>0.49605537445852055</v>
      </c>
      <c r="AB619" s="8"/>
      <c r="AC619"/>
      <c r="AJ619"/>
    </row>
    <row r="620" spans="1:36" x14ac:dyDescent="0.3">
      <c r="A620" s="8" t="s">
        <v>983</v>
      </c>
      <c r="B620" s="8" t="s">
        <v>981</v>
      </c>
      <c r="C620" s="8">
        <v>0.05</v>
      </c>
      <c r="D620" s="8">
        <v>0.1</v>
      </c>
      <c r="E620" s="8">
        <v>0.05</v>
      </c>
      <c r="G620" s="8">
        <v>0.09</v>
      </c>
      <c r="H620" s="8">
        <v>0.1</v>
      </c>
      <c r="I620" s="8">
        <v>0.11</v>
      </c>
      <c r="K620" s="15">
        <f t="shared" si="54"/>
        <v>6.6666666666666666E-2</v>
      </c>
      <c r="L620" s="15">
        <f t="shared" si="55"/>
        <v>9.9999999999999992E-2</v>
      </c>
      <c r="N620" s="15">
        <f t="shared" si="56"/>
        <v>1.666666666666667E-2</v>
      </c>
      <c r="O620" s="15">
        <f t="shared" si="57"/>
        <v>5.7735026918962588E-3</v>
      </c>
      <c r="Q620" s="15">
        <f t="shared" si="58"/>
        <v>-3.3333333333333326E-2</v>
      </c>
      <c r="R620" s="15" t="s">
        <v>981</v>
      </c>
      <c r="S620" s="15">
        <v>2.3333333333333345E-2</v>
      </c>
      <c r="T620" s="15" t="s">
        <v>1193</v>
      </c>
      <c r="U620"/>
      <c r="W620" s="15">
        <f t="shared" si="59"/>
        <v>0.17445454506084151</v>
      </c>
      <c r="AB620" s="8"/>
      <c r="AC620"/>
      <c r="AJ620"/>
    </row>
    <row r="621" spans="1:36" x14ac:dyDescent="0.3">
      <c r="A621" s="8" t="s">
        <v>984</v>
      </c>
      <c r="B621" s="8" t="s">
        <v>985</v>
      </c>
      <c r="C621" s="8">
        <v>0.13</v>
      </c>
      <c r="D621" s="8">
        <v>7.0000000000000007E-2</v>
      </c>
      <c r="E621" s="8">
        <v>0.11</v>
      </c>
      <c r="G621" s="8">
        <v>0.09</v>
      </c>
      <c r="H621" s="8">
        <v>0.06</v>
      </c>
      <c r="I621" s="8">
        <v>0.13</v>
      </c>
      <c r="K621" s="15">
        <f t="shared" si="54"/>
        <v>0.10333333333333333</v>
      </c>
      <c r="L621" s="15">
        <f t="shared" si="55"/>
        <v>9.3333333333333338E-2</v>
      </c>
      <c r="N621" s="15">
        <f t="shared" si="56"/>
        <v>1.7638342073763916E-2</v>
      </c>
      <c r="O621" s="15">
        <f t="shared" si="57"/>
        <v>2.0275875100994049E-2</v>
      </c>
      <c r="Q621" s="15">
        <f t="shared" si="58"/>
        <v>9.999999999999995E-3</v>
      </c>
      <c r="R621" s="15" t="s">
        <v>985</v>
      </c>
      <c r="S621" s="15">
        <v>2.3333333333333373E-2</v>
      </c>
      <c r="T621" s="15" t="s">
        <v>1342</v>
      </c>
      <c r="U621"/>
      <c r="W621" s="15">
        <f t="shared" si="59"/>
        <v>0.72903319579294268</v>
      </c>
      <c r="AB621" s="8"/>
      <c r="AC621"/>
      <c r="AJ621"/>
    </row>
    <row r="622" spans="1:36" x14ac:dyDescent="0.3">
      <c r="A622" s="8" t="s">
        <v>986</v>
      </c>
      <c r="B622" s="8" t="s">
        <v>985</v>
      </c>
      <c r="C622" s="8">
        <v>0.53</v>
      </c>
      <c r="D622" s="8">
        <v>0.49</v>
      </c>
      <c r="E622" s="8">
        <v>0.57999999999999996</v>
      </c>
      <c r="G622" s="8">
        <v>0.52</v>
      </c>
      <c r="H622" s="8">
        <v>0.57999999999999996</v>
      </c>
      <c r="I622" s="8">
        <v>0.51</v>
      </c>
      <c r="K622" s="15">
        <f t="shared" si="54"/>
        <v>0.53333333333333333</v>
      </c>
      <c r="L622" s="15">
        <f t="shared" si="55"/>
        <v>0.53666666666666674</v>
      </c>
      <c r="N622" s="15">
        <f t="shared" si="56"/>
        <v>2.6034165586355504E-2</v>
      </c>
      <c r="O622" s="15">
        <f t="shared" si="57"/>
        <v>2.1858128414339983E-2</v>
      </c>
      <c r="Q622" s="15">
        <f t="shared" si="58"/>
        <v>-3.3333333333334103E-3</v>
      </c>
      <c r="R622" s="15" t="s">
        <v>985</v>
      </c>
      <c r="S622" s="15">
        <v>2.3333333333333428E-2</v>
      </c>
      <c r="T622" s="15" t="s">
        <v>168</v>
      </c>
      <c r="U622"/>
      <c r="W622" s="15">
        <f t="shared" si="59"/>
        <v>0.92673760408832895</v>
      </c>
      <c r="AB622" s="8"/>
      <c r="AC622"/>
      <c r="AJ622"/>
    </row>
    <row r="623" spans="1:36" x14ac:dyDescent="0.3">
      <c r="A623" s="8" t="s">
        <v>987</v>
      </c>
      <c r="B623" s="8" t="s">
        <v>988</v>
      </c>
      <c r="C623" s="8">
        <v>0.6</v>
      </c>
      <c r="D623" s="8">
        <v>0.16</v>
      </c>
      <c r="E623" s="8">
        <v>0.23</v>
      </c>
      <c r="G623" s="8">
        <v>0.13</v>
      </c>
      <c r="H623" s="8">
        <v>0.19</v>
      </c>
      <c r="I623" s="8">
        <v>0.16</v>
      </c>
      <c r="K623" s="15">
        <f t="shared" si="54"/>
        <v>0.33</v>
      </c>
      <c r="L623" s="15">
        <f t="shared" si="55"/>
        <v>0.16</v>
      </c>
      <c r="N623" s="15">
        <f t="shared" si="56"/>
        <v>0.13650396819628849</v>
      </c>
      <c r="O623" s="15">
        <f t="shared" si="57"/>
        <v>1.7320508075688822E-2</v>
      </c>
      <c r="Q623" s="15">
        <f t="shared" si="58"/>
        <v>0.17</v>
      </c>
      <c r="R623" s="15" t="s">
        <v>988</v>
      </c>
      <c r="S623" s="15">
        <v>2.3333333333333428E-2</v>
      </c>
      <c r="T623" s="15" t="s">
        <v>326</v>
      </c>
      <c r="U623"/>
      <c r="W623" s="15">
        <f t="shared" si="59"/>
        <v>0.33874761059277969</v>
      </c>
      <c r="AB623" s="8"/>
      <c r="AC623"/>
      <c r="AJ623"/>
    </row>
    <row r="624" spans="1:36" x14ac:dyDescent="0.3">
      <c r="A624" s="8" t="s">
        <v>989</v>
      </c>
      <c r="B624" s="8" t="s">
        <v>990</v>
      </c>
      <c r="C624" s="8">
        <v>0.04</v>
      </c>
      <c r="D624" s="8">
        <v>0.01</v>
      </c>
      <c r="E624" s="8">
        <v>0.01</v>
      </c>
      <c r="G624" s="8">
        <v>0</v>
      </c>
      <c r="H624" s="8">
        <v>0.01</v>
      </c>
      <c r="I624" s="8">
        <v>0</v>
      </c>
      <c r="K624" s="15">
        <f t="shared" si="54"/>
        <v>0.02</v>
      </c>
      <c r="L624" s="15">
        <f t="shared" si="55"/>
        <v>3.3333333333333335E-3</v>
      </c>
      <c r="N624" s="15">
        <f t="shared" si="56"/>
        <v>9.9999999999999985E-3</v>
      </c>
      <c r="O624" s="15">
        <f t="shared" si="57"/>
        <v>3.3333333333333335E-3</v>
      </c>
      <c r="Q624" s="15">
        <f t="shared" si="58"/>
        <v>1.6666666666666666E-2</v>
      </c>
      <c r="R624" s="15" t="s">
        <v>990</v>
      </c>
      <c r="S624" s="15">
        <v>2.3333333333333428E-2</v>
      </c>
      <c r="T624" s="15" t="s">
        <v>1417</v>
      </c>
      <c r="U624"/>
      <c r="W624" s="15">
        <f t="shared" si="59"/>
        <v>0.23215055615292265</v>
      </c>
      <c r="AB624" s="8"/>
      <c r="AC624"/>
      <c r="AJ624"/>
    </row>
    <row r="625" spans="1:36" x14ac:dyDescent="0.3">
      <c r="A625" s="8" t="s">
        <v>991</v>
      </c>
      <c r="B625" s="8" t="s">
        <v>992</v>
      </c>
      <c r="C625" s="8">
        <v>0.17</v>
      </c>
      <c r="D625" s="8">
        <v>0.17</v>
      </c>
      <c r="E625" s="8">
        <v>0.14000000000000001</v>
      </c>
      <c r="G625" s="8">
        <v>7.0000000000000007E-2</v>
      </c>
      <c r="H625" s="8">
        <v>7.0000000000000007E-2</v>
      </c>
      <c r="I625" s="8">
        <v>0.08</v>
      </c>
      <c r="K625" s="15">
        <f t="shared" si="54"/>
        <v>0.16</v>
      </c>
      <c r="L625" s="15">
        <f t="shared" si="55"/>
        <v>7.3333333333333348E-2</v>
      </c>
      <c r="N625" s="15">
        <f t="shared" si="56"/>
        <v>0.01</v>
      </c>
      <c r="O625" s="15">
        <f t="shared" si="57"/>
        <v>3.3333333333333318E-3</v>
      </c>
      <c r="Q625" s="15">
        <f t="shared" si="58"/>
        <v>8.6666666666666656E-2</v>
      </c>
      <c r="R625" s="15" t="s">
        <v>992</v>
      </c>
      <c r="S625" s="15">
        <v>2.6666666666666616E-2</v>
      </c>
      <c r="T625" s="15" t="s">
        <v>359</v>
      </c>
      <c r="U625"/>
      <c r="W625" s="15">
        <f t="shared" si="59"/>
        <v>7.7785111987236756E-3</v>
      </c>
      <c r="AB625" s="8"/>
      <c r="AC625"/>
      <c r="AJ625"/>
    </row>
    <row r="626" spans="1:36" x14ac:dyDescent="0.3">
      <c r="A626" s="8" t="s">
        <v>993</v>
      </c>
      <c r="B626" s="8" t="s">
        <v>994</v>
      </c>
      <c r="C626" s="8">
        <v>0.53</v>
      </c>
      <c r="D626" s="8">
        <v>0.51</v>
      </c>
      <c r="E626" s="8">
        <v>0.52</v>
      </c>
      <c r="G626" s="8">
        <v>0.52</v>
      </c>
      <c r="H626" s="8">
        <v>0.54</v>
      </c>
      <c r="I626" s="8">
        <v>0.52</v>
      </c>
      <c r="K626" s="15">
        <f t="shared" si="54"/>
        <v>0.52</v>
      </c>
      <c r="L626" s="15">
        <f t="shared" si="55"/>
        <v>0.52666666666666673</v>
      </c>
      <c r="N626" s="15">
        <f t="shared" si="56"/>
        <v>5.7735026918962632E-3</v>
      </c>
      <c r="O626" s="15">
        <f t="shared" si="57"/>
        <v>6.6666666666666723E-3</v>
      </c>
      <c r="Q626" s="15">
        <f t="shared" si="58"/>
        <v>-6.6666666666667096E-3</v>
      </c>
      <c r="R626" s="15" t="s">
        <v>994</v>
      </c>
      <c r="S626" s="15">
        <v>2.6666666666666616E-2</v>
      </c>
      <c r="T626" s="15" t="s">
        <v>781</v>
      </c>
      <c r="U626"/>
      <c r="W626" s="15">
        <f t="shared" si="59"/>
        <v>0.49257174172992219</v>
      </c>
      <c r="AB626" s="8"/>
      <c r="AC626"/>
      <c r="AJ626"/>
    </row>
    <row r="627" spans="1:36" x14ac:dyDescent="0.3">
      <c r="A627" s="8" t="s">
        <v>995</v>
      </c>
      <c r="B627" s="8" t="s">
        <v>996</v>
      </c>
      <c r="C627" s="8">
        <v>1</v>
      </c>
      <c r="D627" s="8">
        <v>1</v>
      </c>
      <c r="E627" s="8">
        <v>0.97</v>
      </c>
      <c r="G627" s="8">
        <v>0.94</v>
      </c>
      <c r="H627" s="8">
        <v>0.98</v>
      </c>
      <c r="I627" s="8">
        <v>0.98</v>
      </c>
      <c r="K627" s="15">
        <f t="shared" si="54"/>
        <v>0.98999999999999988</v>
      </c>
      <c r="L627" s="15">
        <f t="shared" si="55"/>
        <v>0.96666666666666667</v>
      </c>
      <c r="N627" s="15">
        <f t="shared" si="56"/>
        <v>1.0000000000000011E-2</v>
      </c>
      <c r="O627" s="15">
        <f t="shared" si="57"/>
        <v>1.3333333333333346E-2</v>
      </c>
      <c r="Q627" s="15">
        <f t="shared" si="58"/>
        <v>2.3333333333333206E-2</v>
      </c>
      <c r="R627" s="15" t="s">
        <v>996</v>
      </c>
      <c r="S627" s="15">
        <v>2.6666666666666644E-2</v>
      </c>
      <c r="T627" s="15" t="s">
        <v>685</v>
      </c>
      <c r="U627"/>
      <c r="W627" s="15">
        <f t="shared" si="59"/>
        <v>0.23935625260926138</v>
      </c>
      <c r="AB627" s="8"/>
      <c r="AC627"/>
      <c r="AJ627"/>
    </row>
    <row r="628" spans="1:36" x14ac:dyDescent="0.3">
      <c r="A628" s="8" t="s">
        <v>997</v>
      </c>
      <c r="B628" s="8" t="s">
        <v>996</v>
      </c>
      <c r="C628" s="8">
        <v>0.23</v>
      </c>
      <c r="D628" s="8">
        <v>0.4</v>
      </c>
      <c r="E628" s="8">
        <v>0.33</v>
      </c>
      <c r="G628" s="8">
        <v>0.33</v>
      </c>
      <c r="H628" s="8">
        <v>0.16</v>
      </c>
      <c r="I628" s="8">
        <v>0.36</v>
      </c>
      <c r="K628" s="15">
        <f t="shared" si="54"/>
        <v>0.32</v>
      </c>
      <c r="L628" s="15">
        <f t="shared" si="55"/>
        <v>0.28333333333333333</v>
      </c>
      <c r="N628" s="15">
        <f t="shared" si="56"/>
        <v>4.9328828623162575E-2</v>
      </c>
      <c r="O628" s="15">
        <f t="shared" si="57"/>
        <v>6.2271805640898042E-2</v>
      </c>
      <c r="Q628" s="15">
        <f t="shared" si="58"/>
        <v>3.6666666666666681E-2</v>
      </c>
      <c r="R628" s="15" t="s">
        <v>996</v>
      </c>
      <c r="S628" s="15">
        <v>2.6666666666666658E-2</v>
      </c>
      <c r="T628" s="15" t="s">
        <v>1092</v>
      </c>
      <c r="U628"/>
      <c r="W628" s="15">
        <f t="shared" si="59"/>
        <v>0.66957488021973499</v>
      </c>
      <c r="AB628" s="8"/>
      <c r="AC628"/>
      <c r="AJ628"/>
    </row>
    <row r="629" spans="1:36" x14ac:dyDescent="0.3">
      <c r="A629" s="8" t="s">
        <v>998</v>
      </c>
      <c r="B629" s="8" t="s">
        <v>996</v>
      </c>
      <c r="C629" s="8">
        <v>0.26</v>
      </c>
      <c r="D629" s="8">
        <v>0</v>
      </c>
      <c r="E629" s="8">
        <v>0</v>
      </c>
      <c r="G629" s="8">
        <v>0.11</v>
      </c>
      <c r="H629" s="8">
        <v>0.14000000000000001</v>
      </c>
      <c r="I629" s="8">
        <v>0.33</v>
      </c>
      <c r="K629" s="15">
        <f t="shared" si="54"/>
        <v>8.666666666666667E-2</v>
      </c>
      <c r="L629" s="15">
        <f t="shared" si="55"/>
        <v>0.19333333333333336</v>
      </c>
      <c r="N629" s="15">
        <f t="shared" si="56"/>
        <v>8.6666666666666684E-2</v>
      </c>
      <c r="O629" s="15">
        <f t="shared" si="57"/>
        <v>6.8879927732572718E-2</v>
      </c>
      <c r="Q629" s="15">
        <f t="shared" si="58"/>
        <v>-0.10666666666666669</v>
      </c>
      <c r="R629" s="15" t="s">
        <v>996</v>
      </c>
      <c r="S629" s="15">
        <v>2.6666666666666665E-2</v>
      </c>
      <c r="T629" s="15" t="s">
        <v>981</v>
      </c>
      <c r="U629"/>
      <c r="W629" s="15">
        <f t="shared" si="59"/>
        <v>0.39242714742127466</v>
      </c>
      <c r="AB629" s="8"/>
      <c r="AC629"/>
      <c r="AJ629"/>
    </row>
    <row r="630" spans="1:36" x14ac:dyDescent="0.3">
      <c r="A630" s="8" t="s">
        <v>999</v>
      </c>
      <c r="B630" s="8" t="s">
        <v>996</v>
      </c>
      <c r="C630" s="8">
        <v>0.92</v>
      </c>
      <c r="D630" s="8">
        <v>0.91</v>
      </c>
      <c r="E630" s="8">
        <v>0.9</v>
      </c>
      <c r="G630" s="8">
        <v>0.89</v>
      </c>
      <c r="H630" s="8">
        <v>0.83</v>
      </c>
      <c r="I630" s="8">
        <v>0.9</v>
      </c>
      <c r="K630" s="15">
        <f t="shared" si="54"/>
        <v>0.91</v>
      </c>
      <c r="L630" s="15">
        <f t="shared" si="55"/>
        <v>0.87333333333333341</v>
      </c>
      <c r="N630" s="15">
        <f t="shared" si="56"/>
        <v>5.7735026918962632E-3</v>
      </c>
      <c r="O630" s="15">
        <f t="shared" si="57"/>
        <v>2.1858128414340025E-2</v>
      </c>
      <c r="Q630" s="15">
        <f t="shared" si="58"/>
        <v>3.6666666666666625E-2</v>
      </c>
      <c r="R630" s="15" t="s">
        <v>996</v>
      </c>
      <c r="S630" s="15">
        <v>2.6666666666666672E-2</v>
      </c>
      <c r="T630" s="15" t="s">
        <v>968</v>
      </c>
      <c r="U630"/>
      <c r="W630" s="15">
        <f t="shared" si="59"/>
        <v>0.23106112062923279</v>
      </c>
      <c r="AB630" s="8"/>
      <c r="AC630"/>
      <c r="AJ630"/>
    </row>
    <row r="631" spans="1:36" x14ac:dyDescent="0.3">
      <c r="A631" s="8" t="s">
        <v>1000</v>
      </c>
      <c r="B631" s="8" t="s">
        <v>1001</v>
      </c>
      <c r="C631" s="8">
        <v>0.1</v>
      </c>
      <c r="D631" s="8">
        <v>0.14000000000000001</v>
      </c>
      <c r="E631" s="8">
        <v>0.13</v>
      </c>
      <c r="G631" s="8">
        <v>0.14000000000000001</v>
      </c>
      <c r="H631" s="8">
        <v>0.09</v>
      </c>
      <c r="I631" s="8">
        <v>0.1</v>
      </c>
      <c r="K631" s="15">
        <f t="shared" si="54"/>
        <v>0.12333333333333334</v>
      </c>
      <c r="L631" s="15">
        <f t="shared" si="55"/>
        <v>0.11</v>
      </c>
      <c r="N631" s="15">
        <f t="shared" si="56"/>
        <v>1.2018504251546691E-2</v>
      </c>
      <c r="O631" s="15">
        <f t="shared" si="57"/>
        <v>1.5275252316519458E-2</v>
      </c>
      <c r="Q631" s="15">
        <f t="shared" si="58"/>
        <v>1.3333333333333336E-2</v>
      </c>
      <c r="R631" s="15" t="s">
        <v>1001</v>
      </c>
      <c r="S631" s="15">
        <v>2.6666666666666672E-2</v>
      </c>
      <c r="T631" s="15" t="s">
        <v>1008</v>
      </c>
      <c r="U631"/>
      <c r="W631" s="15">
        <f t="shared" si="59"/>
        <v>0.53236847975724988</v>
      </c>
      <c r="AB631" s="8"/>
      <c r="AC631"/>
      <c r="AJ631"/>
    </row>
    <row r="632" spans="1:36" x14ac:dyDescent="0.3">
      <c r="A632" s="8" t="s">
        <v>1002</v>
      </c>
      <c r="B632" s="8" t="s">
        <v>1003</v>
      </c>
      <c r="C632" s="8">
        <v>0.99</v>
      </c>
      <c r="D632" s="8">
        <v>0.98</v>
      </c>
      <c r="E632" s="8">
        <v>0.98</v>
      </c>
      <c r="G632" s="8">
        <v>0.98</v>
      </c>
      <c r="H632" s="8">
        <v>0.99</v>
      </c>
      <c r="I632" s="8">
        <v>0.98</v>
      </c>
      <c r="K632" s="15">
        <f t="shared" si="54"/>
        <v>0.98333333333333339</v>
      </c>
      <c r="L632" s="15">
        <f t="shared" si="55"/>
        <v>0.98333333333333339</v>
      </c>
      <c r="N632" s="15">
        <f t="shared" si="56"/>
        <v>3.3333333333333366E-3</v>
      </c>
      <c r="O632" s="15">
        <f t="shared" si="57"/>
        <v>3.3333333333333366E-3</v>
      </c>
      <c r="Q632" s="15">
        <f t="shared" si="58"/>
        <v>0</v>
      </c>
      <c r="R632" s="15" t="s">
        <v>1003</v>
      </c>
      <c r="S632" s="15">
        <v>2.6666666666666727E-2</v>
      </c>
      <c r="T632" s="15" t="s">
        <v>1125</v>
      </c>
      <c r="U632"/>
      <c r="W632" s="15">
        <f t="shared" si="59"/>
        <v>1</v>
      </c>
      <c r="AB632" s="8"/>
      <c r="AC632"/>
      <c r="AJ632"/>
    </row>
    <row r="633" spans="1:36" x14ac:dyDescent="0.3">
      <c r="A633" s="8" t="s">
        <v>1004</v>
      </c>
      <c r="B633" s="8" t="s">
        <v>1003</v>
      </c>
      <c r="C633" s="8">
        <v>0.99</v>
      </c>
      <c r="D633" s="8">
        <v>0.96</v>
      </c>
      <c r="E633" s="8">
        <v>0.97</v>
      </c>
      <c r="G633" s="8">
        <v>0.97</v>
      </c>
      <c r="H633" s="8">
        <v>0.97</v>
      </c>
      <c r="I633" s="8">
        <v>0.96</v>
      </c>
      <c r="K633" s="15">
        <f t="shared" si="54"/>
        <v>0.97333333333333327</v>
      </c>
      <c r="L633" s="15">
        <f t="shared" si="55"/>
        <v>0.96666666666666667</v>
      </c>
      <c r="N633" s="15">
        <f t="shared" si="56"/>
        <v>8.8191710368819773E-3</v>
      </c>
      <c r="O633" s="15">
        <f t="shared" si="57"/>
        <v>3.3333333333333361E-3</v>
      </c>
      <c r="Q633" s="15">
        <f t="shared" si="58"/>
        <v>6.6666666666665986E-3</v>
      </c>
      <c r="R633" s="15" t="s">
        <v>1003</v>
      </c>
      <c r="S633" s="15">
        <v>2.6666666666666727E-2</v>
      </c>
      <c r="T633" s="15" t="s">
        <v>1266</v>
      </c>
      <c r="U633"/>
      <c r="W633" s="15">
        <f t="shared" si="59"/>
        <v>0.53838624662751022</v>
      </c>
      <c r="AB633" s="8"/>
      <c r="AC633"/>
      <c r="AJ633"/>
    </row>
    <row r="634" spans="1:36" x14ac:dyDescent="0.3">
      <c r="A634" s="8" t="s">
        <v>1005</v>
      </c>
      <c r="B634" s="8" t="s">
        <v>1006</v>
      </c>
      <c r="C634" s="8">
        <v>0.87</v>
      </c>
      <c r="D634" s="8">
        <v>0.7</v>
      </c>
      <c r="E634" s="8">
        <v>0.71</v>
      </c>
      <c r="G634" s="8">
        <v>0.77</v>
      </c>
      <c r="H634" s="8">
        <v>0.76</v>
      </c>
      <c r="I634" s="8">
        <v>0.8</v>
      </c>
      <c r="K634" s="15">
        <f t="shared" si="54"/>
        <v>0.7599999999999999</v>
      </c>
      <c r="L634" s="15">
        <f t="shared" si="55"/>
        <v>0.77666666666666673</v>
      </c>
      <c r="N634" s="15">
        <f t="shared" si="56"/>
        <v>5.5075705472861017E-2</v>
      </c>
      <c r="O634" s="15">
        <f t="shared" si="57"/>
        <v>1.2018504251546642E-2</v>
      </c>
      <c r="Q634" s="15">
        <f t="shared" si="58"/>
        <v>-1.6666666666666829E-2</v>
      </c>
      <c r="R634" s="15" t="s">
        <v>1006</v>
      </c>
      <c r="S634" s="15">
        <v>2.9999999999999916E-2</v>
      </c>
      <c r="T634" s="15" t="s">
        <v>465</v>
      </c>
      <c r="U634"/>
      <c r="W634" s="15">
        <f t="shared" si="59"/>
        <v>0.79319895295289022</v>
      </c>
      <c r="AB634" s="8"/>
      <c r="AC634"/>
      <c r="AJ634"/>
    </row>
    <row r="635" spans="1:36" x14ac:dyDescent="0.3">
      <c r="A635" s="8" t="s">
        <v>1007</v>
      </c>
      <c r="B635" s="8" t="s">
        <v>1008</v>
      </c>
      <c r="C635" s="8">
        <v>1</v>
      </c>
      <c r="D635" s="8">
        <v>0.5</v>
      </c>
      <c r="E635" s="8">
        <v>0.38</v>
      </c>
      <c r="G635" s="8">
        <v>0.48</v>
      </c>
      <c r="H635" s="8">
        <v>0.47</v>
      </c>
      <c r="I635" s="8">
        <v>0.8</v>
      </c>
      <c r="K635" s="15">
        <f t="shared" si="54"/>
        <v>0.62666666666666659</v>
      </c>
      <c r="L635" s="15">
        <f t="shared" si="55"/>
        <v>0.58333333333333337</v>
      </c>
      <c r="N635" s="15">
        <f t="shared" si="56"/>
        <v>0.18985374487864196</v>
      </c>
      <c r="O635" s="15">
        <f t="shared" si="57"/>
        <v>0.10837178804672591</v>
      </c>
      <c r="Q635" s="15">
        <f t="shared" si="58"/>
        <v>4.3333333333333224E-2</v>
      </c>
      <c r="R635" s="15" t="s">
        <v>1008</v>
      </c>
      <c r="S635" s="15">
        <v>2.9999999999999916E-2</v>
      </c>
      <c r="T635" s="15" t="s">
        <v>834</v>
      </c>
      <c r="U635"/>
      <c r="W635" s="15">
        <f t="shared" si="59"/>
        <v>0.85487741906648718</v>
      </c>
      <c r="AB635" s="8"/>
      <c r="AC635"/>
      <c r="AJ635"/>
    </row>
    <row r="636" spans="1:36" x14ac:dyDescent="0.3">
      <c r="A636" s="8" t="s">
        <v>1009</v>
      </c>
      <c r="B636" s="8" t="s">
        <v>1008</v>
      </c>
      <c r="C636" s="8">
        <v>0</v>
      </c>
      <c r="D636" s="8">
        <v>0.36</v>
      </c>
      <c r="E636" s="8">
        <v>1</v>
      </c>
      <c r="G636" s="8">
        <v>0.78</v>
      </c>
      <c r="H636" s="8">
        <v>0.67</v>
      </c>
      <c r="I636" s="8">
        <v>0.17</v>
      </c>
      <c r="K636" s="15">
        <f t="shared" si="54"/>
        <v>0.45333333333333331</v>
      </c>
      <c r="L636" s="15">
        <f t="shared" si="55"/>
        <v>0.54</v>
      </c>
      <c r="N636" s="15">
        <f t="shared" si="56"/>
        <v>0.29242282932615077</v>
      </c>
      <c r="O636" s="15">
        <f t="shared" si="57"/>
        <v>0.18770544300401446</v>
      </c>
      <c r="Q636" s="15">
        <f t="shared" si="58"/>
        <v>-8.6666666666666725E-2</v>
      </c>
      <c r="R636" s="15" t="s">
        <v>1008</v>
      </c>
      <c r="S636" s="15">
        <v>2.9999999999999971E-2</v>
      </c>
      <c r="T636" s="15" t="s">
        <v>928</v>
      </c>
      <c r="U636"/>
      <c r="W636" s="15">
        <f t="shared" si="59"/>
        <v>0.8173305433592235</v>
      </c>
      <c r="AB636" s="8"/>
      <c r="AC636"/>
      <c r="AJ636"/>
    </row>
    <row r="637" spans="1:36" x14ac:dyDescent="0.3">
      <c r="A637" s="8" t="s">
        <v>1010</v>
      </c>
      <c r="B637" s="8" t="s">
        <v>1008</v>
      </c>
      <c r="C637" s="8">
        <v>0</v>
      </c>
      <c r="D637" s="8">
        <v>0.47</v>
      </c>
      <c r="E637" s="8">
        <v>0.08</v>
      </c>
      <c r="G637" s="8">
        <v>0.36</v>
      </c>
      <c r="H637" s="8">
        <v>0</v>
      </c>
      <c r="I637" s="8">
        <v>0.11</v>
      </c>
      <c r="K637" s="15">
        <f t="shared" si="54"/>
        <v>0.18333333333333332</v>
      </c>
      <c r="L637" s="15">
        <f t="shared" si="55"/>
        <v>0.15666666666666665</v>
      </c>
      <c r="N637" s="15">
        <f t="shared" si="56"/>
        <v>0.14518187826921711</v>
      </c>
      <c r="O637" s="15">
        <f t="shared" si="57"/>
        <v>0.10651030205780304</v>
      </c>
      <c r="Q637" s="15">
        <f t="shared" si="58"/>
        <v>2.6666666666666672E-2</v>
      </c>
      <c r="R637" s="15" t="s">
        <v>1008</v>
      </c>
      <c r="S637" s="15">
        <v>2.9999999999999971E-2</v>
      </c>
      <c r="T637" s="15" t="s">
        <v>970</v>
      </c>
      <c r="U637"/>
      <c r="W637" s="15">
        <f t="shared" si="59"/>
        <v>0.89004273708560366</v>
      </c>
      <c r="AB637" s="8"/>
      <c r="AC637"/>
      <c r="AJ637"/>
    </row>
    <row r="638" spans="1:36" x14ac:dyDescent="0.3">
      <c r="A638" s="8" t="s">
        <v>1011</v>
      </c>
      <c r="B638" s="8" t="s">
        <v>1012</v>
      </c>
      <c r="C638" s="8">
        <v>7.0000000000000007E-2</v>
      </c>
      <c r="D638" s="8">
        <v>0.09</v>
      </c>
      <c r="E638" s="8">
        <v>0.19</v>
      </c>
      <c r="G638" s="8">
        <v>0.19</v>
      </c>
      <c r="H638" s="8">
        <v>0.13</v>
      </c>
      <c r="I638" s="8">
        <v>0.04</v>
      </c>
      <c r="K638" s="15">
        <f t="shared" si="54"/>
        <v>0.11666666666666665</v>
      </c>
      <c r="L638" s="15">
        <f t="shared" si="55"/>
        <v>0.12</v>
      </c>
      <c r="N638" s="15">
        <f t="shared" si="56"/>
        <v>3.7118429085533512E-2</v>
      </c>
      <c r="O638" s="15">
        <f t="shared" si="57"/>
        <v>4.3588989435406754E-2</v>
      </c>
      <c r="Q638" s="15">
        <f t="shared" si="58"/>
        <v>-3.3333333333333409E-3</v>
      </c>
      <c r="R638" s="15" t="s">
        <v>1012</v>
      </c>
      <c r="S638" s="15">
        <v>0.03</v>
      </c>
      <c r="T638" s="15" t="s">
        <v>460</v>
      </c>
      <c r="U638"/>
      <c r="W638" s="15">
        <f t="shared" si="59"/>
        <v>0.95643146416533886</v>
      </c>
      <c r="AB638" s="8"/>
      <c r="AC638"/>
      <c r="AJ638"/>
    </row>
    <row r="639" spans="1:36" x14ac:dyDescent="0.3">
      <c r="A639" s="8" t="s">
        <v>1013</v>
      </c>
      <c r="B639" s="8" t="s">
        <v>1012</v>
      </c>
      <c r="C639" s="8">
        <v>0.15</v>
      </c>
      <c r="D639" s="8">
        <v>0.25</v>
      </c>
      <c r="E639" s="8">
        <v>0.14000000000000001</v>
      </c>
      <c r="G639" s="8">
        <v>0.31</v>
      </c>
      <c r="H639" s="8">
        <v>0.28999999999999998</v>
      </c>
      <c r="I639" s="8">
        <v>0.2</v>
      </c>
      <c r="K639" s="15">
        <f t="shared" si="54"/>
        <v>0.18000000000000002</v>
      </c>
      <c r="L639" s="15">
        <f t="shared" si="55"/>
        <v>0.26666666666666666</v>
      </c>
      <c r="N639" s="15">
        <f t="shared" si="56"/>
        <v>3.5118845842842444E-2</v>
      </c>
      <c r="O639" s="15">
        <f t="shared" si="57"/>
        <v>3.3829638550307316E-2</v>
      </c>
      <c r="Q639" s="15">
        <f t="shared" si="58"/>
        <v>-8.6666666666666642E-2</v>
      </c>
      <c r="R639" s="15" t="s">
        <v>1012</v>
      </c>
      <c r="S639" s="15">
        <v>0.03</v>
      </c>
      <c r="T639" s="15" t="s">
        <v>809</v>
      </c>
      <c r="U639"/>
      <c r="W639" s="15">
        <f t="shared" si="59"/>
        <v>0.15025213641847152</v>
      </c>
      <c r="AB639" s="8"/>
      <c r="AC639"/>
      <c r="AJ639"/>
    </row>
    <row r="640" spans="1:36" x14ac:dyDescent="0.3">
      <c r="A640" s="8" t="s">
        <v>1014</v>
      </c>
      <c r="B640" s="8" t="s">
        <v>1015</v>
      </c>
      <c r="C640" s="8">
        <v>0.75</v>
      </c>
      <c r="D640" s="8">
        <v>0.56000000000000005</v>
      </c>
      <c r="E640" s="8">
        <v>0.82</v>
      </c>
      <c r="G640" s="8">
        <v>0.87</v>
      </c>
      <c r="H640" s="8">
        <v>0.76</v>
      </c>
      <c r="I640" s="8">
        <v>0.62</v>
      </c>
      <c r="K640" s="15">
        <f t="shared" si="54"/>
        <v>0.71</v>
      </c>
      <c r="L640" s="15">
        <f t="shared" si="55"/>
        <v>0.75</v>
      </c>
      <c r="N640" s="15">
        <f t="shared" si="56"/>
        <v>7.7674534651540547E-2</v>
      </c>
      <c r="O640" s="15">
        <f t="shared" si="57"/>
        <v>7.2341781380702463E-2</v>
      </c>
      <c r="Q640" s="15">
        <f t="shared" si="58"/>
        <v>-4.0000000000000036E-2</v>
      </c>
      <c r="R640" s="15" t="s">
        <v>1015</v>
      </c>
      <c r="S640" s="15">
        <v>0.03</v>
      </c>
      <c r="T640" s="15" t="s">
        <v>900</v>
      </c>
      <c r="U640"/>
      <c r="W640" s="15">
        <f t="shared" si="59"/>
        <v>0.72551978607286038</v>
      </c>
      <c r="AB640" s="8"/>
      <c r="AC640"/>
      <c r="AJ640"/>
    </row>
    <row r="641" spans="1:36" x14ac:dyDescent="0.3">
      <c r="A641" s="8" t="s">
        <v>1016</v>
      </c>
      <c r="B641" s="8" t="s">
        <v>1015</v>
      </c>
      <c r="C641" s="8">
        <v>0.17</v>
      </c>
      <c r="D641" s="8">
        <v>0.34</v>
      </c>
      <c r="E641" s="8">
        <v>0.13</v>
      </c>
      <c r="G641" s="8">
        <v>0.2</v>
      </c>
      <c r="H641" s="8">
        <v>0.21</v>
      </c>
      <c r="I641" s="8">
        <v>0.22</v>
      </c>
      <c r="K641" s="15">
        <f t="shared" si="54"/>
        <v>0.21333333333333335</v>
      </c>
      <c r="L641" s="15">
        <f t="shared" si="55"/>
        <v>0.21</v>
      </c>
      <c r="N641" s="15">
        <f t="shared" si="56"/>
        <v>6.4377359719426569E-2</v>
      </c>
      <c r="O641" s="15">
        <f t="shared" si="57"/>
        <v>5.7735026918962554E-3</v>
      </c>
      <c r="Q641" s="15">
        <f t="shared" si="58"/>
        <v>3.3333333333333548E-3</v>
      </c>
      <c r="R641" s="15" t="s">
        <v>1015</v>
      </c>
      <c r="S641" s="15">
        <v>0.03</v>
      </c>
      <c r="T641" s="15" t="s">
        <v>1087</v>
      </c>
      <c r="U641"/>
      <c r="W641" s="15">
        <f t="shared" si="59"/>
        <v>0.96349211357656905</v>
      </c>
      <c r="AB641" s="8"/>
      <c r="AC641"/>
      <c r="AJ641"/>
    </row>
    <row r="642" spans="1:36" x14ac:dyDescent="0.3">
      <c r="A642" s="8" t="s">
        <v>1017</v>
      </c>
      <c r="B642" s="8" t="s">
        <v>1018</v>
      </c>
      <c r="C642" s="8">
        <v>0.64</v>
      </c>
      <c r="D642" s="8">
        <v>0.56000000000000005</v>
      </c>
      <c r="E642" s="8">
        <v>0.49</v>
      </c>
      <c r="G642" s="8">
        <v>0.49</v>
      </c>
      <c r="H642" s="8">
        <v>0.54</v>
      </c>
      <c r="I642" s="8">
        <v>0.59</v>
      </c>
      <c r="K642" s="15">
        <f t="shared" si="54"/>
        <v>0.56333333333333335</v>
      </c>
      <c r="L642" s="15">
        <f t="shared" si="55"/>
        <v>0.54</v>
      </c>
      <c r="N642" s="15">
        <f t="shared" si="56"/>
        <v>4.3333333333333085E-2</v>
      </c>
      <c r="O642" s="15">
        <f t="shared" si="57"/>
        <v>2.8867513459481284E-2</v>
      </c>
      <c r="Q642" s="15">
        <f t="shared" si="58"/>
        <v>2.3333333333333317E-2</v>
      </c>
      <c r="R642" s="15" t="s">
        <v>1018</v>
      </c>
      <c r="S642" s="15">
        <v>0.03</v>
      </c>
      <c r="T642" s="15" t="s">
        <v>1092</v>
      </c>
      <c r="U642"/>
      <c r="W642" s="15">
        <f t="shared" si="59"/>
        <v>0.68049665484087107</v>
      </c>
      <c r="AB642" s="8"/>
      <c r="AC642"/>
      <c r="AJ642"/>
    </row>
    <row r="643" spans="1:36" x14ac:dyDescent="0.3">
      <c r="A643" s="8" t="s">
        <v>1019</v>
      </c>
      <c r="B643" s="8" t="s">
        <v>1020</v>
      </c>
      <c r="C643" s="8">
        <v>0.23</v>
      </c>
      <c r="D643" s="8">
        <v>0.32</v>
      </c>
      <c r="E643" s="8">
        <v>0.27</v>
      </c>
      <c r="G643" s="8">
        <v>0.28000000000000003</v>
      </c>
      <c r="H643" s="8">
        <v>0.27</v>
      </c>
      <c r="I643" s="8">
        <v>0.31</v>
      </c>
      <c r="K643" s="15">
        <f t="shared" si="54"/>
        <v>0.27333333333333337</v>
      </c>
      <c r="L643" s="15">
        <f t="shared" si="55"/>
        <v>0.28666666666666668</v>
      </c>
      <c r="N643" s="15">
        <f t="shared" si="56"/>
        <v>2.6034165586355417E-2</v>
      </c>
      <c r="O643" s="15">
        <f t="shared" si="57"/>
        <v>1.2018504251546623E-2</v>
      </c>
      <c r="Q643" s="15">
        <f t="shared" si="58"/>
        <v>-1.3333333333333308E-2</v>
      </c>
      <c r="R643" s="15" t="s">
        <v>1020</v>
      </c>
      <c r="S643" s="15">
        <v>3.0000000000000027E-2</v>
      </c>
      <c r="T643" s="15" t="s">
        <v>441</v>
      </c>
      <c r="U643"/>
      <c r="W643" s="15">
        <f t="shared" si="59"/>
        <v>0.67552161762089424</v>
      </c>
      <c r="AB643" s="8"/>
      <c r="AC643"/>
      <c r="AJ643"/>
    </row>
    <row r="644" spans="1:36" x14ac:dyDescent="0.3">
      <c r="A644" s="8" t="s">
        <v>1021</v>
      </c>
      <c r="B644" s="8" t="s">
        <v>1022</v>
      </c>
      <c r="C644" s="8">
        <v>0</v>
      </c>
      <c r="D644" s="8">
        <v>0.8</v>
      </c>
      <c r="E644" s="8">
        <v>1</v>
      </c>
      <c r="G644" s="8">
        <v>0.82</v>
      </c>
      <c r="H644" s="8">
        <v>0.9</v>
      </c>
      <c r="I644" s="8">
        <v>0.97</v>
      </c>
      <c r="K644" s="15">
        <f t="shared" ref="K644:K707" si="60">AVERAGE(C644:E644)</f>
        <v>0.6</v>
      </c>
      <c r="L644" s="15">
        <f t="shared" ref="L644:L707" si="61">AVERAGE(G644:I644)</f>
        <v>0.89666666666666661</v>
      </c>
      <c r="N644" s="15">
        <f t="shared" ref="N644:N707" si="62">STDEV(C644:E644)/SQRT((3))</f>
        <v>0.30550504633038938</v>
      </c>
      <c r="O644" s="15">
        <f t="shared" ref="O644:O707" si="63">STDEV(G644:I644)/SQRT((3))</f>
        <v>4.3333333333333349E-2</v>
      </c>
      <c r="Q644" s="15">
        <f t="shared" ref="Q644:Q707" si="64">K644-L644</f>
        <v>-0.29666666666666663</v>
      </c>
      <c r="R644" s="15" t="s">
        <v>1022</v>
      </c>
      <c r="S644" s="15">
        <v>3.0000000000000027E-2</v>
      </c>
      <c r="T644" s="15" t="s">
        <v>465</v>
      </c>
      <c r="U644"/>
      <c r="W644" s="15">
        <f t="shared" ref="W644:W707" si="65">_xlfn.T.TEST(C644:E644,G644:I644,2,3)</f>
        <v>0.4343975573430548</v>
      </c>
      <c r="AB644" s="8"/>
      <c r="AC644"/>
      <c r="AJ644"/>
    </row>
    <row r="645" spans="1:36" x14ac:dyDescent="0.3">
      <c r="A645" s="8" t="s">
        <v>1023</v>
      </c>
      <c r="B645" s="8" t="s">
        <v>1022</v>
      </c>
      <c r="C645" s="8">
        <v>0.82</v>
      </c>
      <c r="D645" s="8">
        <v>0.7</v>
      </c>
      <c r="E645" s="8">
        <v>0.87</v>
      </c>
      <c r="G645" s="8">
        <v>0.75</v>
      </c>
      <c r="H645" s="8">
        <v>0.75</v>
      </c>
      <c r="I645" s="8">
        <v>0.97</v>
      </c>
      <c r="K645" s="15">
        <f t="shared" si="60"/>
        <v>0.79666666666666675</v>
      </c>
      <c r="L645" s="15">
        <f t="shared" si="61"/>
        <v>0.82333333333333325</v>
      </c>
      <c r="N645" s="15">
        <f t="shared" si="62"/>
        <v>5.0442486501405197E-2</v>
      </c>
      <c r="O645" s="15">
        <f t="shared" si="63"/>
        <v>7.3333333333333847E-2</v>
      </c>
      <c r="Q645" s="15">
        <f t="shared" si="64"/>
        <v>-2.6666666666666505E-2</v>
      </c>
      <c r="R645" s="15" t="s">
        <v>1022</v>
      </c>
      <c r="S645" s="15">
        <v>3.0000000000000027E-2</v>
      </c>
      <c r="T645" s="15" t="s">
        <v>711</v>
      </c>
      <c r="U645"/>
      <c r="W645" s="15">
        <f t="shared" si="65"/>
        <v>0.78120402687664581</v>
      </c>
      <c r="AB645" s="8"/>
      <c r="AC645"/>
      <c r="AJ645"/>
    </row>
    <row r="646" spans="1:36" x14ac:dyDescent="0.3">
      <c r="A646" s="8" t="s">
        <v>1024</v>
      </c>
      <c r="B646" s="8" t="s">
        <v>1022</v>
      </c>
      <c r="C646" s="8">
        <v>0.18</v>
      </c>
      <c r="D646" s="8">
        <v>0.27</v>
      </c>
      <c r="E646" s="8">
        <v>0.21</v>
      </c>
      <c r="G646" s="8">
        <v>0.25</v>
      </c>
      <c r="H646" s="8">
        <v>0.31</v>
      </c>
      <c r="I646" s="8">
        <v>0.14000000000000001</v>
      </c>
      <c r="K646" s="15">
        <f t="shared" si="60"/>
        <v>0.22</v>
      </c>
      <c r="L646" s="15">
        <f t="shared" si="61"/>
        <v>0.23333333333333336</v>
      </c>
      <c r="N646" s="15">
        <f t="shared" si="62"/>
        <v>2.6457513110645852E-2</v>
      </c>
      <c r="O646" s="15">
        <f t="shared" si="63"/>
        <v>4.9777281743560262E-2</v>
      </c>
      <c r="Q646" s="15">
        <f t="shared" si="64"/>
        <v>-1.3333333333333364E-2</v>
      </c>
      <c r="R646" s="15" t="s">
        <v>1022</v>
      </c>
      <c r="S646" s="15">
        <v>3.0000000000000027E-2</v>
      </c>
      <c r="T646" s="15" t="s">
        <v>871</v>
      </c>
      <c r="U646"/>
      <c r="W646" s="15">
        <f t="shared" si="65"/>
        <v>0.82803873795068916</v>
      </c>
      <c r="AB646" s="8"/>
      <c r="AC646"/>
      <c r="AJ646"/>
    </row>
    <row r="647" spans="1:36" x14ac:dyDescent="0.3">
      <c r="A647" s="8" t="s">
        <v>1025</v>
      </c>
      <c r="B647" s="8" t="s">
        <v>1022</v>
      </c>
      <c r="C647" s="8">
        <v>0</v>
      </c>
      <c r="D647" s="8">
        <v>0.6</v>
      </c>
      <c r="E647" s="8">
        <v>0</v>
      </c>
      <c r="G647" s="8">
        <v>0.6</v>
      </c>
      <c r="H647" s="8">
        <v>0.8</v>
      </c>
      <c r="I647" s="8">
        <v>0</v>
      </c>
      <c r="K647" s="15">
        <f t="shared" si="60"/>
        <v>0.19999999999999998</v>
      </c>
      <c r="L647" s="15">
        <f t="shared" si="61"/>
        <v>0.46666666666666662</v>
      </c>
      <c r="N647" s="15">
        <f t="shared" si="62"/>
        <v>0.2</v>
      </c>
      <c r="O647" s="15">
        <f t="shared" si="63"/>
        <v>0.24037008503093268</v>
      </c>
      <c r="Q647" s="15">
        <f t="shared" si="64"/>
        <v>-0.26666666666666661</v>
      </c>
      <c r="R647" s="15" t="s">
        <v>1022</v>
      </c>
      <c r="S647" s="15">
        <v>3.0000000000000027E-2</v>
      </c>
      <c r="T647" s="15" t="s">
        <v>912</v>
      </c>
      <c r="U647"/>
      <c r="W647" s="15">
        <f t="shared" si="65"/>
        <v>0.44330487975017951</v>
      </c>
      <c r="AB647" s="8"/>
      <c r="AC647"/>
      <c r="AJ647"/>
    </row>
    <row r="648" spans="1:36" x14ac:dyDescent="0.3">
      <c r="A648" s="8" t="s">
        <v>1026</v>
      </c>
      <c r="B648" s="8" t="s">
        <v>1027</v>
      </c>
      <c r="C648" s="8">
        <v>0.19</v>
      </c>
      <c r="D648" s="8">
        <v>0.14000000000000001</v>
      </c>
      <c r="E648" s="8">
        <v>0.26</v>
      </c>
      <c r="G648" s="8">
        <v>0.17</v>
      </c>
      <c r="H648" s="8">
        <v>0.34</v>
      </c>
      <c r="I648" s="8">
        <v>0.21</v>
      </c>
      <c r="K648" s="15">
        <f t="shared" si="60"/>
        <v>0.19666666666666668</v>
      </c>
      <c r="L648" s="15">
        <f t="shared" si="61"/>
        <v>0.24</v>
      </c>
      <c r="N648" s="15">
        <f t="shared" si="62"/>
        <v>3.480102169636845E-2</v>
      </c>
      <c r="O648" s="15">
        <f t="shared" si="63"/>
        <v>5.1316014394468902E-2</v>
      </c>
      <c r="Q648" s="15">
        <f t="shared" si="64"/>
        <v>-4.3333333333333307E-2</v>
      </c>
      <c r="R648" s="15" t="s">
        <v>1027</v>
      </c>
      <c r="S648" s="15">
        <v>3.0000000000000027E-2</v>
      </c>
      <c r="T648" s="15" t="s">
        <v>1122</v>
      </c>
      <c r="U648"/>
      <c r="W648" s="15">
        <f t="shared" si="65"/>
        <v>0.52803887818590156</v>
      </c>
      <c r="AB648" s="8"/>
      <c r="AC648"/>
      <c r="AJ648"/>
    </row>
    <row r="649" spans="1:36" x14ac:dyDescent="0.3">
      <c r="A649" s="8" t="s">
        <v>1028</v>
      </c>
      <c r="B649" s="8" t="s">
        <v>1027</v>
      </c>
      <c r="C649" s="8">
        <v>0.37</v>
      </c>
      <c r="D649" s="8">
        <v>0.3</v>
      </c>
      <c r="E649" s="8">
        <v>0.32</v>
      </c>
      <c r="G649" s="8">
        <v>0.38</v>
      </c>
      <c r="H649" s="8">
        <v>0.38</v>
      </c>
      <c r="I649" s="8">
        <v>0.27</v>
      </c>
      <c r="K649" s="15">
        <f t="shared" si="60"/>
        <v>0.33</v>
      </c>
      <c r="L649" s="15">
        <f t="shared" si="61"/>
        <v>0.34333333333333332</v>
      </c>
      <c r="N649" s="15">
        <f t="shared" si="62"/>
        <v>2.081665999466133E-2</v>
      </c>
      <c r="O649" s="15">
        <f t="shared" si="63"/>
        <v>3.6666666666666792E-2</v>
      </c>
      <c r="Q649" s="15">
        <f t="shared" si="64"/>
        <v>-1.3333333333333308E-2</v>
      </c>
      <c r="R649" s="15" t="s">
        <v>1027</v>
      </c>
      <c r="S649" s="15">
        <v>3.0000000000000027E-2</v>
      </c>
      <c r="T649" s="15" t="s">
        <v>1352</v>
      </c>
      <c r="U649"/>
      <c r="W649" s="15">
        <f t="shared" si="65"/>
        <v>0.77153004126483871</v>
      </c>
      <c r="AB649" s="8"/>
      <c r="AC649"/>
      <c r="AJ649"/>
    </row>
    <row r="650" spans="1:36" x14ac:dyDescent="0.3">
      <c r="A650" s="8" t="s">
        <v>1029</v>
      </c>
      <c r="B650" s="8" t="s">
        <v>1030</v>
      </c>
      <c r="C650" s="8">
        <v>0</v>
      </c>
      <c r="D650" s="8">
        <v>0.33</v>
      </c>
      <c r="E650" s="8">
        <v>0</v>
      </c>
      <c r="G650" s="8">
        <v>0</v>
      </c>
      <c r="H650" s="8">
        <v>0</v>
      </c>
      <c r="I650" s="8">
        <v>0</v>
      </c>
      <c r="K650" s="15">
        <f t="shared" si="60"/>
        <v>0.11</v>
      </c>
      <c r="L650" s="15">
        <f t="shared" si="61"/>
        <v>0</v>
      </c>
      <c r="N650" s="15">
        <f t="shared" si="62"/>
        <v>0.11</v>
      </c>
      <c r="O650" s="15">
        <f t="shared" si="63"/>
        <v>0</v>
      </c>
      <c r="Q650" s="15">
        <f t="shared" si="64"/>
        <v>0.11</v>
      </c>
      <c r="R650" s="15" t="s">
        <v>1030</v>
      </c>
      <c r="S650" s="15">
        <v>3.3333333333333215E-2</v>
      </c>
      <c r="T650" s="15" t="s">
        <v>1232</v>
      </c>
      <c r="U650"/>
      <c r="W650" s="15">
        <f t="shared" si="65"/>
        <v>0.42264973081037416</v>
      </c>
      <c r="AB650" s="8"/>
      <c r="AC650"/>
      <c r="AJ650"/>
    </row>
    <row r="651" spans="1:36" x14ac:dyDescent="0.3">
      <c r="A651" s="8" t="s">
        <v>1031</v>
      </c>
      <c r="B651" s="8" t="s">
        <v>1032</v>
      </c>
      <c r="C651" s="8">
        <v>0.01</v>
      </c>
      <c r="D651" s="8">
        <v>0</v>
      </c>
      <c r="E651" s="8">
        <v>0.01</v>
      </c>
      <c r="G651" s="8">
        <v>0</v>
      </c>
      <c r="H651" s="8">
        <v>0.01</v>
      </c>
      <c r="I651" s="8">
        <v>0</v>
      </c>
      <c r="K651" s="15">
        <f t="shared" si="60"/>
        <v>6.6666666666666671E-3</v>
      </c>
      <c r="L651" s="15">
        <f t="shared" si="61"/>
        <v>3.3333333333333335E-3</v>
      </c>
      <c r="N651" s="15">
        <f t="shared" si="62"/>
        <v>3.3333333333333335E-3</v>
      </c>
      <c r="O651" s="15">
        <f t="shared" si="63"/>
        <v>3.3333333333333335E-3</v>
      </c>
      <c r="Q651" s="15">
        <f t="shared" si="64"/>
        <v>3.3333333333333335E-3</v>
      </c>
      <c r="R651" s="15" t="s">
        <v>1032</v>
      </c>
      <c r="S651" s="15">
        <v>3.3333333333333326E-2</v>
      </c>
      <c r="T651" s="15" t="s">
        <v>186</v>
      </c>
      <c r="U651"/>
      <c r="W651" s="15">
        <f t="shared" si="65"/>
        <v>0.5185185185185186</v>
      </c>
      <c r="AB651" s="8"/>
      <c r="AC651"/>
      <c r="AJ651"/>
    </row>
    <row r="652" spans="1:36" x14ac:dyDescent="0.3">
      <c r="A652" s="8" t="s">
        <v>1033</v>
      </c>
      <c r="B652" s="8" t="s">
        <v>1032</v>
      </c>
      <c r="C652" s="8">
        <v>0</v>
      </c>
      <c r="D652" s="8">
        <v>0.01</v>
      </c>
      <c r="E652" s="8">
        <v>0.01</v>
      </c>
      <c r="G652" s="8">
        <v>0</v>
      </c>
      <c r="H652" s="8">
        <v>0</v>
      </c>
      <c r="I652" s="8">
        <v>0</v>
      </c>
      <c r="K652" s="15">
        <f t="shared" si="60"/>
        <v>6.6666666666666671E-3</v>
      </c>
      <c r="L652" s="15">
        <f t="shared" si="61"/>
        <v>0</v>
      </c>
      <c r="N652" s="15">
        <f t="shared" si="62"/>
        <v>3.3333333333333335E-3</v>
      </c>
      <c r="O652" s="15">
        <f t="shared" si="63"/>
        <v>0</v>
      </c>
      <c r="Q652" s="15">
        <f t="shared" si="64"/>
        <v>6.6666666666666671E-3</v>
      </c>
      <c r="R652" s="15" t="s">
        <v>1032</v>
      </c>
      <c r="S652" s="15">
        <v>3.3333333333333326E-2</v>
      </c>
      <c r="T652" s="15" t="s">
        <v>970</v>
      </c>
      <c r="U652"/>
      <c r="W652" s="15">
        <f t="shared" si="65"/>
        <v>0.18350341907227397</v>
      </c>
      <c r="AB652" s="8"/>
      <c r="AC652"/>
      <c r="AJ652"/>
    </row>
    <row r="653" spans="1:36" x14ac:dyDescent="0.3">
      <c r="A653" s="8" t="s">
        <v>1034</v>
      </c>
      <c r="B653" s="8" t="s">
        <v>1035</v>
      </c>
      <c r="C653" s="8">
        <v>0.11</v>
      </c>
      <c r="D653" s="8">
        <v>0.53</v>
      </c>
      <c r="E653" s="8">
        <v>0.06</v>
      </c>
      <c r="G653" s="8">
        <v>0.24</v>
      </c>
      <c r="H653" s="8">
        <v>0.09</v>
      </c>
      <c r="I653" s="8">
        <v>0.5</v>
      </c>
      <c r="K653" s="15">
        <f t="shared" si="60"/>
        <v>0.23333333333333331</v>
      </c>
      <c r="L653" s="15">
        <f t="shared" si="61"/>
        <v>0.27666666666666667</v>
      </c>
      <c r="N653" s="15">
        <f t="shared" si="62"/>
        <v>0.14903392604072108</v>
      </c>
      <c r="O653" s="15">
        <f t="shared" si="63"/>
        <v>0.11976829482147788</v>
      </c>
      <c r="Q653" s="15">
        <f t="shared" si="64"/>
        <v>-4.3333333333333363E-2</v>
      </c>
      <c r="R653" s="15" t="s">
        <v>1035</v>
      </c>
      <c r="S653" s="15">
        <v>3.3333333333333326E-2</v>
      </c>
      <c r="T653" s="15" t="s">
        <v>1065</v>
      </c>
      <c r="U653"/>
      <c r="W653" s="15">
        <f t="shared" si="65"/>
        <v>0.83229943024099295</v>
      </c>
      <c r="AB653" s="8"/>
      <c r="AC653"/>
      <c r="AJ653"/>
    </row>
    <row r="654" spans="1:36" x14ac:dyDescent="0.3">
      <c r="A654" s="8" t="s">
        <v>1036</v>
      </c>
      <c r="B654" s="8" t="s">
        <v>1035</v>
      </c>
      <c r="C654" s="8">
        <v>0.11</v>
      </c>
      <c r="D654" s="8">
        <v>0.71</v>
      </c>
      <c r="E654" s="8">
        <v>0.06</v>
      </c>
      <c r="G654" s="8">
        <v>0.36</v>
      </c>
      <c r="H654" s="8">
        <v>0.11</v>
      </c>
      <c r="I654" s="8">
        <v>0.57999999999999996</v>
      </c>
      <c r="K654" s="15">
        <f t="shared" si="60"/>
        <v>0.29333333333333328</v>
      </c>
      <c r="L654" s="15">
        <f t="shared" si="61"/>
        <v>0.34999999999999992</v>
      </c>
      <c r="N654" s="15">
        <f t="shared" si="62"/>
        <v>0.20883273476902783</v>
      </c>
      <c r="O654" s="15">
        <f t="shared" si="63"/>
        <v>0.1357694123627754</v>
      </c>
      <c r="Q654" s="15">
        <f t="shared" si="64"/>
        <v>-5.6666666666666643E-2</v>
      </c>
      <c r="R654" s="15" t="s">
        <v>1035</v>
      </c>
      <c r="S654" s="15">
        <v>3.3333333333333326E-2</v>
      </c>
      <c r="T654" s="15" t="s">
        <v>1132</v>
      </c>
      <c r="U654"/>
      <c r="W654" s="15">
        <f t="shared" si="65"/>
        <v>0.83292226296252714</v>
      </c>
      <c r="AB654" s="8"/>
      <c r="AC654"/>
      <c r="AJ654"/>
    </row>
    <row r="655" spans="1:36" x14ac:dyDescent="0.3">
      <c r="A655" s="8" t="s">
        <v>1037</v>
      </c>
      <c r="B655" s="8" t="s">
        <v>1038</v>
      </c>
      <c r="C655" s="8">
        <v>0</v>
      </c>
      <c r="D655" s="8">
        <v>0.06</v>
      </c>
      <c r="E655" s="8">
        <v>0.01</v>
      </c>
      <c r="G655" s="8">
        <v>0</v>
      </c>
      <c r="H655" s="8">
        <v>0</v>
      </c>
      <c r="I655" s="8">
        <v>0</v>
      </c>
      <c r="K655" s="15">
        <f t="shared" si="60"/>
        <v>2.3333333333333331E-2</v>
      </c>
      <c r="L655" s="15">
        <f t="shared" si="61"/>
        <v>0</v>
      </c>
      <c r="N655" s="15">
        <f t="shared" si="62"/>
        <v>1.8559214542766739E-2</v>
      </c>
      <c r="O655" s="15">
        <f t="shared" si="63"/>
        <v>0</v>
      </c>
      <c r="Q655" s="15">
        <f t="shared" si="64"/>
        <v>2.3333333333333331E-2</v>
      </c>
      <c r="R655" s="15" t="s">
        <v>1038</v>
      </c>
      <c r="S655" s="15">
        <v>3.3333333333333333E-2</v>
      </c>
      <c r="T655" s="15" t="s">
        <v>415</v>
      </c>
      <c r="U655"/>
      <c r="W655" s="15">
        <f t="shared" si="65"/>
        <v>0.33558940297325068</v>
      </c>
      <c r="AB655" s="8"/>
      <c r="AC655"/>
      <c r="AJ655"/>
    </row>
    <row r="656" spans="1:36" x14ac:dyDescent="0.3">
      <c r="A656" s="8" t="s">
        <v>1039</v>
      </c>
      <c r="B656" s="8" t="s">
        <v>1040</v>
      </c>
      <c r="C656" s="8">
        <v>7.0000000000000007E-2</v>
      </c>
      <c r="D656" s="8">
        <v>0.06</v>
      </c>
      <c r="E656" s="8">
        <v>0.04</v>
      </c>
      <c r="G656" s="8">
        <v>0.12</v>
      </c>
      <c r="H656" s="8">
        <v>0.06</v>
      </c>
      <c r="I656" s="8">
        <v>0.04</v>
      </c>
      <c r="K656" s="15">
        <f t="shared" si="60"/>
        <v>5.6666666666666671E-2</v>
      </c>
      <c r="L656" s="15">
        <f t="shared" si="61"/>
        <v>7.3333333333333334E-2</v>
      </c>
      <c r="N656" s="15">
        <f t="shared" si="62"/>
        <v>8.8191710368819582E-3</v>
      </c>
      <c r="O656" s="15">
        <f t="shared" si="63"/>
        <v>2.4037008503093264E-2</v>
      </c>
      <c r="Q656" s="15">
        <f t="shared" si="64"/>
        <v>-1.6666666666666663E-2</v>
      </c>
      <c r="R656" s="15" t="s">
        <v>1040</v>
      </c>
      <c r="S656" s="15">
        <v>3.3333333333333333E-2</v>
      </c>
      <c r="T656" s="15" t="s">
        <v>1209</v>
      </c>
      <c r="U656"/>
      <c r="W656" s="15">
        <f t="shared" si="65"/>
        <v>0.56931223682092913</v>
      </c>
      <c r="AB656" s="8"/>
      <c r="AC656"/>
      <c r="AJ656"/>
    </row>
    <row r="657" spans="1:36" x14ac:dyDescent="0.3">
      <c r="A657" s="8" t="s">
        <v>1041</v>
      </c>
      <c r="B657" s="8" t="s">
        <v>1042</v>
      </c>
      <c r="C657" s="8">
        <v>0.06</v>
      </c>
      <c r="D657" s="8">
        <v>0</v>
      </c>
      <c r="E657" s="8">
        <v>0.06</v>
      </c>
      <c r="G657" s="8">
        <v>0.05</v>
      </c>
      <c r="H657" s="8">
        <v>0.02</v>
      </c>
      <c r="I657" s="8">
        <v>0.1</v>
      </c>
      <c r="K657" s="15">
        <f t="shared" si="60"/>
        <v>0.04</v>
      </c>
      <c r="L657" s="15">
        <f t="shared" si="61"/>
        <v>5.6666666666666671E-2</v>
      </c>
      <c r="N657" s="15">
        <f t="shared" si="62"/>
        <v>0.02</v>
      </c>
      <c r="O657" s="15">
        <f t="shared" si="63"/>
        <v>2.3333333333333334E-2</v>
      </c>
      <c r="Q657" s="15">
        <f t="shared" si="64"/>
        <v>-1.666666666666667E-2</v>
      </c>
      <c r="R657" s="15" t="s">
        <v>1042</v>
      </c>
      <c r="S657" s="15">
        <v>3.333333333333334E-2</v>
      </c>
      <c r="T657" s="15" t="s">
        <v>753</v>
      </c>
      <c r="U657"/>
      <c r="W657" s="15">
        <f t="shared" si="65"/>
        <v>0.61703098335998119</v>
      </c>
      <c r="AB657" s="8"/>
      <c r="AC657"/>
      <c r="AJ657"/>
    </row>
    <row r="658" spans="1:36" x14ac:dyDescent="0.3">
      <c r="A658" s="8" t="s">
        <v>1043</v>
      </c>
      <c r="B658" s="8" t="s">
        <v>1044</v>
      </c>
      <c r="C658" s="8">
        <v>0.7</v>
      </c>
      <c r="D658" s="8">
        <v>0.88</v>
      </c>
      <c r="E658" s="8">
        <v>0.67</v>
      </c>
      <c r="G658" s="8">
        <v>0.89</v>
      </c>
      <c r="H658" s="8">
        <v>0.92</v>
      </c>
      <c r="I658" s="8">
        <v>0.71</v>
      </c>
      <c r="K658" s="15">
        <f t="shared" si="60"/>
        <v>0.75</v>
      </c>
      <c r="L658" s="15">
        <f t="shared" si="61"/>
        <v>0.84</v>
      </c>
      <c r="N658" s="15">
        <f t="shared" si="62"/>
        <v>6.5574385243020061E-2</v>
      </c>
      <c r="O658" s="15">
        <f t="shared" si="63"/>
        <v>6.5574385243019784E-2</v>
      </c>
      <c r="Q658" s="15">
        <f t="shared" si="64"/>
        <v>-8.9999999999999969E-2</v>
      </c>
      <c r="R658" s="15" t="s">
        <v>1044</v>
      </c>
      <c r="S658" s="15">
        <v>3.3333333333333381E-2</v>
      </c>
      <c r="T658" s="15" t="s">
        <v>213</v>
      </c>
      <c r="U658"/>
      <c r="W658" s="15">
        <f t="shared" si="65"/>
        <v>0.38675580549636862</v>
      </c>
      <c r="AB658" s="8"/>
      <c r="AC658"/>
      <c r="AJ658"/>
    </row>
    <row r="659" spans="1:36" x14ac:dyDescent="0.3">
      <c r="A659" s="8" t="s">
        <v>1045</v>
      </c>
      <c r="B659" s="8" t="s">
        <v>1044</v>
      </c>
      <c r="C659" s="8">
        <v>0.19</v>
      </c>
      <c r="D659" s="8">
        <v>7.0000000000000007E-2</v>
      </c>
      <c r="E659" s="8">
        <v>0.28999999999999998</v>
      </c>
      <c r="G659" s="8">
        <v>0.08</v>
      </c>
      <c r="H659" s="8">
        <v>0.06</v>
      </c>
      <c r="I659" s="8">
        <v>0.2</v>
      </c>
      <c r="K659" s="15">
        <f t="shared" si="60"/>
        <v>0.18333333333333335</v>
      </c>
      <c r="L659" s="15">
        <f t="shared" si="61"/>
        <v>0.11333333333333334</v>
      </c>
      <c r="N659" s="15">
        <f t="shared" si="62"/>
        <v>6.3595946761129687E-2</v>
      </c>
      <c r="O659" s="15">
        <f t="shared" si="63"/>
        <v>4.3716256828680009E-2</v>
      </c>
      <c r="Q659" s="15">
        <f t="shared" si="64"/>
        <v>7.0000000000000007E-2</v>
      </c>
      <c r="R659" s="15" t="s">
        <v>1044</v>
      </c>
      <c r="S659" s="15">
        <v>3.3333333333333437E-2</v>
      </c>
      <c r="T659" s="15" t="s">
        <v>186</v>
      </c>
      <c r="U659"/>
      <c r="W659" s="15">
        <f t="shared" si="65"/>
        <v>0.42175990565459703</v>
      </c>
      <c r="AB659" s="8"/>
      <c r="AC659"/>
      <c r="AJ659"/>
    </row>
    <row r="660" spans="1:36" x14ac:dyDescent="0.3">
      <c r="A660" s="8" t="s">
        <v>1046</v>
      </c>
      <c r="B660" s="8" t="s">
        <v>1047</v>
      </c>
      <c r="C660" s="8">
        <v>0.41</v>
      </c>
      <c r="D660" s="8">
        <v>0.47</v>
      </c>
      <c r="E660" s="8">
        <v>0.43</v>
      </c>
      <c r="G660" s="8">
        <v>0.44</v>
      </c>
      <c r="H660" s="8">
        <v>0.43</v>
      </c>
      <c r="I660" s="8">
        <v>0.46</v>
      </c>
      <c r="K660" s="15">
        <f t="shared" si="60"/>
        <v>0.43666666666666659</v>
      </c>
      <c r="L660" s="15">
        <f t="shared" si="61"/>
        <v>0.44333333333333336</v>
      </c>
      <c r="N660" s="15">
        <f t="shared" si="62"/>
        <v>1.7638342073763937E-2</v>
      </c>
      <c r="O660" s="15">
        <f t="shared" si="63"/>
        <v>8.8191710368819773E-3</v>
      </c>
      <c r="Q660" s="15">
        <f t="shared" si="64"/>
        <v>-6.6666666666667651E-3</v>
      </c>
      <c r="R660" s="15" t="s">
        <v>1047</v>
      </c>
      <c r="S660" s="15">
        <v>3.3333333333333437E-2</v>
      </c>
      <c r="T660" s="15" t="s">
        <v>886</v>
      </c>
      <c r="U660"/>
      <c r="W660" s="15">
        <f t="shared" si="65"/>
        <v>0.7580046323377545</v>
      </c>
      <c r="AB660" s="8"/>
      <c r="AC660"/>
      <c r="AJ660"/>
    </row>
    <row r="661" spans="1:36" x14ac:dyDescent="0.3">
      <c r="A661" s="8" t="s">
        <v>1048</v>
      </c>
      <c r="B661" s="8" t="s">
        <v>1049</v>
      </c>
      <c r="C661" s="8">
        <v>0.7</v>
      </c>
      <c r="D661" s="8">
        <v>0.47</v>
      </c>
      <c r="E661" s="8">
        <v>0.65</v>
      </c>
      <c r="G661" s="8">
        <v>0.56999999999999995</v>
      </c>
      <c r="H661" s="8">
        <v>0.74</v>
      </c>
      <c r="I661" s="8">
        <v>0.8</v>
      </c>
      <c r="K661" s="15">
        <f t="shared" si="60"/>
        <v>0.60666666666666658</v>
      </c>
      <c r="L661" s="15">
        <f t="shared" si="61"/>
        <v>0.70333333333333348</v>
      </c>
      <c r="N661" s="15">
        <f t="shared" si="62"/>
        <v>6.9841089465856668E-2</v>
      </c>
      <c r="O661" s="15">
        <f t="shared" si="63"/>
        <v>6.8879927732572455E-2</v>
      </c>
      <c r="Q661" s="15">
        <f t="shared" si="64"/>
        <v>-9.6666666666666901E-2</v>
      </c>
      <c r="R661" s="15" t="s">
        <v>1049</v>
      </c>
      <c r="S661" s="15">
        <v>3.6666666666666625E-2</v>
      </c>
      <c r="T661" s="15" t="s">
        <v>153</v>
      </c>
      <c r="U661"/>
      <c r="W661" s="15">
        <f t="shared" si="65"/>
        <v>0.38019873633935791</v>
      </c>
      <c r="AB661" s="8"/>
      <c r="AC661"/>
      <c r="AJ661"/>
    </row>
    <row r="662" spans="1:36" x14ac:dyDescent="0.3">
      <c r="A662" s="8" t="s">
        <v>1050</v>
      </c>
      <c r="B662" s="8" t="s">
        <v>1049</v>
      </c>
      <c r="C662" s="8">
        <v>0.79</v>
      </c>
      <c r="D662" s="8">
        <v>0.48</v>
      </c>
      <c r="E662" s="8">
        <v>0.75</v>
      </c>
      <c r="G662" s="8">
        <v>0.83</v>
      </c>
      <c r="H662" s="8">
        <v>0.93</v>
      </c>
      <c r="I662" s="8">
        <v>1</v>
      </c>
      <c r="K662" s="15">
        <f t="shared" si="60"/>
        <v>0.67333333333333334</v>
      </c>
      <c r="L662" s="15">
        <f t="shared" si="61"/>
        <v>0.91999999999999993</v>
      </c>
      <c r="N662" s="15">
        <f t="shared" si="62"/>
        <v>9.7353879110068195E-2</v>
      </c>
      <c r="O662" s="15">
        <f t="shared" si="63"/>
        <v>4.9328828623162492E-2</v>
      </c>
      <c r="Q662" s="15">
        <f t="shared" si="64"/>
        <v>-0.24666666666666659</v>
      </c>
      <c r="R662" s="15" t="s">
        <v>1049</v>
      </c>
      <c r="S662" s="15">
        <v>3.6666666666666625E-2</v>
      </c>
      <c r="T662" s="15" t="s">
        <v>530</v>
      </c>
      <c r="U662"/>
      <c r="W662" s="15">
        <f t="shared" si="65"/>
        <v>0.11000455311789827</v>
      </c>
      <c r="AB662" s="8"/>
      <c r="AC662"/>
      <c r="AJ662"/>
    </row>
    <row r="663" spans="1:36" x14ac:dyDescent="0.3">
      <c r="A663" s="8" t="s">
        <v>1051</v>
      </c>
      <c r="B663" s="8" t="s">
        <v>1049</v>
      </c>
      <c r="C663" s="8">
        <v>0.72</v>
      </c>
      <c r="D663" s="8">
        <v>0.5</v>
      </c>
      <c r="E663" s="8">
        <v>0.88</v>
      </c>
      <c r="G663" s="8">
        <v>0.57999999999999996</v>
      </c>
      <c r="H663" s="8">
        <v>0.74</v>
      </c>
      <c r="I663" s="8">
        <v>0.88</v>
      </c>
      <c r="K663" s="15">
        <f t="shared" si="60"/>
        <v>0.70000000000000007</v>
      </c>
      <c r="L663" s="15">
        <f t="shared" si="61"/>
        <v>0.73333333333333328</v>
      </c>
      <c r="N663" s="15">
        <f t="shared" si="62"/>
        <v>0.11015141094572203</v>
      </c>
      <c r="O663" s="15">
        <f t="shared" si="63"/>
        <v>8.6666666666666808E-2</v>
      </c>
      <c r="Q663" s="15">
        <f t="shared" si="64"/>
        <v>-3.3333333333333215E-2</v>
      </c>
      <c r="R663" s="15" t="s">
        <v>1049</v>
      </c>
      <c r="S663" s="15">
        <v>3.6666666666666625E-2</v>
      </c>
      <c r="T663" s="15" t="s">
        <v>834</v>
      </c>
      <c r="U663"/>
      <c r="W663" s="15">
        <f t="shared" si="65"/>
        <v>0.82431494113933235</v>
      </c>
      <c r="AB663" s="8"/>
      <c r="AC663"/>
      <c r="AJ663"/>
    </row>
    <row r="664" spans="1:36" x14ac:dyDescent="0.3">
      <c r="A664" s="8" t="s">
        <v>1052</v>
      </c>
      <c r="B664" s="8" t="s">
        <v>1053</v>
      </c>
      <c r="C664" s="8">
        <v>0</v>
      </c>
      <c r="D664" s="8">
        <v>0.01</v>
      </c>
      <c r="E664" s="8">
        <v>0</v>
      </c>
      <c r="G664" s="8">
        <v>0.01</v>
      </c>
      <c r="H664" s="8">
        <v>0</v>
      </c>
      <c r="I664" s="8">
        <v>0.01</v>
      </c>
      <c r="K664" s="15">
        <f t="shared" si="60"/>
        <v>3.3333333333333335E-3</v>
      </c>
      <c r="L664" s="15">
        <f t="shared" si="61"/>
        <v>6.6666666666666671E-3</v>
      </c>
      <c r="N664" s="15">
        <f t="shared" si="62"/>
        <v>3.3333333333333335E-3</v>
      </c>
      <c r="O664" s="15">
        <f t="shared" si="63"/>
        <v>3.3333333333333335E-3</v>
      </c>
      <c r="Q664" s="15">
        <f t="shared" si="64"/>
        <v>-3.3333333333333335E-3</v>
      </c>
      <c r="R664" s="15" t="s">
        <v>1053</v>
      </c>
      <c r="S664" s="15">
        <v>3.6666666666666625E-2</v>
      </c>
      <c r="T664" s="15" t="s">
        <v>894</v>
      </c>
      <c r="U664"/>
      <c r="W664" s="15">
        <f t="shared" si="65"/>
        <v>0.5185185185185186</v>
      </c>
      <c r="AB664" s="8"/>
      <c r="AC664"/>
      <c r="AJ664"/>
    </row>
    <row r="665" spans="1:36" x14ac:dyDescent="0.3">
      <c r="A665" s="8" t="s">
        <v>1054</v>
      </c>
      <c r="B665" s="8" t="s">
        <v>1055</v>
      </c>
      <c r="C665" s="8">
        <v>0.5</v>
      </c>
      <c r="D665" s="8">
        <v>0.43</v>
      </c>
      <c r="E665" s="8">
        <v>0.31</v>
      </c>
      <c r="G665" s="8">
        <v>0.43</v>
      </c>
      <c r="H665" s="8">
        <v>0.4</v>
      </c>
      <c r="I665" s="8">
        <v>0.48</v>
      </c>
      <c r="K665" s="15">
        <f t="shared" si="60"/>
        <v>0.41333333333333333</v>
      </c>
      <c r="L665" s="15">
        <f t="shared" si="61"/>
        <v>0.4366666666666667</v>
      </c>
      <c r="N665" s="15">
        <f t="shared" si="62"/>
        <v>5.5477723256977245E-2</v>
      </c>
      <c r="O665" s="15">
        <f t="shared" si="63"/>
        <v>2.3333333333333321E-2</v>
      </c>
      <c r="Q665" s="15">
        <f t="shared" si="64"/>
        <v>-2.3333333333333373E-2</v>
      </c>
      <c r="R665" s="15" t="s">
        <v>1055</v>
      </c>
      <c r="S665" s="15">
        <v>3.6666666666666625E-2</v>
      </c>
      <c r="T665" s="15" t="s">
        <v>935</v>
      </c>
      <c r="U665"/>
      <c r="W665" s="15">
        <f t="shared" si="65"/>
        <v>0.7268908996808352</v>
      </c>
      <c r="AB665" s="8"/>
      <c r="AC665"/>
      <c r="AJ665"/>
    </row>
    <row r="666" spans="1:36" x14ac:dyDescent="0.3">
      <c r="A666" s="8" t="s">
        <v>1056</v>
      </c>
      <c r="B666" s="8" t="s">
        <v>1055</v>
      </c>
      <c r="C666" s="8">
        <v>0.5</v>
      </c>
      <c r="D666" s="8">
        <v>0.57999999999999996</v>
      </c>
      <c r="E666" s="8">
        <v>0.71</v>
      </c>
      <c r="G666" s="8">
        <v>0.59</v>
      </c>
      <c r="H666" s="8">
        <v>0.61</v>
      </c>
      <c r="I666" s="8">
        <v>0.52</v>
      </c>
      <c r="K666" s="15">
        <f t="shared" si="60"/>
        <v>0.59666666666666668</v>
      </c>
      <c r="L666" s="15">
        <f t="shared" si="61"/>
        <v>0.57333333333333336</v>
      </c>
      <c r="N666" s="15">
        <f t="shared" si="62"/>
        <v>6.1191865835619356E-2</v>
      </c>
      <c r="O666" s="15">
        <f t="shared" si="63"/>
        <v>2.728450923957482E-2</v>
      </c>
      <c r="Q666" s="15">
        <f t="shared" si="64"/>
        <v>2.3333333333333317E-2</v>
      </c>
      <c r="R666" s="15" t="s">
        <v>1055</v>
      </c>
      <c r="S666" s="15">
        <v>3.6666666666666625E-2</v>
      </c>
      <c r="T666" s="15" t="s">
        <v>996</v>
      </c>
      <c r="U666"/>
      <c r="W666" s="15">
        <f t="shared" si="65"/>
        <v>0.75245077721579257</v>
      </c>
      <c r="AB666" s="8"/>
      <c r="AC666"/>
      <c r="AJ666"/>
    </row>
    <row r="667" spans="1:36" x14ac:dyDescent="0.3">
      <c r="A667" s="8" t="s">
        <v>1057</v>
      </c>
      <c r="B667" s="8" t="s">
        <v>1055</v>
      </c>
      <c r="C667" s="8">
        <v>0.52</v>
      </c>
      <c r="D667" s="8">
        <v>0.39</v>
      </c>
      <c r="E667" s="8">
        <v>0.31</v>
      </c>
      <c r="G667" s="8">
        <v>0.43</v>
      </c>
      <c r="H667" s="8">
        <v>0.4</v>
      </c>
      <c r="I667" s="8">
        <v>0.47</v>
      </c>
      <c r="K667" s="15">
        <f t="shared" si="60"/>
        <v>0.40666666666666668</v>
      </c>
      <c r="L667" s="15">
        <f t="shared" si="61"/>
        <v>0.43333333333333335</v>
      </c>
      <c r="N667" s="15">
        <f t="shared" si="62"/>
        <v>6.1191865835619509E-2</v>
      </c>
      <c r="O667" s="15">
        <f t="shared" si="63"/>
        <v>2.0275875100994052E-2</v>
      </c>
      <c r="Q667" s="15">
        <f t="shared" si="64"/>
        <v>-2.6666666666666672E-2</v>
      </c>
      <c r="R667" s="15" t="s">
        <v>1055</v>
      </c>
      <c r="S667" s="15">
        <v>3.6666666666666625E-2</v>
      </c>
      <c r="T667" s="15" t="s">
        <v>1155</v>
      </c>
      <c r="U667"/>
      <c r="W667" s="15">
        <f t="shared" si="65"/>
        <v>0.71278599152103361</v>
      </c>
      <c r="AB667" s="8"/>
      <c r="AC667"/>
      <c r="AJ667"/>
    </row>
    <row r="668" spans="1:36" x14ac:dyDescent="0.3">
      <c r="A668" s="8" t="s">
        <v>1058</v>
      </c>
      <c r="B668" s="8" t="s">
        <v>1059</v>
      </c>
      <c r="C668" s="8">
        <v>0.62</v>
      </c>
      <c r="D668" s="8">
        <v>0.6</v>
      </c>
      <c r="E668" s="8">
        <v>0.42</v>
      </c>
      <c r="G668" s="8">
        <v>0.64</v>
      </c>
      <c r="H668" s="8">
        <v>0.68</v>
      </c>
      <c r="I668" s="8">
        <v>0.42</v>
      </c>
      <c r="K668" s="15">
        <f t="shared" si="60"/>
        <v>0.54666666666666663</v>
      </c>
      <c r="L668" s="15">
        <f t="shared" si="61"/>
        <v>0.57999999999999996</v>
      </c>
      <c r="N668" s="15">
        <f t="shared" si="62"/>
        <v>6.359594676112984E-2</v>
      </c>
      <c r="O668" s="15">
        <f t="shared" si="63"/>
        <v>8.0829037686547506E-2</v>
      </c>
      <c r="Q668" s="15">
        <f t="shared" si="64"/>
        <v>-3.3333333333333326E-2</v>
      </c>
      <c r="R668" s="15" t="s">
        <v>1059</v>
      </c>
      <c r="S668" s="15">
        <v>3.6666666666666639E-2</v>
      </c>
      <c r="T668" s="15" t="s">
        <v>460</v>
      </c>
      <c r="U668"/>
      <c r="W668" s="15">
        <f t="shared" si="65"/>
        <v>0.76295175467885223</v>
      </c>
      <c r="AB668" s="8"/>
      <c r="AC668"/>
      <c r="AJ668"/>
    </row>
    <row r="669" spans="1:36" x14ac:dyDescent="0.3">
      <c r="A669" s="8" t="s">
        <v>1060</v>
      </c>
      <c r="B669" s="8" t="s">
        <v>1059</v>
      </c>
      <c r="C669" s="8">
        <v>0.8</v>
      </c>
      <c r="D669" s="8">
        <v>0.6</v>
      </c>
      <c r="E669" s="8">
        <v>0.35</v>
      </c>
      <c r="G669" s="8">
        <v>0.64</v>
      </c>
      <c r="H669" s="8">
        <v>0.77</v>
      </c>
      <c r="I669" s="8">
        <v>0.5</v>
      </c>
      <c r="K669" s="15">
        <f t="shared" si="60"/>
        <v>0.58333333333333337</v>
      </c>
      <c r="L669" s="15">
        <f t="shared" si="61"/>
        <v>0.63666666666666671</v>
      </c>
      <c r="N669" s="15">
        <f t="shared" si="62"/>
        <v>0.13017082793177767</v>
      </c>
      <c r="O669" s="15">
        <f t="shared" si="63"/>
        <v>7.7960103756843077E-2</v>
      </c>
      <c r="Q669" s="15">
        <f t="shared" si="64"/>
        <v>-5.3333333333333344E-2</v>
      </c>
      <c r="R669" s="15" t="s">
        <v>1059</v>
      </c>
      <c r="S669" s="15">
        <v>3.6666666666666667E-2</v>
      </c>
      <c r="T669" s="15" t="s">
        <v>144</v>
      </c>
      <c r="U669"/>
      <c r="W669" s="15">
        <f t="shared" si="65"/>
        <v>0.74665114825940015</v>
      </c>
      <c r="AB669" s="8"/>
      <c r="AC669"/>
      <c r="AJ669"/>
    </row>
    <row r="670" spans="1:36" x14ac:dyDescent="0.3">
      <c r="A670" s="8" t="s">
        <v>1061</v>
      </c>
      <c r="B670" s="8" t="s">
        <v>1059</v>
      </c>
      <c r="C670" s="8">
        <v>0.75</v>
      </c>
      <c r="D670" s="8">
        <v>0.65</v>
      </c>
      <c r="E670" s="8">
        <v>0.52</v>
      </c>
      <c r="G670" s="8">
        <v>0.82</v>
      </c>
      <c r="H670" s="8">
        <v>0.53</v>
      </c>
      <c r="I670" s="8">
        <v>0.61</v>
      </c>
      <c r="K670" s="15">
        <f t="shared" si="60"/>
        <v>0.64</v>
      </c>
      <c r="L670" s="15">
        <f t="shared" si="61"/>
        <v>0.65333333333333332</v>
      </c>
      <c r="N670" s="15">
        <f t="shared" si="62"/>
        <v>6.658328118479416E-2</v>
      </c>
      <c r="O670" s="15">
        <f t="shared" si="63"/>
        <v>8.6474145140485612E-2</v>
      </c>
      <c r="Q670" s="15">
        <f t="shared" si="64"/>
        <v>-1.3333333333333308E-2</v>
      </c>
      <c r="R670" s="15" t="s">
        <v>1059</v>
      </c>
      <c r="S670" s="15">
        <v>3.6666666666666681E-2</v>
      </c>
      <c r="T670" s="15" t="s">
        <v>996</v>
      </c>
      <c r="U670"/>
      <c r="W670" s="15">
        <f t="shared" si="65"/>
        <v>0.90902152197398811</v>
      </c>
      <c r="AB670" s="8"/>
      <c r="AC670"/>
      <c r="AJ670"/>
    </row>
    <row r="671" spans="1:36" x14ac:dyDescent="0.3">
      <c r="A671" s="8" t="s">
        <v>1062</v>
      </c>
      <c r="B671" s="8" t="s">
        <v>1059</v>
      </c>
      <c r="C671" s="8">
        <v>0.88</v>
      </c>
      <c r="D671" s="8">
        <v>0.65</v>
      </c>
      <c r="E671" s="8">
        <v>0.44</v>
      </c>
      <c r="G671" s="8">
        <v>0.82</v>
      </c>
      <c r="H671" s="8">
        <v>0.64</v>
      </c>
      <c r="I671" s="8">
        <v>0.69</v>
      </c>
      <c r="K671" s="15">
        <f t="shared" si="60"/>
        <v>0.65666666666666662</v>
      </c>
      <c r="L671" s="15">
        <f t="shared" si="61"/>
        <v>0.71666666666666667</v>
      </c>
      <c r="N671" s="15">
        <f t="shared" si="62"/>
        <v>0.12706079035030612</v>
      </c>
      <c r="O671" s="15">
        <f t="shared" si="63"/>
        <v>5.3644923131436741E-2</v>
      </c>
      <c r="Q671" s="15">
        <f t="shared" si="64"/>
        <v>-6.0000000000000053E-2</v>
      </c>
      <c r="R671" s="15" t="s">
        <v>1059</v>
      </c>
      <c r="S671" s="15">
        <v>3.6666666666666708E-2</v>
      </c>
      <c r="T671" s="15" t="s">
        <v>588</v>
      </c>
      <c r="U671"/>
      <c r="W671" s="15">
        <f t="shared" si="65"/>
        <v>0.69603224061183389</v>
      </c>
      <c r="AB671" s="8"/>
      <c r="AC671"/>
      <c r="AJ671"/>
    </row>
    <row r="672" spans="1:36" x14ac:dyDescent="0.3">
      <c r="A672" s="8" t="s">
        <v>1063</v>
      </c>
      <c r="B672" s="8" t="s">
        <v>1059</v>
      </c>
      <c r="C672" s="8">
        <v>0</v>
      </c>
      <c r="D672" s="8">
        <v>1</v>
      </c>
      <c r="E672" s="8">
        <v>0.69</v>
      </c>
      <c r="G672" s="8">
        <v>0</v>
      </c>
      <c r="H672" s="8">
        <v>0.8</v>
      </c>
      <c r="I672" s="8">
        <v>0</v>
      </c>
      <c r="K672" s="15">
        <f t="shared" si="60"/>
        <v>0.56333333333333335</v>
      </c>
      <c r="L672" s="15">
        <f t="shared" si="61"/>
        <v>0.26666666666666666</v>
      </c>
      <c r="N672" s="15">
        <f t="shared" si="62"/>
        <v>0.29554093531090486</v>
      </c>
      <c r="O672" s="15">
        <f t="shared" si="63"/>
        <v>0.26666666666666672</v>
      </c>
      <c r="Q672" s="15">
        <f t="shared" si="64"/>
        <v>0.29666666666666669</v>
      </c>
      <c r="R672" s="15" t="s">
        <v>1059</v>
      </c>
      <c r="S672" s="15">
        <v>3.6666666666666736E-2</v>
      </c>
      <c r="T672" s="15" t="s">
        <v>68</v>
      </c>
      <c r="U672"/>
      <c r="W672" s="15">
        <f t="shared" si="65"/>
        <v>0.49792395539899348</v>
      </c>
      <c r="AB672" s="8"/>
      <c r="AC672"/>
      <c r="AJ672"/>
    </row>
    <row r="673" spans="1:36" x14ac:dyDescent="0.3">
      <c r="A673" s="8" t="s">
        <v>1064</v>
      </c>
      <c r="B673" s="8" t="s">
        <v>1065</v>
      </c>
      <c r="C673" s="8">
        <v>7.0000000000000007E-2</v>
      </c>
      <c r="D673" s="8">
        <v>0.04</v>
      </c>
      <c r="E673" s="8">
        <v>0.6</v>
      </c>
      <c r="G673" s="8">
        <v>0.32</v>
      </c>
      <c r="H673" s="8">
        <v>0</v>
      </c>
      <c r="I673" s="8">
        <v>0.28999999999999998</v>
      </c>
      <c r="K673" s="15">
        <f t="shared" si="60"/>
        <v>0.23666666666666666</v>
      </c>
      <c r="L673" s="15">
        <f t="shared" si="61"/>
        <v>0.20333333333333334</v>
      </c>
      <c r="N673" s="15">
        <f t="shared" si="62"/>
        <v>0.18187297154271656</v>
      </c>
      <c r="O673" s="15">
        <f t="shared" si="63"/>
        <v>0.10203485243342646</v>
      </c>
      <c r="Q673" s="15">
        <f t="shared" si="64"/>
        <v>3.3333333333333326E-2</v>
      </c>
      <c r="R673" s="15" t="s">
        <v>1065</v>
      </c>
      <c r="S673" s="15">
        <v>3.6666666666666736E-2</v>
      </c>
      <c r="T673" s="15" t="s">
        <v>168</v>
      </c>
      <c r="U673"/>
      <c r="W673" s="15">
        <f t="shared" si="65"/>
        <v>0.88272317045623194</v>
      </c>
      <c r="AB673" s="8"/>
      <c r="AC673"/>
      <c r="AJ673"/>
    </row>
    <row r="674" spans="1:36" x14ac:dyDescent="0.3">
      <c r="A674" s="8" t="s">
        <v>1066</v>
      </c>
      <c r="B674" s="8" t="s">
        <v>1067</v>
      </c>
      <c r="C674" s="8">
        <v>0.89</v>
      </c>
      <c r="D674" s="8">
        <v>0</v>
      </c>
      <c r="E674" s="8">
        <v>0.78</v>
      </c>
      <c r="G674" s="8">
        <v>0.38</v>
      </c>
      <c r="H674" s="8">
        <v>0</v>
      </c>
      <c r="I674" s="8">
        <v>0</v>
      </c>
      <c r="K674" s="15">
        <f t="shared" si="60"/>
        <v>0.55666666666666664</v>
      </c>
      <c r="L674" s="15">
        <f t="shared" si="61"/>
        <v>0.12666666666666668</v>
      </c>
      <c r="N674" s="15">
        <f t="shared" si="62"/>
        <v>0.28013885445931591</v>
      </c>
      <c r="O674" s="15">
        <f t="shared" si="63"/>
        <v>0.12666666666666668</v>
      </c>
      <c r="Q674" s="15">
        <f t="shared" si="64"/>
        <v>0.42999999999999994</v>
      </c>
      <c r="R674" s="15" t="s">
        <v>1067</v>
      </c>
      <c r="S674" s="15">
        <v>3.6666666666666736E-2</v>
      </c>
      <c r="T674" s="15" t="s">
        <v>292</v>
      </c>
      <c r="U674"/>
      <c r="W674" s="15">
        <f t="shared" si="65"/>
        <v>0.26290967751772532</v>
      </c>
      <c r="AB674" s="8"/>
      <c r="AC674"/>
      <c r="AJ674"/>
    </row>
    <row r="675" spans="1:36" x14ac:dyDescent="0.3">
      <c r="A675" s="8" t="s">
        <v>1068</v>
      </c>
      <c r="B675" s="8" t="s">
        <v>1069</v>
      </c>
      <c r="C675" s="8">
        <v>0.77</v>
      </c>
      <c r="D675" s="8">
        <v>0.12</v>
      </c>
      <c r="E675" s="8">
        <v>0.7</v>
      </c>
      <c r="G675" s="8">
        <v>0.55000000000000004</v>
      </c>
      <c r="H675" s="8">
        <v>0</v>
      </c>
      <c r="I675" s="8">
        <v>0.18</v>
      </c>
      <c r="K675" s="15">
        <f t="shared" si="60"/>
        <v>0.52999999999999992</v>
      </c>
      <c r="L675" s="15">
        <f t="shared" si="61"/>
        <v>0.24333333333333332</v>
      </c>
      <c r="N675" s="15">
        <f t="shared" si="62"/>
        <v>0.20599352740640509</v>
      </c>
      <c r="O675" s="15">
        <f t="shared" si="63"/>
        <v>0.16189845926107857</v>
      </c>
      <c r="Q675" s="15">
        <f t="shared" si="64"/>
        <v>0.28666666666666663</v>
      </c>
      <c r="R675" s="15" t="s">
        <v>1069</v>
      </c>
      <c r="S675" s="15">
        <v>3.6666666666666736E-2</v>
      </c>
      <c r="T675" s="15" t="s">
        <v>326</v>
      </c>
      <c r="U675"/>
      <c r="W675" s="15">
        <f t="shared" si="65"/>
        <v>0.33852937192727189</v>
      </c>
      <c r="AB675" s="8"/>
      <c r="AC675"/>
      <c r="AJ675"/>
    </row>
    <row r="676" spans="1:36" x14ac:dyDescent="0.3">
      <c r="A676" s="8" t="s">
        <v>1070</v>
      </c>
      <c r="B676" s="8" t="s">
        <v>1071</v>
      </c>
      <c r="C676" s="8">
        <v>0.73</v>
      </c>
      <c r="D676" s="8">
        <v>0.89</v>
      </c>
      <c r="E676" s="8">
        <v>0.83</v>
      </c>
      <c r="G676" s="8">
        <v>0.59</v>
      </c>
      <c r="H676" s="8">
        <v>0.38</v>
      </c>
      <c r="I676" s="8">
        <v>1</v>
      </c>
      <c r="K676" s="15">
        <f t="shared" si="60"/>
        <v>0.81666666666666676</v>
      </c>
      <c r="L676" s="15">
        <f t="shared" si="61"/>
        <v>0.65666666666666662</v>
      </c>
      <c r="N676" s="15">
        <f t="shared" si="62"/>
        <v>4.6666666666666676E-2</v>
      </c>
      <c r="O676" s="15">
        <f t="shared" si="63"/>
        <v>0.18205615739228495</v>
      </c>
      <c r="Q676" s="15">
        <f t="shared" si="64"/>
        <v>0.16000000000000014</v>
      </c>
      <c r="R676" s="15" t="s">
        <v>1071</v>
      </c>
      <c r="S676" s="15">
        <v>3.9999999999999994E-2</v>
      </c>
      <c r="T676" s="15" t="s">
        <v>946</v>
      </c>
      <c r="U676"/>
      <c r="W676" s="15">
        <f t="shared" si="65"/>
        <v>0.47515446249870341</v>
      </c>
      <c r="AB676" s="8"/>
      <c r="AC676"/>
      <c r="AJ676"/>
    </row>
    <row r="677" spans="1:36" x14ac:dyDescent="0.3">
      <c r="A677" s="8" t="s">
        <v>1072</v>
      </c>
      <c r="B677" s="8" t="s">
        <v>1071</v>
      </c>
      <c r="C677" s="8">
        <v>0.83</v>
      </c>
      <c r="D677" s="8">
        <v>0.91</v>
      </c>
      <c r="E677" s="8">
        <v>0.87</v>
      </c>
      <c r="G677" s="8">
        <v>0.73</v>
      </c>
      <c r="H677" s="8">
        <v>0.45</v>
      </c>
      <c r="I677" s="8">
        <v>1</v>
      </c>
      <c r="K677" s="15">
        <f t="shared" si="60"/>
        <v>0.87</v>
      </c>
      <c r="L677" s="15">
        <f t="shared" si="61"/>
        <v>0.72666666666666657</v>
      </c>
      <c r="N677" s="15">
        <f t="shared" si="62"/>
        <v>2.3094010767585053E-2</v>
      </c>
      <c r="O677" s="15">
        <f t="shared" si="63"/>
        <v>0.15878007151752749</v>
      </c>
      <c r="Q677" s="15">
        <f t="shared" si="64"/>
        <v>0.14333333333333342</v>
      </c>
      <c r="R677" s="15" t="s">
        <v>1071</v>
      </c>
      <c r="S677" s="15">
        <v>0.04</v>
      </c>
      <c r="T677" s="15" t="s">
        <v>1313</v>
      </c>
      <c r="U677"/>
      <c r="W677" s="15">
        <f t="shared" si="65"/>
        <v>0.46264243984919162</v>
      </c>
      <c r="AB677" s="8"/>
      <c r="AC677"/>
      <c r="AJ677"/>
    </row>
    <row r="678" spans="1:36" x14ac:dyDescent="0.3">
      <c r="A678" s="8" t="s">
        <v>1073</v>
      </c>
      <c r="B678" s="8" t="s">
        <v>1074</v>
      </c>
      <c r="C678" s="8">
        <v>0.85</v>
      </c>
      <c r="D678" s="8">
        <v>0.87</v>
      </c>
      <c r="E678" s="8">
        <v>0.79</v>
      </c>
      <c r="G678" s="8">
        <v>0.53</v>
      </c>
      <c r="H678" s="8">
        <v>0.52</v>
      </c>
      <c r="I678" s="8">
        <v>0.74</v>
      </c>
      <c r="K678" s="15">
        <f t="shared" si="60"/>
        <v>0.83666666666666656</v>
      </c>
      <c r="L678" s="15">
        <f t="shared" si="61"/>
        <v>0.59666666666666668</v>
      </c>
      <c r="N678" s="15">
        <f t="shared" si="62"/>
        <v>2.4037008503093246E-2</v>
      </c>
      <c r="O678" s="15">
        <f t="shared" si="63"/>
        <v>7.1724782637833301E-2</v>
      </c>
      <c r="Q678" s="15">
        <f t="shared" si="64"/>
        <v>0.23999999999999988</v>
      </c>
      <c r="R678" s="15" t="s">
        <v>1074</v>
      </c>
      <c r="S678" s="15">
        <v>4.0000000000000008E-2</v>
      </c>
      <c r="T678" s="15" t="s">
        <v>900</v>
      </c>
      <c r="U678"/>
      <c r="W678" s="15">
        <f t="shared" si="65"/>
        <v>6.6573304892336441E-2</v>
      </c>
      <c r="AB678" s="8"/>
      <c r="AC678"/>
      <c r="AJ678"/>
    </row>
    <row r="679" spans="1:36" x14ac:dyDescent="0.3">
      <c r="A679" s="8" t="s">
        <v>1075</v>
      </c>
      <c r="B679" s="8" t="s">
        <v>1074</v>
      </c>
      <c r="C679" s="8">
        <v>0.62</v>
      </c>
      <c r="D679" s="8">
        <v>0.63</v>
      </c>
      <c r="E679" s="8">
        <v>0.57999999999999996</v>
      </c>
      <c r="G679" s="8">
        <v>0.43</v>
      </c>
      <c r="H679" s="8">
        <v>0.42</v>
      </c>
      <c r="I679" s="8">
        <v>0.71</v>
      </c>
      <c r="K679" s="15">
        <f t="shared" si="60"/>
        <v>0.61</v>
      </c>
      <c r="L679" s="15">
        <f t="shared" si="61"/>
        <v>0.52</v>
      </c>
      <c r="N679" s="15">
        <f t="shared" si="62"/>
        <v>1.527525231651948E-2</v>
      </c>
      <c r="O679" s="15">
        <f t="shared" si="63"/>
        <v>9.5043849529221611E-2</v>
      </c>
      <c r="Q679" s="15">
        <f t="shared" si="64"/>
        <v>8.9999999999999969E-2</v>
      </c>
      <c r="R679" s="15" t="s">
        <v>1074</v>
      </c>
      <c r="S679" s="15">
        <v>4.0000000000000036E-2</v>
      </c>
      <c r="T679" s="15" t="s">
        <v>164</v>
      </c>
      <c r="U679"/>
      <c r="W679" s="15">
        <f t="shared" si="65"/>
        <v>0.44433220166298759</v>
      </c>
      <c r="AB679" s="8"/>
      <c r="AC679"/>
      <c r="AJ679"/>
    </row>
    <row r="680" spans="1:36" x14ac:dyDescent="0.3">
      <c r="A680" s="8" t="s">
        <v>1076</v>
      </c>
      <c r="B680" s="8" t="s">
        <v>1077</v>
      </c>
      <c r="C680" s="8">
        <v>0.25</v>
      </c>
      <c r="D680" s="8">
        <v>0.68</v>
      </c>
      <c r="E680" s="8">
        <v>0.08</v>
      </c>
      <c r="G680" s="8">
        <v>0.24</v>
      </c>
      <c r="H680" s="8">
        <v>0.16</v>
      </c>
      <c r="I680" s="8">
        <v>0.35</v>
      </c>
      <c r="K680" s="15">
        <f t="shared" si="60"/>
        <v>0.33666666666666667</v>
      </c>
      <c r="L680" s="15">
        <f t="shared" si="61"/>
        <v>0.25</v>
      </c>
      <c r="N680" s="15">
        <f t="shared" si="62"/>
        <v>0.17854348987789445</v>
      </c>
      <c r="O680" s="15">
        <f t="shared" si="63"/>
        <v>5.5075705472861017E-2</v>
      </c>
      <c r="Q680" s="15">
        <f t="shared" si="64"/>
        <v>8.666666666666667E-2</v>
      </c>
      <c r="R680" s="15" t="s">
        <v>1077</v>
      </c>
      <c r="S680" s="15">
        <v>4.0000000000000036E-2</v>
      </c>
      <c r="T680" s="15" t="s">
        <v>253</v>
      </c>
      <c r="U680"/>
      <c r="W680" s="15">
        <f t="shared" si="65"/>
        <v>0.68183622521598841</v>
      </c>
      <c r="AB680" s="8"/>
      <c r="AC680"/>
      <c r="AJ680"/>
    </row>
    <row r="681" spans="1:36" x14ac:dyDescent="0.3">
      <c r="A681" s="8" t="s">
        <v>1078</v>
      </c>
      <c r="B681" s="8" t="s">
        <v>1077</v>
      </c>
      <c r="C681" s="8">
        <v>0.01</v>
      </c>
      <c r="D681" s="8">
        <v>0.22</v>
      </c>
      <c r="E681" s="8">
        <v>0.03</v>
      </c>
      <c r="G681" s="8">
        <v>0.04</v>
      </c>
      <c r="H681" s="8">
        <v>0.02</v>
      </c>
      <c r="I681" s="8">
        <v>0.06</v>
      </c>
      <c r="K681" s="15">
        <f t="shared" si="60"/>
        <v>8.666666666666667E-2</v>
      </c>
      <c r="L681" s="15">
        <f t="shared" si="61"/>
        <v>0.04</v>
      </c>
      <c r="N681" s="15">
        <f t="shared" si="62"/>
        <v>6.6916199666282442E-2</v>
      </c>
      <c r="O681" s="15">
        <f t="shared" si="63"/>
        <v>1.1547005383792518E-2</v>
      </c>
      <c r="Q681" s="15">
        <f t="shared" si="64"/>
        <v>4.6666666666666669E-2</v>
      </c>
      <c r="R681" s="15" t="s">
        <v>1077</v>
      </c>
      <c r="S681" s="15">
        <v>4.0000000000000036E-2</v>
      </c>
      <c r="T681" s="15" t="s">
        <v>253</v>
      </c>
      <c r="U681"/>
      <c r="W681" s="15">
        <f t="shared" si="65"/>
        <v>0.5594246959698832</v>
      </c>
      <c r="AB681" s="8"/>
      <c r="AC681"/>
      <c r="AJ681"/>
    </row>
    <row r="682" spans="1:36" x14ac:dyDescent="0.3">
      <c r="A682" s="8" t="s">
        <v>1079</v>
      </c>
      <c r="B682" s="8" t="s">
        <v>1077</v>
      </c>
      <c r="C682" s="8">
        <v>0.16</v>
      </c>
      <c r="D682" s="8">
        <v>0.16</v>
      </c>
      <c r="E682" s="8">
        <v>0.16</v>
      </c>
      <c r="G682" s="8">
        <v>0.19</v>
      </c>
      <c r="H682" s="8">
        <v>0.2</v>
      </c>
      <c r="I682" s="8">
        <v>0.21</v>
      </c>
      <c r="K682" s="15">
        <f t="shared" si="60"/>
        <v>0.16</v>
      </c>
      <c r="L682" s="15">
        <f t="shared" si="61"/>
        <v>0.19999999999999998</v>
      </c>
      <c r="N682" s="15">
        <f t="shared" si="62"/>
        <v>0</v>
      </c>
      <c r="O682" s="15">
        <f t="shared" si="63"/>
        <v>5.7735026918962554E-3</v>
      </c>
      <c r="Q682" s="15">
        <f t="shared" si="64"/>
        <v>-3.999999999999998E-2</v>
      </c>
      <c r="R682" s="15" t="s">
        <v>1077</v>
      </c>
      <c r="S682" s="15">
        <v>4.0000000000000036E-2</v>
      </c>
      <c r="T682" s="15" t="s">
        <v>451</v>
      </c>
      <c r="U682"/>
      <c r="W682" s="15">
        <f t="shared" si="65"/>
        <v>2.0204102886728758E-2</v>
      </c>
      <c r="AB682" s="8"/>
      <c r="AC682"/>
      <c r="AJ682"/>
    </row>
    <row r="683" spans="1:36" x14ac:dyDescent="0.3">
      <c r="A683" s="8" t="s">
        <v>1080</v>
      </c>
      <c r="B683" s="8" t="s">
        <v>1081</v>
      </c>
      <c r="C683" s="8">
        <v>0.5</v>
      </c>
      <c r="D683" s="8">
        <v>0.53</v>
      </c>
      <c r="E683" s="8">
        <v>0.51</v>
      </c>
      <c r="G683" s="8">
        <v>0.46</v>
      </c>
      <c r="H683" s="8">
        <v>0.49</v>
      </c>
      <c r="I683" s="8">
        <v>0.46</v>
      </c>
      <c r="K683" s="15">
        <f t="shared" si="60"/>
        <v>0.51333333333333331</v>
      </c>
      <c r="L683" s="15">
        <f t="shared" si="61"/>
        <v>0.47</v>
      </c>
      <c r="N683" s="15">
        <f t="shared" si="62"/>
        <v>8.8191710368819773E-3</v>
      </c>
      <c r="O683" s="15">
        <f t="shared" si="63"/>
        <v>9.9999999999999898E-3</v>
      </c>
      <c r="Q683" s="15">
        <f t="shared" si="64"/>
        <v>4.3333333333333335E-2</v>
      </c>
      <c r="R683" s="15" t="s">
        <v>1081</v>
      </c>
      <c r="S683" s="15">
        <v>4.0000000000000036E-2</v>
      </c>
      <c r="T683" s="15" t="s">
        <v>465</v>
      </c>
      <c r="U683"/>
      <c r="W683" s="15">
        <f t="shared" si="65"/>
        <v>3.2089894924346898E-2</v>
      </c>
      <c r="AB683" s="8"/>
      <c r="AC683"/>
      <c r="AJ683"/>
    </row>
    <row r="684" spans="1:36" x14ac:dyDescent="0.3">
      <c r="A684" s="8" t="s">
        <v>1082</v>
      </c>
      <c r="B684" s="8" t="s">
        <v>1083</v>
      </c>
      <c r="C684" s="8">
        <v>0.87</v>
      </c>
      <c r="D684" s="8">
        <v>0.77</v>
      </c>
      <c r="E684" s="8">
        <v>0.93</v>
      </c>
      <c r="G684" s="8">
        <v>0.71</v>
      </c>
      <c r="H684" s="8">
        <v>0.76</v>
      </c>
      <c r="I684" s="8">
        <v>0.82</v>
      </c>
      <c r="K684" s="15">
        <f t="shared" si="60"/>
        <v>0.8566666666666668</v>
      </c>
      <c r="L684" s="15">
        <f t="shared" si="61"/>
        <v>0.76333333333333331</v>
      </c>
      <c r="N684" s="15">
        <f t="shared" si="62"/>
        <v>4.6666666666666676E-2</v>
      </c>
      <c r="O684" s="15">
        <f t="shared" si="63"/>
        <v>3.1797973380564851E-2</v>
      </c>
      <c r="Q684" s="15">
        <f t="shared" si="64"/>
        <v>9.333333333333349E-2</v>
      </c>
      <c r="R684" s="15" t="s">
        <v>1083</v>
      </c>
      <c r="S684" s="15">
        <v>4.0000000000000036E-2</v>
      </c>
      <c r="T684" s="15" t="s">
        <v>465</v>
      </c>
      <c r="U684"/>
      <c r="W684" s="15">
        <f t="shared" si="65"/>
        <v>0.18317146542420942</v>
      </c>
      <c r="AB684" s="8"/>
      <c r="AC684"/>
      <c r="AJ684"/>
    </row>
    <row r="685" spans="1:36" x14ac:dyDescent="0.3">
      <c r="A685" s="8" t="s">
        <v>1084</v>
      </c>
      <c r="B685" s="8" t="s">
        <v>1085</v>
      </c>
      <c r="C685" s="8">
        <v>0.41</v>
      </c>
      <c r="D685" s="8">
        <v>0.62</v>
      </c>
      <c r="E685" s="8">
        <v>0.68</v>
      </c>
      <c r="G685" s="8">
        <v>0.62</v>
      </c>
      <c r="H685" s="8">
        <v>0.7</v>
      </c>
      <c r="I685" s="8">
        <v>1</v>
      </c>
      <c r="K685" s="15">
        <f t="shared" si="60"/>
        <v>0.56999999999999995</v>
      </c>
      <c r="L685" s="15">
        <f t="shared" si="61"/>
        <v>0.77333333333333332</v>
      </c>
      <c r="N685" s="15">
        <f t="shared" si="62"/>
        <v>8.1853527718724742E-2</v>
      </c>
      <c r="O685" s="15">
        <f t="shared" si="63"/>
        <v>0.11566234381931667</v>
      </c>
      <c r="Q685" s="15">
        <f t="shared" si="64"/>
        <v>-0.20333333333333337</v>
      </c>
      <c r="R685" s="15" t="s">
        <v>1085</v>
      </c>
      <c r="S685" s="15">
        <v>4.0000000000000036E-2</v>
      </c>
      <c r="T685" s="15" t="s">
        <v>1224</v>
      </c>
      <c r="U685"/>
      <c r="W685" s="15">
        <f t="shared" si="65"/>
        <v>0.23209592160606682</v>
      </c>
      <c r="AB685" s="8"/>
      <c r="AC685"/>
      <c r="AJ685"/>
    </row>
    <row r="686" spans="1:36" x14ac:dyDescent="0.3">
      <c r="A686" s="8" t="s">
        <v>1086</v>
      </c>
      <c r="B686" s="8" t="s">
        <v>1087</v>
      </c>
      <c r="C686" s="8">
        <v>0.11</v>
      </c>
      <c r="D686" s="8">
        <v>0</v>
      </c>
      <c r="E686" s="8">
        <v>0.02</v>
      </c>
      <c r="G686" s="8">
        <v>0</v>
      </c>
      <c r="H686" s="8">
        <v>0</v>
      </c>
      <c r="I686" s="8">
        <v>0.04</v>
      </c>
      <c r="K686" s="15">
        <f t="shared" si="60"/>
        <v>4.3333333333333335E-2</v>
      </c>
      <c r="L686" s="15">
        <f t="shared" si="61"/>
        <v>1.3333333333333334E-2</v>
      </c>
      <c r="N686" s="15">
        <f t="shared" si="62"/>
        <v>3.3829638550307399E-2</v>
      </c>
      <c r="O686" s="15">
        <f t="shared" si="63"/>
        <v>1.3333333333333334E-2</v>
      </c>
      <c r="Q686" s="15">
        <f t="shared" si="64"/>
        <v>0.03</v>
      </c>
      <c r="R686" s="15" t="s">
        <v>1087</v>
      </c>
      <c r="S686" s="15">
        <v>4.3333333333333224E-2</v>
      </c>
      <c r="T686" s="15" t="s">
        <v>74</v>
      </c>
      <c r="U686"/>
      <c r="W686" s="15">
        <f t="shared" si="65"/>
        <v>0.47803786139201004</v>
      </c>
      <c r="AB686" s="8"/>
      <c r="AC686"/>
      <c r="AJ686"/>
    </row>
    <row r="687" spans="1:36" x14ac:dyDescent="0.3">
      <c r="A687" s="8" t="s">
        <v>1088</v>
      </c>
      <c r="B687" s="8" t="s">
        <v>1089</v>
      </c>
      <c r="C687" s="8">
        <v>0.12</v>
      </c>
      <c r="D687" s="8">
        <v>0.06</v>
      </c>
      <c r="E687" s="8">
        <v>7.0000000000000007E-2</v>
      </c>
      <c r="G687" s="8">
        <v>0.1</v>
      </c>
      <c r="H687" s="8">
        <v>0.17</v>
      </c>
      <c r="I687" s="8">
        <v>0</v>
      </c>
      <c r="K687" s="15">
        <f t="shared" si="60"/>
        <v>8.3333333333333329E-2</v>
      </c>
      <c r="L687" s="15">
        <f t="shared" si="61"/>
        <v>9.0000000000000011E-2</v>
      </c>
      <c r="N687" s="15">
        <f t="shared" si="62"/>
        <v>1.8559214542766746E-2</v>
      </c>
      <c r="O687" s="15">
        <f t="shared" si="63"/>
        <v>4.9328828623162478E-2</v>
      </c>
      <c r="Q687" s="15">
        <f t="shared" si="64"/>
        <v>-6.6666666666666818E-3</v>
      </c>
      <c r="R687" s="15" t="s">
        <v>1089</v>
      </c>
      <c r="S687" s="15">
        <v>4.3333333333333224E-2</v>
      </c>
      <c r="T687" s="15" t="s">
        <v>234</v>
      </c>
      <c r="U687"/>
      <c r="W687" s="15">
        <f t="shared" si="65"/>
        <v>0.90862212876571791</v>
      </c>
      <c r="AB687" s="8"/>
      <c r="AC687"/>
      <c r="AJ687"/>
    </row>
    <row r="688" spans="1:36" x14ac:dyDescent="0.3">
      <c r="A688" s="8" t="s">
        <v>1090</v>
      </c>
      <c r="B688" s="8" t="s">
        <v>1089</v>
      </c>
      <c r="C688" s="8">
        <v>0.46</v>
      </c>
      <c r="D688" s="8">
        <v>0.53</v>
      </c>
      <c r="E688" s="8">
        <v>0.48</v>
      </c>
      <c r="G688" s="8">
        <v>0.46</v>
      </c>
      <c r="H688" s="8">
        <v>0.39</v>
      </c>
      <c r="I688" s="8">
        <v>0.44</v>
      </c>
      <c r="K688" s="15">
        <f t="shared" si="60"/>
        <v>0.49</v>
      </c>
      <c r="L688" s="15">
        <f t="shared" si="61"/>
        <v>0.43</v>
      </c>
      <c r="N688" s="15">
        <f t="shared" si="62"/>
        <v>2.0816659994661334E-2</v>
      </c>
      <c r="O688" s="15">
        <f t="shared" si="63"/>
        <v>2.081665999466133E-2</v>
      </c>
      <c r="Q688" s="15">
        <f t="shared" si="64"/>
        <v>0.06</v>
      </c>
      <c r="R688" s="15" t="s">
        <v>1089</v>
      </c>
      <c r="S688" s="15">
        <v>4.3333333333333224E-2</v>
      </c>
      <c r="T688" s="15" t="s">
        <v>1008</v>
      </c>
      <c r="U688"/>
      <c r="W688" s="15">
        <f t="shared" si="65"/>
        <v>0.11118369449702342</v>
      </c>
      <c r="AB688" s="8"/>
      <c r="AC688"/>
      <c r="AJ688"/>
    </row>
    <row r="689" spans="1:36" x14ac:dyDescent="0.3">
      <c r="A689" s="8" t="s">
        <v>1091</v>
      </c>
      <c r="B689" s="8" t="s">
        <v>1092</v>
      </c>
      <c r="C689" s="8">
        <v>7.0000000000000007E-2</v>
      </c>
      <c r="D689" s="8">
        <v>0.04</v>
      </c>
      <c r="E689" s="8">
        <v>0.04</v>
      </c>
      <c r="G689" s="8">
        <v>0.22</v>
      </c>
      <c r="H689" s="8">
        <v>0.28000000000000003</v>
      </c>
      <c r="I689" s="8">
        <v>0.02</v>
      </c>
      <c r="K689" s="15">
        <f t="shared" si="60"/>
        <v>5.000000000000001E-2</v>
      </c>
      <c r="L689" s="15">
        <f t="shared" si="61"/>
        <v>0.17333333333333334</v>
      </c>
      <c r="N689" s="15">
        <f t="shared" si="62"/>
        <v>9.9999999999999933E-3</v>
      </c>
      <c r="O689" s="15">
        <f t="shared" si="63"/>
        <v>7.8598840817010671E-2</v>
      </c>
      <c r="Q689" s="15">
        <f t="shared" si="64"/>
        <v>-0.12333333333333332</v>
      </c>
      <c r="R689" s="15" t="s">
        <v>1092</v>
      </c>
      <c r="S689" s="15">
        <v>4.3333333333333335E-2</v>
      </c>
      <c r="T689" s="15" t="s">
        <v>113</v>
      </c>
      <c r="U689"/>
      <c r="W689" s="15">
        <f t="shared" si="65"/>
        <v>0.25604682902568077</v>
      </c>
      <c r="AB689" s="8"/>
      <c r="AC689"/>
      <c r="AJ689"/>
    </row>
    <row r="690" spans="1:36" x14ac:dyDescent="0.3">
      <c r="A690" s="8" t="s">
        <v>1093</v>
      </c>
      <c r="B690" s="8" t="s">
        <v>1092</v>
      </c>
      <c r="C690" s="8">
        <v>0.11</v>
      </c>
      <c r="D690" s="8">
        <v>0.05</v>
      </c>
      <c r="E690" s="8">
        <v>0.06</v>
      </c>
      <c r="G690" s="8">
        <v>0.31</v>
      </c>
      <c r="H690" s="8">
        <v>0.44</v>
      </c>
      <c r="I690" s="8">
        <v>0.03</v>
      </c>
      <c r="K690" s="15">
        <f t="shared" si="60"/>
        <v>7.3333333333333334E-2</v>
      </c>
      <c r="L690" s="15">
        <f t="shared" si="61"/>
        <v>0.26</v>
      </c>
      <c r="N690" s="15">
        <f t="shared" si="62"/>
        <v>1.8559214542766746E-2</v>
      </c>
      <c r="O690" s="15">
        <f t="shared" si="63"/>
        <v>0.12096831541082706</v>
      </c>
      <c r="Q690" s="15">
        <f t="shared" si="64"/>
        <v>-0.18666666666666668</v>
      </c>
      <c r="R690" s="15" t="s">
        <v>1092</v>
      </c>
      <c r="S690" s="15">
        <v>4.3333333333333335E-2</v>
      </c>
      <c r="T690" s="15" t="s">
        <v>178</v>
      </c>
      <c r="U690"/>
      <c r="W690" s="15">
        <f t="shared" si="65"/>
        <v>0.26128310861032655</v>
      </c>
      <c r="AB690" s="8"/>
      <c r="AC690"/>
      <c r="AJ690"/>
    </row>
    <row r="691" spans="1:36" x14ac:dyDescent="0.3">
      <c r="A691" s="8" t="s">
        <v>1094</v>
      </c>
      <c r="B691" s="8" t="s">
        <v>1092</v>
      </c>
      <c r="C691" s="8">
        <v>0</v>
      </c>
      <c r="D691" s="8">
        <v>0</v>
      </c>
      <c r="E691" s="8">
        <v>0</v>
      </c>
      <c r="G691" s="8">
        <v>0.31</v>
      </c>
      <c r="H691" s="8">
        <v>0</v>
      </c>
      <c r="I691" s="8">
        <v>0</v>
      </c>
      <c r="K691" s="15">
        <f t="shared" si="60"/>
        <v>0</v>
      </c>
      <c r="L691" s="15">
        <f t="shared" si="61"/>
        <v>0.10333333333333333</v>
      </c>
      <c r="N691" s="15">
        <f t="shared" si="62"/>
        <v>0</v>
      </c>
      <c r="O691" s="15">
        <f t="shared" si="63"/>
        <v>0.10333333333333333</v>
      </c>
      <c r="Q691" s="15">
        <f t="shared" si="64"/>
        <v>-0.10333333333333333</v>
      </c>
      <c r="R691" s="15" t="s">
        <v>1092</v>
      </c>
      <c r="S691" s="15">
        <v>4.3333333333333335E-2</v>
      </c>
      <c r="T691" s="15" t="s">
        <v>398</v>
      </c>
      <c r="U691"/>
      <c r="W691" s="15">
        <f t="shared" si="65"/>
        <v>0.42264973081037416</v>
      </c>
      <c r="AB691" s="8"/>
      <c r="AC691"/>
      <c r="AJ691"/>
    </row>
    <row r="692" spans="1:36" x14ac:dyDescent="0.3">
      <c r="A692" s="8" t="s">
        <v>1095</v>
      </c>
      <c r="B692" s="8" t="s">
        <v>1092</v>
      </c>
      <c r="C692" s="8">
        <v>0.14000000000000001</v>
      </c>
      <c r="D692" s="8">
        <v>0</v>
      </c>
      <c r="E692" s="8">
        <v>0.04</v>
      </c>
      <c r="G692" s="8">
        <v>0.11</v>
      </c>
      <c r="H692" s="8">
        <v>0</v>
      </c>
      <c r="I692" s="8">
        <v>0</v>
      </c>
      <c r="K692" s="15">
        <f t="shared" si="60"/>
        <v>6.0000000000000005E-2</v>
      </c>
      <c r="L692" s="15">
        <f t="shared" si="61"/>
        <v>3.6666666666666667E-2</v>
      </c>
      <c r="N692" s="15">
        <f t="shared" si="62"/>
        <v>4.163331998932266E-2</v>
      </c>
      <c r="O692" s="15">
        <f t="shared" si="63"/>
        <v>3.6666666666666667E-2</v>
      </c>
      <c r="Q692" s="15">
        <f t="shared" si="64"/>
        <v>2.3333333333333338E-2</v>
      </c>
      <c r="R692" s="15" t="s">
        <v>1092</v>
      </c>
      <c r="S692" s="15">
        <v>4.3333333333333335E-2</v>
      </c>
      <c r="T692" s="15" t="s">
        <v>1081</v>
      </c>
      <c r="U692"/>
      <c r="W692" s="15">
        <f t="shared" si="65"/>
        <v>0.69599471435355231</v>
      </c>
      <c r="AB692" s="8"/>
      <c r="AC692"/>
      <c r="AJ692"/>
    </row>
    <row r="693" spans="1:36" x14ac:dyDescent="0.3">
      <c r="A693" s="8" t="s">
        <v>1096</v>
      </c>
      <c r="B693" s="8" t="s">
        <v>1092</v>
      </c>
      <c r="C693" s="8">
        <v>0.21</v>
      </c>
      <c r="D693" s="8">
        <v>0</v>
      </c>
      <c r="E693" s="8">
        <v>0.09</v>
      </c>
      <c r="G693" s="8">
        <v>0.22</v>
      </c>
      <c r="H693" s="8">
        <v>0</v>
      </c>
      <c r="I693" s="8">
        <v>0</v>
      </c>
      <c r="K693" s="15">
        <f t="shared" si="60"/>
        <v>9.9999999999999992E-2</v>
      </c>
      <c r="L693" s="15">
        <f t="shared" si="61"/>
        <v>7.3333333333333334E-2</v>
      </c>
      <c r="N693" s="15">
        <f t="shared" si="62"/>
        <v>6.0827625302982198E-2</v>
      </c>
      <c r="O693" s="15">
        <f t="shared" si="63"/>
        <v>7.3333333333333334E-2</v>
      </c>
      <c r="Q693" s="15">
        <f t="shared" si="64"/>
        <v>2.6666666666666658E-2</v>
      </c>
      <c r="R693" s="15" t="s">
        <v>1092</v>
      </c>
      <c r="S693" s="15">
        <v>4.333333333333339E-2</v>
      </c>
      <c r="T693" s="15" t="s">
        <v>465</v>
      </c>
      <c r="U693"/>
      <c r="W693" s="15">
        <f t="shared" si="65"/>
        <v>0.79389300730749957</v>
      </c>
      <c r="AB693" s="8"/>
      <c r="AC693"/>
      <c r="AJ693"/>
    </row>
    <row r="694" spans="1:36" x14ac:dyDescent="0.3">
      <c r="A694" s="8" t="s">
        <v>1097</v>
      </c>
      <c r="B694" s="8" t="s">
        <v>1092</v>
      </c>
      <c r="C694" s="8">
        <v>0.2</v>
      </c>
      <c r="D694" s="8">
        <v>0</v>
      </c>
      <c r="E694" s="8">
        <v>0.06</v>
      </c>
      <c r="G694" s="8">
        <v>0.17</v>
      </c>
      <c r="H694" s="8">
        <v>0</v>
      </c>
      <c r="I694" s="8">
        <v>0</v>
      </c>
      <c r="K694" s="15">
        <f t="shared" si="60"/>
        <v>8.666666666666667E-2</v>
      </c>
      <c r="L694" s="15">
        <f t="shared" si="61"/>
        <v>5.6666666666666671E-2</v>
      </c>
      <c r="N694" s="15">
        <f t="shared" si="62"/>
        <v>5.92546294487706E-2</v>
      </c>
      <c r="O694" s="15">
        <f t="shared" si="63"/>
        <v>5.6666666666666678E-2</v>
      </c>
      <c r="Q694" s="15">
        <f t="shared" si="64"/>
        <v>0.03</v>
      </c>
      <c r="R694" s="15" t="s">
        <v>1092</v>
      </c>
      <c r="S694" s="15">
        <v>4.333333333333339E-2</v>
      </c>
      <c r="T694" s="15" t="s">
        <v>718</v>
      </c>
      <c r="U694"/>
      <c r="W694" s="15">
        <f t="shared" si="65"/>
        <v>0.73300327115646691</v>
      </c>
      <c r="AB694" s="8"/>
      <c r="AC694"/>
      <c r="AJ694"/>
    </row>
    <row r="695" spans="1:36" x14ac:dyDescent="0.3">
      <c r="A695" s="8" t="s">
        <v>1098</v>
      </c>
      <c r="B695" s="8" t="s">
        <v>1099</v>
      </c>
      <c r="C695" s="8">
        <v>0.11</v>
      </c>
      <c r="D695" s="8">
        <v>0.04</v>
      </c>
      <c r="E695" s="8">
        <v>0.04</v>
      </c>
      <c r="G695" s="8">
        <v>0.13</v>
      </c>
      <c r="H695" s="8">
        <v>0.1</v>
      </c>
      <c r="I695" s="8">
        <v>0.04</v>
      </c>
      <c r="K695" s="15">
        <f t="shared" si="60"/>
        <v>6.3333333333333339E-2</v>
      </c>
      <c r="L695" s="15">
        <f t="shared" si="61"/>
        <v>9.0000000000000011E-2</v>
      </c>
      <c r="N695" s="15">
        <f t="shared" si="62"/>
        <v>2.3333333333333338E-2</v>
      </c>
      <c r="O695" s="15">
        <f t="shared" si="63"/>
        <v>2.6457513110645915E-2</v>
      </c>
      <c r="Q695" s="15">
        <f t="shared" si="64"/>
        <v>-2.6666666666666672E-2</v>
      </c>
      <c r="R695" s="15" t="s">
        <v>1099</v>
      </c>
      <c r="S695" s="15">
        <v>4.3333333333333446E-2</v>
      </c>
      <c r="T695" s="15" t="s">
        <v>465</v>
      </c>
      <c r="U695"/>
      <c r="W695" s="15">
        <f t="shared" si="65"/>
        <v>0.49238333068982676</v>
      </c>
      <c r="AB695" s="8"/>
      <c r="AC695"/>
      <c r="AJ695"/>
    </row>
    <row r="696" spans="1:36" x14ac:dyDescent="0.3">
      <c r="A696" s="8" t="s">
        <v>1100</v>
      </c>
      <c r="B696" s="8" t="s">
        <v>1099</v>
      </c>
      <c r="C696" s="8">
        <v>0.09</v>
      </c>
      <c r="D696" s="8">
        <v>0.04</v>
      </c>
      <c r="E696" s="8">
        <v>0.03</v>
      </c>
      <c r="G696" s="8">
        <v>0.1</v>
      </c>
      <c r="H696" s="8">
        <v>7.0000000000000007E-2</v>
      </c>
      <c r="I696" s="8">
        <v>0.03</v>
      </c>
      <c r="K696" s="15">
        <f t="shared" si="60"/>
        <v>5.3333333333333337E-2</v>
      </c>
      <c r="L696" s="15">
        <f t="shared" si="61"/>
        <v>6.6666666666666666E-2</v>
      </c>
      <c r="N696" s="15">
        <f t="shared" si="62"/>
        <v>1.8559214542766739E-2</v>
      </c>
      <c r="O696" s="15">
        <f t="shared" si="63"/>
        <v>2.0275875100994076E-2</v>
      </c>
      <c r="Q696" s="15">
        <f t="shared" si="64"/>
        <v>-1.3333333333333329E-2</v>
      </c>
      <c r="R696" s="15" t="s">
        <v>1099</v>
      </c>
      <c r="S696" s="15">
        <v>4.6666666666666634E-2</v>
      </c>
      <c r="T696" s="15" t="s">
        <v>290</v>
      </c>
      <c r="U696"/>
      <c r="W696" s="15">
        <f t="shared" si="65"/>
        <v>0.65318087612038167</v>
      </c>
      <c r="AB696" s="8"/>
      <c r="AC696"/>
      <c r="AJ696"/>
    </row>
    <row r="697" spans="1:36" x14ac:dyDescent="0.3">
      <c r="A697" s="8" t="s">
        <v>1101</v>
      </c>
      <c r="B697" s="8" t="s">
        <v>1102</v>
      </c>
      <c r="C697" s="8">
        <v>0.45</v>
      </c>
      <c r="D697" s="8">
        <v>0.42</v>
      </c>
      <c r="E697" s="8">
        <v>0.43</v>
      </c>
      <c r="G697" s="8">
        <v>0.45</v>
      </c>
      <c r="H697" s="8">
        <v>0.45</v>
      </c>
      <c r="I697" s="8">
        <v>0.45</v>
      </c>
      <c r="K697" s="15">
        <f t="shared" si="60"/>
        <v>0.43333333333333335</v>
      </c>
      <c r="L697" s="15">
        <f t="shared" si="61"/>
        <v>0.45</v>
      </c>
      <c r="N697" s="15">
        <f t="shared" si="62"/>
        <v>8.8191710368819773E-3</v>
      </c>
      <c r="O697" s="15">
        <f t="shared" si="63"/>
        <v>0</v>
      </c>
      <c r="Q697" s="15">
        <f t="shared" si="64"/>
        <v>-1.6666666666666663E-2</v>
      </c>
      <c r="R697" s="15" t="s">
        <v>1102</v>
      </c>
      <c r="S697" s="15">
        <v>4.6666666666666634E-2</v>
      </c>
      <c r="T697" s="15" t="s">
        <v>640</v>
      </c>
      <c r="U697"/>
      <c r="W697" s="15">
        <f t="shared" si="65"/>
        <v>0.19935923097456476</v>
      </c>
      <c r="AB697" s="8"/>
      <c r="AC697"/>
      <c r="AJ697"/>
    </row>
    <row r="698" spans="1:36" x14ac:dyDescent="0.3">
      <c r="A698" s="8" t="s">
        <v>1103</v>
      </c>
      <c r="B698" s="8" t="s">
        <v>1102</v>
      </c>
      <c r="C698" s="8">
        <v>0.11</v>
      </c>
      <c r="D698" s="8">
        <v>0.06</v>
      </c>
      <c r="E698" s="8">
        <v>0.05</v>
      </c>
      <c r="G698" s="8">
        <v>0.08</v>
      </c>
      <c r="H698" s="8">
        <v>0.06</v>
      </c>
      <c r="I698" s="8">
        <v>0.05</v>
      </c>
      <c r="K698" s="15">
        <f t="shared" si="60"/>
        <v>7.333333333333332E-2</v>
      </c>
      <c r="L698" s="15">
        <f t="shared" si="61"/>
        <v>6.3333333333333339E-2</v>
      </c>
      <c r="N698" s="15">
        <f t="shared" si="62"/>
        <v>1.8559214542766763E-2</v>
      </c>
      <c r="O698" s="15">
        <f t="shared" si="63"/>
        <v>8.8191710368819756E-3</v>
      </c>
      <c r="Q698" s="15">
        <f t="shared" si="64"/>
        <v>9.9999999999999811E-3</v>
      </c>
      <c r="R698" s="15" t="s">
        <v>1102</v>
      </c>
      <c r="S698" s="15">
        <v>4.6666666666666634E-2</v>
      </c>
      <c r="T698" s="15" t="s">
        <v>781</v>
      </c>
      <c r="U698"/>
      <c r="W698" s="15">
        <f t="shared" si="65"/>
        <v>0.6613456123442768</v>
      </c>
      <c r="AB698" s="8"/>
      <c r="AC698"/>
      <c r="AJ698"/>
    </row>
    <row r="699" spans="1:36" x14ac:dyDescent="0.3">
      <c r="A699" s="8" t="s">
        <v>1104</v>
      </c>
      <c r="B699" s="8" t="s">
        <v>1102</v>
      </c>
      <c r="C699" s="8">
        <v>0.06</v>
      </c>
      <c r="D699" s="8">
        <v>7.0000000000000007E-2</v>
      </c>
      <c r="E699" s="8">
        <v>0.02</v>
      </c>
      <c r="G699" s="8">
        <v>0.06</v>
      </c>
      <c r="H699" s="8">
        <v>0.02</v>
      </c>
      <c r="I699" s="8">
        <v>0.04</v>
      </c>
      <c r="K699" s="15">
        <f t="shared" si="60"/>
        <v>4.9999999999999996E-2</v>
      </c>
      <c r="L699" s="15">
        <f t="shared" si="61"/>
        <v>0.04</v>
      </c>
      <c r="N699" s="15">
        <f t="shared" si="62"/>
        <v>1.5275252316519468E-2</v>
      </c>
      <c r="O699" s="15">
        <f t="shared" si="63"/>
        <v>1.1547005383792518E-2</v>
      </c>
      <c r="Q699" s="15">
        <f t="shared" si="64"/>
        <v>9.999999999999995E-3</v>
      </c>
      <c r="R699" s="15" t="s">
        <v>1102</v>
      </c>
      <c r="S699" s="15">
        <v>4.6666666666666648E-2</v>
      </c>
      <c r="T699" s="15" t="s">
        <v>302</v>
      </c>
      <c r="U699"/>
      <c r="W699" s="15">
        <f t="shared" si="65"/>
        <v>0.63102758855925667</v>
      </c>
      <c r="AB699" s="8"/>
      <c r="AC699"/>
      <c r="AJ699"/>
    </row>
    <row r="700" spans="1:36" x14ac:dyDescent="0.3">
      <c r="A700" s="8" t="s">
        <v>1105</v>
      </c>
      <c r="B700" s="8" t="s">
        <v>1102</v>
      </c>
      <c r="C700" s="8">
        <v>0.03</v>
      </c>
      <c r="D700" s="8">
        <v>0.1</v>
      </c>
      <c r="E700" s="8">
        <v>0.02</v>
      </c>
      <c r="G700" s="8">
        <v>0.04</v>
      </c>
      <c r="H700" s="8">
        <v>7.0000000000000007E-2</v>
      </c>
      <c r="I700" s="8">
        <v>0.01</v>
      </c>
      <c r="K700" s="15">
        <f t="shared" si="60"/>
        <v>4.9999999999999996E-2</v>
      </c>
      <c r="L700" s="15">
        <f t="shared" si="61"/>
        <v>0.04</v>
      </c>
      <c r="N700" s="15">
        <f t="shared" si="62"/>
        <v>2.5166114784235836E-2</v>
      </c>
      <c r="O700" s="15">
        <f t="shared" si="63"/>
        <v>1.732050807568877E-2</v>
      </c>
      <c r="Q700" s="15">
        <f t="shared" si="64"/>
        <v>9.999999999999995E-3</v>
      </c>
      <c r="R700" s="15" t="s">
        <v>1102</v>
      </c>
      <c r="S700" s="15">
        <v>4.6666666666666669E-2</v>
      </c>
      <c r="T700" s="15" t="s">
        <v>1077</v>
      </c>
      <c r="U700"/>
      <c r="W700" s="15">
        <f t="shared" si="65"/>
        <v>0.76180904056919452</v>
      </c>
      <c r="AB700" s="8"/>
      <c r="AC700"/>
      <c r="AJ700"/>
    </row>
    <row r="701" spans="1:36" x14ac:dyDescent="0.3">
      <c r="A701" s="8" t="s">
        <v>1106</v>
      </c>
      <c r="B701" s="8" t="s">
        <v>1107</v>
      </c>
      <c r="C701" s="8">
        <v>0.09</v>
      </c>
      <c r="D701" s="8">
        <v>0.19</v>
      </c>
      <c r="E701" s="8">
        <v>0.2</v>
      </c>
      <c r="G701" s="8">
        <v>0.31</v>
      </c>
      <c r="H701" s="8">
        <v>0.15</v>
      </c>
      <c r="I701" s="8">
        <v>0.42</v>
      </c>
      <c r="K701" s="15">
        <f t="shared" si="60"/>
        <v>0.16</v>
      </c>
      <c r="L701" s="15">
        <f t="shared" si="61"/>
        <v>0.29333333333333328</v>
      </c>
      <c r="N701" s="15">
        <f t="shared" si="62"/>
        <v>3.5118845842842444E-2</v>
      </c>
      <c r="O701" s="15">
        <f t="shared" si="63"/>
        <v>7.8386506775365697E-2</v>
      </c>
      <c r="Q701" s="15">
        <f t="shared" si="64"/>
        <v>-0.13333333333333328</v>
      </c>
      <c r="R701" s="15" t="s">
        <v>1107</v>
      </c>
      <c r="S701" s="15">
        <v>4.6666666666666676E-2</v>
      </c>
      <c r="T701" s="15" t="s">
        <v>756</v>
      </c>
      <c r="U701"/>
      <c r="W701" s="15">
        <f t="shared" si="65"/>
        <v>0.22567976387686148</v>
      </c>
      <c r="AB701" s="8"/>
      <c r="AC701"/>
      <c r="AJ701"/>
    </row>
    <row r="702" spans="1:36" x14ac:dyDescent="0.3">
      <c r="A702" s="8" t="s">
        <v>1108</v>
      </c>
      <c r="B702" s="8" t="s">
        <v>1107</v>
      </c>
      <c r="C702" s="8">
        <v>0.38</v>
      </c>
      <c r="D702" s="8">
        <v>0.34</v>
      </c>
      <c r="E702" s="8">
        <v>0.36</v>
      </c>
      <c r="G702" s="8">
        <v>0.45</v>
      </c>
      <c r="H702" s="8">
        <v>0.28000000000000003</v>
      </c>
      <c r="I702" s="8">
        <v>0.63</v>
      </c>
      <c r="K702" s="15">
        <f t="shared" si="60"/>
        <v>0.36000000000000004</v>
      </c>
      <c r="L702" s="15">
        <f t="shared" si="61"/>
        <v>0.45333333333333331</v>
      </c>
      <c r="N702" s="15">
        <f t="shared" si="62"/>
        <v>1.1547005383792511E-2</v>
      </c>
      <c r="O702" s="15">
        <f t="shared" si="63"/>
        <v>0.10105004260816092</v>
      </c>
      <c r="Q702" s="15">
        <f t="shared" si="64"/>
        <v>-9.3333333333333268E-2</v>
      </c>
      <c r="R702" s="15" t="s">
        <v>1107</v>
      </c>
      <c r="S702" s="15">
        <v>4.6666666666666745E-2</v>
      </c>
      <c r="T702" s="15" t="s">
        <v>624</v>
      </c>
      <c r="U702"/>
      <c r="W702" s="15">
        <f t="shared" si="65"/>
        <v>0.45354404867557047</v>
      </c>
      <c r="AB702" s="8"/>
      <c r="AC702"/>
      <c r="AJ702"/>
    </row>
    <row r="703" spans="1:36" x14ac:dyDescent="0.3">
      <c r="A703" s="8" t="s">
        <v>1109</v>
      </c>
      <c r="B703" s="8" t="s">
        <v>1107</v>
      </c>
      <c r="C703" s="8">
        <v>0.33</v>
      </c>
      <c r="D703" s="8">
        <v>0.34</v>
      </c>
      <c r="E703" s="8">
        <v>0.25</v>
      </c>
      <c r="G703" s="8">
        <v>0.23</v>
      </c>
      <c r="H703" s="8">
        <v>0.28000000000000003</v>
      </c>
      <c r="I703" s="8">
        <v>0.17</v>
      </c>
      <c r="K703" s="15">
        <f t="shared" si="60"/>
        <v>0.3066666666666667</v>
      </c>
      <c r="L703" s="15">
        <f t="shared" si="61"/>
        <v>0.22666666666666668</v>
      </c>
      <c r="N703" s="15">
        <f t="shared" si="62"/>
        <v>2.8480012484391828E-2</v>
      </c>
      <c r="O703" s="15">
        <f t="shared" si="63"/>
        <v>3.1797973380564851E-2</v>
      </c>
      <c r="Q703" s="15">
        <f t="shared" si="64"/>
        <v>8.0000000000000016E-2</v>
      </c>
      <c r="R703" s="15" t="s">
        <v>1107</v>
      </c>
      <c r="S703" s="15">
        <v>4.9999999999999933E-2</v>
      </c>
      <c r="T703" s="15" t="s">
        <v>805</v>
      </c>
      <c r="U703"/>
      <c r="W703" s="15">
        <f t="shared" si="65"/>
        <v>0.13505574643240706</v>
      </c>
      <c r="AB703" s="8"/>
      <c r="AC703"/>
      <c r="AJ703"/>
    </row>
    <row r="704" spans="1:36" x14ac:dyDescent="0.3">
      <c r="A704" s="8" t="s">
        <v>1110</v>
      </c>
      <c r="B704" s="8" t="s">
        <v>1107</v>
      </c>
      <c r="C704" s="8">
        <v>0.18</v>
      </c>
      <c r="D704" s="8">
        <v>0.24</v>
      </c>
      <c r="E704" s="8">
        <v>0.19</v>
      </c>
      <c r="G704" s="8">
        <v>0.17</v>
      </c>
      <c r="H704" s="8">
        <v>0.23</v>
      </c>
      <c r="I704" s="8">
        <v>0.14000000000000001</v>
      </c>
      <c r="K704" s="15">
        <f t="shared" si="60"/>
        <v>0.20333333333333334</v>
      </c>
      <c r="L704" s="15">
        <f t="shared" si="61"/>
        <v>0.18000000000000002</v>
      </c>
      <c r="N704" s="15">
        <f t="shared" si="62"/>
        <v>1.8559214542766714E-2</v>
      </c>
      <c r="O704" s="15">
        <f t="shared" si="63"/>
        <v>2.6457513110645935E-2</v>
      </c>
      <c r="Q704" s="15">
        <f t="shared" si="64"/>
        <v>2.3333333333333317E-2</v>
      </c>
      <c r="R704" s="15" t="s">
        <v>1107</v>
      </c>
      <c r="S704" s="15">
        <v>4.9999999999999933E-2</v>
      </c>
      <c r="T704" s="15" t="s">
        <v>834</v>
      </c>
      <c r="U704"/>
      <c r="W704" s="15">
        <f t="shared" si="65"/>
        <v>0.51456662423472765</v>
      </c>
      <c r="AB704" s="8"/>
      <c r="AC704"/>
      <c r="AJ704"/>
    </row>
    <row r="705" spans="1:36" x14ac:dyDescent="0.3">
      <c r="A705" s="8" t="s">
        <v>1111</v>
      </c>
      <c r="B705" s="8" t="s">
        <v>1107</v>
      </c>
      <c r="C705" s="8">
        <v>0.05</v>
      </c>
      <c r="D705" s="8">
        <v>0.11</v>
      </c>
      <c r="E705" s="8">
        <v>0.08</v>
      </c>
      <c r="G705" s="8">
        <v>0.12</v>
      </c>
      <c r="H705" s="8">
        <v>0.06</v>
      </c>
      <c r="I705" s="8">
        <v>0.13</v>
      </c>
      <c r="K705" s="15">
        <f t="shared" si="60"/>
        <v>0.08</v>
      </c>
      <c r="L705" s="15">
        <f t="shared" si="61"/>
        <v>0.10333333333333333</v>
      </c>
      <c r="N705" s="15">
        <f t="shared" si="62"/>
        <v>1.7320508075688787E-2</v>
      </c>
      <c r="O705" s="15">
        <f t="shared" si="63"/>
        <v>2.185812841433999E-2</v>
      </c>
      <c r="Q705" s="15">
        <f t="shared" si="64"/>
        <v>-2.3333333333333331E-2</v>
      </c>
      <c r="R705" s="15" t="s">
        <v>1107</v>
      </c>
      <c r="S705" s="15">
        <v>4.9999999999999989E-2</v>
      </c>
      <c r="T705" s="15" t="s">
        <v>98</v>
      </c>
      <c r="U705"/>
      <c r="W705" s="15">
        <f t="shared" si="65"/>
        <v>0.45214715816153278</v>
      </c>
      <c r="AB705" s="8"/>
      <c r="AC705"/>
      <c r="AJ705"/>
    </row>
    <row r="706" spans="1:36" x14ac:dyDescent="0.3">
      <c r="A706" s="8" t="s">
        <v>1112</v>
      </c>
      <c r="B706" s="8" t="s">
        <v>1107</v>
      </c>
      <c r="C706" s="8">
        <v>0.02</v>
      </c>
      <c r="D706" s="8">
        <v>7.0000000000000007E-2</v>
      </c>
      <c r="E706" s="8">
        <v>0.06</v>
      </c>
      <c r="G706" s="8">
        <v>0.08</v>
      </c>
      <c r="H706" s="8">
        <v>0.05</v>
      </c>
      <c r="I706" s="8">
        <v>0.11</v>
      </c>
      <c r="K706" s="15">
        <f t="shared" si="60"/>
        <v>5.000000000000001E-2</v>
      </c>
      <c r="L706" s="15">
        <f t="shared" si="61"/>
        <v>0.08</v>
      </c>
      <c r="N706" s="15">
        <f t="shared" si="62"/>
        <v>1.5275252316519465E-2</v>
      </c>
      <c r="O706" s="15">
        <f t="shared" si="63"/>
        <v>1.7320508075688787E-2</v>
      </c>
      <c r="Q706" s="15">
        <f t="shared" si="64"/>
        <v>-2.9999999999999992E-2</v>
      </c>
      <c r="R706" s="15" t="s">
        <v>1107</v>
      </c>
      <c r="S706" s="15">
        <v>4.9999999999999989E-2</v>
      </c>
      <c r="T706" s="15" t="s">
        <v>135</v>
      </c>
      <c r="U706"/>
      <c r="W706" s="15">
        <f t="shared" si="65"/>
        <v>0.26476042169629843</v>
      </c>
      <c r="AB706" s="8"/>
      <c r="AC706"/>
      <c r="AJ706"/>
    </row>
    <row r="707" spans="1:36" x14ac:dyDescent="0.3">
      <c r="A707" s="8" t="s">
        <v>1113</v>
      </c>
      <c r="B707" s="8" t="s">
        <v>1107</v>
      </c>
      <c r="C707" s="8">
        <v>0.12</v>
      </c>
      <c r="D707" s="8">
        <v>0.14000000000000001</v>
      </c>
      <c r="E707" s="8">
        <v>0.12</v>
      </c>
      <c r="G707" s="8">
        <v>0.14000000000000001</v>
      </c>
      <c r="H707" s="8">
        <v>0.1</v>
      </c>
      <c r="I707" s="8">
        <v>0.23</v>
      </c>
      <c r="K707" s="15">
        <f t="shared" si="60"/>
        <v>0.12666666666666668</v>
      </c>
      <c r="L707" s="15">
        <f t="shared" si="61"/>
        <v>0.15666666666666668</v>
      </c>
      <c r="N707" s="15">
        <f t="shared" si="62"/>
        <v>6.6666666666666732E-3</v>
      </c>
      <c r="O707" s="15">
        <f t="shared" si="63"/>
        <v>3.8441875315569314E-2</v>
      </c>
      <c r="Q707" s="15">
        <f t="shared" si="64"/>
        <v>-0.03</v>
      </c>
      <c r="R707" s="15" t="s">
        <v>1107</v>
      </c>
      <c r="S707" s="15">
        <v>4.9999999999999989E-2</v>
      </c>
      <c r="T707" s="15" t="s">
        <v>1386</v>
      </c>
      <c r="U707"/>
      <c r="W707" s="15">
        <f t="shared" si="65"/>
        <v>0.51834624590596545</v>
      </c>
      <c r="AB707" s="8"/>
      <c r="AC707"/>
      <c r="AJ707"/>
    </row>
    <row r="708" spans="1:36" x14ac:dyDescent="0.3">
      <c r="A708" s="8" t="s">
        <v>1114</v>
      </c>
      <c r="B708" s="8" t="s">
        <v>1115</v>
      </c>
      <c r="C708" s="8">
        <v>0.13</v>
      </c>
      <c r="D708" s="8">
        <v>0.37</v>
      </c>
      <c r="E708" s="8">
        <v>0.67</v>
      </c>
      <c r="G708" s="8">
        <v>0.22</v>
      </c>
      <c r="H708" s="8">
        <v>0.43</v>
      </c>
      <c r="I708" s="8">
        <v>0.17</v>
      </c>
      <c r="K708" s="15">
        <f t="shared" ref="K708:K771" si="66">AVERAGE(C708:E708)</f>
        <v>0.38999999999999996</v>
      </c>
      <c r="L708" s="15">
        <f t="shared" ref="L708:L771" si="67">AVERAGE(G708:I708)</f>
        <v>0.27333333333333337</v>
      </c>
      <c r="N708" s="15">
        <f t="shared" ref="N708:N771" si="68">STDEV(C708:E708)/SQRT((3))</f>
        <v>0.15620499351813316</v>
      </c>
      <c r="O708" s="15">
        <f t="shared" ref="O708:O771" si="69">STDEV(G708:I708)/SQRT((3))</f>
        <v>7.9652020968990087E-2</v>
      </c>
      <c r="Q708" s="15">
        <f t="shared" ref="Q708:Q771" si="70">K708-L708</f>
        <v>0.11666666666666659</v>
      </c>
      <c r="R708" s="15" t="s">
        <v>1115</v>
      </c>
      <c r="S708" s="15">
        <v>5.0000000000000017E-2</v>
      </c>
      <c r="T708" s="15" t="s">
        <v>465</v>
      </c>
      <c r="U708"/>
      <c r="W708" s="15">
        <f t="shared" ref="W708:W771" si="71">_xlfn.T.TEST(C708:E708,G708:I708,2,3)</f>
        <v>0.5537764497371731</v>
      </c>
      <c r="AB708" s="8"/>
      <c r="AC708"/>
      <c r="AJ708"/>
    </row>
    <row r="709" spans="1:36" x14ac:dyDescent="0.3">
      <c r="A709" s="8" t="s">
        <v>1116</v>
      </c>
      <c r="B709" s="8" t="s">
        <v>1115</v>
      </c>
      <c r="C709" s="8">
        <v>0</v>
      </c>
      <c r="D709" s="8">
        <v>0.5</v>
      </c>
      <c r="E709" s="8">
        <v>0.7</v>
      </c>
      <c r="G709" s="8">
        <v>0.32</v>
      </c>
      <c r="H709" s="8">
        <v>0.56999999999999995</v>
      </c>
      <c r="I709" s="8">
        <v>0.28000000000000003</v>
      </c>
      <c r="K709" s="15">
        <f t="shared" si="66"/>
        <v>0.39999999999999997</v>
      </c>
      <c r="L709" s="15">
        <f t="shared" si="67"/>
        <v>0.38999999999999996</v>
      </c>
      <c r="N709" s="15">
        <f t="shared" si="68"/>
        <v>0.2081665999466133</v>
      </c>
      <c r="O709" s="15">
        <f t="shared" si="69"/>
        <v>9.0737717258774678E-2</v>
      </c>
      <c r="Q709" s="15">
        <f t="shared" si="70"/>
        <v>1.0000000000000009E-2</v>
      </c>
      <c r="R709" s="15" t="s">
        <v>1115</v>
      </c>
      <c r="S709" s="15">
        <v>5.0000000000000044E-2</v>
      </c>
      <c r="T709" s="15" t="s">
        <v>834</v>
      </c>
      <c r="U709"/>
      <c r="W709" s="15">
        <f t="shared" si="71"/>
        <v>0.96789120959816999</v>
      </c>
      <c r="AB709" s="8"/>
      <c r="AC709"/>
      <c r="AJ709"/>
    </row>
    <row r="710" spans="1:36" x14ac:dyDescent="0.3">
      <c r="A710" s="8" t="s">
        <v>1117</v>
      </c>
      <c r="B710" s="8" t="s">
        <v>1118</v>
      </c>
      <c r="C710" s="8">
        <v>0</v>
      </c>
      <c r="D710" s="8">
        <v>0.05</v>
      </c>
      <c r="E710" s="8">
        <v>0.89</v>
      </c>
      <c r="G710" s="8">
        <v>0</v>
      </c>
      <c r="H710" s="8">
        <v>0</v>
      </c>
      <c r="I710" s="8">
        <v>0.68</v>
      </c>
      <c r="K710" s="15">
        <f t="shared" si="66"/>
        <v>0.31333333333333335</v>
      </c>
      <c r="L710" s="15">
        <f t="shared" si="67"/>
        <v>0.22666666666666668</v>
      </c>
      <c r="N710" s="15">
        <f t="shared" si="68"/>
        <v>0.28869437896232836</v>
      </c>
      <c r="O710" s="15">
        <f t="shared" si="69"/>
        <v>0.22666666666666671</v>
      </c>
      <c r="Q710" s="15">
        <f t="shared" si="70"/>
        <v>8.666666666666667E-2</v>
      </c>
      <c r="R710" s="15" t="s">
        <v>1118</v>
      </c>
      <c r="S710" s="15">
        <v>5.0000000000000155E-2</v>
      </c>
      <c r="T710" s="15" t="s">
        <v>230</v>
      </c>
      <c r="U710"/>
      <c r="W710" s="15">
        <f t="shared" si="71"/>
        <v>0.82555622233452053</v>
      </c>
      <c r="AB710" s="8"/>
      <c r="AC710"/>
      <c r="AJ710"/>
    </row>
    <row r="711" spans="1:36" x14ac:dyDescent="0.3">
      <c r="A711" s="8" t="s">
        <v>1119</v>
      </c>
      <c r="B711" s="8" t="s">
        <v>1118</v>
      </c>
      <c r="C711" s="8">
        <v>0.36</v>
      </c>
      <c r="D711" s="8">
        <v>7.0000000000000007E-2</v>
      </c>
      <c r="E711" s="8">
        <v>0.63</v>
      </c>
      <c r="G711" s="8">
        <v>0</v>
      </c>
      <c r="H711" s="8">
        <v>0.64</v>
      </c>
      <c r="I711" s="8">
        <v>0.76</v>
      </c>
      <c r="K711" s="15">
        <f t="shared" si="66"/>
        <v>0.35333333333333333</v>
      </c>
      <c r="L711" s="15">
        <f t="shared" si="67"/>
        <v>0.46666666666666662</v>
      </c>
      <c r="N711" s="15">
        <f t="shared" si="68"/>
        <v>0.16169243780846534</v>
      </c>
      <c r="O711" s="15">
        <f t="shared" si="69"/>
        <v>0.23589074683938852</v>
      </c>
      <c r="Q711" s="15">
        <f t="shared" si="70"/>
        <v>-0.11333333333333329</v>
      </c>
      <c r="R711" s="15" t="s">
        <v>1118</v>
      </c>
      <c r="S711" s="15">
        <v>5.3333333333333233E-2</v>
      </c>
      <c r="T711" s="15" t="s">
        <v>1254</v>
      </c>
      <c r="U711"/>
      <c r="W711" s="15">
        <f t="shared" si="71"/>
        <v>0.71460226550502415</v>
      </c>
      <c r="AB711" s="8"/>
      <c r="AC711"/>
      <c r="AJ711"/>
    </row>
    <row r="712" spans="1:36" x14ac:dyDescent="0.3">
      <c r="A712" s="8" t="s">
        <v>1120</v>
      </c>
      <c r="B712" s="8" t="s">
        <v>1118</v>
      </c>
      <c r="C712" s="8">
        <v>0.5</v>
      </c>
      <c r="D712" s="8">
        <v>0.94</v>
      </c>
      <c r="E712" s="8">
        <v>0.43</v>
      </c>
      <c r="G712" s="8">
        <v>1</v>
      </c>
      <c r="H712" s="8">
        <v>0.36</v>
      </c>
      <c r="I712" s="8">
        <v>0.13</v>
      </c>
      <c r="K712" s="15">
        <f t="shared" si="66"/>
        <v>0.62333333333333329</v>
      </c>
      <c r="L712" s="15">
        <f t="shared" si="67"/>
        <v>0.49666666666666659</v>
      </c>
      <c r="N712" s="15">
        <f t="shared" si="68"/>
        <v>0.15961759858417174</v>
      </c>
      <c r="O712" s="15">
        <f t="shared" si="69"/>
        <v>0.26027762955053291</v>
      </c>
      <c r="Q712" s="15">
        <f t="shared" si="70"/>
        <v>0.12666666666666671</v>
      </c>
      <c r="R712" s="15" t="s">
        <v>1118</v>
      </c>
      <c r="S712" s="15">
        <v>5.3333333333333344E-2</v>
      </c>
      <c r="T712" s="15" t="s">
        <v>111</v>
      </c>
      <c r="U712"/>
      <c r="W712" s="15">
        <f t="shared" si="71"/>
        <v>0.70362931349351654</v>
      </c>
      <c r="AB712" s="8"/>
      <c r="AC712"/>
      <c r="AJ712"/>
    </row>
    <row r="713" spans="1:36" x14ac:dyDescent="0.3">
      <c r="A713" s="8" t="s">
        <v>1121</v>
      </c>
      <c r="B713" s="8" t="s">
        <v>1122</v>
      </c>
      <c r="C713" s="8">
        <v>0.39</v>
      </c>
      <c r="D713" s="8">
        <v>0.53</v>
      </c>
      <c r="E713" s="8">
        <v>0.49</v>
      </c>
      <c r="G713" s="8">
        <v>0.54</v>
      </c>
      <c r="H713" s="8">
        <v>0.44</v>
      </c>
      <c r="I713" s="8">
        <v>0.61</v>
      </c>
      <c r="K713" s="15">
        <f t="shared" si="66"/>
        <v>0.47000000000000003</v>
      </c>
      <c r="L713" s="15">
        <f t="shared" si="67"/>
        <v>0.52999999999999992</v>
      </c>
      <c r="N713" s="15">
        <f t="shared" si="68"/>
        <v>4.1633319989322362E-2</v>
      </c>
      <c r="O713" s="15">
        <f t="shared" si="69"/>
        <v>4.9328828623162756E-2</v>
      </c>
      <c r="Q713" s="15">
        <f t="shared" si="70"/>
        <v>-5.9999999999999887E-2</v>
      </c>
      <c r="R713" s="15" t="s">
        <v>1122</v>
      </c>
      <c r="S713" s="15">
        <v>5.3333333333333344E-2</v>
      </c>
      <c r="T713" s="15" t="s">
        <v>760</v>
      </c>
      <c r="U713"/>
      <c r="W713" s="15">
        <f t="shared" si="71"/>
        <v>0.40661849493276181</v>
      </c>
      <c r="AB713" s="8"/>
      <c r="AC713"/>
      <c r="AJ713"/>
    </row>
    <row r="714" spans="1:36" x14ac:dyDescent="0.3">
      <c r="A714" s="8" t="s">
        <v>1123</v>
      </c>
      <c r="B714" s="8" t="s">
        <v>1122</v>
      </c>
      <c r="C714" s="8">
        <v>0.27</v>
      </c>
      <c r="D714" s="8">
        <v>0.2</v>
      </c>
      <c r="E714" s="8">
        <v>0.11</v>
      </c>
      <c r="G714" s="8">
        <v>0.11</v>
      </c>
      <c r="H714" s="8">
        <v>0.21</v>
      </c>
      <c r="I714" s="8">
        <v>0.17</v>
      </c>
      <c r="K714" s="15">
        <f t="shared" si="66"/>
        <v>0.19333333333333336</v>
      </c>
      <c r="L714" s="15">
        <f t="shared" si="67"/>
        <v>0.16333333333333333</v>
      </c>
      <c r="N714" s="15">
        <f t="shared" si="68"/>
        <v>4.6308146631499299E-2</v>
      </c>
      <c r="O714" s="15">
        <f t="shared" si="69"/>
        <v>2.9059326290271151E-2</v>
      </c>
      <c r="Q714" s="15">
        <f t="shared" si="70"/>
        <v>3.0000000000000027E-2</v>
      </c>
      <c r="R714" s="15" t="s">
        <v>1122</v>
      </c>
      <c r="S714" s="15">
        <v>5.3333333333333344E-2</v>
      </c>
      <c r="T714" s="15" t="s">
        <v>958</v>
      </c>
      <c r="U714"/>
      <c r="W714" s="15">
        <f t="shared" si="71"/>
        <v>0.61753494778615692</v>
      </c>
      <c r="AB714" s="8"/>
      <c r="AC714"/>
      <c r="AJ714"/>
    </row>
    <row r="715" spans="1:36" x14ac:dyDescent="0.3">
      <c r="A715" s="8" t="s">
        <v>1124</v>
      </c>
      <c r="B715" s="8" t="s">
        <v>1125</v>
      </c>
      <c r="C715" s="8">
        <v>0.24</v>
      </c>
      <c r="D715" s="8">
        <v>0.14000000000000001</v>
      </c>
      <c r="E715" s="8">
        <v>0.14000000000000001</v>
      </c>
      <c r="G715" s="8">
        <v>0.12</v>
      </c>
      <c r="H715" s="8">
        <v>0.14000000000000001</v>
      </c>
      <c r="I715" s="8">
        <v>0.27</v>
      </c>
      <c r="K715" s="15">
        <f t="shared" si="66"/>
        <v>0.17333333333333334</v>
      </c>
      <c r="L715" s="15">
        <f t="shared" si="67"/>
        <v>0.17666666666666667</v>
      </c>
      <c r="N715" s="15">
        <f t="shared" si="68"/>
        <v>3.333333333333334E-2</v>
      </c>
      <c r="O715" s="15">
        <f t="shared" si="69"/>
        <v>4.7022453265552946E-2</v>
      </c>
      <c r="Q715" s="15">
        <f t="shared" si="70"/>
        <v>-3.333333333333327E-3</v>
      </c>
      <c r="R715" s="15" t="s">
        <v>1125</v>
      </c>
      <c r="S715" s="15">
        <v>5.3333333333333399E-2</v>
      </c>
      <c r="T715" s="15" t="s">
        <v>1285</v>
      </c>
      <c r="U715"/>
      <c r="W715" s="15">
        <f t="shared" si="71"/>
        <v>0.95694407104808421</v>
      </c>
      <c r="AB715" s="8"/>
      <c r="AC715"/>
      <c r="AJ715"/>
    </row>
    <row r="716" spans="1:36" x14ac:dyDescent="0.3">
      <c r="A716" s="8" t="s">
        <v>1126</v>
      </c>
      <c r="B716" s="8" t="s">
        <v>1125</v>
      </c>
      <c r="C716" s="8">
        <v>0.24</v>
      </c>
      <c r="D716" s="8">
        <v>0.21</v>
      </c>
      <c r="E716" s="8">
        <v>0.14000000000000001</v>
      </c>
      <c r="G716" s="8">
        <v>0.16</v>
      </c>
      <c r="H716" s="8">
        <v>0.14000000000000001</v>
      </c>
      <c r="I716" s="8">
        <v>0.25</v>
      </c>
      <c r="K716" s="15">
        <f t="shared" si="66"/>
        <v>0.19666666666666666</v>
      </c>
      <c r="L716" s="15">
        <f t="shared" si="67"/>
        <v>0.18333333333333335</v>
      </c>
      <c r="N716" s="15">
        <f t="shared" si="68"/>
        <v>2.9627314724385304E-2</v>
      </c>
      <c r="O716" s="15">
        <f t="shared" si="69"/>
        <v>3.3829638550307385E-2</v>
      </c>
      <c r="Q716" s="15">
        <f t="shared" si="70"/>
        <v>1.3333333333333308E-2</v>
      </c>
      <c r="R716" s="15" t="s">
        <v>1125</v>
      </c>
      <c r="S716" s="15">
        <v>5.6666666666666643E-2</v>
      </c>
      <c r="T716" s="15" t="s">
        <v>174</v>
      </c>
      <c r="U716"/>
      <c r="W716" s="15">
        <f t="shared" si="71"/>
        <v>0.78184980557726136</v>
      </c>
      <c r="AB716" s="8"/>
      <c r="AC716"/>
      <c r="AJ716"/>
    </row>
    <row r="717" spans="1:36" x14ac:dyDescent="0.3">
      <c r="A717" s="8" t="s">
        <v>1127</v>
      </c>
      <c r="B717" s="8" t="s">
        <v>1125</v>
      </c>
      <c r="C717" s="8">
        <v>0.97</v>
      </c>
      <c r="D717" s="8">
        <v>0.97</v>
      </c>
      <c r="E717" s="8">
        <v>1</v>
      </c>
      <c r="G717" s="8">
        <v>0.96</v>
      </c>
      <c r="H717" s="8">
        <v>0.95</v>
      </c>
      <c r="I717" s="8">
        <v>0.95</v>
      </c>
      <c r="K717" s="15">
        <f t="shared" si="66"/>
        <v>0.98</v>
      </c>
      <c r="L717" s="15">
        <f t="shared" si="67"/>
        <v>0.95333333333333325</v>
      </c>
      <c r="N717" s="15">
        <f t="shared" si="68"/>
        <v>1.0000000000000011E-2</v>
      </c>
      <c r="O717" s="15">
        <f t="shared" si="69"/>
        <v>3.3333333333333361E-3</v>
      </c>
      <c r="Q717" s="15">
        <f t="shared" si="70"/>
        <v>2.6666666666666727E-2</v>
      </c>
      <c r="R717" s="15" t="s">
        <v>1125</v>
      </c>
      <c r="S717" s="15">
        <v>5.6666666666666643E-2</v>
      </c>
      <c r="T717" s="15" t="s">
        <v>1147</v>
      </c>
      <c r="U717"/>
      <c r="W717" s="15">
        <f t="shared" si="71"/>
        <v>0.10470621996187236</v>
      </c>
      <c r="AB717" s="8"/>
      <c r="AC717"/>
      <c r="AJ717"/>
    </row>
    <row r="718" spans="1:36" x14ac:dyDescent="0.3">
      <c r="A718" s="8" t="s">
        <v>1128</v>
      </c>
      <c r="B718" s="8" t="s">
        <v>1129</v>
      </c>
      <c r="C718" s="8">
        <v>0.82</v>
      </c>
      <c r="D718" s="8">
        <v>0.73</v>
      </c>
      <c r="E718" s="8">
        <v>0.8</v>
      </c>
      <c r="G718" s="8">
        <v>0.73</v>
      </c>
      <c r="H718" s="8">
        <v>0.8</v>
      </c>
      <c r="I718" s="8">
        <v>0.78</v>
      </c>
      <c r="K718" s="15">
        <f t="shared" si="66"/>
        <v>0.78333333333333321</v>
      </c>
      <c r="L718" s="15">
        <f t="shared" si="67"/>
        <v>0.77</v>
      </c>
      <c r="N718" s="15">
        <f t="shared" si="68"/>
        <v>2.7284509239574834E-2</v>
      </c>
      <c r="O718" s="15">
        <f t="shared" si="69"/>
        <v>2.0816659994661348E-2</v>
      </c>
      <c r="Q718" s="15">
        <f t="shared" si="70"/>
        <v>1.3333333333333197E-2</v>
      </c>
      <c r="R718" s="15" t="s">
        <v>1129</v>
      </c>
      <c r="S718" s="15">
        <v>5.6666666666666671E-2</v>
      </c>
      <c r="T718" s="15" t="s">
        <v>1248</v>
      </c>
      <c r="U718"/>
      <c r="W718" s="15">
        <f t="shared" si="71"/>
        <v>0.71873378100619412</v>
      </c>
      <c r="AB718" s="8"/>
      <c r="AC718"/>
      <c r="AJ718"/>
    </row>
    <row r="719" spans="1:36" x14ac:dyDescent="0.3">
      <c r="A719" s="8" t="s">
        <v>1130</v>
      </c>
      <c r="B719" s="8" t="s">
        <v>1129</v>
      </c>
      <c r="C719" s="8">
        <v>0.84</v>
      </c>
      <c r="D719" s="8">
        <v>0.66</v>
      </c>
      <c r="E719" s="8">
        <v>0.72</v>
      </c>
      <c r="G719" s="8">
        <v>0.78</v>
      </c>
      <c r="H719" s="8">
        <v>0.78</v>
      </c>
      <c r="I719" s="8">
        <v>0.72</v>
      </c>
      <c r="K719" s="15">
        <f t="shared" si="66"/>
        <v>0.73999999999999988</v>
      </c>
      <c r="L719" s="15">
        <f t="shared" si="67"/>
        <v>0.76000000000000012</v>
      </c>
      <c r="N719" s="15">
        <f t="shared" si="68"/>
        <v>5.2915026221292398E-2</v>
      </c>
      <c r="O719" s="15">
        <f t="shared" si="69"/>
        <v>2.0000000000000021E-2</v>
      </c>
      <c r="Q719" s="15">
        <f t="shared" si="70"/>
        <v>-2.000000000000024E-2</v>
      </c>
      <c r="R719" s="15" t="s">
        <v>1129</v>
      </c>
      <c r="S719" s="15">
        <v>5.9999999999999887E-2</v>
      </c>
      <c r="T719" s="15" t="s">
        <v>253</v>
      </c>
      <c r="U719"/>
      <c r="W719" s="15">
        <f t="shared" si="71"/>
        <v>0.75073814585891596</v>
      </c>
      <c r="AB719" s="8"/>
      <c r="AC719"/>
      <c r="AJ719"/>
    </row>
    <row r="720" spans="1:36" x14ac:dyDescent="0.3">
      <c r="A720" s="8" t="s">
        <v>1131</v>
      </c>
      <c r="B720" s="8" t="s">
        <v>1132</v>
      </c>
      <c r="C720" s="8">
        <v>0.76</v>
      </c>
      <c r="D720" s="8">
        <v>0.78</v>
      </c>
      <c r="E720" s="8">
        <v>0.61</v>
      </c>
      <c r="G720" s="8">
        <v>0.75</v>
      </c>
      <c r="H720" s="8">
        <v>0.78</v>
      </c>
      <c r="I720" s="8">
        <v>0.85</v>
      </c>
      <c r="K720" s="15">
        <f t="shared" si="66"/>
        <v>0.71666666666666667</v>
      </c>
      <c r="L720" s="15">
        <f t="shared" si="67"/>
        <v>0.79333333333333333</v>
      </c>
      <c r="N720" s="15">
        <f t="shared" si="68"/>
        <v>5.3644923131437088E-2</v>
      </c>
      <c r="O720" s="15">
        <f t="shared" si="69"/>
        <v>2.962731472438529E-2</v>
      </c>
      <c r="Q720" s="15">
        <f t="shared" si="70"/>
        <v>-7.6666666666666661E-2</v>
      </c>
      <c r="R720" s="15" t="s">
        <v>1132</v>
      </c>
      <c r="S720" s="15">
        <v>0.06</v>
      </c>
      <c r="T720" s="15" t="s">
        <v>455</v>
      </c>
      <c r="U720"/>
      <c r="W720" s="15">
        <f t="shared" si="71"/>
        <v>0.29661124662122751</v>
      </c>
      <c r="AB720" s="8"/>
      <c r="AC720"/>
      <c r="AJ720"/>
    </row>
    <row r="721" spans="1:36" x14ac:dyDescent="0.3">
      <c r="A721" s="8" t="s">
        <v>1133</v>
      </c>
      <c r="B721" s="8" t="s">
        <v>1132</v>
      </c>
      <c r="C721" s="8">
        <v>0.73</v>
      </c>
      <c r="D721" s="8">
        <v>0.74</v>
      </c>
      <c r="E721" s="8">
        <v>0.61</v>
      </c>
      <c r="G721" s="8">
        <v>0.69</v>
      </c>
      <c r="H721" s="8">
        <v>0.65</v>
      </c>
      <c r="I721" s="8">
        <v>0.72</v>
      </c>
      <c r="K721" s="15">
        <f t="shared" si="66"/>
        <v>0.69333333333333336</v>
      </c>
      <c r="L721" s="15">
        <f t="shared" si="67"/>
        <v>0.68666666666666654</v>
      </c>
      <c r="N721" s="15">
        <f t="shared" si="68"/>
        <v>4.1766546953805564E-2</v>
      </c>
      <c r="O721" s="15">
        <f t="shared" si="69"/>
        <v>2.0275875100994052E-2</v>
      </c>
      <c r="Q721" s="15">
        <f t="shared" si="70"/>
        <v>6.6666666666668206E-3</v>
      </c>
      <c r="R721" s="15" t="s">
        <v>1132</v>
      </c>
      <c r="S721" s="15">
        <v>0.06</v>
      </c>
      <c r="T721" s="15" t="s">
        <v>559</v>
      </c>
      <c r="U721"/>
      <c r="W721" s="15">
        <f t="shared" si="71"/>
        <v>0.89523766515463343</v>
      </c>
      <c r="AB721" s="8"/>
      <c r="AC721"/>
      <c r="AJ721"/>
    </row>
    <row r="722" spans="1:36" x14ac:dyDescent="0.3">
      <c r="A722" s="8" t="s">
        <v>1134</v>
      </c>
      <c r="B722" s="8" t="s">
        <v>1132</v>
      </c>
      <c r="C722" s="8">
        <v>0.79</v>
      </c>
      <c r="D722" s="8">
        <v>0.78</v>
      </c>
      <c r="E722" s="8">
        <v>0.61</v>
      </c>
      <c r="G722" s="8">
        <v>0.71</v>
      </c>
      <c r="H722" s="8">
        <v>0.65</v>
      </c>
      <c r="I722" s="8">
        <v>0.72</v>
      </c>
      <c r="K722" s="15">
        <f t="shared" si="66"/>
        <v>0.72666666666666668</v>
      </c>
      <c r="L722" s="15">
        <f t="shared" si="67"/>
        <v>0.69333333333333336</v>
      </c>
      <c r="N722" s="15">
        <f t="shared" si="68"/>
        <v>5.8404718226450408E-2</v>
      </c>
      <c r="O722" s="15">
        <f t="shared" si="69"/>
        <v>2.1858128414339983E-2</v>
      </c>
      <c r="Q722" s="15">
        <f t="shared" si="70"/>
        <v>3.3333333333333326E-2</v>
      </c>
      <c r="R722" s="15" t="s">
        <v>1132</v>
      </c>
      <c r="S722" s="15">
        <v>0.06</v>
      </c>
      <c r="T722" s="15" t="s">
        <v>1089</v>
      </c>
      <c r="U722"/>
      <c r="W722" s="15">
        <f t="shared" si="71"/>
        <v>0.63601757262055858</v>
      </c>
      <c r="AB722" s="8"/>
      <c r="AC722"/>
      <c r="AJ722"/>
    </row>
    <row r="723" spans="1:36" x14ac:dyDescent="0.3">
      <c r="A723" s="8" t="s">
        <v>1135</v>
      </c>
      <c r="B723" s="8" t="s">
        <v>1132</v>
      </c>
      <c r="C723" s="8">
        <v>0</v>
      </c>
      <c r="D723" s="8">
        <v>0.33</v>
      </c>
      <c r="E723" s="8">
        <v>0.25</v>
      </c>
      <c r="G723" s="8">
        <v>0</v>
      </c>
      <c r="H723" s="8">
        <v>0</v>
      </c>
      <c r="I723" s="8">
        <v>0</v>
      </c>
      <c r="K723" s="15">
        <f t="shared" si="66"/>
        <v>0.19333333333333336</v>
      </c>
      <c r="L723" s="15">
        <f t="shared" si="67"/>
        <v>0</v>
      </c>
      <c r="N723" s="15">
        <f t="shared" si="68"/>
        <v>9.9387010105837129E-2</v>
      </c>
      <c r="O723" s="15">
        <f t="shared" si="69"/>
        <v>0</v>
      </c>
      <c r="Q723" s="15">
        <f t="shared" si="70"/>
        <v>0.19333333333333336</v>
      </c>
      <c r="R723" s="15" t="s">
        <v>1132</v>
      </c>
      <c r="S723" s="15">
        <v>6.0000000000000026E-2</v>
      </c>
      <c r="T723" s="15" t="s">
        <v>1338</v>
      </c>
      <c r="U723"/>
      <c r="W723" s="15">
        <f t="shared" si="71"/>
        <v>0.1911612349779398</v>
      </c>
      <c r="AB723" s="8"/>
      <c r="AC723"/>
      <c r="AJ723"/>
    </row>
    <row r="724" spans="1:36" x14ac:dyDescent="0.3">
      <c r="A724" s="8" t="s">
        <v>1136</v>
      </c>
      <c r="B724" s="8" t="s">
        <v>1132</v>
      </c>
      <c r="C724" s="8">
        <v>0.76</v>
      </c>
      <c r="D724" s="8">
        <v>0.7</v>
      </c>
      <c r="E724" s="8">
        <v>0.67</v>
      </c>
      <c r="G724" s="8">
        <v>0.67</v>
      </c>
      <c r="H724" s="8">
        <v>0.76</v>
      </c>
      <c r="I724" s="8">
        <v>0.81</v>
      </c>
      <c r="K724" s="15">
        <f t="shared" si="66"/>
        <v>0.71</v>
      </c>
      <c r="L724" s="15">
        <f t="shared" si="67"/>
        <v>0.7466666666666667</v>
      </c>
      <c r="N724" s="15">
        <f t="shared" si="68"/>
        <v>2.6457513110645904E-2</v>
      </c>
      <c r="O724" s="15">
        <f t="shared" si="69"/>
        <v>4.096068575814836E-2</v>
      </c>
      <c r="Q724" s="15">
        <f t="shared" si="70"/>
        <v>-3.6666666666666736E-2</v>
      </c>
      <c r="R724" s="15" t="s">
        <v>1132</v>
      </c>
      <c r="S724" s="15">
        <v>6.3333333333333297E-2</v>
      </c>
      <c r="T724" s="15" t="s">
        <v>1191</v>
      </c>
      <c r="U724"/>
      <c r="W724" s="15">
        <f t="shared" si="71"/>
        <v>0.50047337252852386</v>
      </c>
      <c r="AB724" s="8"/>
      <c r="AC724"/>
      <c r="AJ724"/>
    </row>
    <row r="725" spans="1:36" x14ac:dyDescent="0.3">
      <c r="A725" s="8" t="s">
        <v>1137</v>
      </c>
      <c r="B725" s="8" t="s">
        <v>1132</v>
      </c>
      <c r="C725" s="8">
        <v>0.73</v>
      </c>
      <c r="D725" s="8">
        <v>0.66</v>
      </c>
      <c r="E725" s="8">
        <v>0.67</v>
      </c>
      <c r="G725" s="8">
        <v>0.59</v>
      </c>
      <c r="H725" s="8">
        <v>0.62</v>
      </c>
      <c r="I725" s="8">
        <v>0.65</v>
      </c>
      <c r="K725" s="15">
        <f t="shared" si="66"/>
        <v>0.68666666666666665</v>
      </c>
      <c r="L725" s="15">
        <f t="shared" si="67"/>
        <v>0.62</v>
      </c>
      <c r="N725" s="15">
        <f t="shared" si="68"/>
        <v>2.1858128414339983E-2</v>
      </c>
      <c r="O725" s="15">
        <f t="shared" si="69"/>
        <v>1.732050807568879E-2</v>
      </c>
      <c r="Q725" s="15">
        <f t="shared" si="70"/>
        <v>6.6666666666666652E-2</v>
      </c>
      <c r="R725" s="15" t="s">
        <v>1132</v>
      </c>
      <c r="S725" s="15">
        <v>6.3333333333333311E-2</v>
      </c>
      <c r="T725" s="15" t="s">
        <v>608</v>
      </c>
      <c r="U725"/>
      <c r="W725" s="15">
        <f t="shared" si="71"/>
        <v>7.8498464630160483E-2</v>
      </c>
      <c r="AB725" s="8"/>
      <c r="AC725"/>
      <c r="AJ725"/>
    </row>
    <row r="726" spans="1:36" x14ac:dyDescent="0.3">
      <c r="A726" s="8" t="s">
        <v>1138</v>
      </c>
      <c r="B726" s="8" t="s">
        <v>1132</v>
      </c>
      <c r="C726" s="8">
        <v>0.79</v>
      </c>
      <c r="D726" s="8">
        <v>0.7</v>
      </c>
      <c r="E726" s="8">
        <v>0.67</v>
      </c>
      <c r="G726" s="8">
        <v>0.62</v>
      </c>
      <c r="H726" s="8">
        <v>0.62</v>
      </c>
      <c r="I726" s="8">
        <v>0.65</v>
      </c>
      <c r="K726" s="15">
        <f t="shared" si="66"/>
        <v>0.72000000000000008</v>
      </c>
      <c r="L726" s="15">
        <f t="shared" si="67"/>
        <v>0.63</v>
      </c>
      <c r="N726" s="15">
        <f t="shared" si="68"/>
        <v>3.6055512754639904E-2</v>
      </c>
      <c r="O726" s="15">
        <f t="shared" si="69"/>
        <v>1.0000000000000011E-2</v>
      </c>
      <c r="Q726" s="15">
        <f t="shared" si="70"/>
        <v>9.000000000000008E-2</v>
      </c>
      <c r="R726" s="15" t="s">
        <v>1132</v>
      </c>
      <c r="S726" s="15">
        <v>6.3333333333333325E-2</v>
      </c>
      <c r="T726" s="15" t="s">
        <v>355</v>
      </c>
      <c r="U726"/>
      <c r="W726" s="15">
        <f t="shared" si="71"/>
        <v>0.12120323138733015</v>
      </c>
      <c r="AB726" s="8"/>
      <c r="AC726"/>
      <c r="AJ726"/>
    </row>
    <row r="727" spans="1:36" x14ac:dyDescent="0.3">
      <c r="A727" s="8" t="s">
        <v>1139</v>
      </c>
      <c r="B727" s="8" t="s">
        <v>1132</v>
      </c>
      <c r="C727" s="8">
        <v>0</v>
      </c>
      <c r="D727" s="8">
        <v>0.25</v>
      </c>
      <c r="E727" s="8">
        <v>0.3</v>
      </c>
      <c r="G727" s="8">
        <v>0</v>
      </c>
      <c r="H727" s="8">
        <v>0</v>
      </c>
      <c r="I727" s="8">
        <v>0</v>
      </c>
      <c r="K727" s="15">
        <f t="shared" si="66"/>
        <v>0.18333333333333335</v>
      </c>
      <c r="L727" s="15">
        <f t="shared" si="67"/>
        <v>0</v>
      </c>
      <c r="N727" s="15">
        <f t="shared" si="68"/>
        <v>9.2796072713833694E-2</v>
      </c>
      <c r="O727" s="15">
        <f t="shared" si="69"/>
        <v>0</v>
      </c>
      <c r="Q727" s="15">
        <f t="shared" si="70"/>
        <v>0.18333333333333335</v>
      </c>
      <c r="R727" s="15" t="s">
        <v>1132</v>
      </c>
      <c r="S727" s="15">
        <v>6.3333333333333325E-2</v>
      </c>
      <c r="T727" s="15" t="s">
        <v>545</v>
      </c>
      <c r="U727"/>
      <c r="W727" s="15">
        <f t="shared" si="71"/>
        <v>0.18685660194996978</v>
      </c>
      <c r="AB727" s="8"/>
      <c r="AC727"/>
      <c r="AJ727"/>
    </row>
    <row r="728" spans="1:36" x14ac:dyDescent="0.3">
      <c r="A728" s="8" t="s">
        <v>1140</v>
      </c>
      <c r="B728" s="8" t="s">
        <v>1132</v>
      </c>
      <c r="C728" s="8">
        <v>0.87</v>
      </c>
      <c r="D728" s="8">
        <v>0.88</v>
      </c>
      <c r="E728" s="8">
        <v>0.82</v>
      </c>
      <c r="G728" s="8">
        <v>1</v>
      </c>
      <c r="H728" s="8">
        <v>0.96</v>
      </c>
      <c r="I728" s="8">
        <v>0.97</v>
      </c>
      <c r="K728" s="15">
        <f t="shared" si="66"/>
        <v>0.85666666666666658</v>
      </c>
      <c r="L728" s="15">
        <f t="shared" si="67"/>
        <v>0.97666666666666657</v>
      </c>
      <c r="N728" s="15">
        <f t="shared" si="68"/>
        <v>1.8559214542766756E-2</v>
      </c>
      <c r="O728" s="15">
        <f t="shared" si="69"/>
        <v>1.2018504251546642E-2</v>
      </c>
      <c r="Q728" s="15">
        <f t="shared" si="70"/>
        <v>-0.12</v>
      </c>
      <c r="R728" s="15" t="s">
        <v>1132</v>
      </c>
      <c r="S728" s="15">
        <v>6.3333333333333353E-2</v>
      </c>
      <c r="T728" s="15" t="s">
        <v>644</v>
      </c>
      <c r="U728"/>
      <c r="W728" s="15">
        <f t="shared" si="71"/>
        <v>8.6209650258831094E-3</v>
      </c>
      <c r="AB728" s="8"/>
      <c r="AC728"/>
      <c r="AJ728"/>
    </row>
    <row r="729" spans="1:36" x14ac:dyDescent="0.3">
      <c r="A729" s="8" t="s">
        <v>1141</v>
      </c>
      <c r="B729" s="8" t="s">
        <v>1132</v>
      </c>
      <c r="C729" s="8">
        <v>0.12</v>
      </c>
      <c r="D729" s="8">
        <v>0.12</v>
      </c>
      <c r="E729" s="8">
        <v>0.18</v>
      </c>
      <c r="G729" s="8">
        <v>0</v>
      </c>
      <c r="H729" s="8">
        <v>7.0000000000000007E-2</v>
      </c>
      <c r="I729" s="8">
        <v>7.0000000000000007E-2</v>
      </c>
      <c r="K729" s="15">
        <f t="shared" si="66"/>
        <v>0.13999999999999999</v>
      </c>
      <c r="L729" s="15">
        <f t="shared" si="67"/>
        <v>4.6666666666666669E-2</v>
      </c>
      <c r="N729" s="15">
        <f t="shared" si="68"/>
        <v>2.0000000000000028E-2</v>
      </c>
      <c r="O729" s="15">
        <f t="shared" si="69"/>
        <v>2.3333333333333334E-2</v>
      </c>
      <c r="Q729" s="15">
        <f t="shared" si="70"/>
        <v>9.3333333333333324E-2</v>
      </c>
      <c r="R729" s="15" t="s">
        <v>1132</v>
      </c>
      <c r="S729" s="15">
        <v>6.3333333333333353E-2</v>
      </c>
      <c r="T729" s="15" t="s">
        <v>871</v>
      </c>
      <c r="U729"/>
      <c r="W729" s="15">
        <f t="shared" si="71"/>
        <v>3.9692123699226207E-2</v>
      </c>
      <c r="AB729" s="8"/>
      <c r="AC729"/>
      <c r="AJ729"/>
    </row>
    <row r="730" spans="1:36" x14ac:dyDescent="0.3">
      <c r="A730" s="8" t="s">
        <v>1142</v>
      </c>
      <c r="B730" s="8" t="s">
        <v>1143</v>
      </c>
      <c r="C730" s="8">
        <v>0.49</v>
      </c>
      <c r="D730" s="8">
        <v>0.56999999999999995</v>
      </c>
      <c r="E730" s="8">
        <v>0.41</v>
      </c>
      <c r="G730" s="8">
        <v>0.63</v>
      </c>
      <c r="H730" s="8">
        <v>0.25</v>
      </c>
      <c r="I730" s="8">
        <v>0.55000000000000004</v>
      </c>
      <c r="K730" s="15">
        <f t="shared" si="66"/>
        <v>0.49</v>
      </c>
      <c r="L730" s="15">
        <f t="shared" si="67"/>
        <v>0.47666666666666674</v>
      </c>
      <c r="N730" s="15">
        <f t="shared" si="68"/>
        <v>4.6188021535169918E-2</v>
      </c>
      <c r="O730" s="15">
        <f t="shared" si="69"/>
        <v>0.11566234381931635</v>
      </c>
      <c r="Q730" s="15">
        <f t="shared" si="70"/>
        <v>1.3333333333333253E-2</v>
      </c>
      <c r="R730" s="15" t="s">
        <v>1143</v>
      </c>
      <c r="S730" s="15">
        <v>6.3333333333333408E-2</v>
      </c>
      <c r="T730" s="15" t="s">
        <v>80</v>
      </c>
      <c r="U730"/>
      <c r="W730" s="15">
        <f t="shared" si="71"/>
        <v>0.92239650530475292</v>
      </c>
      <c r="AB730" s="8"/>
      <c r="AC730"/>
      <c r="AJ730"/>
    </row>
    <row r="731" spans="1:36" x14ac:dyDescent="0.3">
      <c r="A731" s="8" t="s">
        <v>1144</v>
      </c>
      <c r="B731" s="8" t="s">
        <v>1145</v>
      </c>
      <c r="C731" s="8">
        <v>0.96</v>
      </c>
      <c r="D731" s="8">
        <v>0.95</v>
      </c>
      <c r="E731" s="8">
        <v>0.92</v>
      </c>
      <c r="G731" s="8">
        <v>0.92</v>
      </c>
      <c r="H731" s="8">
        <v>0.98</v>
      </c>
      <c r="I731" s="8">
        <v>0.93</v>
      </c>
      <c r="K731" s="15">
        <f t="shared" si="66"/>
        <v>0.94333333333333336</v>
      </c>
      <c r="L731" s="15">
        <f t="shared" si="67"/>
        <v>0.94333333333333336</v>
      </c>
      <c r="N731" s="15">
        <f t="shared" si="68"/>
        <v>1.2018504251546606E-2</v>
      </c>
      <c r="O731" s="15">
        <f t="shared" si="69"/>
        <v>1.8559214542766718E-2</v>
      </c>
      <c r="Q731" s="15">
        <f t="shared" si="70"/>
        <v>0</v>
      </c>
      <c r="R731" s="15" t="s">
        <v>1145</v>
      </c>
      <c r="S731" s="15">
        <v>6.3333333333333464E-2</v>
      </c>
      <c r="T731" s="15" t="s">
        <v>597</v>
      </c>
      <c r="U731"/>
      <c r="W731" s="15">
        <f t="shared" si="71"/>
        <v>1</v>
      </c>
      <c r="AB731" s="8"/>
      <c r="AC731"/>
      <c r="AJ731"/>
    </row>
    <row r="732" spans="1:36" x14ac:dyDescent="0.3">
      <c r="A732" s="8" t="s">
        <v>1146</v>
      </c>
      <c r="B732" s="8" t="s">
        <v>1147</v>
      </c>
      <c r="C732" s="8">
        <v>0.5</v>
      </c>
      <c r="D732" s="8">
        <v>0.04</v>
      </c>
      <c r="E732" s="8">
        <v>0.21</v>
      </c>
      <c r="G732" s="8">
        <v>0.36</v>
      </c>
      <c r="H732" s="8">
        <v>0.08</v>
      </c>
      <c r="I732" s="8">
        <v>0.14000000000000001</v>
      </c>
      <c r="K732" s="15">
        <f t="shared" si="66"/>
        <v>0.25</v>
      </c>
      <c r="L732" s="15">
        <f t="shared" si="67"/>
        <v>0.19333333333333336</v>
      </c>
      <c r="N732" s="15">
        <f t="shared" si="68"/>
        <v>0.13428824718989121</v>
      </c>
      <c r="O732" s="15">
        <f t="shared" si="69"/>
        <v>8.5114302232024666E-2</v>
      </c>
      <c r="Q732" s="15">
        <f t="shared" si="70"/>
        <v>5.6666666666666643E-2</v>
      </c>
      <c r="R732" s="15" t="s">
        <v>1147</v>
      </c>
      <c r="S732" s="15">
        <v>6.6666666666666596E-2</v>
      </c>
      <c r="T732" s="15" t="s">
        <v>1446</v>
      </c>
      <c r="U732"/>
      <c r="W732" s="15">
        <f t="shared" si="71"/>
        <v>0.74261524634952381</v>
      </c>
      <c r="AB732" s="8"/>
      <c r="AC732"/>
      <c r="AJ732"/>
    </row>
    <row r="733" spans="1:36" x14ac:dyDescent="0.3">
      <c r="A733" s="8" t="s">
        <v>1148</v>
      </c>
      <c r="B733" s="8" t="s">
        <v>1147</v>
      </c>
      <c r="C733" s="8">
        <v>0</v>
      </c>
      <c r="D733" s="8">
        <v>0.13</v>
      </c>
      <c r="E733" s="8">
        <v>0.04</v>
      </c>
      <c r="G733" s="8">
        <v>0.11</v>
      </c>
      <c r="H733" s="8">
        <v>0</v>
      </c>
      <c r="I733" s="8">
        <v>0.09</v>
      </c>
      <c r="K733" s="15">
        <f t="shared" si="66"/>
        <v>5.6666666666666671E-2</v>
      </c>
      <c r="L733" s="15">
        <f t="shared" si="67"/>
        <v>6.6666666666666666E-2</v>
      </c>
      <c r="N733" s="15">
        <f t="shared" si="68"/>
        <v>3.8441875315569321E-2</v>
      </c>
      <c r="O733" s="15">
        <f t="shared" si="69"/>
        <v>3.3829638550307392E-2</v>
      </c>
      <c r="Q733" s="15">
        <f t="shared" si="70"/>
        <v>-9.999999999999995E-3</v>
      </c>
      <c r="R733" s="15" t="s">
        <v>1147</v>
      </c>
      <c r="S733" s="15">
        <v>6.6666666666666652E-2</v>
      </c>
      <c r="T733" s="15" t="s">
        <v>1132</v>
      </c>
      <c r="U733"/>
      <c r="W733" s="15">
        <f t="shared" si="71"/>
        <v>0.85483572084794557</v>
      </c>
      <c r="AB733" s="8"/>
      <c r="AC733"/>
      <c r="AJ733"/>
    </row>
    <row r="734" spans="1:36" x14ac:dyDescent="0.3">
      <c r="A734" s="8" t="s">
        <v>1149</v>
      </c>
      <c r="B734" s="8" t="s">
        <v>1150</v>
      </c>
      <c r="C734" s="8">
        <v>0.04</v>
      </c>
      <c r="D734" s="8">
        <v>0.04</v>
      </c>
      <c r="E734" s="8">
        <v>0.04</v>
      </c>
      <c r="G734" s="8">
        <v>0.09</v>
      </c>
      <c r="H734" s="8">
        <v>7.0000000000000007E-2</v>
      </c>
      <c r="I734" s="8">
        <v>7.0000000000000007E-2</v>
      </c>
      <c r="K734" s="15">
        <f t="shared" si="66"/>
        <v>0.04</v>
      </c>
      <c r="L734" s="15">
        <f t="shared" si="67"/>
        <v>7.6666666666666675E-2</v>
      </c>
      <c r="N734" s="15">
        <f t="shared" si="68"/>
        <v>0</v>
      </c>
      <c r="O734" s="15">
        <f t="shared" si="69"/>
        <v>6.6666666666666905E-3</v>
      </c>
      <c r="Q734" s="15">
        <f t="shared" si="70"/>
        <v>-3.6666666666666674E-2</v>
      </c>
      <c r="R734" s="15" t="s">
        <v>1150</v>
      </c>
      <c r="S734" s="15">
        <v>6.6666666666666666E-2</v>
      </c>
      <c r="T734" s="15" t="s">
        <v>1430</v>
      </c>
      <c r="U734"/>
      <c r="W734" s="15">
        <f t="shared" si="71"/>
        <v>3.150400304181375E-2</v>
      </c>
      <c r="AB734" s="8"/>
      <c r="AC734"/>
      <c r="AJ734"/>
    </row>
    <row r="735" spans="1:36" x14ac:dyDescent="0.3">
      <c r="A735" s="8" t="s">
        <v>1151</v>
      </c>
      <c r="B735" s="8" t="s">
        <v>1150</v>
      </c>
      <c r="C735" s="8">
        <v>0.06</v>
      </c>
      <c r="D735" s="8">
        <v>0.06</v>
      </c>
      <c r="E735" s="8">
        <v>7.0000000000000007E-2</v>
      </c>
      <c r="G735" s="8">
        <v>0.13</v>
      </c>
      <c r="H735" s="8">
        <v>0.1</v>
      </c>
      <c r="I735" s="8">
        <v>0.11</v>
      </c>
      <c r="K735" s="15">
        <f t="shared" si="66"/>
        <v>6.3333333333333339E-2</v>
      </c>
      <c r="L735" s="15">
        <f t="shared" si="67"/>
        <v>0.11333333333333334</v>
      </c>
      <c r="N735" s="15">
        <f t="shared" si="68"/>
        <v>3.3333333333333361E-3</v>
      </c>
      <c r="O735" s="15">
        <f t="shared" si="69"/>
        <v>8.8191710368819426E-3</v>
      </c>
      <c r="Q735" s="15">
        <f t="shared" si="70"/>
        <v>-0.05</v>
      </c>
      <c r="R735" s="15" t="s">
        <v>1150</v>
      </c>
      <c r="S735" s="15">
        <v>6.9999999999999951E-2</v>
      </c>
      <c r="T735" s="15" t="s">
        <v>253</v>
      </c>
      <c r="U735"/>
      <c r="W735" s="15">
        <f t="shared" si="71"/>
        <v>1.9325692348741097E-2</v>
      </c>
      <c r="AB735" s="8"/>
      <c r="AC735"/>
      <c r="AJ735"/>
    </row>
    <row r="736" spans="1:36" x14ac:dyDescent="0.3">
      <c r="A736" s="8" t="s">
        <v>1152</v>
      </c>
      <c r="B736" s="8" t="s">
        <v>1153</v>
      </c>
      <c r="C736" s="8">
        <v>0.04</v>
      </c>
      <c r="D736" s="8">
        <v>0.03</v>
      </c>
      <c r="E736" s="8">
        <v>0.03</v>
      </c>
      <c r="G736" s="8">
        <v>0.04</v>
      </c>
      <c r="H736" s="8">
        <v>0.05</v>
      </c>
      <c r="I736" s="8">
        <v>0.05</v>
      </c>
      <c r="K736" s="15">
        <f t="shared" si="66"/>
        <v>3.3333333333333333E-2</v>
      </c>
      <c r="L736" s="15">
        <f t="shared" si="67"/>
        <v>4.6666666666666669E-2</v>
      </c>
      <c r="N736" s="15">
        <f t="shared" si="68"/>
        <v>3.3333333333333335E-3</v>
      </c>
      <c r="O736" s="15">
        <f t="shared" si="69"/>
        <v>3.3333333333333335E-3</v>
      </c>
      <c r="Q736" s="15">
        <f t="shared" si="70"/>
        <v>-1.3333333333333336E-2</v>
      </c>
      <c r="R736" s="15" t="s">
        <v>1153</v>
      </c>
      <c r="S736" s="15">
        <v>6.9999999999999951E-2</v>
      </c>
      <c r="T736" s="15" t="s">
        <v>253</v>
      </c>
      <c r="U736"/>
      <c r="W736" s="15">
        <f t="shared" si="71"/>
        <v>4.7420655584319578E-2</v>
      </c>
      <c r="AB736" s="8"/>
      <c r="AC736"/>
      <c r="AJ736"/>
    </row>
    <row r="737" spans="1:36" x14ac:dyDescent="0.3">
      <c r="A737" s="8" t="s">
        <v>1154</v>
      </c>
      <c r="B737" s="8" t="s">
        <v>1155</v>
      </c>
      <c r="C737" s="8">
        <v>0.59</v>
      </c>
      <c r="D737" s="8">
        <v>0.77</v>
      </c>
      <c r="E737" s="8">
        <v>0.68</v>
      </c>
      <c r="G737" s="8">
        <v>0.57999999999999996</v>
      </c>
      <c r="H737" s="8">
        <v>0.68</v>
      </c>
      <c r="I737" s="8">
        <v>0.67</v>
      </c>
      <c r="K737" s="15">
        <f t="shared" si="66"/>
        <v>0.68</v>
      </c>
      <c r="L737" s="15">
        <f t="shared" si="67"/>
        <v>0.64333333333333342</v>
      </c>
      <c r="N737" s="15">
        <f t="shared" si="68"/>
        <v>5.1961524227066312E-2</v>
      </c>
      <c r="O737" s="15">
        <f t="shared" si="69"/>
        <v>3.1797973380564885E-2</v>
      </c>
      <c r="Q737" s="15">
        <f t="shared" si="70"/>
        <v>3.6666666666666625E-2</v>
      </c>
      <c r="R737" s="15" t="s">
        <v>1155</v>
      </c>
      <c r="S737" s="15">
        <v>7.0000000000000007E-2</v>
      </c>
      <c r="T737" s="15" t="s">
        <v>1044</v>
      </c>
      <c r="U737"/>
      <c r="W737" s="15">
        <f t="shared" si="71"/>
        <v>0.58595831352063832</v>
      </c>
      <c r="AB737" s="8"/>
      <c r="AC737"/>
      <c r="AJ737"/>
    </row>
    <row r="738" spans="1:36" x14ac:dyDescent="0.3">
      <c r="A738" s="8" t="s">
        <v>1156</v>
      </c>
      <c r="B738" s="8" t="s">
        <v>1157</v>
      </c>
      <c r="C738" s="8">
        <v>0</v>
      </c>
      <c r="D738" s="8">
        <v>0.56999999999999995</v>
      </c>
      <c r="E738" s="8">
        <v>0.57999999999999996</v>
      </c>
      <c r="G738" s="8">
        <v>0</v>
      </c>
      <c r="H738" s="8">
        <v>0</v>
      </c>
      <c r="I738" s="8">
        <v>0</v>
      </c>
      <c r="K738" s="15">
        <f t="shared" si="66"/>
        <v>0.3833333333333333</v>
      </c>
      <c r="L738" s="15">
        <f t="shared" si="67"/>
        <v>0</v>
      </c>
      <c r="N738" s="15">
        <f t="shared" si="68"/>
        <v>0.19168840456439837</v>
      </c>
      <c r="O738" s="15">
        <f t="shared" si="69"/>
        <v>0</v>
      </c>
      <c r="Q738" s="15">
        <f t="shared" si="70"/>
        <v>0.3833333333333333</v>
      </c>
      <c r="R738" s="15" t="s">
        <v>1157</v>
      </c>
      <c r="S738" s="15">
        <v>7.333333333333325E-2</v>
      </c>
      <c r="T738" s="15" t="s">
        <v>1305</v>
      </c>
      <c r="U738"/>
      <c r="W738" s="15">
        <f t="shared" si="71"/>
        <v>0.18353428675770656</v>
      </c>
      <c r="AB738" s="8"/>
      <c r="AC738"/>
      <c r="AJ738"/>
    </row>
    <row r="739" spans="1:36" ht="15.6" x14ac:dyDescent="0.3">
      <c r="A739" s="8" t="s">
        <v>1158</v>
      </c>
      <c r="B739" s="8" t="s">
        <v>1159</v>
      </c>
      <c r="C739" s="8">
        <v>0.43</v>
      </c>
      <c r="D739" s="8">
        <v>0.47</v>
      </c>
      <c r="E739" s="8">
        <v>0.41</v>
      </c>
      <c r="G739" s="8">
        <v>0.43</v>
      </c>
      <c r="H739" s="8">
        <v>0.42</v>
      </c>
      <c r="I739" s="8">
        <v>0.43</v>
      </c>
      <c r="K739" s="15">
        <f t="shared" si="66"/>
        <v>0.43666666666666659</v>
      </c>
      <c r="L739" s="15">
        <f t="shared" si="67"/>
        <v>0.42666666666666669</v>
      </c>
      <c r="N739" s="15">
        <f t="shared" si="68"/>
        <v>1.7638342073763937E-2</v>
      </c>
      <c r="O739" s="15">
        <f t="shared" si="69"/>
        <v>3.3333333333333361E-3</v>
      </c>
      <c r="Q739" s="15">
        <f t="shared" si="70"/>
        <v>9.9999999999998979E-3</v>
      </c>
      <c r="R739" s="15" t="s">
        <v>1159</v>
      </c>
      <c r="S739" s="15">
        <v>7.3333333333333306E-2</v>
      </c>
      <c r="T739" s="15" t="s">
        <v>1317</v>
      </c>
      <c r="U739"/>
      <c r="W739" s="15">
        <f t="shared" si="71"/>
        <v>0.63018711337494127</v>
      </c>
      <c r="AB739" s="8"/>
      <c r="AC739"/>
      <c r="AD739" s="1"/>
      <c r="AE739" s="1"/>
      <c r="AJ739"/>
    </row>
    <row r="740" spans="1:36" x14ac:dyDescent="0.3">
      <c r="A740" s="8" t="s">
        <v>1160</v>
      </c>
      <c r="B740" s="8" t="s">
        <v>1161</v>
      </c>
      <c r="C740" s="8">
        <v>0.51</v>
      </c>
      <c r="D740" s="8">
        <v>0.48</v>
      </c>
      <c r="E740" s="8">
        <v>0.52</v>
      </c>
      <c r="G740" s="8">
        <v>0.3</v>
      </c>
      <c r="H740" s="8">
        <v>0.45</v>
      </c>
      <c r="I740" s="8">
        <v>0.3</v>
      </c>
      <c r="K740" s="15">
        <f t="shared" si="66"/>
        <v>0.5033333333333333</v>
      </c>
      <c r="L740" s="15">
        <f t="shared" si="67"/>
        <v>0.35000000000000003</v>
      </c>
      <c r="N740" s="15">
        <f t="shared" si="68"/>
        <v>1.2018504251546642E-2</v>
      </c>
      <c r="O740" s="15">
        <f t="shared" si="69"/>
        <v>4.9999999999999933E-2</v>
      </c>
      <c r="Q740" s="15">
        <f t="shared" si="70"/>
        <v>0.15333333333333327</v>
      </c>
      <c r="R740" s="15" t="s">
        <v>1161</v>
      </c>
      <c r="S740" s="15">
        <v>7.3333333333333334E-2</v>
      </c>
      <c r="T740" s="15" t="s">
        <v>253</v>
      </c>
      <c r="U740"/>
      <c r="W740" s="15">
        <f t="shared" si="71"/>
        <v>8.4570955947307555E-2</v>
      </c>
      <c r="AB740" s="8"/>
      <c r="AC740"/>
      <c r="AJ740"/>
    </row>
    <row r="741" spans="1:36" x14ac:dyDescent="0.3">
      <c r="A741" s="8" t="s">
        <v>1162</v>
      </c>
      <c r="B741" s="8" t="s">
        <v>1163</v>
      </c>
      <c r="C741" s="8">
        <v>0</v>
      </c>
      <c r="D741" s="8">
        <v>0.62</v>
      </c>
      <c r="E741" s="8">
        <v>0.36</v>
      </c>
      <c r="G741" s="8">
        <v>0.7</v>
      </c>
      <c r="H741" s="8">
        <v>0.56999999999999995</v>
      </c>
      <c r="I741" s="8">
        <v>0.32</v>
      </c>
      <c r="K741" s="15">
        <f t="shared" si="66"/>
        <v>0.32666666666666666</v>
      </c>
      <c r="L741" s="15">
        <f t="shared" si="67"/>
        <v>0.53</v>
      </c>
      <c r="N741" s="15">
        <f t="shared" si="68"/>
        <v>0.17975291683617017</v>
      </c>
      <c r="O741" s="15">
        <f t="shared" si="69"/>
        <v>0.11150485789118479</v>
      </c>
      <c r="Q741" s="15">
        <f t="shared" si="70"/>
        <v>-0.20333333333333337</v>
      </c>
      <c r="R741" s="15" t="s">
        <v>1163</v>
      </c>
      <c r="S741" s="15">
        <v>7.3333333333333334E-2</v>
      </c>
      <c r="T741" s="15" t="s">
        <v>799</v>
      </c>
      <c r="U741"/>
      <c r="W741" s="15">
        <f t="shared" si="71"/>
        <v>0.40071434600584288</v>
      </c>
      <c r="AB741" s="8"/>
      <c r="AC741"/>
      <c r="AJ741"/>
    </row>
    <row r="742" spans="1:36" x14ac:dyDescent="0.3">
      <c r="A742" s="8" t="s">
        <v>1164</v>
      </c>
      <c r="B742" s="8" t="s">
        <v>1163</v>
      </c>
      <c r="C742" s="8">
        <v>0</v>
      </c>
      <c r="D742" s="8">
        <v>0.53</v>
      </c>
      <c r="E742" s="8">
        <v>0.69</v>
      </c>
      <c r="G742" s="8">
        <v>0</v>
      </c>
      <c r="H742" s="8">
        <v>0.6</v>
      </c>
      <c r="I742" s="8">
        <v>0.71</v>
      </c>
      <c r="K742" s="15">
        <f t="shared" si="66"/>
        <v>0.40666666666666668</v>
      </c>
      <c r="L742" s="15">
        <f t="shared" si="67"/>
        <v>0.4366666666666667</v>
      </c>
      <c r="N742" s="15">
        <f t="shared" si="68"/>
        <v>0.20851325564044548</v>
      </c>
      <c r="O742" s="15">
        <f t="shared" si="69"/>
        <v>0.22063040991163882</v>
      </c>
      <c r="Q742" s="15">
        <f t="shared" si="70"/>
        <v>-3.0000000000000027E-2</v>
      </c>
      <c r="R742" s="15" t="s">
        <v>1163</v>
      </c>
      <c r="S742" s="15">
        <v>7.3333333333333361E-2</v>
      </c>
      <c r="T742" s="15" t="s">
        <v>168</v>
      </c>
      <c r="U742"/>
      <c r="W742" s="15">
        <f t="shared" si="71"/>
        <v>0.92604714303991076</v>
      </c>
      <c r="AB742" s="8"/>
      <c r="AC742"/>
      <c r="AJ742"/>
    </row>
    <row r="743" spans="1:36" x14ac:dyDescent="0.3">
      <c r="A743" s="8" t="s">
        <v>1165</v>
      </c>
      <c r="B743" s="8" t="s">
        <v>1163</v>
      </c>
      <c r="C743" s="8">
        <v>0</v>
      </c>
      <c r="D743" s="8">
        <v>0.65</v>
      </c>
      <c r="E743" s="8">
        <v>0</v>
      </c>
      <c r="G743" s="8">
        <v>0</v>
      </c>
      <c r="H743" s="8">
        <v>0.67</v>
      </c>
      <c r="I743" s="8">
        <v>0.54</v>
      </c>
      <c r="K743" s="15">
        <f t="shared" si="66"/>
        <v>0.21666666666666667</v>
      </c>
      <c r="L743" s="15">
        <f t="shared" si="67"/>
        <v>0.40333333333333332</v>
      </c>
      <c r="N743" s="15">
        <f t="shared" si="68"/>
        <v>0.21666666666666673</v>
      </c>
      <c r="O743" s="15">
        <f t="shared" si="69"/>
        <v>0.20512868589687258</v>
      </c>
      <c r="Q743" s="15">
        <f t="shared" si="70"/>
        <v>-0.18666666666666665</v>
      </c>
      <c r="R743" s="15" t="s">
        <v>1163</v>
      </c>
      <c r="S743" s="15">
        <v>7.3333333333333417E-2</v>
      </c>
      <c r="T743" s="15" t="s">
        <v>80</v>
      </c>
      <c r="U743"/>
      <c r="W743" s="15">
        <f t="shared" si="71"/>
        <v>0.56557735187924618</v>
      </c>
      <c r="AB743" s="8"/>
      <c r="AC743"/>
      <c r="AJ743"/>
    </row>
    <row r="744" spans="1:36" x14ac:dyDescent="0.3">
      <c r="A744" s="8" t="s">
        <v>1166</v>
      </c>
      <c r="B744" s="8" t="s">
        <v>1167</v>
      </c>
      <c r="C744" s="8">
        <v>0</v>
      </c>
      <c r="D744" s="8">
        <v>0</v>
      </c>
      <c r="E744" s="8">
        <v>0.78</v>
      </c>
      <c r="G744" s="8">
        <v>0.22</v>
      </c>
      <c r="H744" s="8">
        <v>0</v>
      </c>
      <c r="I744" s="8">
        <v>0.12</v>
      </c>
      <c r="K744" s="15">
        <f t="shared" si="66"/>
        <v>0.26</v>
      </c>
      <c r="L744" s="15">
        <f t="shared" si="67"/>
        <v>0.11333333333333333</v>
      </c>
      <c r="N744" s="15">
        <f t="shared" si="68"/>
        <v>0.26000000000000006</v>
      </c>
      <c r="O744" s="15">
        <f t="shared" si="69"/>
        <v>6.3595946761129715E-2</v>
      </c>
      <c r="Q744" s="15">
        <f t="shared" si="70"/>
        <v>0.14666666666666667</v>
      </c>
      <c r="R744" s="15" t="s">
        <v>1167</v>
      </c>
      <c r="S744" s="15">
        <v>7.6666666666666661E-2</v>
      </c>
      <c r="T744" s="15" t="s">
        <v>121</v>
      </c>
      <c r="U744"/>
      <c r="W744" s="15">
        <f t="shared" si="71"/>
        <v>0.63349286111926806</v>
      </c>
      <c r="AB744" s="8"/>
      <c r="AC744"/>
      <c r="AJ744"/>
    </row>
    <row r="745" spans="1:36" x14ac:dyDescent="0.3">
      <c r="A745" s="8" t="s">
        <v>1168</v>
      </c>
      <c r="B745" s="8" t="s">
        <v>1169</v>
      </c>
      <c r="C745" s="8">
        <v>0.02</v>
      </c>
      <c r="D745" s="8">
        <v>0</v>
      </c>
      <c r="E745" s="8">
        <v>0</v>
      </c>
      <c r="G745" s="8">
        <v>0</v>
      </c>
      <c r="H745" s="8">
        <v>0.03</v>
      </c>
      <c r="I745" s="8">
        <v>0.03</v>
      </c>
      <c r="K745" s="15">
        <f t="shared" si="66"/>
        <v>6.6666666666666671E-3</v>
      </c>
      <c r="L745" s="15">
        <f t="shared" si="67"/>
        <v>0.02</v>
      </c>
      <c r="N745" s="15">
        <f t="shared" si="68"/>
        <v>6.6666666666666671E-3</v>
      </c>
      <c r="O745" s="15">
        <f t="shared" si="69"/>
        <v>0.01</v>
      </c>
      <c r="Q745" s="15">
        <f t="shared" si="70"/>
        <v>-1.3333333333333332E-2</v>
      </c>
      <c r="R745" s="15" t="s">
        <v>1169</v>
      </c>
      <c r="S745" s="15">
        <v>7.6666666666666661E-2</v>
      </c>
      <c r="T745" s="15" t="s">
        <v>583</v>
      </c>
      <c r="U745"/>
      <c r="W745" s="15">
        <f t="shared" si="71"/>
        <v>0.33789468475698436</v>
      </c>
      <c r="AB745" s="8"/>
      <c r="AC745"/>
      <c r="AJ745"/>
    </row>
    <row r="746" spans="1:36" x14ac:dyDescent="0.3">
      <c r="A746" s="8" t="s">
        <v>1170</v>
      </c>
      <c r="B746" s="8" t="s">
        <v>1171</v>
      </c>
      <c r="C746" s="8">
        <v>0.75</v>
      </c>
      <c r="D746" s="8">
        <v>1</v>
      </c>
      <c r="E746" s="8">
        <v>0.86</v>
      </c>
      <c r="G746" s="8">
        <v>0.88</v>
      </c>
      <c r="H746" s="8">
        <v>0.77</v>
      </c>
      <c r="I746" s="8">
        <v>0.59</v>
      </c>
      <c r="K746" s="15">
        <f t="shared" si="66"/>
        <v>0.87</v>
      </c>
      <c r="L746" s="15">
        <f t="shared" si="67"/>
        <v>0.74666666666666659</v>
      </c>
      <c r="N746" s="15">
        <f t="shared" si="68"/>
        <v>7.2341781380702463E-2</v>
      </c>
      <c r="O746" s="15">
        <f t="shared" si="69"/>
        <v>8.4524815554039942E-2</v>
      </c>
      <c r="Q746" s="15">
        <f t="shared" si="70"/>
        <v>0.12333333333333341</v>
      </c>
      <c r="R746" s="15" t="s">
        <v>1171</v>
      </c>
      <c r="S746" s="15">
        <v>7.6666666666666661E-2</v>
      </c>
      <c r="T746" s="15" t="s">
        <v>1401</v>
      </c>
      <c r="U746"/>
      <c r="W746" s="15">
        <f t="shared" si="71"/>
        <v>0.33115444348631234</v>
      </c>
      <c r="AB746" s="8"/>
      <c r="AC746"/>
      <c r="AJ746"/>
    </row>
    <row r="747" spans="1:36" x14ac:dyDescent="0.3">
      <c r="A747" s="8" t="s">
        <v>1172</v>
      </c>
      <c r="B747" s="8" t="s">
        <v>1173</v>
      </c>
      <c r="C747" s="8">
        <v>0.56999999999999995</v>
      </c>
      <c r="D747" s="8">
        <v>0.6</v>
      </c>
      <c r="E747" s="8">
        <v>0.56000000000000005</v>
      </c>
      <c r="G747" s="8">
        <v>0.56999999999999995</v>
      </c>
      <c r="H747" s="8">
        <v>0.59</v>
      </c>
      <c r="I747" s="8">
        <v>0.55000000000000004</v>
      </c>
      <c r="K747" s="15">
        <f t="shared" si="66"/>
        <v>0.57666666666666666</v>
      </c>
      <c r="L747" s="15">
        <f t="shared" si="67"/>
        <v>0.56999999999999995</v>
      </c>
      <c r="N747" s="15">
        <f t="shared" si="68"/>
        <v>1.2018504251546618E-2</v>
      </c>
      <c r="O747" s="15">
        <f t="shared" si="69"/>
        <v>1.1547005383792493E-2</v>
      </c>
      <c r="Q747" s="15">
        <f t="shared" si="70"/>
        <v>6.6666666666667096E-3</v>
      </c>
      <c r="R747" s="15" t="s">
        <v>1173</v>
      </c>
      <c r="S747" s="15">
        <v>7.6666666666666675E-2</v>
      </c>
      <c r="T747" s="15" t="s">
        <v>834</v>
      </c>
      <c r="U747"/>
      <c r="W747" s="15">
        <f t="shared" si="71"/>
        <v>0.70962829275445238</v>
      </c>
      <c r="AB747" s="8"/>
      <c r="AC747"/>
      <c r="AJ747"/>
    </row>
    <row r="748" spans="1:36" x14ac:dyDescent="0.3">
      <c r="A748" s="8" t="s">
        <v>1174</v>
      </c>
      <c r="B748" s="8" t="s">
        <v>1175</v>
      </c>
      <c r="C748" s="8">
        <v>0.51</v>
      </c>
      <c r="D748" s="8">
        <v>0.46</v>
      </c>
      <c r="E748" s="8">
        <v>0.53</v>
      </c>
      <c r="G748" s="8">
        <v>0.42</v>
      </c>
      <c r="H748" s="8">
        <v>0.49</v>
      </c>
      <c r="I748" s="8">
        <v>0.56000000000000005</v>
      </c>
      <c r="K748" s="15">
        <f t="shared" si="66"/>
        <v>0.5</v>
      </c>
      <c r="L748" s="15">
        <f t="shared" si="67"/>
        <v>0.49</v>
      </c>
      <c r="N748" s="15">
        <f t="shared" si="68"/>
        <v>2.081665999466133E-2</v>
      </c>
      <c r="O748" s="15">
        <f t="shared" si="69"/>
        <v>4.0414518843273864E-2</v>
      </c>
      <c r="Q748" s="15">
        <f t="shared" si="70"/>
        <v>1.0000000000000009E-2</v>
      </c>
      <c r="R748" s="15" t="s">
        <v>1175</v>
      </c>
      <c r="S748" s="15">
        <v>7.6666666666666716E-2</v>
      </c>
      <c r="T748" s="15" t="s">
        <v>394</v>
      </c>
      <c r="U748"/>
      <c r="W748" s="15">
        <f t="shared" si="71"/>
        <v>0.84004983739161354</v>
      </c>
      <c r="AB748" s="8"/>
      <c r="AC748"/>
      <c r="AJ748"/>
    </row>
    <row r="749" spans="1:36" x14ac:dyDescent="0.3">
      <c r="A749" s="8" t="s">
        <v>1176</v>
      </c>
      <c r="B749" s="8" t="s">
        <v>1175</v>
      </c>
      <c r="C749" s="8">
        <v>0.63</v>
      </c>
      <c r="D749" s="8">
        <v>0.38</v>
      </c>
      <c r="E749" s="8">
        <v>0.6</v>
      </c>
      <c r="G749" s="8">
        <v>0.87</v>
      </c>
      <c r="H749" s="8">
        <v>0.5</v>
      </c>
      <c r="I749" s="8">
        <v>0.77</v>
      </c>
      <c r="K749" s="15">
        <f t="shared" si="66"/>
        <v>0.53666666666666663</v>
      </c>
      <c r="L749" s="15">
        <f t="shared" si="67"/>
        <v>0.71333333333333337</v>
      </c>
      <c r="N749" s="15">
        <f t="shared" si="68"/>
        <v>7.88106027835795E-2</v>
      </c>
      <c r="O749" s="15">
        <f t="shared" si="69"/>
        <v>0.11050389636167178</v>
      </c>
      <c r="Q749" s="15">
        <f t="shared" si="70"/>
        <v>-0.17666666666666675</v>
      </c>
      <c r="R749" s="15" t="s">
        <v>1175</v>
      </c>
      <c r="S749" s="15">
        <v>8.0000000000000016E-2</v>
      </c>
      <c r="T749" s="15" t="s">
        <v>594</v>
      </c>
      <c r="U749"/>
      <c r="W749" s="15">
        <f t="shared" si="71"/>
        <v>0.26976376268183011</v>
      </c>
      <c r="AB749" s="8"/>
      <c r="AC749"/>
      <c r="AJ749"/>
    </row>
    <row r="750" spans="1:36" x14ac:dyDescent="0.3">
      <c r="A750" s="8" t="s">
        <v>1177</v>
      </c>
      <c r="B750" s="8" t="s">
        <v>1178</v>
      </c>
      <c r="C750" s="8">
        <v>0</v>
      </c>
      <c r="D750" s="8">
        <v>0.43</v>
      </c>
      <c r="E750" s="8">
        <v>0</v>
      </c>
      <c r="G750" s="8">
        <v>0</v>
      </c>
      <c r="H750" s="8">
        <v>0</v>
      </c>
      <c r="I750" s="8">
        <v>0</v>
      </c>
      <c r="K750" s="15">
        <f t="shared" si="66"/>
        <v>0.14333333333333334</v>
      </c>
      <c r="L750" s="15">
        <f t="shared" si="67"/>
        <v>0</v>
      </c>
      <c r="N750" s="15">
        <f t="shared" si="68"/>
        <v>0.14333333333333334</v>
      </c>
      <c r="O750" s="15">
        <f t="shared" si="69"/>
        <v>0</v>
      </c>
      <c r="Q750" s="15">
        <f t="shared" si="70"/>
        <v>0.14333333333333334</v>
      </c>
      <c r="R750" s="15" t="s">
        <v>1178</v>
      </c>
      <c r="S750" s="15">
        <v>8.0000000000000016E-2</v>
      </c>
      <c r="T750" s="15" t="s">
        <v>1107</v>
      </c>
      <c r="U750"/>
      <c r="W750" s="15">
        <f t="shared" si="71"/>
        <v>0.42264973081037416</v>
      </c>
      <c r="AB750" s="8"/>
      <c r="AC750"/>
      <c r="AJ750"/>
    </row>
    <row r="751" spans="1:36" x14ac:dyDescent="0.3">
      <c r="A751" s="8" t="s">
        <v>1179</v>
      </c>
      <c r="B751" s="8" t="s">
        <v>1180</v>
      </c>
      <c r="C751" s="8">
        <v>0.43</v>
      </c>
      <c r="D751" s="8">
        <v>0.68</v>
      </c>
      <c r="E751" s="8">
        <v>0.9</v>
      </c>
      <c r="G751" s="8">
        <v>0.72</v>
      </c>
      <c r="H751" s="8">
        <v>0.74</v>
      </c>
      <c r="I751" s="8">
        <v>0.83</v>
      </c>
      <c r="K751" s="15">
        <f t="shared" si="66"/>
        <v>0.67</v>
      </c>
      <c r="L751" s="15">
        <f t="shared" si="67"/>
        <v>0.76333333333333331</v>
      </c>
      <c r="N751" s="15">
        <f t="shared" si="68"/>
        <v>0.13576941236277523</v>
      </c>
      <c r="O751" s="15">
        <f t="shared" si="69"/>
        <v>3.3829638550307392E-2</v>
      </c>
      <c r="Q751" s="15">
        <f t="shared" si="70"/>
        <v>-9.3333333333333268E-2</v>
      </c>
      <c r="R751" s="15" t="s">
        <v>1180</v>
      </c>
      <c r="S751" s="15">
        <v>8.0000000000000016E-2</v>
      </c>
      <c r="T751" s="15" t="s">
        <v>1276</v>
      </c>
      <c r="U751"/>
      <c r="W751" s="15">
        <f t="shared" si="71"/>
        <v>0.56670278336946622</v>
      </c>
      <c r="AB751" s="8"/>
      <c r="AC751"/>
      <c r="AJ751"/>
    </row>
    <row r="752" spans="1:36" x14ac:dyDescent="0.3">
      <c r="A752" s="8" t="s">
        <v>1181</v>
      </c>
      <c r="B752" s="8" t="s">
        <v>1182</v>
      </c>
      <c r="C752" s="8">
        <v>0.24</v>
      </c>
      <c r="D752" s="8">
        <v>0.22</v>
      </c>
      <c r="E752" s="8">
        <v>0.2</v>
      </c>
      <c r="G752" s="8">
        <v>0.25</v>
      </c>
      <c r="H752" s="8">
        <v>0.23</v>
      </c>
      <c r="I752" s="8">
        <v>0.27</v>
      </c>
      <c r="K752" s="15">
        <f t="shared" si="66"/>
        <v>0.21999999999999997</v>
      </c>
      <c r="L752" s="15">
        <f t="shared" si="67"/>
        <v>0.25</v>
      </c>
      <c r="N752" s="15">
        <f t="shared" si="68"/>
        <v>1.1547005383792511E-2</v>
      </c>
      <c r="O752" s="15">
        <f t="shared" si="69"/>
        <v>1.1547005383792518E-2</v>
      </c>
      <c r="Q752" s="15">
        <f t="shared" si="70"/>
        <v>-3.0000000000000027E-2</v>
      </c>
      <c r="R752" s="15" t="s">
        <v>1182</v>
      </c>
      <c r="S752" s="15">
        <v>8.3333333333333315E-2</v>
      </c>
      <c r="T752" s="15" t="s">
        <v>687</v>
      </c>
      <c r="U752"/>
      <c r="W752" s="15">
        <f t="shared" si="71"/>
        <v>0.14006598491201752</v>
      </c>
      <c r="AB752" s="8"/>
      <c r="AC752"/>
      <c r="AJ752"/>
    </row>
    <row r="753" spans="1:36" x14ac:dyDescent="0.3">
      <c r="A753" s="8" t="s">
        <v>1183</v>
      </c>
      <c r="B753" s="8" t="s">
        <v>1184</v>
      </c>
      <c r="C753" s="8">
        <v>0</v>
      </c>
      <c r="D753" s="8">
        <v>0.54</v>
      </c>
      <c r="E753" s="8">
        <v>0.57999999999999996</v>
      </c>
      <c r="G753" s="8">
        <v>0</v>
      </c>
      <c r="H753" s="8">
        <v>0</v>
      </c>
      <c r="I753" s="8">
        <v>0.86</v>
      </c>
      <c r="K753" s="15">
        <f t="shared" si="66"/>
        <v>0.37333333333333335</v>
      </c>
      <c r="L753" s="15">
        <f t="shared" si="67"/>
        <v>0.28666666666666668</v>
      </c>
      <c r="N753" s="15">
        <f t="shared" si="68"/>
        <v>0.18702346852140714</v>
      </c>
      <c r="O753" s="15">
        <f t="shared" si="69"/>
        <v>0.28666666666666668</v>
      </c>
      <c r="Q753" s="15">
        <f t="shared" si="70"/>
        <v>8.666666666666667E-2</v>
      </c>
      <c r="R753" s="15" t="s">
        <v>1184</v>
      </c>
      <c r="S753" s="15">
        <v>8.333333333333337E-2</v>
      </c>
      <c r="T753" s="15" t="s">
        <v>405</v>
      </c>
      <c r="U753"/>
      <c r="W753" s="15">
        <f t="shared" si="71"/>
        <v>0.81449942611489257</v>
      </c>
      <c r="AB753" s="8"/>
      <c r="AC753"/>
      <c r="AJ753"/>
    </row>
    <row r="754" spans="1:36" x14ac:dyDescent="0.3">
      <c r="A754" s="8" t="s">
        <v>1185</v>
      </c>
      <c r="B754" s="8" t="s">
        <v>1186</v>
      </c>
      <c r="C754" s="8">
        <v>0.94</v>
      </c>
      <c r="D754" s="8">
        <v>0.97</v>
      </c>
      <c r="E754" s="8">
        <v>0.95</v>
      </c>
      <c r="G754" s="8">
        <v>0.55000000000000004</v>
      </c>
      <c r="H754" s="8">
        <v>0.88</v>
      </c>
      <c r="I754" s="8">
        <v>0.97</v>
      </c>
      <c r="K754" s="15">
        <f t="shared" si="66"/>
        <v>0.95333333333333325</v>
      </c>
      <c r="L754" s="15">
        <f t="shared" si="67"/>
        <v>0.80000000000000016</v>
      </c>
      <c r="N754" s="15">
        <f t="shared" si="68"/>
        <v>8.8191710368819773E-3</v>
      </c>
      <c r="O754" s="15">
        <f t="shared" si="69"/>
        <v>0.12767145334803653</v>
      </c>
      <c r="Q754" s="15">
        <f t="shared" si="70"/>
        <v>0.1533333333333331</v>
      </c>
      <c r="R754" s="15" t="s">
        <v>1186</v>
      </c>
      <c r="S754" s="15">
        <v>8.3333333333333481E-2</v>
      </c>
      <c r="T754" s="15" t="s">
        <v>309</v>
      </c>
      <c r="U754"/>
      <c r="W754" s="15">
        <f t="shared" si="71"/>
        <v>0.35259891473868971</v>
      </c>
      <c r="AB754" s="8"/>
      <c r="AC754"/>
      <c r="AJ754"/>
    </row>
    <row r="755" spans="1:36" x14ac:dyDescent="0.3">
      <c r="A755" s="8" t="s">
        <v>1187</v>
      </c>
      <c r="B755" s="8" t="s">
        <v>1188</v>
      </c>
      <c r="C755" s="8">
        <v>0</v>
      </c>
      <c r="D755" s="8">
        <v>0.55000000000000004</v>
      </c>
      <c r="E755" s="8">
        <v>0</v>
      </c>
      <c r="G755" s="8">
        <v>0</v>
      </c>
      <c r="H755" s="8">
        <v>1</v>
      </c>
      <c r="I755" s="8">
        <v>0.6</v>
      </c>
      <c r="K755" s="15">
        <f t="shared" si="66"/>
        <v>0.18333333333333335</v>
      </c>
      <c r="L755" s="15">
        <f t="shared" si="67"/>
        <v>0.53333333333333333</v>
      </c>
      <c r="N755" s="15">
        <f t="shared" si="68"/>
        <v>0.18333333333333338</v>
      </c>
      <c r="O755" s="15">
        <f t="shared" si="69"/>
        <v>0.29059326290271154</v>
      </c>
      <c r="Q755" s="15">
        <f t="shared" si="70"/>
        <v>-0.35</v>
      </c>
      <c r="R755" s="15" t="s">
        <v>1188</v>
      </c>
      <c r="S755" s="15">
        <v>8.6666666666666559E-2</v>
      </c>
      <c r="T755" s="15" t="s">
        <v>121</v>
      </c>
      <c r="U755"/>
      <c r="W755" s="15">
        <f t="shared" si="71"/>
        <v>0.37575376397659443</v>
      </c>
      <c r="AB755" s="8"/>
      <c r="AC755"/>
      <c r="AJ755"/>
    </row>
    <row r="756" spans="1:36" x14ac:dyDescent="0.3">
      <c r="A756" s="8" t="s">
        <v>1189</v>
      </c>
      <c r="B756" s="8" t="s">
        <v>1188</v>
      </c>
      <c r="C756" s="8">
        <v>0.53</v>
      </c>
      <c r="D756" s="8">
        <v>0.27</v>
      </c>
      <c r="E756" s="8">
        <v>0.39</v>
      </c>
      <c r="G756" s="8">
        <v>0.31</v>
      </c>
      <c r="H756" s="8">
        <v>0.83</v>
      </c>
      <c r="I756" s="8">
        <v>0.5</v>
      </c>
      <c r="K756" s="15">
        <f t="shared" si="66"/>
        <v>0.39666666666666667</v>
      </c>
      <c r="L756" s="15">
        <f t="shared" si="67"/>
        <v>0.54666666666666663</v>
      </c>
      <c r="N756" s="15">
        <f t="shared" si="68"/>
        <v>7.5129517797231024E-2</v>
      </c>
      <c r="O756" s="15">
        <f t="shared" si="69"/>
        <v>0.15191371820141125</v>
      </c>
      <c r="Q756" s="15">
        <f t="shared" si="70"/>
        <v>-0.14999999999999997</v>
      </c>
      <c r="R756" s="15" t="s">
        <v>1188</v>
      </c>
      <c r="S756" s="15">
        <v>8.6666666666666656E-2</v>
      </c>
      <c r="T756" s="15" t="s">
        <v>992</v>
      </c>
      <c r="U756"/>
      <c r="W756" s="15">
        <f t="shared" si="71"/>
        <v>0.44285409958903238</v>
      </c>
      <c r="AB756" s="8"/>
      <c r="AC756"/>
      <c r="AJ756"/>
    </row>
    <row r="757" spans="1:36" x14ac:dyDescent="0.3">
      <c r="A757" s="8" t="s">
        <v>1190</v>
      </c>
      <c r="B757" s="8" t="s">
        <v>1191</v>
      </c>
      <c r="C757" s="8">
        <v>0.39</v>
      </c>
      <c r="D757" s="8">
        <v>0.47</v>
      </c>
      <c r="E757" s="8">
        <v>0.6</v>
      </c>
      <c r="G757" s="8">
        <v>0</v>
      </c>
      <c r="H757" s="8">
        <v>0.79</v>
      </c>
      <c r="I757" s="8">
        <v>0.48</v>
      </c>
      <c r="K757" s="15">
        <f t="shared" si="66"/>
        <v>0.48666666666666664</v>
      </c>
      <c r="L757" s="15">
        <f t="shared" si="67"/>
        <v>0.42333333333333334</v>
      </c>
      <c r="N757" s="15">
        <f t="shared" si="68"/>
        <v>6.1191865835619509E-2</v>
      </c>
      <c r="O757" s="15">
        <f t="shared" si="69"/>
        <v>0.22980668204190915</v>
      </c>
      <c r="Q757" s="15">
        <f t="shared" si="70"/>
        <v>6.3333333333333297E-2</v>
      </c>
      <c r="R757" s="15" t="s">
        <v>1191</v>
      </c>
      <c r="S757" s="15">
        <v>8.666666666666667E-2</v>
      </c>
      <c r="T757" s="15" t="s">
        <v>253</v>
      </c>
      <c r="U757"/>
      <c r="W757" s="15">
        <f t="shared" si="71"/>
        <v>0.81216516531201255</v>
      </c>
      <c r="AB757" s="8"/>
      <c r="AC757"/>
      <c r="AJ757"/>
    </row>
    <row r="758" spans="1:36" x14ac:dyDescent="0.3">
      <c r="A758" s="8" t="s">
        <v>1192</v>
      </c>
      <c r="B758" s="8" t="s">
        <v>1193</v>
      </c>
      <c r="C758" s="8">
        <v>0.15</v>
      </c>
      <c r="D758" s="8">
        <v>0.17</v>
      </c>
      <c r="E758" s="8">
        <v>0.22</v>
      </c>
      <c r="G758" s="8">
        <v>0.21</v>
      </c>
      <c r="H758" s="8">
        <v>0.2</v>
      </c>
      <c r="I758" s="8">
        <v>0.06</v>
      </c>
      <c r="K758" s="15">
        <f t="shared" si="66"/>
        <v>0.18000000000000002</v>
      </c>
      <c r="L758" s="15">
        <f t="shared" si="67"/>
        <v>0.15666666666666668</v>
      </c>
      <c r="N758" s="15">
        <f t="shared" si="68"/>
        <v>2.0816659994661296E-2</v>
      </c>
      <c r="O758" s="15">
        <f t="shared" si="69"/>
        <v>4.8419463487779847E-2</v>
      </c>
      <c r="Q758" s="15">
        <f t="shared" si="70"/>
        <v>2.3333333333333345E-2</v>
      </c>
      <c r="R758" s="15" t="s">
        <v>1193</v>
      </c>
      <c r="S758" s="15">
        <v>8.666666666666667E-2</v>
      </c>
      <c r="T758" s="15" t="s">
        <v>319</v>
      </c>
      <c r="U758"/>
      <c r="W758" s="15">
        <f t="shared" si="71"/>
        <v>0.69083588783320649</v>
      </c>
      <c r="AB758" s="8"/>
      <c r="AC758"/>
      <c r="AJ758"/>
    </row>
    <row r="759" spans="1:36" x14ac:dyDescent="0.3">
      <c r="A759" s="8" t="s">
        <v>1194</v>
      </c>
      <c r="B759" s="8" t="s">
        <v>1195</v>
      </c>
      <c r="C759" s="8">
        <v>0.75</v>
      </c>
      <c r="D759" s="8">
        <v>0.65</v>
      </c>
      <c r="E759" s="8">
        <v>0.33</v>
      </c>
      <c r="G759" s="8">
        <v>0.75</v>
      </c>
      <c r="H759" s="8">
        <v>0.4</v>
      </c>
      <c r="I759" s="8">
        <v>0.84</v>
      </c>
      <c r="K759" s="15">
        <f t="shared" si="66"/>
        <v>0.57666666666666666</v>
      </c>
      <c r="L759" s="15">
        <f t="shared" si="67"/>
        <v>0.66333333333333322</v>
      </c>
      <c r="N759" s="15">
        <f t="shared" si="68"/>
        <v>0.12666666666666671</v>
      </c>
      <c r="O759" s="15">
        <f t="shared" si="69"/>
        <v>0.13420548092798271</v>
      </c>
      <c r="Q759" s="15">
        <f t="shared" si="70"/>
        <v>-8.6666666666666559E-2</v>
      </c>
      <c r="R759" s="15" t="s">
        <v>1195</v>
      </c>
      <c r="S759" s="15">
        <v>8.666666666666667E-2</v>
      </c>
      <c r="T759" s="15" t="s">
        <v>405</v>
      </c>
      <c r="U759"/>
      <c r="W759" s="15">
        <f t="shared" si="71"/>
        <v>0.6631525101786605</v>
      </c>
      <c r="AB759" s="8"/>
      <c r="AC759"/>
      <c r="AJ759"/>
    </row>
    <row r="760" spans="1:36" x14ac:dyDescent="0.3">
      <c r="A760" s="8" t="s">
        <v>1196</v>
      </c>
      <c r="B760" s="8" t="s">
        <v>1197</v>
      </c>
      <c r="C760" s="8">
        <v>0.72</v>
      </c>
      <c r="D760" s="8">
        <v>0.79</v>
      </c>
      <c r="E760" s="8">
        <v>0.31</v>
      </c>
      <c r="G760" s="8">
        <v>0.4</v>
      </c>
      <c r="H760" s="8">
        <v>0.52</v>
      </c>
      <c r="I760" s="8">
        <v>0.39</v>
      </c>
      <c r="K760" s="15">
        <f t="shared" si="66"/>
        <v>0.60666666666666669</v>
      </c>
      <c r="L760" s="15">
        <f t="shared" si="67"/>
        <v>0.4366666666666667</v>
      </c>
      <c r="N760" s="15">
        <f t="shared" si="68"/>
        <v>0.14970341048590416</v>
      </c>
      <c r="O760" s="15">
        <f t="shared" si="69"/>
        <v>4.1766546953805474E-2</v>
      </c>
      <c r="Q760" s="15">
        <f t="shared" si="70"/>
        <v>0.16999999999999998</v>
      </c>
      <c r="R760" s="15" t="s">
        <v>1197</v>
      </c>
      <c r="S760" s="15">
        <v>8.666666666666667E-2</v>
      </c>
      <c r="T760" s="15" t="s">
        <v>421</v>
      </c>
      <c r="U760"/>
      <c r="W760" s="15">
        <f t="shared" si="71"/>
        <v>0.37489177664300016</v>
      </c>
      <c r="AB760" s="8"/>
      <c r="AC760"/>
      <c r="AJ760"/>
    </row>
    <row r="761" spans="1:36" x14ac:dyDescent="0.3">
      <c r="A761" s="8" t="s">
        <v>1198</v>
      </c>
      <c r="B761" s="8" t="s">
        <v>1199</v>
      </c>
      <c r="C761" s="8">
        <v>0</v>
      </c>
      <c r="D761" s="8">
        <v>0.79</v>
      </c>
      <c r="E761" s="8">
        <v>1</v>
      </c>
      <c r="G761" s="8">
        <v>1</v>
      </c>
      <c r="H761" s="8">
        <v>1</v>
      </c>
      <c r="I761" s="8">
        <v>1</v>
      </c>
      <c r="K761" s="15">
        <f t="shared" si="66"/>
        <v>0.59666666666666668</v>
      </c>
      <c r="L761" s="15">
        <f t="shared" si="67"/>
        <v>1</v>
      </c>
      <c r="N761" s="15">
        <f t="shared" si="68"/>
        <v>0.30443025108845179</v>
      </c>
      <c r="O761" s="15">
        <f t="shared" si="69"/>
        <v>0</v>
      </c>
      <c r="Q761" s="15">
        <f t="shared" si="70"/>
        <v>-0.40333333333333332</v>
      </c>
      <c r="R761" s="15" t="s">
        <v>1199</v>
      </c>
      <c r="S761" s="15">
        <v>8.666666666666667E-2</v>
      </c>
      <c r="T761" s="15" t="s">
        <v>826</v>
      </c>
      <c r="U761"/>
      <c r="W761" s="15">
        <f t="shared" si="71"/>
        <v>0.31631870975511545</v>
      </c>
      <c r="AB761" s="8"/>
      <c r="AC761"/>
      <c r="AJ761"/>
    </row>
    <row r="762" spans="1:36" x14ac:dyDescent="0.3">
      <c r="A762" s="8" t="s">
        <v>1200</v>
      </c>
      <c r="B762" s="8" t="s">
        <v>1201</v>
      </c>
      <c r="C762" s="8">
        <v>0</v>
      </c>
      <c r="D762" s="8">
        <v>0.53</v>
      </c>
      <c r="E762" s="8">
        <v>7.0000000000000007E-2</v>
      </c>
      <c r="G762" s="8">
        <v>0.64</v>
      </c>
      <c r="H762" s="8">
        <v>0.27</v>
      </c>
      <c r="I762" s="8">
        <v>0.17</v>
      </c>
      <c r="K762" s="15">
        <f t="shared" si="66"/>
        <v>0.20000000000000004</v>
      </c>
      <c r="L762" s="15">
        <f t="shared" si="67"/>
        <v>0.36000000000000004</v>
      </c>
      <c r="N762" s="15">
        <f t="shared" si="68"/>
        <v>0.16623276853055577</v>
      </c>
      <c r="O762" s="15">
        <f t="shared" si="69"/>
        <v>0.14294521094927715</v>
      </c>
      <c r="Q762" s="15">
        <f t="shared" si="70"/>
        <v>-0.16</v>
      </c>
      <c r="R762" s="15" t="s">
        <v>1201</v>
      </c>
      <c r="S762" s="15">
        <v>8.666666666666667E-2</v>
      </c>
      <c r="T762" s="15" t="s">
        <v>900</v>
      </c>
      <c r="U762"/>
      <c r="W762" s="15">
        <f t="shared" si="71"/>
        <v>0.50680964966086806</v>
      </c>
      <c r="AB762" s="8"/>
      <c r="AC762"/>
      <c r="AJ762"/>
    </row>
    <row r="763" spans="1:36" x14ac:dyDescent="0.3">
      <c r="A763" s="8" t="s">
        <v>1202</v>
      </c>
      <c r="B763" s="8" t="s">
        <v>1203</v>
      </c>
      <c r="C763" s="8">
        <v>0.97</v>
      </c>
      <c r="D763" s="8">
        <v>0.9</v>
      </c>
      <c r="E763" s="8">
        <v>0.94</v>
      </c>
      <c r="G763" s="8">
        <v>1</v>
      </c>
      <c r="H763" s="8">
        <v>1</v>
      </c>
      <c r="I763" s="8">
        <v>0.88</v>
      </c>
      <c r="K763" s="15">
        <f t="shared" si="66"/>
        <v>0.93666666666666665</v>
      </c>
      <c r="L763" s="15">
        <f t="shared" si="67"/>
        <v>0.96</v>
      </c>
      <c r="N763" s="15">
        <f t="shared" si="68"/>
        <v>2.0275875100994052E-2</v>
      </c>
      <c r="O763" s="15">
        <f t="shared" si="69"/>
        <v>0.04</v>
      </c>
      <c r="Q763" s="15">
        <f t="shared" si="70"/>
        <v>-2.3333333333333317E-2</v>
      </c>
      <c r="R763" s="15" t="s">
        <v>1203</v>
      </c>
      <c r="S763" s="15">
        <v>8.666666666666667E-2</v>
      </c>
      <c r="T763" s="15" t="s">
        <v>1077</v>
      </c>
      <c r="U763"/>
      <c r="W763" s="15">
        <f t="shared" si="71"/>
        <v>0.63921102512917016</v>
      </c>
      <c r="AB763" s="8"/>
      <c r="AC763"/>
      <c r="AJ763"/>
    </row>
    <row r="764" spans="1:36" x14ac:dyDescent="0.3">
      <c r="A764" s="8" t="s">
        <v>1204</v>
      </c>
      <c r="B764" s="8" t="s">
        <v>1205</v>
      </c>
      <c r="C764" s="8">
        <v>1</v>
      </c>
      <c r="D764" s="8">
        <v>1</v>
      </c>
      <c r="E764" s="8">
        <v>0.96</v>
      </c>
      <c r="G764" s="8">
        <v>1</v>
      </c>
      <c r="H764" s="8">
        <v>1</v>
      </c>
      <c r="I764" s="8">
        <v>0.94</v>
      </c>
      <c r="K764" s="15">
        <f t="shared" si="66"/>
        <v>0.98666666666666669</v>
      </c>
      <c r="L764" s="15">
        <f t="shared" si="67"/>
        <v>0.98</v>
      </c>
      <c r="N764" s="15">
        <f t="shared" si="68"/>
        <v>1.3333333333333346E-2</v>
      </c>
      <c r="O764" s="15">
        <f t="shared" si="69"/>
        <v>2.0000000000000021E-2</v>
      </c>
      <c r="Q764" s="15">
        <f t="shared" si="70"/>
        <v>6.6666666666667096E-3</v>
      </c>
      <c r="R764" s="15" t="s">
        <v>1205</v>
      </c>
      <c r="S764" s="15">
        <v>8.666666666666667E-2</v>
      </c>
      <c r="T764" s="15" t="s">
        <v>1118</v>
      </c>
      <c r="U764"/>
      <c r="W764" s="15">
        <f t="shared" si="71"/>
        <v>0.7971709587729624</v>
      </c>
      <c r="AB764" s="8"/>
      <c r="AC764"/>
      <c r="AJ764"/>
    </row>
    <row r="765" spans="1:36" x14ac:dyDescent="0.3">
      <c r="A765" s="8" t="s">
        <v>1206</v>
      </c>
      <c r="B765" s="8" t="s">
        <v>1207</v>
      </c>
      <c r="C765" s="8">
        <v>0.62</v>
      </c>
      <c r="D765" s="8">
        <v>0.81</v>
      </c>
      <c r="E765" s="8">
        <v>0.69</v>
      </c>
      <c r="G765" s="8">
        <v>0.75</v>
      </c>
      <c r="H765" s="8">
        <v>0.79</v>
      </c>
      <c r="I765" s="8">
        <v>0.62</v>
      </c>
      <c r="K765" s="15">
        <f t="shared" si="66"/>
        <v>0.70666666666666667</v>
      </c>
      <c r="L765" s="15">
        <f t="shared" si="67"/>
        <v>0.72000000000000008</v>
      </c>
      <c r="N765" s="15">
        <f t="shared" si="68"/>
        <v>5.5477723256977411E-2</v>
      </c>
      <c r="O765" s="15">
        <f t="shared" si="69"/>
        <v>5.1316014394468902E-2</v>
      </c>
      <c r="Q765" s="15">
        <f t="shared" si="70"/>
        <v>-1.3333333333333419E-2</v>
      </c>
      <c r="R765" s="15" t="s">
        <v>1207</v>
      </c>
      <c r="S765" s="15">
        <v>8.666666666666667E-2</v>
      </c>
      <c r="T765" s="15" t="s">
        <v>1184</v>
      </c>
      <c r="U765"/>
      <c r="W765" s="15">
        <f t="shared" si="71"/>
        <v>0.8685762149519124</v>
      </c>
      <c r="AB765" s="8"/>
      <c r="AC765"/>
      <c r="AJ765"/>
    </row>
    <row r="766" spans="1:36" x14ac:dyDescent="0.3">
      <c r="A766" s="8" t="s">
        <v>1208</v>
      </c>
      <c r="B766" s="8" t="s">
        <v>1209</v>
      </c>
      <c r="C766" s="8">
        <v>0.04</v>
      </c>
      <c r="D766" s="8">
        <v>0.03</v>
      </c>
      <c r="E766" s="8">
        <v>0.05</v>
      </c>
      <c r="G766" s="8">
        <v>0.01</v>
      </c>
      <c r="H766" s="8">
        <v>0.01</v>
      </c>
      <c r="I766" s="8">
        <v>0</v>
      </c>
      <c r="K766" s="15">
        <f t="shared" si="66"/>
        <v>0.04</v>
      </c>
      <c r="L766" s="15">
        <f t="shared" si="67"/>
        <v>6.6666666666666671E-3</v>
      </c>
      <c r="N766" s="15">
        <f t="shared" si="68"/>
        <v>5.7735026918962528E-3</v>
      </c>
      <c r="O766" s="15">
        <f t="shared" si="69"/>
        <v>3.3333333333333335E-3</v>
      </c>
      <c r="Q766" s="15">
        <f t="shared" si="70"/>
        <v>3.3333333333333333E-2</v>
      </c>
      <c r="R766" s="15" t="s">
        <v>1209</v>
      </c>
      <c r="S766" s="15">
        <v>8.9999999999999969E-2</v>
      </c>
      <c r="T766" s="15" t="s">
        <v>240</v>
      </c>
      <c r="U766"/>
      <c r="W766" s="15">
        <f t="shared" si="71"/>
        <v>1.3172093069677033E-2</v>
      </c>
      <c r="AB766" s="8"/>
      <c r="AC766"/>
      <c r="AJ766"/>
    </row>
    <row r="767" spans="1:36" x14ac:dyDescent="0.3">
      <c r="A767" s="8" t="s">
        <v>1210</v>
      </c>
      <c r="B767" s="8" t="s">
        <v>1211</v>
      </c>
      <c r="C767" s="8">
        <v>0.5</v>
      </c>
      <c r="D767" s="8">
        <v>0.49</v>
      </c>
      <c r="E767" s="8">
        <v>0.48</v>
      </c>
      <c r="G767" s="8">
        <v>0.51</v>
      </c>
      <c r="H767" s="8">
        <v>0.49</v>
      </c>
      <c r="I767" s="8">
        <v>0.49</v>
      </c>
      <c r="K767" s="15">
        <f t="shared" si="66"/>
        <v>0.49</v>
      </c>
      <c r="L767" s="15">
        <f t="shared" si="67"/>
        <v>0.49666666666666665</v>
      </c>
      <c r="N767" s="15">
        <f t="shared" si="68"/>
        <v>5.7735026918962632E-3</v>
      </c>
      <c r="O767" s="15">
        <f t="shared" si="69"/>
        <v>6.6666666666666732E-3</v>
      </c>
      <c r="Q767" s="15">
        <f t="shared" si="70"/>
        <v>-6.6666666666666541E-3</v>
      </c>
      <c r="R767" s="15" t="s">
        <v>1211</v>
      </c>
      <c r="S767" s="15">
        <v>8.9999999999999969E-2</v>
      </c>
      <c r="T767" s="15" t="s">
        <v>349</v>
      </c>
      <c r="U767"/>
      <c r="W767" s="15">
        <f t="shared" si="71"/>
        <v>0.49257174172992529</v>
      </c>
      <c r="AB767" s="8"/>
      <c r="AC767"/>
      <c r="AJ767"/>
    </row>
    <row r="768" spans="1:36" x14ac:dyDescent="0.3">
      <c r="A768" s="8" t="s">
        <v>1212</v>
      </c>
      <c r="B768" s="8" t="s">
        <v>1213</v>
      </c>
      <c r="C768" s="8">
        <v>0.65</v>
      </c>
      <c r="D768" s="8">
        <v>0.6</v>
      </c>
      <c r="E768" s="8">
        <v>0.64</v>
      </c>
      <c r="G768" s="8">
        <v>0.66</v>
      </c>
      <c r="H768" s="8">
        <v>0.67</v>
      </c>
      <c r="I768" s="8">
        <v>0.61</v>
      </c>
      <c r="K768" s="15">
        <f t="shared" si="66"/>
        <v>0.63</v>
      </c>
      <c r="L768" s="15">
        <f t="shared" si="67"/>
        <v>0.64666666666666661</v>
      </c>
      <c r="N768" s="15">
        <f t="shared" si="68"/>
        <v>1.5275252316519482E-2</v>
      </c>
      <c r="O768" s="15">
        <f t="shared" si="69"/>
        <v>1.8559214542766756E-2</v>
      </c>
      <c r="Q768" s="15">
        <f t="shared" si="70"/>
        <v>-1.6666666666666607E-2</v>
      </c>
      <c r="R768" s="15" t="s">
        <v>1213</v>
      </c>
      <c r="S768" s="15">
        <v>8.9999999999999969E-2</v>
      </c>
      <c r="T768" s="15" t="s">
        <v>1074</v>
      </c>
      <c r="U768"/>
      <c r="W768" s="15">
        <f t="shared" si="71"/>
        <v>0.52755605658787963</v>
      </c>
      <c r="AB768" s="8"/>
      <c r="AC768"/>
      <c r="AJ768"/>
    </row>
    <row r="769" spans="1:36" x14ac:dyDescent="0.3">
      <c r="A769" s="8" t="s">
        <v>1214</v>
      </c>
      <c r="B769" s="8" t="s">
        <v>1215</v>
      </c>
      <c r="C769" s="8">
        <v>0.49</v>
      </c>
      <c r="D769" s="8">
        <v>0.46</v>
      </c>
      <c r="E769" s="8">
        <v>0.43</v>
      </c>
      <c r="G769" s="8">
        <v>0.39</v>
      </c>
      <c r="H769" s="8">
        <v>0.52</v>
      </c>
      <c r="I769" s="8">
        <v>0.52</v>
      </c>
      <c r="K769" s="15">
        <f t="shared" si="66"/>
        <v>0.45999999999999996</v>
      </c>
      <c r="L769" s="15">
        <f t="shared" si="67"/>
        <v>0.47666666666666674</v>
      </c>
      <c r="N769" s="15">
        <f t="shared" si="68"/>
        <v>1.7320508075688773E-2</v>
      </c>
      <c r="O769" s="15">
        <f t="shared" si="69"/>
        <v>4.3333333333333085E-2</v>
      </c>
      <c r="Q769" s="15">
        <f t="shared" si="70"/>
        <v>-1.6666666666666774E-2</v>
      </c>
      <c r="R769" s="15" t="s">
        <v>1215</v>
      </c>
      <c r="S769" s="15">
        <v>8.9999999999999983E-2</v>
      </c>
      <c r="T769" s="15" t="s">
        <v>347</v>
      </c>
      <c r="U769"/>
      <c r="W769" s="15">
        <f t="shared" si="71"/>
        <v>0.74774588725661761</v>
      </c>
      <c r="AB769" s="8"/>
      <c r="AC769"/>
      <c r="AJ769"/>
    </row>
    <row r="770" spans="1:36" x14ac:dyDescent="0.3">
      <c r="A770" s="8" t="s">
        <v>1216</v>
      </c>
      <c r="B770" s="8" t="s">
        <v>1215</v>
      </c>
      <c r="C770" s="8">
        <v>0.49</v>
      </c>
      <c r="D770" s="8">
        <v>0.47</v>
      </c>
      <c r="E770" s="8">
        <v>0.44</v>
      </c>
      <c r="G770" s="8">
        <v>0.4</v>
      </c>
      <c r="H770" s="8">
        <v>0.5</v>
      </c>
      <c r="I770" s="8">
        <v>0.52</v>
      </c>
      <c r="K770" s="15">
        <f t="shared" si="66"/>
        <v>0.46666666666666662</v>
      </c>
      <c r="L770" s="15">
        <f t="shared" si="67"/>
        <v>0.47333333333333333</v>
      </c>
      <c r="N770" s="15">
        <f t="shared" si="68"/>
        <v>1.4529663145135575E-2</v>
      </c>
      <c r="O770" s="15">
        <f t="shared" si="69"/>
        <v>3.7118429085533679E-2</v>
      </c>
      <c r="Q770" s="15">
        <f t="shared" si="70"/>
        <v>-6.6666666666667096E-3</v>
      </c>
      <c r="R770" s="15" t="s">
        <v>1215</v>
      </c>
      <c r="S770" s="15">
        <v>0.09</v>
      </c>
      <c r="T770" s="15" t="s">
        <v>463</v>
      </c>
      <c r="U770"/>
      <c r="W770" s="15">
        <f t="shared" si="71"/>
        <v>0.87932044717293345</v>
      </c>
      <c r="AB770" s="8"/>
      <c r="AC770"/>
      <c r="AJ770"/>
    </row>
    <row r="771" spans="1:36" x14ac:dyDescent="0.3">
      <c r="A771" s="8" t="s">
        <v>1217</v>
      </c>
      <c r="B771" s="8" t="s">
        <v>1218</v>
      </c>
      <c r="C771" s="8">
        <v>0.4</v>
      </c>
      <c r="D771" s="8">
        <v>0.31</v>
      </c>
      <c r="E771" s="8">
        <v>0.19</v>
      </c>
      <c r="G771" s="8">
        <v>0.18</v>
      </c>
      <c r="H771" s="8">
        <v>0.43</v>
      </c>
      <c r="I771" s="8">
        <v>0.24</v>
      </c>
      <c r="K771" s="15">
        <f t="shared" si="66"/>
        <v>0.3</v>
      </c>
      <c r="L771" s="15">
        <f t="shared" si="67"/>
        <v>0.28333333333333333</v>
      </c>
      <c r="N771" s="15">
        <f t="shared" si="68"/>
        <v>6.0827625302982351E-2</v>
      </c>
      <c r="O771" s="15">
        <f t="shared" si="69"/>
        <v>7.5351030369715424E-2</v>
      </c>
      <c r="Q771" s="15">
        <f t="shared" si="70"/>
        <v>1.6666666666666663E-2</v>
      </c>
      <c r="R771" s="15" t="s">
        <v>1218</v>
      </c>
      <c r="S771" s="15">
        <v>0.09</v>
      </c>
      <c r="T771" s="15" t="s">
        <v>756</v>
      </c>
      <c r="U771"/>
      <c r="W771" s="15">
        <f t="shared" si="71"/>
        <v>0.87206273046285609</v>
      </c>
      <c r="AB771" s="8"/>
      <c r="AC771"/>
      <c r="AJ771"/>
    </row>
    <row r="772" spans="1:36" x14ac:dyDescent="0.3">
      <c r="A772" s="8" t="s">
        <v>1219</v>
      </c>
      <c r="B772" s="8" t="s">
        <v>1220</v>
      </c>
      <c r="C772" s="8">
        <v>0.5</v>
      </c>
      <c r="D772" s="8">
        <v>0.42</v>
      </c>
      <c r="E772" s="8">
        <v>0.33</v>
      </c>
      <c r="G772" s="8">
        <v>0.36</v>
      </c>
      <c r="H772" s="8">
        <v>0.56999999999999995</v>
      </c>
      <c r="I772" s="8">
        <v>0.44</v>
      </c>
      <c r="K772" s="15">
        <f t="shared" ref="K772:K835" si="72">AVERAGE(C772:E772)</f>
        <v>0.41666666666666669</v>
      </c>
      <c r="L772" s="15">
        <f t="shared" ref="L772:L835" si="73">AVERAGE(G772:I772)</f>
        <v>0.45666666666666661</v>
      </c>
      <c r="N772" s="15">
        <f t="shared" ref="N772:N835" si="74">STDEV(C772:E772)/SQRT((3))</f>
        <v>4.9103066208854053E-2</v>
      </c>
      <c r="O772" s="15">
        <f t="shared" ref="O772:O835" si="75">STDEV(G772:I772)/SQRT((3))</f>
        <v>6.1191865835619356E-2</v>
      </c>
      <c r="Q772" s="15">
        <f t="shared" ref="Q772:Q835" si="76">K772-L772</f>
        <v>-3.9999999999999925E-2</v>
      </c>
      <c r="R772" s="15" t="s">
        <v>1220</v>
      </c>
      <c r="S772" s="15">
        <v>9.0000000000000024E-2</v>
      </c>
      <c r="T772" s="15" t="s">
        <v>253</v>
      </c>
      <c r="U772"/>
      <c r="W772" s="15">
        <f t="shared" ref="W772:W835" si="77">_xlfn.T.TEST(C772:E772,G772:I772,2,3)</f>
        <v>0.63820065462551079</v>
      </c>
      <c r="AB772" s="8"/>
      <c r="AC772"/>
      <c r="AJ772"/>
    </row>
    <row r="773" spans="1:36" x14ac:dyDescent="0.3">
      <c r="A773" s="8" t="s">
        <v>1221</v>
      </c>
      <c r="B773" s="8" t="s">
        <v>1222</v>
      </c>
      <c r="C773" s="8">
        <v>0.6</v>
      </c>
      <c r="D773" s="8">
        <v>0.7</v>
      </c>
      <c r="E773" s="8">
        <v>0.69</v>
      </c>
      <c r="G773" s="8">
        <v>0.65</v>
      </c>
      <c r="H773" s="8">
        <v>0.7</v>
      </c>
      <c r="I773" s="8">
        <v>0.62</v>
      </c>
      <c r="K773" s="15">
        <f t="shared" si="72"/>
        <v>0.66333333333333322</v>
      </c>
      <c r="L773" s="15">
        <f t="shared" si="73"/>
        <v>0.65666666666666673</v>
      </c>
      <c r="N773" s="15">
        <f t="shared" si="74"/>
        <v>3.1797973380564851E-2</v>
      </c>
      <c r="O773" s="15">
        <f t="shared" si="75"/>
        <v>2.3333333333333321E-2</v>
      </c>
      <c r="Q773" s="15">
        <f t="shared" si="76"/>
        <v>6.6666666666664876E-3</v>
      </c>
      <c r="R773" s="15" t="s">
        <v>1222</v>
      </c>
      <c r="S773" s="15">
        <v>9.000000000000008E-2</v>
      </c>
      <c r="T773" s="15" t="s">
        <v>174</v>
      </c>
      <c r="U773"/>
      <c r="W773" s="15">
        <f t="shared" si="77"/>
        <v>0.8746744874043304</v>
      </c>
      <c r="AB773" s="8"/>
      <c r="AC773"/>
      <c r="AJ773"/>
    </row>
    <row r="774" spans="1:36" x14ac:dyDescent="0.3">
      <c r="A774" s="8" t="s">
        <v>1223</v>
      </c>
      <c r="B774" s="8" t="s">
        <v>1224</v>
      </c>
      <c r="C774" s="8">
        <v>0.48</v>
      </c>
      <c r="D774" s="8">
        <v>0.45</v>
      </c>
      <c r="E774" s="8">
        <v>0.47</v>
      </c>
      <c r="G774" s="8">
        <v>0.52</v>
      </c>
      <c r="H774" s="8">
        <v>0.46</v>
      </c>
      <c r="I774" s="8">
        <v>0.51</v>
      </c>
      <c r="K774" s="15">
        <f t="shared" si="72"/>
        <v>0.46666666666666662</v>
      </c>
      <c r="L774" s="15">
        <f t="shared" si="73"/>
        <v>0.49666666666666665</v>
      </c>
      <c r="N774" s="15">
        <f t="shared" si="74"/>
        <v>8.8191710368819599E-3</v>
      </c>
      <c r="O774" s="15">
        <f t="shared" si="75"/>
        <v>1.8559214542766735E-2</v>
      </c>
      <c r="Q774" s="15">
        <f t="shared" si="76"/>
        <v>-3.0000000000000027E-2</v>
      </c>
      <c r="R774" s="15" t="s">
        <v>1224</v>
      </c>
      <c r="S774" s="15">
        <v>9.000000000000008E-2</v>
      </c>
      <c r="T774" s="15" t="s">
        <v>548</v>
      </c>
      <c r="U774"/>
      <c r="W774" s="15">
        <f t="shared" si="77"/>
        <v>0.24466875196478655</v>
      </c>
      <c r="AB774" s="8"/>
      <c r="AC774"/>
      <c r="AJ774"/>
    </row>
    <row r="775" spans="1:36" x14ac:dyDescent="0.3">
      <c r="A775" s="8" t="s">
        <v>1225</v>
      </c>
      <c r="B775" s="8" t="s">
        <v>1224</v>
      </c>
      <c r="C775" s="8">
        <v>0.11</v>
      </c>
      <c r="D775" s="8">
        <v>0.08</v>
      </c>
      <c r="E775" s="8">
        <v>0.09</v>
      </c>
      <c r="G775" s="8">
        <v>0.15</v>
      </c>
      <c r="H775" s="8">
        <v>0.1</v>
      </c>
      <c r="I775" s="8">
        <v>0.15</v>
      </c>
      <c r="K775" s="15">
        <f t="shared" si="72"/>
        <v>9.3333333333333338E-2</v>
      </c>
      <c r="L775" s="15">
        <f t="shared" si="73"/>
        <v>0.13333333333333333</v>
      </c>
      <c r="N775" s="15">
        <f t="shared" si="74"/>
        <v>8.8191710368819096E-3</v>
      </c>
      <c r="O775" s="15">
        <f t="shared" si="75"/>
        <v>1.6666666666666618E-2</v>
      </c>
      <c r="Q775" s="15">
        <f t="shared" si="76"/>
        <v>-3.9999999999999994E-2</v>
      </c>
      <c r="R775" s="15" t="s">
        <v>1224</v>
      </c>
      <c r="S775" s="15">
        <v>9.000000000000008E-2</v>
      </c>
      <c r="T775" s="15" t="s">
        <v>1132</v>
      </c>
      <c r="U775"/>
      <c r="W775" s="15">
        <f t="shared" si="77"/>
        <v>0.12287812891639467</v>
      </c>
      <c r="AB775" s="8"/>
      <c r="AC775"/>
      <c r="AJ775"/>
    </row>
    <row r="776" spans="1:36" x14ac:dyDescent="0.3">
      <c r="A776" s="8" t="s">
        <v>1226</v>
      </c>
      <c r="B776" s="8" t="s">
        <v>1224</v>
      </c>
      <c r="C776" s="8">
        <v>0.88</v>
      </c>
      <c r="D776" s="8">
        <v>0.91</v>
      </c>
      <c r="E776" s="8">
        <v>0.91</v>
      </c>
      <c r="G776" s="8">
        <v>0.84</v>
      </c>
      <c r="H776" s="8">
        <v>0.9</v>
      </c>
      <c r="I776" s="8">
        <v>0.84</v>
      </c>
      <c r="K776" s="15">
        <f t="shared" si="72"/>
        <v>0.9</v>
      </c>
      <c r="L776" s="15">
        <f t="shared" si="73"/>
        <v>0.86</v>
      </c>
      <c r="N776" s="15">
        <f t="shared" si="74"/>
        <v>1.0000000000000009E-2</v>
      </c>
      <c r="O776" s="15">
        <f t="shared" si="75"/>
        <v>2.0000000000000018E-2</v>
      </c>
      <c r="Q776" s="15">
        <f t="shared" si="76"/>
        <v>4.0000000000000036E-2</v>
      </c>
      <c r="R776" s="15" t="s">
        <v>1224</v>
      </c>
      <c r="S776" s="15">
        <v>9.3333333333333268E-2</v>
      </c>
      <c r="T776" s="15" t="s">
        <v>610</v>
      </c>
      <c r="U776"/>
      <c r="W776" s="15">
        <f t="shared" si="77"/>
        <v>0.17342021054405976</v>
      </c>
      <c r="AB776" s="8"/>
      <c r="AC776"/>
      <c r="AJ776"/>
    </row>
    <row r="777" spans="1:36" x14ac:dyDescent="0.3">
      <c r="A777" s="8" t="s">
        <v>1227</v>
      </c>
      <c r="B777" s="8" t="s">
        <v>1228</v>
      </c>
      <c r="C777" s="8">
        <v>0.3</v>
      </c>
      <c r="D777" s="8">
        <v>0.34</v>
      </c>
      <c r="E777" s="8">
        <v>0.17</v>
      </c>
      <c r="G777" s="8">
        <v>0.47</v>
      </c>
      <c r="H777" s="8">
        <v>0.19</v>
      </c>
      <c r="I777" s="8">
        <v>0.42</v>
      </c>
      <c r="K777" s="15">
        <f t="shared" si="72"/>
        <v>0.27</v>
      </c>
      <c r="L777" s="15">
        <f t="shared" si="73"/>
        <v>0.35999999999999993</v>
      </c>
      <c r="N777" s="15">
        <f t="shared" si="74"/>
        <v>5.1316014394468812E-2</v>
      </c>
      <c r="O777" s="15">
        <f t="shared" si="75"/>
        <v>8.6216781042517218E-2</v>
      </c>
      <c r="Q777" s="15">
        <f t="shared" si="76"/>
        <v>-8.9999999999999913E-2</v>
      </c>
      <c r="R777" s="15" t="s">
        <v>1228</v>
      </c>
      <c r="S777" s="15">
        <v>9.3333333333333268E-2</v>
      </c>
      <c r="T777" s="15" t="s">
        <v>1352</v>
      </c>
      <c r="U777"/>
      <c r="W777" s="15">
        <f t="shared" si="77"/>
        <v>0.43100144696938708</v>
      </c>
      <c r="AB777" s="8"/>
      <c r="AC777"/>
      <c r="AJ777"/>
    </row>
    <row r="778" spans="1:36" x14ac:dyDescent="0.3">
      <c r="A778" s="8" t="s">
        <v>1229</v>
      </c>
      <c r="B778" s="8" t="s">
        <v>1230</v>
      </c>
      <c r="C778" s="8">
        <v>0.28999999999999998</v>
      </c>
      <c r="D778" s="8">
        <v>0.39</v>
      </c>
      <c r="E778" s="8">
        <v>0.24</v>
      </c>
      <c r="G778" s="8">
        <v>0.35</v>
      </c>
      <c r="H778" s="8">
        <v>0.24</v>
      </c>
      <c r="I778" s="8">
        <v>0.4</v>
      </c>
      <c r="K778" s="15">
        <f t="shared" si="72"/>
        <v>0.30666666666666664</v>
      </c>
      <c r="L778" s="15">
        <f t="shared" si="73"/>
        <v>0.33</v>
      </c>
      <c r="N778" s="15">
        <f t="shared" si="74"/>
        <v>4.4095855184409935E-2</v>
      </c>
      <c r="O778" s="15">
        <f t="shared" si="75"/>
        <v>4.7258156262526128E-2</v>
      </c>
      <c r="Q778" s="15">
        <f t="shared" si="76"/>
        <v>-2.3333333333333373E-2</v>
      </c>
      <c r="R778" s="15" t="s">
        <v>1230</v>
      </c>
      <c r="S778" s="15">
        <v>9.3333333333333324E-2</v>
      </c>
      <c r="T778" s="15" t="s">
        <v>1132</v>
      </c>
      <c r="U778"/>
      <c r="W778" s="15">
        <f t="shared" si="77"/>
        <v>0.73644258036080568</v>
      </c>
      <c r="AB778" s="8"/>
      <c r="AC778"/>
      <c r="AJ778"/>
    </row>
    <row r="779" spans="1:36" x14ac:dyDescent="0.3">
      <c r="A779" s="8" t="s">
        <v>1231</v>
      </c>
      <c r="B779" s="8" t="s">
        <v>1232</v>
      </c>
      <c r="C779" s="8">
        <v>0.73</v>
      </c>
      <c r="D779" s="8">
        <v>0.74</v>
      </c>
      <c r="E779" s="8">
        <v>0.7</v>
      </c>
      <c r="G779" s="8">
        <v>0.73</v>
      </c>
      <c r="H779" s="8">
        <v>0.73</v>
      </c>
      <c r="I779" s="8">
        <v>0.73</v>
      </c>
      <c r="K779" s="15">
        <f t="shared" si="72"/>
        <v>0.72333333333333327</v>
      </c>
      <c r="L779" s="15">
        <f t="shared" si="73"/>
        <v>0.73</v>
      </c>
      <c r="N779" s="15">
        <f t="shared" si="74"/>
        <v>1.2018504251546642E-2</v>
      </c>
      <c r="O779" s="15">
        <f t="shared" si="75"/>
        <v>0</v>
      </c>
      <c r="Q779" s="15">
        <f t="shared" si="76"/>
        <v>-6.6666666666667096E-3</v>
      </c>
      <c r="R779" s="15" t="s">
        <v>1232</v>
      </c>
      <c r="S779" s="15">
        <v>9.333333333333349E-2</v>
      </c>
      <c r="T779" s="15" t="s">
        <v>1083</v>
      </c>
      <c r="U779"/>
      <c r="W779" s="15">
        <f t="shared" si="77"/>
        <v>0.63485162832988751</v>
      </c>
      <c r="AB779" s="8"/>
      <c r="AC779"/>
      <c r="AJ779"/>
    </row>
    <row r="780" spans="1:36" x14ac:dyDescent="0.3">
      <c r="A780" s="8" t="s">
        <v>1233</v>
      </c>
      <c r="B780" s="8" t="s">
        <v>1232</v>
      </c>
      <c r="C780" s="8">
        <v>0.85</v>
      </c>
      <c r="D780" s="8">
        <v>0.76</v>
      </c>
      <c r="E780" s="8">
        <v>0.86</v>
      </c>
      <c r="G780" s="8">
        <v>0.85</v>
      </c>
      <c r="H780" s="8">
        <v>0.8</v>
      </c>
      <c r="I780" s="8">
        <v>0.72</v>
      </c>
      <c r="K780" s="15">
        <f t="shared" si="72"/>
        <v>0.82333333333333325</v>
      </c>
      <c r="L780" s="15">
        <f t="shared" si="73"/>
        <v>0.79</v>
      </c>
      <c r="N780" s="15">
        <f t="shared" si="74"/>
        <v>3.1797973380564851E-2</v>
      </c>
      <c r="O780" s="15">
        <f t="shared" si="75"/>
        <v>3.7859388972001834E-2</v>
      </c>
      <c r="Q780" s="15">
        <f t="shared" si="76"/>
        <v>3.3333333333333215E-2</v>
      </c>
      <c r="R780" s="15" t="s">
        <v>1232</v>
      </c>
      <c r="S780" s="15">
        <v>9.6666666666666679E-2</v>
      </c>
      <c r="T780" s="15" t="s">
        <v>548</v>
      </c>
      <c r="U780"/>
      <c r="W780" s="15">
        <f t="shared" si="77"/>
        <v>0.53817649102648446</v>
      </c>
      <c r="AB780" s="8"/>
      <c r="AC780"/>
      <c r="AJ780"/>
    </row>
    <row r="781" spans="1:36" x14ac:dyDescent="0.3">
      <c r="A781" s="8" t="s">
        <v>1234</v>
      </c>
      <c r="B781" s="8" t="s">
        <v>1235</v>
      </c>
      <c r="C781" s="8">
        <v>0.61</v>
      </c>
      <c r="D781" s="8">
        <v>0.73</v>
      </c>
      <c r="E781" s="8">
        <v>0.54</v>
      </c>
      <c r="G781" s="8">
        <v>0.68</v>
      </c>
      <c r="H781" s="8">
        <v>0.69</v>
      </c>
      <c r="I781" s="8">
        <v>0.76</v>
      </c>
      <c r="K781" s="15">
        <f t="shared" si="72"/>
        <v>0.62666666666666659</v>
      </c>
      <c r="L781" s="15">
        <f t="shared" si="73"/>
        <v>0.71</v>
      </c>
      <c r="N781" s="15">
        <f t="shared" si="74"/>
        <v>5.5477723256977411E-2</v>
      </c>
      <c r="O781" s="15">
        <f t="shared" si="75"/>
        <v>2.5166114784235832E-2</v>
      </c>
      <c r="Q781" s="15">
        <f t="shared" si="76"/>
        <v>-8.333333333333337E-2</v>
      </c>
      <c r="R781" s="15" t="s">
        <v>1235</v>
      </c>
      <c r="S781" s="15">
        <v>9.6666666666666679E-2</v>
      </c>
      <c r="T781" s="15" t="s">
        <v>773</v>
      </c>
      <c r="U781"/>
      <c r="W781" s="15">
        <f t="shared" si="77"/>
        <v>0.27109257292819178</v>
      </c>
      <c r="AB781" s="8"/>
      <c r="AC781"/>
      <c r="AJ781"/>
    </row>
    <row r="782" spans="1:36" x14ac:dyDescent="0.3">
      <c r="A782" s="8" t="s">
        <v>1236</v>
      </c>
      <c r="B782" s="8" t="s">
        <v>1237</v>
      </c>
      <c r="C782" s="8">
        <v>0.14000000000000001</v>
      </c>
      <c r="D782" s="8">
        <v>0.25</v>
      </c>
      <c r="E782" s="8">
        <v>0.17</v>
      </c>
      <c r="G782" s="8">
        <v>0.17</v>
      </c>
      <c r="H782" s="8">
        <v>0.22</v>
      </c>
      <c r="I782" s="8">
        <v>0.19</v>
      </c>
      <c r="K782" s="15">
        <f t="shared" si="72"/>
        <v>0.18666666666666668</v>
      </c>
      <c r="L782" s="15">
        <f t="shared" si="73"/>
        <v>0.19333333333333336</v>
      </c>
      <c r="N782" s="15">
        <f t="shared" si="74"/>
        <v>3.2829526005987007E-2</v>
      </c>
      <c r="O782" s="15">
        <f t="shared" si="75"/>
        <v>1.4529663145135416E-2</v>
      </c>
      <c r="Q782" s="15">
        <f t="shared" si="76"/>
        <v>-6.6666666666666818E-3</v>
      </c>
      <c r="R782" s="15" t="s">
        <v>1237</v>
      </c>
      <c r="S782" s="15">
        <v>0.10000000000000002</v>
      </c>
      <c r="T782" s="15" t="s">
        <v>421</v>
      </c>
      <c r="U782"/>
      <c r="W782" s="15">
        <f t="shared" si="77"/>
        <v>0.86550407724913614</v>
      </c>
      <c r="AB782" s="8"/>
      <c r="AC782"/>
      <c r="AJ782"/>
    </row>
    <row r="783" spans="1:36" x14ac:dyDescent="0.3">
      <c r="A783" s="8" t="s">
        <v>1238</v>
      </c>
      <c r="B783" s="8" t="s">
        <v>1239</v>
      </c>
      <c r="C783" s="8">
        <v>1</v>
      </c>
      <c r="D783" s="8">
        <v>0.9</v>
      </c>
      <c r="E783" s="8">
        <v>0.95</v>
      </c>
      <c r="G783" s="8">
        <v>0.98</v>
      </c>
      <c r="H783" s="8">
        <v>0.98</v>
      </c>
      <c r="I783" s="8">
        <v>0.99</v>
      </c>
      <c r="K783" s="15">
        <f t="shared" si="72"/>
        <v>0.94999999999999984</v>
      </c>
      <c r="L783" s="15">
        <f t="shared" si="73"/>
        <v>0.98333333333333339</v>
      </c>
      <c r="N783" s="15">
        <f t="shared" si="74"/>
        <v>2.8867513459481284E-2</v>
      </c>
      <c r="O783" s="15">
        <f t="shared" si="75"/>
        <v>3.3333333333333366E-3</v>
      </c>
      <c r="Q783" s="15">
        <f t="shared" si="76"/>
        <v>-3.3333333333333548E-2</v>
      </c>
      <c r="R783" s="15" t="s">
        <v>1239</v>
      </c>
      <c r="S783" s="15">
        <v>0.10333333333333328</v>
      </c>
      <c r="T783" s="15" t="s">
        <v>465</v>
      </c>
      <c r="U783"/>
      <c r="W783" s="15">
        <f t="shared" si="77"/>
        <v>0.36742767717033548</v>
      </c>
      <c r="AB783" s="8"/>
      <c r="AC783"/>
      <c r="AJ783"/>
    </row>
    <row r="784" spans="1:36" x14ac:dyDescent="0.3">
      <c r="A784" s="8" t="s">
        <v>1240</v>
      </c>
      <c r="B784" s="8" t="s">
        <v>1239</v>
      </c>
      <c r="C784" s="8">
        <v>1</v>
      </c>
      <c r="D784" s="8">
        <v>0.91</v>
      </c>
      <c r="E784" s="8">
        <v>1</v>
      </c>
      <c r="G784" s="8">
        <v>0.95</v>
      </c>
      <c r="H784" s="8">
        <v>0.95</v>
      </c>
      <c r="I784" s="8">
        <v>0.97</v>
      </c>
      <c r="K784" s="15">
        <f t="shared" si="72"/>
        <v>0.97000000000000008</v>
      </c>
      <c r="L784" s="15">
        <f t="shared" si="73"/>
        <v>0.95666666666666667</v>
      </c>
      <c r="N784" s="15">
        <f t="shared" si="74"/>
        <v>2.9999999999999995E-2</v>
      </c>
      <c r="O784" s="15">
        <f t="shared" si="75"/>
        <v>6.6666666666666723E-3</v>
      </c>
      <c r="Q784" s="15">
        <f t="shared" si="76"/>
        <v>1.3333333333333419E-2</v>
      </c>
      <c r="R784" s="15" t="s">
        <v>1239</v>
      </c>
      <c r="S784" s="15">
        <v>0.10333333333333328</v>
      </c>
      <c r="T784" s="15" t="s">
        <v>856</v>
      </c>
      <c r="U784"/>
      <c r="W784" s="15">
        <f t="shared" si="77"/>
        <v>0.70331724999537948</v>
      </c>
      <c r="AB784" s="8"/>
      <c r="AC784"/>
      <c r="AJ784"/>
    </row>
    <row r="785" spans="1:36" x14ac:dyDescent="0.3">
      <c r="A785" s="8" t="s">
        <v>1241</v>
      </c>
      <c r="B785" s="8" t="s">
        <v>1242</v>
      </c>
      <c r="C785" s="8">
        <v>0.55000000000000004</v>
      </c>
      <c r="D785" s="8">
        <v>0.76</v>
      </c>
      <c r="E785" s="8">
        <v>0</v>
      </c>
      <c r="G785" s="8">
        <v>0.8</v>
      </c>
      <c r="H785" s="8">
        <v>0.6</v>
      </c>
      <c r="I785" s="8">
        <v>0</v>
      </c>
      <c r="K785" s="15">
        <f t="shared" si="72"/>
        <v>0.4366666666666667</v>
      </c>
      <c r="L785" s="15">
        <f t="shared" si="73"/>
        <v>0.46666666666666662</v>
      </c>
      <c r="N785" s="15">
        <f t="shared" si="74"/>
        <v>0.22659312532476458</v>
      </c>
      <c r="O785" s="15">
        <f t="shared" si="75"/>
        <v>0.24037008503093268</v>
      </c>
      <c r="Q785" s="15">
        <f t="shared" si="76"/>
        <v>-2.9999999999999916E-2</v>
      </c>
      <c r="R785" s="15" t="s">
        <v>1242</v>
      </c>
      <c r="S785" s="15">
        <v>0.10333333333333328</v>
      </c>
      <c r="T785" s="15" t="s">
        <v>1257</v>
      </c>
      <c r="U785"/>
      <c r="W785" s="15">
        <f t="shared" si="77"/>
        <v>0.93201885740294699</v>
      </c>
      <c r="AB785" s="8"/>
      <c r="AC785"/>
      <c r="AJ785"/>
    </row>
    <row r="786" spans="1:36" x14ac:dyDescent="0.3">
      <c r="A786" s="8" t="s">
        <v>1243</v>
      </c>
      <c r="B786" s="8" t="s">
        <v>1244</v>
      </c>
      <c r="C786" s="8">
        <v>0.21</v>
      </c>
      <c r="D786" s="8">
        <v>0.6</v>
      </c>
      <c r="E786" s="8">
        <v>0</v>
      </c>
      <c r="G786" s="8">
        <v>0.5</v>
      </c>
      <c r="H786" s="8">
        <v>0</v>
      </c>
      <c r="I786" s="8">
        <v>0.31</v>
      </c>
      <c r="K786" s="15">
        <f t="shared" si="72"/>
        <v>0.26999999999999996</v>
      </c>
      <c r="L786" s="15">
        <f t="shared" si="73"/>
        <v>0.27</v>
      </c>
      <c r="N786" s="15">
        <f t="shared" si="74"/>
        <v>0.17578395831246946</v>
      </c>
      <c r="O786" s="15">
        <f t="shared" si="75"/>
        <v>0.1457166199626293</v>
      </c>
      <c r="Q786" s="15">
        <f t="shared" si="76"/>
        <v>0</v>
      </c>
      <c r="R786" s="15" t="s">
        <v>1244</v>
      </c>
      <c r="S786" s="15">
        <v>0.10333333333333328</v>
      </c>
      <c r="T786" s="15" t="s">
        <v>1348</v>
      </c>
      <c r="U786"/>
      <c r="W786" s="15">
        <f t="shared" si="77"/>
        <v>1</v>
      </c>
      <c r="AB786" s="8"/>
      <c r="AC786"/>
      <c r="AJ786"/>
    </row>
    <row r="787" spans="1:36" x14ac:dyDescent="0.3">
      <c r="A787" s="8" t="s">
        <v>1245</v>
      </c>
      <c r="B787" s="8" t="s">
        <v>1246</v>
      </c>
      <c r="C787" s="8">
        <v>0</v>
      </c>
      <c r="D787" s="8">
        <v>0.28999999999999998</v>
      </c>
      <c r="E787" s="8">
        <v>0.14000000000000001</v>
      </c>
      <c r="G787" s="8">
        <v>0.23</v>
      </c>
      <c r="H787" s="8">
        <v>0.24</v>
      </c>
      <c r="I787" s="8">
        <v>0.13</v>
      </c>
      <c r="K787" s="15">
        <f t="shared" si="72"/>
        <v>0.14333333333333334</v>
      </c>
      <c r="L787" s="15">
        <f t="shared" si="73"/>
        <v>0.19999999999999998</v>
      </c>
      <c r="N787" s="15">
        <f t="shared" si="74"/>
        <v>8.373237791386981E-2</v>
      </c>
      <c r="O787" s="15">
        <f t="shared" si="75"/>
        <v>3.5118845842842507E-2</v>
      </c>
      <c r="Q787" s="15">
        <f t="shared" si="76"/>
        <v>-5.6666666666666643E-2</v>
      </c>
      <c r="R787" s="15" t="s">
        <v>1246</v>
      </c>
      <c r="S787" s="15">
        <v>0.10333333333333333</v>
      </c>
      <c r="T787" s="15" t="s">
        <v>1269</v>
      </c>
      <c r="U787"/>
      <c r="W787" s="15">
        <f t="shared" si="77"/>
        <v>0.5815752670285117</v>
      </c>
      <c r="AB787" s="8"/>
      <c r="AC787"/>
      <c r="AJ787"/>
    </row>
    <row r="788" spans="1:36" x14ac:dyDescent="0.3">
      <c r="A788" s="8" t="s">
        <v>1247</v>
      </c>
      <c r="B788" s="8" t="s">
        <v>1248</v>
      </c>
      <c r="C788" s="8">
        <v>0</v>
      </c>
      <c r="D788" s="8">
        <v>0.22</v>
      </c>
      <c r="E788" s="8">
        <v>0</v>
      </c>
      <c r="G788" s="8">
        <v>0</v>
      </c>
      <c r="H788" s="8">
        <v>0</v>
      </c>
      <c r="I788" s="8">
        <v>0.05</v>
      </c>
      <c r="K788" s="15">
        <f t="shared" si="72"/>
        <v>7.3333333333333334E-2</v>
      </c>
      <c r="L788" s="15">
        <f t="shared" si="73"/>
        <v>1.6666666666666666E-2</v>
      </c>
      <c r="N788" s="15">
        <f t="shared" si="74"/>
        <v>7.3333333333333334E-2</v>
      </c>
      <c r="O788" s="15">
        <f t="shared" si="75"/>
        <v>1.666666666666667E-2</v>
      </c>
      <c r="Q788" s="15">
        <f t="shared" si="76"/>
        <v>5.6666666666666671E-2</v>
      </c>
      <c r="R788" s="15" t="s">
        <v>1248</v>
      </c>
      <c r="S788" s="15">
        <v>0.10333333333333339</v>
      </c>
      <c r="T788" s="15" t="s">
        <v>196</v>
      </c>
      <c r="U788"/>
      <c r="W788" s="15">
        <f t="shared" si="77"/>
        <v>0.52330869705152094</v>
      </c>
      <c r="AB788" s="8"/>
      <c r="AC788"/>
      <c r="AJ788"/>
    </row>
    <row r="789" spans="1:36" x14ac:dyDescent="0.3">
      <c r="A789" s="8" t="s">
        <v>1249</v>
      </c>
      <c r="B789" s="8" t="s">
        <v>1248</v>
      </c>
      <c r="C789" s="8">
        <v>0.05</v>
      </c>
      <c r="D789" s="8">
        <v>0.09</v>
      </c>
      <c r="E789" s="8">
        <v>0</v>
      </c>
      <c r="G789" s="8">
        <v>0.15</v>
      </c>
      <c r="H789" s="8">
        <v>0.06</v>
      </c>
      <c r="I789" s="8">
        <v>0.16</v>
      </c>
      <c r="K789" s="15">
        <f t="shared" si="72"/>
        <v>4.6666666666666669E-2</v>
      </c>
      <c r="L789" s="15">
        <f t="shared" si="73"/>
        <v>0.12333333333333334</v>
      </c>
      <c r="N789" s="15">
        <f t="shared" si="74"/>
        <v>2.6034165586355511E-2</v>
      </c>
      <c r="O789" s="15">
        <f t="shared" si="75"/>
        <v>3.1797973380564851E-2</v>
      </c>
      <c r="Q789" s="15">
        <f t="shared" si="76"/>
        <v>-7.6666666666666661E-2</v>
      </c>
      <c r="R789" s="15" t="s">
        <v>1248</v>
      </c>
      <c r="S789" s="15">
        <v>0.10666666666666672</v>
      </c>
      <c r="T789" s="15" t="s">
        <v>168</v>
      </c>
      <c r="U789"/>
      <c r="W789" s="15">
        <f t="shared" si="77"/>
        <v>0.13830692983505344</v>
      </c>
      <c r="AB789" s="8"/>
      <c r="AC789"/>
      <c r="AJ789"/>
    </row>
    <row r="790" spans="1:36" x14ac:dyDescent="0.3">
      <c r="A790" s="8" t="s">
        <v>1250</v>
      </c>
      <c r="B790" s="8" t="s">
        <v>1251</v>
      </c>
      <c r="C790" s="8">
        <v>0.5</v>
      </c>
      <c r="D790" s="8">
        <v>0</v>
      </c>
      <c r="E790" s="8">
        <v>0</v>
      </c>
      <c r="G790" s="8">
        <v>0.41</v>
      </c>
      <c r="H790" s="8">
        <v>0.36</v>
      </c>
      <c r="I790" s="8">
        <v>0</v>
      </c>
      <c r="K790" s="15">
        <f t="shared" si="72"/>
        <v>0.16666666666666666</v>
      </c>
      <c r="L790" s="15">
        <f t="shared" si="73"/>
        <v>0.25666666666666665</v>
      </c>
      <c r="N790" s="15">
        <f t="shared" si="74"/>
        <v>0.16666666666666669</v>
      </c>
      <c r="O790" s="15">
        <f t="shared" si="75"/>
        <v>0.12914247085207009</v>
      </c>
      <c r="Q790" s="15">
        <f t="shared" si="76"/>
        <v>-0.09</v>
      </c>
      <c r="R790" s="15" t="s">
        <v>1251</v>
      </c>
      <c r="S790" s="15">
        <v>0.10999999999999999</v>
      </c>
      <c r="T790" s="15" t="s">
        <v>253</v>
      </c>
      <c r="U790"/>
      <c r="W790" s="15">
        <f t="shared" si="77"/>
        <v>0.69275190354150662</v>
      </c>
      <c r="AB790" s="8"/>
      <c r="AC790"/>
      <c r="AJ790"/>
    </row>
    <row r="791" spans="1:36" x14ac:dyDescent="0.3">
      <c r="A791" s="8" t="s">
        <v>1252</v>
      </c>
      <c r="B791" s="8" t="s">
        <v>1251</v>
      </c>
      <c r="C791" s="8">
        <v>0</v>
      </c>
      <c r="D791" s="8">
        <v>0.65</v>
      </c>
      <c r="E791" s="8">
        <v>0.81</v>
      </c>
      <c r="G791" s="8">
        <v>0.44</v>
      </c>
      <c r="H791" s="8">
        <v>0.36</v>
      </c>
      <c r="I791" s="8">
        <v>0.6</v>
      </c>
      <c r="K791" s="15">
        <f t="shared" si="72"/>
        <v>0.48666666666666664</v>
      </c>
      <c r="L791" s="15">
        <f t="shared" si="73"/>
        <v>0.46666666666666662</v>
      </c>
      <c r="N791" s="15">
        <f t="shared" si="74"/>
        <v>0.24767810651013245</v>
      </c>
      <c r="O791" s="15">
        <f t="shared" si="75"/>
        <v>7.0553368295055943E-2</v>
      </c>
      <c r="Q791" s="15">
        <f t="shared" si="76"/>
        <v>2.0000000000000018E-2</v>
      </c>
      <c r="R791" s="15" t="s">
        <v>1251</v>
      </c>
      <c r="S791" s="15">
        <v>0.11</v>
      </c>
      <c r="T791" s="15" t="s">
        <v>1030</v>
      </c>
      <c r="U791"/>
      <c r="W791" s="15">
        <f t="shared" si="77"/>
        <v>0.94428275192150724</v>
      </c>
      <c r="AB791" s="8"/>
      <c r="AC791"/>
      <c r="AJ791"/>
    </row>
    <row r="792" spans="1:36" x14ac:dyDescent="0.3">
      <c r="A792" s="8" t="s">
        <v>1253</v>
      </c>
      <c r="B792" s="8" t="s">
        <v>1254</v>
      </c>
      <c r="C792" s="8">
        <v>0.84</v>
      </c>
      <c r="D792" s="8">
        <v>0.87</v>
      </c>
      <c r="E792" s="8">
        <v>0.97</v>
      </c>
      <c r="G792" s="8">
        <v>0.85</v>
      </c>
      <c r="H792" s="8">
        <v>0.76</v>
      </c>
      <c r="I792" s="8">
        <v>0.91</v>
      </c>
      <c r="K792" s="15">
        <f t="shared" si="72"/>
        <v>0.8933333333333332</v>
      </c>
      <c r="L792" s="15">
        <f t="shared" si="73"/>
        <v>0.84</v>
      </c>
      <c r="N792" s="15">
        <f t="shared" si="74"/>
        <v>3.9299420408505321E-2</v>
      </c>
      <c r="O792" s="15">
        <f t="shared" si="75"/>
        <v>4.3588989435406747E-2</v>
      </c>
      <c r="Q792" s="15">
        <f t="shared" si="76"/>
        <v>5.3333333333333233E-2</v>
      </c>
      <c r="R792" s="15" t="s">
        <v>1254</v>
      </c>
      <c r="S792" s="15">
        <v>0.1133333333333334</v>
      </c>
      <c r="T792" s="15" t="s">
        <v>240</v>
      </c>
      <c r="U792"/>
      <c r="W792" s="15">
        <f t="shared" si="77"/>
        <v>0.41539951745701764</v>
      </c>
      <c r="AB792" s="8"/>
      <c r="AC792"/>
      <c r="AJ792"/>
    </row>
    <row r="793" spans="1:36" x14ac:dyDescent="0.3">
      <c r="A793" s="8" t="s">
        <v>1255</v>
      </c>
      <c r="B793" s="8" t="s">
        <v>1254</v>
      </c>
      <c r="C793" s="8">
        <v>0.2</v>
      </c>
      <c r="D793" s="8">
        <v>0.27</v>
      </c>
      <c r="E793" s="8">
        <v>0.13</v>
      </c>
      <c r="G793" s="8">
        <v>0.24</v>
      </c>
      <c r="H793" s="8">
        <v>0.32</v>
      </c>
      <c r="I793" s="8">
        <v>0.23</v>
      </c>
      <c r="K793" s="15">
        <f t="shared" si="72"/>
        <v>0.20000000000000004</v>
      </c>
      <c r="L793" s="15">
        <f t="shared" si="73"/>
        <v>0.26333333333333336</v>
      </c>
      <c r="N793" s="15">
        <f t="shared" si="74"/>
        <v>4.0414518843273788E-2</v>
      </c>
      <c r="O793" s="15">
        <f t="shared" si="75"/>
        <v>2.8480012484391668E-2</v>
      </c>
      <c r="Q793" s="15">
        <f t="shared" si="76"/>
        <v>-6.3333333333333325E-2</v>
      </c>
      <c r="R793" s="15" t="s">
        <v>1254</v>
      </c>
      <c r="S793" s="15">
        <v>0.1133333333333334</v>
      </c>
      <c r="T793" s="15" t="s">
        <v>952</v>
      </c>
      <c r="U793"/>
      <c r="W793" s="15">
        <f t="shared" si="77"/>
        <v>0.27661898015332348</v>
      </c>
      <c r="AB793" s="8"/>
      <c r="AC793"/>
      <c r="AJ793"/>
    </row>
    <row r="794" spans="1:36" x14ac:dyDescent="0.3">
      <c r="A794" s="8" t="s">
        <v>1256</v>
      </c>
      <c r="B794" s="8" t="s">
        <v>1257</v>
      </c>
      <c r="C794" s="8">
        <v>0.45</v>
      </c>
      <c r="D794" s="8">
        <v>0.84</v>
      </c>
      <c r="E794" s="8">
        <v>0.85</v>
      </c>
      <c r="G794" s="8">
        <v>1</v>
      </c>
      <c r="H794" s="8">
        <v>0.92</v>
      </c>
      <c r="I794" s="8">
        <v>0.82</v>
      </c>
      <c r="K794" s="15">
        <f t="shared" si="72"/>
        <v>0.71333333333333337</v>
      </c>
      <c r="L794" s="15">
        <f t="shared" si="73"/>
        <v>0.91333333333333322</v>
      </c>
      <c r="N794" s="15">
        <f t="shared" si="74"/>
        <v>0.13169830843425601</v>
      </c>
      <c r="O794" s="15">
        <f t="shared" si="75"/>
        <v>5.2068331172711049E-2</v>
      </c>
      <c r="Q794" s="15">
        <f t="shared" si="76"/>
        <v>-0.19999999999999984</v>
      </c>
      <c r="R794" s="15" t="s">
        <v>1257</v>
      </c>
      <c r="S794" s="15">
        <v>0.11666666666666659</v>
      </c>
      <c r="T794" s="15" t="s">
        <v>1115</v>
      </c>
      <c r="U794"/>
      <c r="W794" s="15">
        <f t="shared" si="77"/>
        <v>0.26533054657454658</v>
      </c>
      <c r="AB794" s="8"/>
      <c r="AC794"/>
      <c r="AJ794"/>
    </row>
    <row r="795" spans="1:36" x14ac:dyDescent="0.3">
      <c r="A795" s="8" t="s">
        <v>1258</v>
      </c>
      <c r="B795" s="8" t="s">
        <v>1257</v>
      </c>
      <c r="C795" s="8">
        <v>0</v>
      </c>
      <c r="D795" s="8">
        <v>0.56000000000000005</v>
      </c>
      <c r="E795" s="8">
        <v>0.83</v>
      </c>
      <c r="G795" s="8">
        <v>0</v>
      </c>
      <c r="H795" s="8">
        <v>0</v>
      </c>
      <c r="I795" s="8">
        <v>0</v>
      </c>
      <c r="K795" s="15">
        <f t="shared" si="72"/>
        <v>0.46333333333333337</v>
      </c>
      <c r="L795" s="15">
        <f t="shared" si="73"/>
        <v>0</v>
      </c>
      <c r="N795" s="15">
        <f t="shared" si="74"/>
        <v>0.24442676703758207</v>
      </c>
      <c r="O795" s="15">
        <f t="shared" si="75"/>
        <v>0</v>
      </c>
      <c r="Q795" s="15">
        <f t="shared" si="76"/>
        <v>0.46333333333333337</v>
      </c>
      <c r="R795" s="15" t="s">
        <v>1257</v>
      </c>
      <c r="S795" s="15">
        <v>0.12</v>
      </c>
      <c r="T795" s="15" t="s">
        <v>238</v>
      </c>
      <c r="U795"/>
      <c r="W795" s="15">
        <f t="shared" si="77"/>
        <v>0.1984843949302002</v>
      </c>
      <c r="AB795" s="8"/>
      <c r="AC795"/>
      <c r="AJ795"/>
    </row>
    <row r="796" spans="1:36" x14ac:dyDescent="0.3">
      <c r="A796" s="8" t="s">
        <v>1259</v>
      </c>
      <c r="B796" s="8" t="s">
        <v>1257</v>
      </c>
      <c r="C796" s="8">
        <v>0</v>
      </c>
      <c r="D796" s="8">
        <v>0.56000000000000005</v>
      </c>
      <c r="E796" s="8">
        <v>0.54</v>
      </c>
      <c r="G796" s="8">
        <v>0.41</v>
      </c>
      <c r="H796" s="8">
        <v>0</v>
      </c>
      <c r="I796" s="8">
        <v>0.1</v>
      </c>
      <c r="K796" s="15">
        <f t="shared" si="72"/>
        <v>0.3666666666666667</v>
      </c>
      <c r="L796" s="15">
        <f t="shared" si="73"/>
        <v>0.17</v>
      </c>
      <c r="N796" s="15">
        <f t="shared" si="74"/>
        <v>0.18342421989596808</v>
      </c>
      <c r="O796" s="15">
        <f t="shared" si="75"/>
        <v>0.12342339054382412</v>
      </c>
      <c r="Q796" s="15">
        <f t="shared" si="76"/>
        <v>0.19666666666666668</v>
      </c>
      <c r="R796" s="15" t="s">
        <v>1257</v>
      </c>
      <c r="S796" s="15">
        <v>0.12</v>
      </c>
      <c r="T796" s="15" t="s">
        <v>294</v>
      </c>
      <c r="U796"/>
      <c r="W796" s="15">
        <f t="shared" si="77"/>
        <v>0.43055718577772806</v>
      </c>
      <c r="AB796" s="8"/>
      <c r="AC796"/>
      <c r="AJ796"/>
    </row>
    <row r="797" spans="1:36" x14ac:dyDescent="0.3">
      <c r="A797" s="8" t="s">
        <v>1260</v>
      </c>
      <c r="B797" s="8" t="s">
        <v>1257</v>
      </c>
      <c r="C797" s="8">
        <v>0.8</v>
      </c>
      <c r="D797" s="8">
        <v>0.5</v>
      </c>
      <c r="E797" s="8">
        <v>0.17</v>
      </c>
      <c r="G797" s="8">
        <v>0</v>
      </c>
      <c r="H797" s="8">
        <v>0</v>
      </c>
      <c r="I797" s="8">
        <v>0</v>
      </c>
      <c r="K797" s="15">
        <f t="shared" si="72"/>
        <v>0.49</v>
      </c>
      <c r="L797" s="15">
        <f t="shared" si="73"/>
        <v>0</v>
      </c>
      <c r="N797" s="15">
        <f t="shared" si="74"/>
        <v>0.18193405398660265</v>
      </c>
      <c r="O797" s="15">
        <f t="shared" si="75"/>
        <v>0</v>
      </c>
      <c r="Q797" s="15">
        <f t="shared" si="76"/>
        <v>0.49</v>
      </c>
      <c r="R797" s="15" t="s">
        <v>1257</v>
      </c>
      <c r="S797" s="15">
        <v>0.12333333333333329</v>
      </c>
      <c r="T797" s="15" t="s">
        <v>614</v>
      </c>
      <c r="U797"/>
      <c r="W797" s="15">
        <f t="shared" si="77"/>
        <v>0.11463452693560061</v>
      </c>
      <c r="AB797" s="8"/>
      <c r="AC797"/>
      <c r="AJ797"/>
    </row>
    <row r="798" spans="1:36" x14ac:dyDescent="0.3">
      <c r="A798" s="8" t="s">
        <v>1261</v>
      </c>
      <c r="B798" s="8" t="s">
        <v>1257</v>
      </c>
      <c r="C798" s="8">
        <v>0.64</v>
      </c>
      <c r="D798" s="8">
        <v>0.32</v>
      </c>
      <c r="E798" s="8">
        <v>0.45</v>
      </c>
      <c r="G798" s="8">
        <v>0.5</v>
      </c>
      <c r="H798" s="8">
        <v>0</v>
      </c>
      <c r="I798" s="8">
        <v>0.6</v>
      </c>
      <c r="K798" s="15">
        <f t="shared" si="72"/>
        <v>0.47</v>
      </c>
      <c r="L798" s="15">
        <f t="shared" si="73"/>
        <v>0.3666666666666667</v>
      </c>
      <c r="N798" s="15">
        <f t="shared" si="74"/>
        <v>9.2915732431775769E-2</v>
      </c>
      <c r="O798" s="15">
        <f t="shared" si="75"/>
        <v>0.18559214542766739</v>
      </c>
      <c r="Q798" s="15">
        <f t="shared" si="76"/>
        <v>0.10333333333333328</v>
      </c>
      <c r="R798" s="15" t="s">
        <v>1257</v>
      </c>
      <c r="S798" s="15">
        <v>0.12333333333333341</v>
      </c>
      <c r="T798" s="15" t="s">
        <v>1171</v>
      </c>
      <c r="U798"/>
      <c r="W798" s="15">
        <f t="shared" si="77"/>
        <v>0.65339291881265149</v>
      </c>
      <c r="AB798" s="8"/>
      <c r="AC798"/>
      <c r="AJ798"/>
    </row>
    <row r="799" spans="1:36" x14ac:dyDescent="0.3">
      <c r="A799" s="8" t="s">
        <v>1262</v>
      </c>
      <c r="B799" s="8" t="s">
        <v>1257</v>
      </c>
      <c r="C799" s="8">
        <v>0.45</v>
      </c>
      <c r="D799" s="8">
        <v>0</v>
      </c>
      <c r="E799" s="8">
        <v>0</v>
      </c>
      <c r="G799" s="8">
        <v>0</v>
      </c>
      <c r="H799" s="8">
        <v>0</v>
      </c>
      <c r="I799" s="8">
        <v>0</v>
      </c>
      <c r="K799" s="15">
        <f t="shared" si="72"/>
        <v>0.15</v>
      </c>
      <c r="L799" s="15">
        <f t="shared" si="73"/>
        <v>0</v>
      </c>
      <c r="N799" s="15">
        <f t="shared" si="74"/>
        <v>0.15000000000000002</v>
      </c>
      <c r="O799" s="15">
        <f t="shared" si="75"/>
        <v>0</v>
      </c>
      <c r="Q799" s="15">
        <f t="shared" si="76"/>
        <v>0.15</v>
      </c>
      <c r="R799" s="15" t="s">
        <v>1257</v>
      </c>
      <c r="S799" s="15">
        <v>0.12666666666666671</v>
      </c>
      <c r="T799" s="15" t="s">
        <v>207</v>
      </c>
      <c r="U799"/>
      <c r="W799" s="15">
        <f t="shared" si="77"/>
        <v>0.42264973081037438</v>
      </c>
      <c r="AB799" s="8"/>
      <c r="AC799"/>
      <c r="AJ799"/>
    </row>
    <row r="800" spans="1:36" x14ac:dyDescent="0.3">
      <c r="A800" s="8" t="s">
        <v>1263</v>
      </c>
      <c r="B800" s="8" t="s">
        <v>1264</v>
      </c>
      <c r="C800" s="8">
        <v>0.45</v>
      </c>
      <c r="D800" s="8">
        <v>0.46</v>
      </c>
      <c r="E800" s="8">
        <v>0.46</v>
      </c>
      <c r="G800" s="8">
        <v>0.46</v>
      </c>
      <c r="H800" s="8">
        <v>0.45</v>
      </c>
      <c r="I800" s="8">
        <v>0.4</v>
      </c>
      <c r="K800" s="15">
        <f t="shared" si="72"/>
        <v>0.45666666666666672</v>
      </c>
      <c r="L800" s="15">
        <f t="shared" si="73"/>
        <v>0.4366666666666667</v>
      </c>
      <c r="N800" s="15">
        <f t="shared" si="74"/>
        <v>3.3333333333333361E-3</v>
      </c>
      <c r="O800" s="15">
        <f t="shared" si="75"/>
        <v>1.8559214542766739E-2</v>
      </c>
      <c r="Q800" s="15">
        <f t="shared" si="76"/>
        <v>2.0000000000000018E-2</v>
      </c>
      <c r="R800" s="15" t="s">
        <v>1264</v>
      </c>
      <c r="S800" s="15">
        <v>0.12666666666666671</v>
      </c>
      <c r="T800" s="15" t="s">
        <v>453</v>
      </c>
      <c r="U800"/>
      <c r="W800" s="15">
        <f t="shared" si="77"/>
        <v>0.39420741086372857</v>
      </c>
      <c r="AB800" s="8"/>
      <c r="AC800"/>
      <c r="AJ800"/>
    </row>
    <row r="801" spans="1:36" x14ac:dyDescent="0.3">
      <c r="A801" s="8" t="s">
        <v>1265</v>
      </c>
      <c r="B801" s="8" t="s">
        <v>1266</v>
      </c>
      <c r="C801" s="8">
        <v>0.51</v>
      </c>
      <c r="D801" s="8">
        <v>0.54</v>
      </c>
      <c r="E801" s="8">
        <v>0.49</v>
      </c>
      <c r="G801" s="8">
        <v>0.51</v>
      </c>
      <c r="H801" s="8">
        <v>0.56000000000000005</v>
      </c>
      <c r="I801" s="8">
        <v>0.52</v>
      </c>
      <c r="K801" s="15">
        <f t="shared" si="72"/>
        <v>0.51333333333333331</v>
      </c>
      <c r="L801" s="15">
        <f t="shared" si="73"/>
        <v>0.53</v>
      </c>
      <c r="N801" s="15">
        <f t="shared" si="74"/>
        <v>1.4529663145135593E-2</v>
      </c>
      <c r="O801" s="15">
        <f t="shared" si="75"/>
        <v>1.5275252316519482E-2</v>
      </c>
      <c r="Q801" s="15">
        <f t="shared" si="76"/>
        <v>-1.6666666666666718E-2</v>
      </c>
      <c r="R801" s="15" t="s">
        <v>1266</v>
      </c>
      <c r="S801" s="15">
        <v>0.12666666666666671</v>
      </c>
      <c r="T801" s="15" t="s">
        <v>465</v>
      </c>
      <c r="U801"/>
      <c r="W801" s="15">
        <f t="shared" si="77"/>
        <v>0.47353098035663499</v>
      </c>
      <c r="AB801" s="8"/>
      <c r="AC801"/>
      <c r="AJ801"/>
    </row>
    <row r="802" spans="1:36" x14ac:dyDescent="0.3">
      <c r="A802" s="8" t="s">
        <v>1267</v>
      </c>
      <c r="B802" s="8" t="s">
        <v>1266</v>
      </c>
      <c r="C802" s="8">
        <v>0.51</v>
      </c>
      <c r="D802" s="8">
        <v>0.5</v>
      </c>
      <c r="E802" s="8">
        <v>0.47</v>
      </c>
      <c r="G802" s="8">
        <v>0.46</v>
      </c>
      <c r="H802" s="8">
        <v>0.51</v>
      </c>
      <c r="I802" s="8">
        <v>0.43</v>
      </c>
      <c r="K802" s="15">
        <f t="shared" si="72"/>
        <v>0.49333333333333335</v>
      </c>
      <c r="L802" s="15">
        <f t="shared" si="73"/>
        <v>0.46666666666666662</v>
      </c>
      <c r="N802" s="15">
        <f t="shared" si="74"/>
        <v>1.2018504251546642E-2</v>
      </c>
      <c r="O802" s="15">
        <f t="shared" si="75"/>
        <v>2.3333333333333338E-2</v>
      </c>
      <c r="Q802" s="15">
        <f t="shared" si="76"/>
        <v>2.6666666666666727E-2</v>
      </c>
      <c r="R802" s="15" t="s">
        <v>1266</v>
      </c>
      <c r="S802" s="15">
        <v>0.12666666666666671</v>
      </c>
      <c r="T802" s="15" t="s">
        <v>856</v>
      </c>
      <c r="U802"/>
      <c r="W802" s="15">
        <f t="shared" si="77"/>
        <v>0.38463212614134179</v>
      </c>
      <c r="AB802" s="8"/>
      <c r="AC802"/>
      <c r="AJ802"/>
    </row>
    <row r="803" spans="1:36" x14ac:dyDescent="0.3">
      <c r="A803" s="8" t="s">
        <v>1268</v>
      </c>
      <c r="B803" s="8" t="s">
        <v>1269</v>
      </c>
      <c r="C803" s="8">
        <v>0.01</v>
      </c>
      <c r="D803" s="8">
        <v>0.03</v>
      </c>
      <c r="E803" s="8">
        <v>0.01</v>
      </c>
      <c r="G803" s="8">
        <v>0.02</v>
      </c>
      <c r="H803" s="8">
        <v>0.02</v>
      </c>
      <c r="I803" s="8">
        <v>0.02</v>
      </c>
      <c r="K803" s="15">
        <f t="shared" si="72"/>
        <v>1.6666666666666666E-2</v>
      </c>
      <c r="L803" s="15">
        <f t="shared" si="73"/>
        <v>0.02</v>
      </c>
      <c r="N803" s="15">
        <f t="shared" si="74"/>
        <v>6.6666666666666654E-3</v>
      </c>
      <c r="O803" s="15">
        <f t="shared" si="75"/>
        <v>0</v>
      </c>
      <c r="Q803" s="15">
        <f t="shared" si="76"/>
        <v>-3.333333333333334E-3</v>
      </c>
      <c r="R803" s="15" t="s">
        <v>1269</v>
      </c>
      <c r="S803" s="15">
        <v>0.12666666666666671</v>
      </c>
      <c r="T803" s="15" t="s">
        <v>1118</v>
      </c>
      <c r="U803"/>
      <c r="W803" s="15">
        <f t="shared" si="77"/>
        <v>0.66666666666666663</v>
      </c>
      <c r="AB803" s="8"/>
      <c r="AC803"/>
      <c r="AJ803"/>
    </row>
    <row r="804" spans="1:36" x14ac:dyDescent="0.3">
      <c r="A804" s="8" t="s">
        <v>1270</v>
      </c>
      <c r="B804" s="8" t="s">
        <v>1269</v>
      </c>
      <c r="C804" s="8">
        <v>0</v>
      </c>
      <c r="D804" s="8">
        <v>0.31</v>
      </c>
      <c r="E804" s="8">
        <v>0</v>
      </c>
      <c r="G804" s="8">
        <v>0</v>
      </c>
      <c r="H804" s="8">
        <v>0</v>
      </c>
      <c r="I804" s="8">
        <v>0</v>
      </c>
      <c r="K804" s="15">
        <f t="shared" si="72"/>
        <v>0.10333333333333333</v>
      </c>
      <c r="L804" s="15">
        <f t="shared" si="73"/>
        <v>0</v>
      </c>
      <c r="N804" s="15">
        <f t="shared" si="74"/>
        <v>0.10333333333333333</v>
      </c>
      <c r="O804" s="15">
        <f t="shared" si="75"/>
        <v>0</v>
      </c>
      <c r="Q804" s="15">
        <f t="shared" si="76"/>
        <v>0.10333333333333333</v>
      </c>
      <c r="R804" s="15" t="s">
        <v>1269</v>
      </c>
      <c r="S804" s="15">
        <v>0.12999999999999989</v>
      </c>
      <c r="T804" s="15" t="s">
        <v>240</v>
      </c>
      <c r="U804"/>
      <c r="W804" s="15">
        <f t="shared" si="77"/>
        <v>0.42264973081037416</v>
      </c>
      <c r="AB804" s="8"/>
      <c r="AC804"/>
      <c r="AJ804"/>
    </row>
    <row r="805" spans="1:36" x14ac:dyDescent="0.3">
      <c r="A805" s="8" t="s">
        <v>1271</v>
      </c>
      <c r="B805" s="8" t="s">
        <v>1272</v>
      </c>
      <c r="C805" s="8">
        <v>1</v>
      </c>
      <c r="D805" s="8">
        <v>0.88</v>
      </c>
      <c r="E805" s="8">
        <v>0.97</v>
      </c>
      <c r="G805" s="8">
        <v>0.98</v>
      </c>
      <c r="H805" s="8">
        <v>1</v>
      </c>
      <c r="I805" s="8">
        <v>0.99</v>
      </c>
      <c r="K805" s="15">
        <f t="shared" si="72"/>
        <v>0.94999999999999984</v>
      </c>
      <c r="L805" s="15">
        <f t="shared" si="73"/>
        <v>0.98999999999999988</v>
      </c>
      <c r="N805" s="15">
        <f t="shared" si="74"/>
        <v>3.6055512754639897E-2</v>
      </c>
      <c r="O805" s="15">
        <f t="shared" si="75"/>
        <v>5.7735026918962632E-3</v>
      </c>
      <c r="Q805" s="15">
        <f t="shared" si="76"/>
        <v>-4.0000000000000036E-2</v>
      </c>
      <c r="R805" s="15" t="s">
        <v>1272</v>
      </c>
      <c r="S805" s="15">
        <v>0.13</v>
      </c>
      <c r="T805" s="15" t="s">
        <v>400</v>
      </c>
      <c r="U805"/>
      <c r="W805" s="15">
        <f t="shared" si="77"/>
        <v>0.38284645799362793</v>
      </c>
      <c r="AB805" s="8"/>
      <c r="AC805"/>
      <c r="AJ805"/>
    </row>
    <row r="806" spans="1:36" x14ac:dyDescent="0.3">
      <c r="A806" s="8" t="s">
        <v>1273</v>
      </c>
      <c r="B806" s="8" t="s">
        <v>1274</v>
      </c>
      <c r="C806" s="8">
        <v>0</v>
      </c>
      <c r="D806" s="8">
        <v>0.84</v>
      </c>
      <c r="E806" s="8">
        <v>0.92</v>
      </c>
      <c r="G806" s="8">
        <v>0.76</v>
      </c>
      <c r="H806" s="8">
        <v>0.79</v>
      </c>
      <c r="I806" s="8">
        <v>0.71</v>
      </c>
      <c r="K806" s="15">
        <f t="shared" si="72"/>
        <v>0.58666666666666667</v>
      </c>
      <c r="L806" s="15">
        <f t="shared" si="73"/>
        <v>0.7533333333333333</v>
      </c>
      <c r="N806" s="15">
        <f t="shared" si="74"/>
        <v>0.29424101987618551</v>
      </c>
      <c r="O806" s="15">
        <f t="shared" si="75"/>
        <v>2.3333333333333355E-2</v>
      </c>
      <c r="Q806" s="15">
        <f t="shared" si="76"/>
        <v>-0.16666666666666663</v>
      </c>
      <c r="R806" s="15" t="s">
        <v>1274</v>
      </c>
      <c r="S806" s="15">
        <v>0.13</v>
      </c>
      <c r="T806" s="15" t="s">
        <v>1432</v>
      </c>
      <c r="U806"/>
      <c r="W806" s="15">
        <f t="shared" si="77"/>
        <v>0.62857096901389886</v>
      </c>
      <c r="AB806" s="8"/>
      <c r="AC806"/>
      <c r="AJ806"/>
    </row>
    <row r="807" spans="1:36" x14ac:dyDescent="0.3">
      <c r="A807" s="8" t="s">
        <v>1275</v>
      </c>
      <c r="B807" s="8" t="s">
        <v>1276</v>
      </c>
      <c r="C807" s="8">
        <v>0</v>
      </c>
      <c r="D807" s="8">
        <v>0.65</v>
      </c>
      <c r="E807" s="8">
        <v>0</v>
      </c>
      <c r="G807" s="8">
        <v>0</v>
      </c>
      <c r="H807" s="8">
        <v>0.41</v>
      </c>
      <c r="I807" s="8">
        <v>0</v>
      </c>
      <c r="K807" s="15">
        <f t="shared" si="72"/>
        <v>0.21666666666666667</v>
      </c>
      <c r="L807" s="15">
        <f t="shared" si="73"/>
        <v>0.13666666666666666</v>
      </c>
      <c r="N807" s="15">
        <f t="shared" si="74"/>
        <v>0.21666666666666673</v>
      </c>
      <c r="O807" s="15">
        <f t="shared" si="75"/>
        <v>0.13666666666666666</v>
      </c>
      <c r="Q807" s="15">
        <f t="shared" si="76"/>
        <v>8.0000000000000016E-2</v>
      </c>
      <c r="R807" s="15" t="s">
        <v>1276</v>
      </c>
      <c r="S807" s="15">
        <v>0.13</v>
      </c>
      <c r="T807" s="15" t="s">
        <v>1446</v>
      </c>
      <c r="U807"/>
      <c r="W807" s="15">
        <f t="shared" si="77"/>
        <v>0.77314031567732089</v>
      </c>
      <c r="AB807" s="8"/>
      <c r="AC807"/>
      <c r="AJ807"/>
    </row>
    <row r="808" spans="1:36" x14ac:dyDescent="0.3">
      <c r="A808" s="8" t="s">
        <v>1277</v>
      </c>
      <c r="B808" s="8" t="s">
        <v>1278</v>
      </c>
      <c r="C808" s="8">
        <v>0.02</v>
      </c>
      <c r="D808" s="8">
        <v>0.01</v>
      </c>
      <c r="E808" s="8">
        <v>0.02</v>
      </c>
      <c r="G808" s="8">
        <v>0</v>
      </c>
      <c r="H808" s="8">
        <v>0.01</v>
      </c>
      <c r="I808" s="8">
        <v>0.01</v>
      </c>
      <c r="K808" s="15">
        <f t="shared" si="72"/>
        <v>1.6666666666666666E-2</v>
      </c>
      <c r="L808" s="15">
        <f t="shared" si="73"/>
        <v>6.6666666666666671E-3</v>
      </c>
      <c r="N808" s="15">
        <f t="shared" si="74"/>
        <v>3.3333333333333288E-3</v>
      </c>
      <c r="O808" s="15">
        <f t="shared" si="75"/>
        <v>3.3333333333333335E-3</v>
      </c>
      <c r="Q808" s="15">
        <f t="shared" si="76"/>
        <v>9.9999999999999985E-3</v>
      </c>
      <c r="R808" s="15" t="s">
        <v>1278</v>
      </c>
      <c r="S808" s="15">
        <v>0.13333333333333333</v>
      </c>
      <c r="T808" s="15" t="s">
        <v>253</v>
      </c>
      <c r="U808"/>
      <c r="W808" s="15">
        <f t="shared" si="77"/>
        <v>0.10119150721829538</v>
      </c>
      <c r="AB808" s="8"/>
      <c r="AC808"/>
      <c r="AJ808"/>
    </row>
    <row r="809" spans="1:36" x14ac:dyDescent="0.3">
      <c r="A809" s="8" t="s">
        <v>1279</v>
      </c>
      <c r="B809" s="8" t="s">
        <v>1278</v>
      </c>
      <c r="C809" s="8">
        <v>0.02</v>
      </c>
      <c r="D809" s="8">
        <v>0.02</v>
      </c>
      <c r="E809" s="8">
        <v>0.03</v>
      </c>
      <c r="G809" s="8">
        <v>0</v>
      </c>
      <c r="H809" s="8">
        <v>0.02</v>
      </c>
      <c r="I809" s="8">
        <v>0.01</v>
      </c>
      <c r="K809" s="15">
        <f t="shared" si="72"/>
        <v>2.3333333333333334E-2</v>
      </c>
      <c r="L809" s="15">
        <f t="shared" si="73"/>
        <v>0.01</v>
      </c>
      <c r="N809" s="15">
        <f t="shared" si="74"/>
        <v>3.3333333333333288E-3</v>
      </c>
      <c r="O809" s="15">
        <f t="shared" si="75"/>
        <v>5.773502691896258E-3</v>
      </c>
      <c r="Q809" s="15">
        <f t="shared" si="76"/>
        <v>1.3333333333333334E-2</v>
      </c>
      <c r="R809" s="15" t="s">
        <v>1278</v>
      </c>
      <c r="S809" s="15">
        <v>0.13333333333333333</v>
      </c>
      <c r="T809" s="15" t="s">
        <v>638</v>
      </c>
      <c r="U809"/>
      <c r="W809" s="15">
        <f t="shared" si="77"/>
        <v>0.1335832431180371</v>
      </c>
      <c r="AB809" s="8"/>
      <c r="AC809"/>
      <c r="AJ809"/>
    </row>
    <row r="810" spans="1:36" x14ac:dyDescent="0.3">
      <c r="A810" s="8" t="s">
        <v>1280</v>
      </c>
      <c r="B810" s="8" t="s">
        <v>1281</v>
      </c>
      <c r="C810" s="8">
        <v>0</v>
      </c>
      <c r="D810" s="8">
        <v>0.17</v>
      </c>
      <c r="E810" s="8">
        <v>0.33</v>
      </c>
      <c r="G810" s="8">
        <v>0.1</v>
      </c>
      <c r="H810" s="8">
        <v>0.2</v>
      </c>
      <c r="I810" s="8">
        <v>0.28999999999999998</v>
      </c>
      <c r="K810" s="15">
        <f t="shared" si="72"/>
        <v>0.16666666666666666</v>
      </c>
      <c r="L810" s="15">
        <f t="shared" si="73"/>
        <v>0.19666666666666668</v>
      </c>
      <c r="N810" s="15">
        <f t="shared" si="74"/>
        <v>9.5277372853043038E-2</v>
      </c>
      <c r="O810" s="15">
        <f t="shared" si="75"/>
        <v>5.4873592110514381E-2</v>
      </c>
      <c r="Q810" s="15">
        <f t="shared" si="76"/>
        <v>-3.0000000000000027E-2</v>
      </c>
      <c r="R810" s="15" t="s">
        <v>1281</v>
      </c>
      <c r="S810" s="15">
        <v>0.13333333333333353</v>
      </c>
      <c r="T810" s="15" t="s">
        <v>83</v>
      </c>
      <c r="U810"/>
      <c r="W810" s="15">
        <f t="shared" si="77"/>
        <v>0.80165999502381435</v>
      </c>
      <c r="AB810" s="8"/>
      <c r="AC810"/>
      <c r="AJ810"/>
    </row>
    <row r="811" spans="1:36" x14ac:dyDescent="0.3">
      <c r="A811" s="8" t="s">
        <v>1282</v>
      </c>
      <c r="B811" s="8" t="s">
        <v>1283</v>
      </c>
      <c r="C811" s="8">
        <v>0.23</v>
      </c>
      <c r="D811" s="8">
        <v>0.03</v>
      </c>
      <c r="E811" s="8">
        <v>0.03</v>
      </c>
      <c r="G811" s="8">
        <v>0.32</v>
      </c>
      <c r="H811" s="8">
        <v>0.14000000000000001</v>
      </c>
      <c r="I811" s="8">
        <v>0.22</v>
      </c>
      <c r="K811" s="15">
        <f t="shared" si="72"/>
        <v>9.6666666666666679E-2</v>
      </c>
      <c r="L811" s="15">
        <f t="shared" si="73"/>
        <v>0.22666666666666668</v>
      </c>
      <c r="N811" s="15">
        <f t="shared" si="74"/>
        <v>6.6666666666666666E-2</v>
      </c>
      <c r="O811" s="15">
        <f t="shared" si="75"/>
        <v>5.2068331172710966E-2</v>
      </c>
      <c r="Q811" s="15">
        <f t="shared" si="76"/>
        <v>-0.13</v>
      </c>
      <c r="R811" s="15" t="s">
        <v>1283</v>
      </c>
      <c r="S811" s="15">
        <v>0.1366666666666666</v>
      </c>
      <c r="T811" s="15" t="s">
        <v>326</v>
      </c>
      <c r="U811"/>
      <c r="W811" s="15">
        <f t="shared" si="77"/>
        <v>0.20324155488755433</v>
      </c>
      <c r="AB811" s="8"/>
      <c r="AC811"/>
      <c r="AJ811"/>
    </row>
    <row r="812" spans="1:36" x14ac:dyDescent="0.3">
      <c r="A812" s="8" t="s">
        <v>1284</v>
      </c>
      <c r="B812" s="8" t="s">
        <v>1285</v>
      </c>
      <c r="C812" s="8">
        <v>0</v>
      </c>
      <c r="D812" s="8">
        <v>0.91</v>
      </c>
      <c r="E812" s="8">
        <v>0.67</v>
      </c>
      <c r="G812" s="8">
        <v>0.64</v>
      </c>
      <c r="H812" s="8">
        <v>0.57999999999999996</v>
      </c>
      <c r="I812" s="8">
        <v>0.2</v>
      </c>
      <c r="K812" s="15">
        <f t="shared" si="72"/>
        <v>0.52666666666666673</v>
      </c>
      <c r="L812" s="15">
        <f t="shared" si="73"/>
        <v>0.47333333333333333</v>
      </c>
      <c r="N812" s="15">
        <f t="shared" si="74"/>
        <v>0.27229477491212434</v>
      </c>
      <c r="O812" s="15">
        <f t="shared" si="75"/>
        <v>0.13775985546514549</v>
      </c>
      <c r="Q812" s="15">
        <f t="shared" si="76"/>
        <v>5.3333333333333399E-2</v>
      </c>
      <c r="R812" s="15" t="s">
        <v>1285</v>
      </c>
      <c r="S812" s="15">
        <v>0.13666666666666663</v>
      </c>
      <c r="T812" s="15" t="s">
        <v>465</v>
      </c>
      <c r="U812"/>
      <c r="W812" s="15">
        <f t="shared" si="77"/>
        <v>0.87252490186270348</v>
      </c>
      <c r="AB812" s="8"/>
      <c r="AC812"/>
      <c r="AJ812"/>
    </row>
    <row r="813" spans="1:36" x14ac:dyDescent="0.3">
      <c r="A813" s="8" t="s">
        <v>1286</v>
      </c>
      <c r="B813" s="8" t="s">
        <v>1287</v>
      </c>
      <c r="C813" s="8">
        <v>0.47</v>
      </c>
      <c r="D813" s="8">
        <v>0</v>
      </c>
      <c r="E813" s="8">
        <v>0.7</v>
      </c>
      <c r="G813" s="8">
        <v>0.6</v>
      </c>
      <c r="H813" s="8">
        <v>0.92</v>
      </c>
      <c r="I813" s="8">
        <v>0.75</v>
      </c>
      <c r="K813" s="15">
        <f t="shared" si="72"/>
        <v>0.38999999999999996</v>
      </c>
      <c r="L813" s="15">
        <f t="shared" si="73"/>
        <v>0.75666666666666671</v>
      </c>
      <c r="N813" s="15">
        <f t="shared" si="74"/>
        <v>0.205993527406405</v>
      </c>
      <c r="O813" s="15">
        <f t="shared" si="75"/>
        <v>9.2436164159080236E-2</v>
      </c>
      <c r="Q813" s="15">
        <f t="shared" si="76"/>
        <v>-0.36666666666666675</v>
      </c>
      <c r="R813" s="15" t="s">
        <v>1287</v>
      </c>
      <c r="S813" s="15">
        <v>0.13999999999999999</v>
      </c>
      <c r="T813" s="15" t="s">
        <v>939</v>
      </c>
      <c r="U813"/>
      <c r="W813" s="15">
        <f t="shared" si="77"/>
        <v>0.21014670226850848</v>
      </c>
      <c r="AB813" s="8"/>
      <c r="AC813"/>
      <c r="AJ813"/>
    </row>
    <row r="814" spans="1:36" x14ac:dyDescent="0.3">
      <c r="A814" s="8" t="s">
        <v>1288</v>
      </c>
      <c r="B814" s="8" t="s">
        <v>1289</v>
      </c>
      <c r="C814" s="8">
        <v>0</v>
      </c>
      <c r="D814" s="8">
        <v>0.15</v>
      </c>
      <c r="E814" s="8">
        <v>0</v>
      </c>
      <c r="G814" s="8">
        <v>0.26</v>
      </c>
      <c r="H814" s="8">
        <v>7.0000000000000007E-2</v>
      </c>
      <c r="I814" s="8">
        <v>0</v>
      </c>
      <c r="K814" s="15">
        <f t="shared" si="72"/>
        <v>4.9999999999999996E-2</v>
      </c>
      <c r="L814" s="15">
        <f t="shared" si="73"/>
        <v>0.11</v>
      </c>
      <c r="N814" s="15">
        <f t="shared" si="74"/>
        <v>0.05</v>
      </c>
      <c r="O814" s="15">
        <f t="shared" si="75"/>
        <v>7.7674534651540297E-2</v>
      </c>
      <c r="Q814" s="15">
        <f t="shared" si="76"/>
        <v>-6.0000000000000005E-2</v>
      </c>
      <c r="R814" s="15" t="s">
        <v>1289</v>
      </c>
      <c r="S814" s="15">
        <v>0.13999999999999999</v>
      </c>
      <c r="T814" s="15" t="s">
        <v>939</v>
      </c>
      <c r="U814"/>
      <c r="W814" s="15">
        <f t="shared" si="77"/>
        <v>0.55707385694317779</v>
      </c>
      <c r="AB814" s="8"/>
      <c r="AC814"/>
      <c r="AJ814"/>
    </row>
    <row r="815" spans="1:36" x14ac:dyDescent="0.3">
      <c r="A815" s="8" t="s">
        <v>1290</v>
      </c>
      <c r="B815" s="8" t="s">
        <v>1289</v>
      </c>
      <c r="C815" s="8">
        <v>0</v>
      </c>
      <c r="D815" s="8">
        <v>0.17</v>
      </c>
      <c r="E815" s="8">
        <v>0</v>
      </c>
      <c r="G815" s="8">
        <v>0.31</v>
      </c>
      <c r="H815" s="8">
        <v>0.1</v>
      </c>
      <c r="I815" s="8">
        <v>0</v>
      </c>
      <c r="K815" s="15">
        <f t="shared" si="72"/>
        <v>5.6666666666666671E-2</v>
      </c>
      <c r="L815" s="15">
        <f t="shared" si="73"/>
        <v>0.13666666666666669</v>
      </c>
      <c r="N815" s="15">
        <f t="shared" si="74"/>
        <v>5.6666666666666678E-2</v>
      </c>
      <c r="O815" s="15">
        <f t="shared" si="75"/>
        <v>9.13479307069648E-2</v>
      </c>
      <c r="Q815" s="15">
        <f t="shared" si="76"/>
        <v>-8.0000000000000016E-2</v>
      </c>
      <c r="R815" s="15" t="s">
        <v>1289</v>
      </c>
      <c r="S815" s="15">
        <v>0.14000000000000001</v>
      </c>
      <c r="T815" s="15" t="s">
        <v>436</v>
      </c>
      <c r="U815"/>
      <c r="W815" s="15">
        <f t="shared" si="77"/>
        <v>0.50565125600973759</v>
      </c>
      <c r="AB815" s="8"/>
      <c r="AC815"/>
      <c r="AJ815"/>
    </row>
    <row r="816" spans="1:36" x14ac:dyDescent="0.3">
      <c r="A816" s="8" t="s">
        <v>1291</v>
      </c>
      <c r="B816" s="8" t="s">
        <v>1292</v>
      </c>
      <c r="C816" s="8">
        <v>0.99</v>
      </c>
      <c r="D816" s="8">
        <v>0.98</v>
      </c>
      <c r="E816" s="8">
        <v>0.98</v>
      </c>
      <c r="G816" s="8">
        <v>0.97</v>
      </c>
      <c r="H816" s="8">
        <v>0.99</v>
      </c>
      <c r="I816" s="8">
        <v>0.97</v>
      </c>
      <c r="K816" s="15">
        <f t="shared" si="72"/>
        <v>0.98333333333333339</v>
      </c>
      <c r="L816" s="15">
        <f t="shared" si="73"/>
        <v>0.97666666666666657</v>
      </c>
      <c r="N816" s="15">
        <f t="shared" si="74"/>
        <v>3.3333333333333366E-3</v>
      </c>
      <c r="O816" s="15">
        <f t="shared" si="75"/>
        <v>6.6666666666666723E-3</v>
      </c>
      <c r="Q816" s="15">
        <f t="shared" si="76"/>
        <v>6.6666666666668206E-3</v>
      </c>
      <c r="R816" s="15" t="s">
        <v>1292</v>
      </c>
      <c r="S816" s="15">
        <v>0.14000000000000012</v>
      </c>
      <c r="T816" s="15" t="s">
        <v>1322</v>
      </c>
      <c r="U816"/>
      <c r="W816" s="15">
        <f t="shared" si="77"/>
        <v>0.43819304962340389</v>
      </c>
      <c r="AB816" s="8"/>
      <c r="AC816"/>
      <c r="AJ816"/>
    </row>
    <row r="817" spans="1:36" x14ac:dyDescent="0.3">
      <c r="A817" s="8" t="s">
        <v>1293</v>
      </c>
      <c r="B817" s="8" t="s">
        <v>1292</v>
      </c>
      <c r="C817" s="8">
        <v>0.99</v>
      </c>
      <c r="D817" s="8">
        <v>0.97</v>
      </c>
      <c r="E817" s="8">
        <v>0.96</v>
      </c>
      <c r="G817" s="8">
        <v>0.94</v>
      </c>
      <c r="H817" s="8">
        <v>0.98</v>
      </c>
      <c r="I817" s="8">
        <v>0.94</v>
      </c>
      <c r="K817" s="15">
        <f t="shared" si="72"/>
        <v>0.97333333333333327</v>
      </c>
      <c r="L817" s="15">
        <f t="shared" si="73"/>
        <v>0.95333333333333325</v>
      </c>
      <c r="N817" s="15">
        <f t="shared" si="74"/>
        <v>8.8191710368819773E-3</v>
      </c>
      <c r="O817" s="15">
        <f t="shared" si="75"/>
        <v>1.3333333333333346E-2</v>
      </c>
      <c r="Q817" s="15">
        <f t="shared" si="76"/>
        <v>2.0000000000000018E-2</v>
      </c>
      <c r="R817" s="15" t="s">
        <v>1292</v>
      </c>
      <c r="S817" s="15">
        <v>0.14333333333333334</v>
      </c>
      <c r="T817" s="15" t="s">
        <v>1178</v>
      </c>
      <c r="U817"/>
      <c r="W817" s="15">
        <f t="shared" si="77"/>
        <v>0.28863602617724921</v>
      </c>
      <c r="AB817" s="8"/>
      <c r="AC817"/>
      <c r="AJ817"/>
    </row>
    <row r="818" spans="1:36" x14ac:dyDescent="0.3">
      <c r="A818" s="8" t="s">
        <v>1294</v>
      </c>
      <c r="B818" s="8" t="s">
        <v>1292</v>
      </c>
      <c r="C818" s="8">
        <v>0.01</v>
      </c>
      <c r="D818" s="8">
        <v>0.02</v>
      </c>
      <c r="E818" s="8">
        <v>0.02</v>
      </c>
      <c r="G818" s="8">
        <v>0.01</v>
      </c>
      <c r="H818" s="8">
        <v>0</v>
      </c>
      <c r="I818" s="8">
        <v>0.01</v>
      </c>
      <c r="K818" s="15">
        <f t="shared" si="72"/>
        <v>1.6666666666666666E-2</v>
      </c>
      <c r="L818" s="15">
        <f t="shared" si="73"/>
        <v>6.6666666666666671E-3</v>
      </c>
      <c r="N818" s="15">
        <f t="shared" si="74"/>
        <v>3.3333333333333288E-3</v>
      </c>
      <c r="O818" s="15">
        <f t="shared" si="75"/>
        <v>3.3333333333333335E-3</v>
      </c>
      <c r="Q818" s="15">
        <f t="shared" si="76"/>
        <v>9.9999999999999985E-3</v>
      </c>
      <c r="R818" s="15" t="s">
        <v>1292</v>
      </c>
      <c r="S818" s="15">
        <v>0.14333333333333342</v>
      </c>
      <c r="T818" s="15" t="s">
        <v>1071</v>
      </c>
      <c r="U818"/>
      <c r="W818" s="15">
        <f t="shared" si="77"/>
        <v>0.10119150721829538</v>
      </c>
      <c r="AB818" s="8"/>
      <c r="AC818"/>
      <c r="AJ818"/>
    </row>
    <row r="819" spans="1:36" x14ac:dyDescent="0.3">
      <c r="A819" s="8" t="s">
        <v>1295</v>
      </c>
      <c r="B819" s="8" t="s">
        <v>1292</v>
      </c>
      <c r="C819" s="8">
        <v>0.01</v>
      </c>
      <c r="D819" s="8">
        <v>0.04</v>
      </c>
      <c r="E819" s="8">
        <v>0.03</v>
      </c>
      <c r="G819" s="8">
        <v>0.01</v>
      </c>
      <c r="H819" s="8">
        <v>0.01</v>
      </c>
      <c r="I819" s="8">
        <v>0.03</v>
      </c>
      <c r="K819" s="15">
        <f t="shared" si="72"/>
        <v>2.6666666666666668E-2</v>
      </c>
      <c r="L819" s="15">
        <f t="shared" si="73"/>
        <v>1.6666666666666666E-2</v>
      </c>
      <c r="N819" s="15">
        <f t="shared" si="74"/>
        <v>8.8191710368819669E-3</v>
      </c>
      <c r="O819" s="15">
        <f t="shared" si="75"/>
        <v>6.6666666666666654E-3</v>
      </c>
      <c r="Q819" s="15">
        <f t="shared" si="76"/>
        <v>1.0000000000000002E-2</v>
      </c>
      <c r="R819" s="15" t="s">
        <v>1292</v>
      </c>
      <c r="S819" s="15">
        <v>0.14666666666666667</v>
      </c>
      <c r="T819" s="15" t="s">
        <v>1167</v>
      </c>
      <c r="U819"/>
      <c r="W819" s="15">
        <f t="shared" si="77"/>
        <v>0.4203960201462274</v>
      </c>
      <c r="AB819" s="8"/>
      <c r="AC819"/>
      <c r="AJ819"/>
    </row>
    <row r="820" spans="1:36" x14ac:dyDescent="0.3">
      <c r="A820" s="8" t="s">
        <v>1296</v>
      </c>
      <c r="B820" s="8" t="s">
        <v>1297</v>
      </c>
      <c r="C820" s="8">
        <v>0.24</v>
      </c>
      <c r="D820" s="8">
        <v>0</v>
      </c>
      <c r="E820" s="8">
        <v>0</v>
      </c>
      <c r="G820" s="8">
        <v>0</v>
      </c>
      <c r="H820" s="8">
        <v>0</v>
      </c>
      <c r="I820" s="8">
        <v>0.64</v>
      </c>
      <c r="K820" s="15">
        <f t="shared" si="72"/>
        <v>0.08</v>
      </c>
      <c r="L820" s="15">
        <f t="shared" si="73"/>
        <v>0.21333333333333335</v>
      </c>
      <c r="N820" s="15">
        <f t="shared" si="74"/>
        <v>0.08</v>
      </c>
      <c r="O820" s="15">
        <f t="shared" si="75"/>
        <v>0.21333333333333335</v>
      </c>
      <c r="Q820" s="15">
        <f t="shared" si="76"/>
        <v>-0.13333333333333336</v>
      </c>
      <c r="R820" s="15" t="s">
        <v>1297</v>
      </c>
      <c r="S820" s="15">
        <v>0.14666666666666667</v>
      </c>
      <c r="T820" s="15" t="s">
        <v>1441</v>
      </c>
      <c r="U820"/>
      <c r="W820" s="15">
        <f t="shared" si="77"/>
        <v>0.60607518318123799</v>
      </c>
      <c r="AB820" s="8"/>
      <c r="AC820"/>
      <c r="AJ820"/>
    </row>
    <row r="821" spans="1:36" x14ac:dyDescent="0.3">
      <c r="A821" s="8" t="s">
        <v>1298</v>
      </c>
      <c r="B821" s="8" t="s">
        <v>1299</v>
      </c>
      <c r="C821" s="8">
        <v>0.41</v>
      </c>
      <c r="D821" s="8">
        <v>0.4</v>
      </c>
      <c r="E821" s="8">
        <v>0.39</v>
      </c>
      <c r="G821" s="8">
        <v>0.4</v>
      </c>
      <c r="H821" s="8">
        <v>0.41</v>
      </c>
      <c r="I821" s="8">
        <v>0.4</v>
      </c>
      <c r="K821" s="15">
        <f t="shared" si="72"/>
        <v>0.40000000000000008</v>
      </c>
      <c r="L821" s="15">
        <f t="shared" si="73"/>
        <v>0.40333333333333332</v>
      </c>
      <c r="N821" s="15">
        <f t="shared" si="74"/>
        <v>5.7735026918962467E-3</v>
      </c>
      <c r="O821" s="15">
        <f t="shared" si="75"/>
        <v>3.3333333333333184E-3</v>
      </c>
      <c r="Q821" s="15">
        <f t="shared" si="76"/>
        <v>-3.3333333333332438E-3</v>
      </c>
      <c r="R821" s="15" t="s">
        <v>1299</v>
      </c>
      <c r="S821" s="15">
        <v>0.15</v>
      </c>
      <c r="T821" s="15" t="s">
        <v>966</v>
      </c>
      <c r="U821"/>
      <c r="W821" s="15">
        <f t="shared" si="77"/>
        <v>0.64945017801320226</v>
      </c>
      <c r="AB821" s="8"/>
      <c r="AC821"/>
      <c r="AJ821"/>
    </row>
    <row r="822" spans="1:36" x14ac:dyDescent="0.3">
      <c r="A822" s="8" t="s">
        <v>1300</v>
      </c>
      <c r="B822" s="8" t="s">
        <v>1301</v>
      </c>
      <c r="C822" s="8">
        <v>0.38</v>
      </c>
      <c r="D822" s="8">
        <v>0.34</v>
      </c>
      <c r="E822" s="8">
        <v>0.42</v>
      </c>
      <c r="G822" s="8">
        <v>0.42</v>
      </c>
      <c r="H822" s="8">
        <v>0.38</v>
      </c>
      <c r="I822" s="8">
        <v>0.4</v>
      </c>
      <c r="K822" s="15">
        <f t="shared" si="72"/>
        <v>0.37999999999999995</v>
      </c>
      <c r="L822" s="15">
        <f t="shared" si="73"/>
        <v>0.40000000000000008</v>
      </c>
      <c r="N822" s="15">
        <f t="shared" si="74"/>
        <v>2.3094010767585021E-2</v>
      </c>
      <c r="O822" s="15">
        <f t="shared" si="75"/>
        <v>1.1547005383792511E-2</v>
      </c>
      <c r="Q822" s="15">
        <f t="shared" si="76"/>
        <v>-2.0000000000000129E-2</v>
      </c>
      <c r="R822" s="15" t="s">
        <v>1301</v>
      </c>
      <c r="S822" s="15">
        <v>0.15</v>
      </c>
      <c r="T822" s="15" t="s">
        <v>1257</v>
      </c>
      <c r="U822"/>
      <c r="W822" s="15">
        <f t="shared" si="77"/>
        <v>0.49605537445851783</v>
      </c>
      <c r="AB822" s="8"/>
      <c r="AC822"/>
      <c r="AJ822"/>
    </row>
    <row r="823" spans="1:36" x14ac:dyDescent="0.3">
      <c r="A823" s="8" t="s">
        <v>1302</v>
      </c>
      <c r="B823" s="8" t="s">
        <v>1303</v>
      </c>
      <c r="C823" s="8">
        <v>0.7</v>
      </c>
      <c r="D823" s="8">
        <v>0.47</v>
      </c>
      <c r="E823" s="8">
        <v>0.85</v>
      </c>
      <c r="G823" s="8">
        <v>0</v>
      </c>
      <c r="H823" s="8">
        <v>0.54</v>
      </c>
      <c r="I823" s="8">
        <v>0</v>
      </c>
      <c r="K823" s="15">
        <f t="shared" si="72"/>
        <v>0.67333333333333334</v>
      </c>
      <c r="L823" s="15">
        <f t="shared" si="73"/>
        <v>0.18000000000000002</v>
      </c>
      <c r="N823" s="15">
        <f t="shared" si="74"/>
        <v>0.11050389636167163</v>
      </c>
      <c r="O823" s="15">
        <f t="shared" si="75"/>
        <v>0.18000000000000002</v>
      </c>
      <c r="Q823" s="15">
        <f t="shared" si="76"/>
        <v>0.49333333333333329</v>
      </c>
      <c r="R823" s="15" t="s">
        <v>1303</v>
      </c>
      <c r="S823" s="15">
        <v>0.15000000000000002</v>
      </c>
      <c r="T823" s="15" t="s">
        <v>196</v>
      </c>
      <c r="U823"/>
      <c r="W823" s="15">
        <f t="shared" si="77"/>
        <v>9.3185624940573128E-2</v>
      </c>
      <c r="AB823" s="8"/>
      <c r="AC823"/>
      <c r="AJ823"/>
    </row>
    <row r="824" spans="1:36" x14ac:dyDescent="0.3">
      <c r="A824" s="8" t="s">
        <v>1304</v>
      </c>
      <c r="B824" s="8" t="s">
        <v>1305</v>
      </c>
      <c r="C824" s="8">
        <v>0.64</v>
      </c>
      <c r="D824" s="8">
        <v>0.55000000000000004</v>
      </c>
      <c r="E824" s="8">
        <v>0.69</v>
      </c>
      <c r="G824" s="8">
        <v>0.54</v>
      </c>
      <c r="H824" s="8">
        <v>0.49</v>
      </c>
      <c r="I824" s="8">
        <v>0.63</v>
      </c>
      <c r="K824" s="15">
        <f t="shared" si="72"/>
        <v>0.62666666666666659</v>
      </c>
      <c r="L824" s="15">
        <f t="shared" si="73"/>
        <v>0.55333333333333334</v>
      </c>
      <c r="N824" s="15">
        <f t="shared" si="74"/>
        <v>4.0960685758148339E-2</v>
      </c>
      <c r="O824" s="15">
        <f t="shared" si="75"/>
        <v>4.096068575814836E-2</v>
      </c>
      <c r="Q824" s="15">
        <f t="shared" si="76"/>
        <v>7.333333333333325E-2</v>
      </c>
      <c r="R824" s="15" t="s">
        <v>1305</v>
      </c>
      <c r="S824" s="15">
        <v>0.1533333333333331</v>
      </c>
      <c r="T824" s="15" t="s">
        <v>1186</v>
      </c>
      <c r="U824"/>
      <c r="W824" s="15">
        <f t="shared" si="77"/>
        <v>0.27423833229495215</v>
      </c>
      <c r="AB824" s="8"/>
      <c r="AC824"/>
      <c r="AJ824"/>
    </row>
    <row r="825" spans="1:36" x14ac:dyDescent="0.3">
      <c r="A825" s="8" t="s">
        <v>1306</v>
      </c>
      <c r="B825" s="8" t="s">
        <v>1305</v>
      </c>
      <c r="C825" s="8">
        <v>0.98</v>
      </c>
      <c r="D825" s="8">
        <v>0.88</v>
      </c>
      <c r="E825" s="8">
        <v>0.88</v>
      </c>
      <c r="G825" s="8">
        <v>0.97</v>
      </c>
      <c r="H825" s="8">
        <v>0.92</v>
      </c>
      <c r="I825" s="8">
        <v>1</v>
      </c>
      <c r="K825" s="15">
        <f t="shared" si="72"/>
        <v>0.91333333333333322</v>
      </c>
      <c r="L825" s="15">
        <f t="shared" si="73"/>
        <v>0.96333333333333337</v>
      </c>
      <c r="N825" s="15">
        <f t="shared" si="74"/>
        <v>3.3333333333333333E-2</v>
      </c>
      <c r="O825" s="15">
        <f t="shared" si="75"/>
        <v>2.3333333333333321E-2</v>
      </c>
      <c r="Q825" s="15">
        <f t="shared" si="76"/>
        <v>-5.0000000000000155E-2</v>
      </c>
      <c r="R825" s="15" t="s">
        <v>1305</v>
      </c>
      <c r="S825" s="15">
        <v>0.15333333333333327</v>
      </c>
      <c r="T825" s="15" t="s">
        <v>1161</v>
      </c>
      <c r="U825"/>
      <c r="W825" s="15">
        <f t="shared" si="77"/>
        <v>0.29372021810080307</v>
      </c>
      <c r="AB825" s="8"/>
      <c r="AC825"/>
      <c r="AJ825"/>
    </row>
    <row r="826" spans="1:36" x14ac:dyDescent="0.3">
      <c r="A826" s="8" t="s">
        <v>1307</v>
      </c>
      <c r="B826" s="8" t="s">
        <v>1305</v>
      </c>
      <c r="C826" s="8">
        <v>0.98</v>
      </c>
      <c r="D826" s="8">
        <v>0.9</v>
      </c>
      <c r="E826" s="8">
        <v>0.85</v>
      </c>
      <c r="G826" s="8">
        <v>0.97</v>
      </c>
      <c r="H826" s="8">
        <v>0.9</v>
      </c>
      <c r="I826" s="8">
        <v>1</v>
      </c>
      <c r="K826" s="15">
        <f t="shared" si="72"/>
        <v>0.91</v>
      </c>
      <c r="L826" s="15">
        <f t="shared" si="73"/>
        <v>0.95666666666666667</v>
      </c>
      <c r="N826" s="15">
        <f t="shared" si="74"/>
        <v>3.7859388972001827E-2</v>
      </c>
      <c r="O826" s="15">
        <f t="shared" si="75"/>
        <v>2.962731472438529E-2</v>
      </c>
      <c r="Q826" s="15">
        <f t="shared" si="76"/>
        <v>-4.6666666666666634E-2</v>
      </c>
      <c r="R826" s="15" t="s">
        <v>1305</v>
      </c>
      <c r="S826" s="15">
        <v>0.15333333333333338</v>
      </c>
      <c r="T826" s="15" t="s">
        <v>376</v>
      </c>
      <c r="U826"/>
      <c r="W826" s="15">
        <f t="shared" si="77"/>
        <v>0.38959756752801744</v>
      </c>
      <c r="AB826" s="8"/>
      <c r="AC826"/>
      <c r="AJ826"/>
    </row>
    <row r="827" spans="1:36" x14ac:dyDescent="0.3">
      <c r="A827" s="8" t="s">
        <v>1308</v>
      </c>
      <c r="B827" s="8" t="s">
        <v>1309</v>
      </c>
      <c r="C827" s="8">
        <v>0.23</v>
      </c>
      <c r="D827" s="8">
        <v>0.28000000000000003</v>
      </c>
      <c r="E827" s="8">
        <v>0.24</v>
      </c>
      <c r="G827" s="8">
        <v>0.26</v>
      </c>
      <c r="H827" s="8">
        <v>0.23</v>
      </c>
      <c r="I827" s="8">
        <v>0.3</v>
      </c>
      <c r="K827" s="15">
        <f t="shared" si="72"/>
        <v>0.25</v>
      </c>
      <c r="L827" s="15">
        <f t="shared" si="73"/>
        <v>0.26333333333333336</v>
      </c>
      <c r="N827" s="15">
        <f t="shared" si="74"/>
        <v>1.5275252316519477E-2</v>
      </c>
      <c r="O827" s="15">
        <f t="shared" si="75"/>
        <v>2.0275875100993976E-2</v>
      </c>
      <c r="Q827" s="15">
        <f t="shared" si="76"/>
        <v>-1.3333333333333364E-2</v>
      </c>
      <c r="R827" s="15" t="s">
        <v>1309</v>
      </c>
      <c r="S827" s="15">
        <v>0.15666666666666668</v>
      </c>
      <c r="T827" s="15" t="s">
        <v>288</v>
      </c>
      <c r="U827"/>
      <c r="W827" s="15">
        <f t="shared" si="77"/>
        <v>0.62918319182862947</v>
      </c>
      <c r="AB827" s="8"/>
      <c r="AC827"/>
      <c r="AJ827"/>
    </row>
    <row r="828" spans="1:36" x14ac:dyDescent="0.3">
      <c r="A828" s="8" t="s">
        <v>1310</v>
      </c>
      <c r="B828" s="8" t="s">
        <v>1311</v>
      </c>
      <c r="C828" s="8">
        <v>0.6</v>
      </c>
      <c r="D828" s="8">
        <v>0.62</v>
      </c>
      <c r="E828" s="8">
        <v>0.56000000000000005</v>
      </c>
      <c r="G828" s="8">
        <v>0.36</v>
      </c>
      <c r="H828" s="8">
        <v>0.48</v>
      </c>
      <c r="I828" s="8">
        <v>0.47</v>
      </c>
      <c r="K828" s="15">
        <f t="shared" si="72"/>
        <v>0.59333333333333338</v>
      </c>
      <c r="L828" s="15">
        <f t="shared" si="73"/>
        <v>0.4366666666666667</v>
      </c>
      <c r="N828" s="15">
        <f t="shared" si="74"/>
        <v>1.763834207376392E-2</v>
      </c>
      <c r="O828" s="15">
        <f t="shared" si="75"/>
        <v>3.8441875315569127E-2</v>
      </c>
      <c r="Q828" s="15">
        <f t="shared" si="76"/>
        <v>0.15666666666666668</v>
      </c>
      <c r="R828" s="15" t="s">
        <v>1311</v>
      </c>
      <c r="S828" s="15">
        <v>0.15666666666666668</v>
      </c>
      <c r="T828" s="15" t="s">
        <v>1311</v>
      </c>
      <c r="U828"/>
      <c r="W828" s="15">
        <f t="shared" si="77"/>
        <v>3.8235852014810834E-2</v>
      </c>
      <c r="AB828" s="8"/>
      <c r="AC828"/>
      <c r="AJ828"/>
    </row>
    <row r="829" spans="1:36" x14ac:dyDescent="0.3">
      <c r="A829" s="8" t="s">
        <v>1312</v>
      </c>
      <c r="B829" s="8" t="s">
        <v>1313</v>
      </c>
      <c r="C829" s="8">
        <v>7.0000000000000007E-2</v>
      </c>
      <c r="D829" s="8">
        <v>0.11</v>
      </c>
      <c r="E829" s="8">
        <v>0.1</v>
      </c>
      <c r="G829" s="8">
        <v>0</v>
      </c>
      <c r="H829" s="8">
        <v>0</v>
      </c>
      <c r="I829" s="8">
        <v>0.16</v>
      </c>
      <c r="K829" s="15">
        <f t="shared" si="72"/>
        <v>9.3333333333333338E-2</v>
      </c>
      <c r="L829" s="15">
        <f t="shared" si="73"/>
        <v>5.3333333333333337E-2</v>
      </c>
      <c r="N829" s="15">
        <f t="shared" si="74"/>
        <v>1.201850425154662E-2</v>
      </c>
      <c r="O829" s="15">
        <f t="shared" si="75"/>
        <v>5.3333333333333337E-2</v>
      </c>
      <c r="Q829" s="15">
        <f t="shared" si="76"/>
        <v>0.04</v>
      </c>
      <c r="R829" s="15" t="s">
        <v>1313</v>
      </c>
      <c r="S829" s="15">
        <v>0.16000000000000003</v>
      </c>
      <c r="T829" s="15" t="s">
        <v>326</v>
      </c>
      <c r="U829"/>
      <c r="W829" s="15">
        <f t="shared" si="77"/>
        <v>0.53433065041870809</v>
      </c>
      <c r="AB829" s="8"/>
      <c r="AC829"/>
      <c r="AJ829"/>
    </row>
    <row r="830" spans="1:36" x14ac:dyDescent="0.3">
      <c r="A830" s="8" t="s">
        <v>1314</v>
      </c>
      <c r="B830" s="8" t="s">
        <v>1315</v>
      </c>
      <c r="C830" s="8">
        <v>0.05</v>
      </c>
      <c r="D830" s="8">
        <v>0.48</v>
      </c>
      <c r="E830" s="8">
        <v>0.11</v>
      </c>
      <c r="G830" s="8">
        <v>0.23</v>
      </c>
      <c r="H830" s="8">
        <v>0.26</v>
      </c>
      <c r="I830" s="8">
        <v>0.32</v>
      </c>
      <c r="K830" s="15">
        <f t="shared" si="72"/>
        <v>0.21333333333333335</v>
      </c>
      <c r="L830" s="15">
        <f t="shared" si="73"/>
        <v>0.27</v>
      </c>
      <c r="N830" s="15">
        <f t="shared" si="74"/>
        <v>0.1344536268673247</v>
      </c>
      <c r="O830" s="15">
        <f t="shared" si="75"/>
        <v>2.6457513110645852E-2</v>
      </c>
      <c r="Q830" s="15">
        <f t="shared" si="76"/>
        <v>-5.6666666666666671E-2</v>
      </c>
      <c r="R830" s="15" t="s">
        <v>1315</v>
      </c>
      <c r="S830" s="15">
        <v>0.16000000000000014</v>
      </c>
      <c r="T830" s="15" t="s">
        <v>1071</v>
      </c>
      <c r="U830"/>
      <c r="W830" s="15">
        <f t="shared" si="77"/>
        <v>0.71677689917285059</v>
      </c>
      <c r="AB830" s="8"/>
      <c r="AC830"/>
      <c r="AJ830"/>
    </row>
    <row r="831" spans="1:36" x14ac:dyDescent="0.3">
      <c r="A831" s="8" t="s">
        <v>1316</v>
      </c>
      <c r="B831" s="8" t="s">
        <v>1317</v>
      </c>
      <c r="C831" s="8">
        <v>0.54</v>
      </c>
      <c r="D831" s="8">
        <v>0.46</v>
      </c>
      <c r="E831" s="8">
        <v>0.6</v>
      </c>
      <c r="G831" s="8">
        <v>0.42</v>
      </c>
      <c r="H831" s="8">
        <v>0.4</v>
      </c>
      <c r="I831" s="8">
        <v>0.56000000000000005</v>
      </c>
      <c r="K831" s="15">
        <f t="shared" si="72"/>
        <v>0.53333333333333333</v>
      </c>
      <c r="L831" s="15">
        <f t="shared" si="73"/>
        <v>0.46</v>
      </c>
      <c r="N831" s="15">
        <f t="shared" si="74"/>
        <v>4.0551750201987952E-2</v>
      </c>
      <c r="O831" s="15">
        <f t="shared" si="75"/>
        <v>5.0332229568471658E-2</v>
      </c>
      <c r="Q831" s="15">
        <f t="shared" si="76"/>
        <v>7.3333333333333306E-2</v>
      </c>
      <c r="R831" s="15" t="s">
        <v>1317</v>
      </c>
      <c r="S831" s="15">
        <v>0.1633333333333333</v>
      </c>
      <c r="T831" s="15" t="s">
        <v>1359</v>
      </c>
      <c r="U831"/>
      <c r="W831" s="15">
        <f t="shared" si="77"/>
        <v>0.32258765992748017</v>
      </c>
      <c r="AB831" s="8"/>
      <c r="AC831"/>
      <c r="AJ831"/>
    </row>
    <row r="832" spans="1:36" x14ac:dyDescent="0.3">
      <c r="A832" s="8" t="s">
        <v>1318</v>
      </c>
      <c r="B832" s="8" t="s">
        <v>1319</v>
      </c>
      <c r="C832" s="8">
        <v>0.45</v>
      </c>
      <c r="D832" s="8">
        <v>0.74</v>
      </c>
      <c r="E832" s="8">
        <v>0.66</v>
      </c>
      <c r="G832" s="8">
        <v>0.7</v>
      </c>
      <c r="H832" s="8">
        <v>0.78</v>
      </c>
      <c r="I832" s="8">
        <v>0.65</v>
      </c>
      <c r="K832" s="15">
        <f t="shared" si="72"/>
        <v>0.6166666666666667</v>
      </c>
      <c r="L832" s="15">
        <f t="shared" si="73"/>
        <v>0.71</v>
      </c>
      <c r="N832" s="15">
        <f t="shared" si="74"/>
        <v>8.6474145140485612E-2</v>
      </c>
      <c r="O832" s="15">
        <f t="shared" si="75"/>
        <v>3.7859388972001834E-2</v>
      </c>
      <c r="Q832" s="15">
        <f t="shared" si="76"/>
        <v>-9.3333333333333268E-2</v>
      </c>
      <c r="R832" s="15" t="s">
        <v>1319</v>
      </c>
      <c r="S832" s="15">
        <v>0.16666666666666666</v>
      </c>
      <c r="T832" s="15" t="s">
        <v>1350</v>
      </c>
      <c r="U832"/>
      <c r="W832" s="15">
        <f t="shared" si="77"/>
        <v>0.40190565730449762</v>
      </c>
      <c r="AB832" s="8"/>
      <c r="AC832"/>
      <c r="AJ832"/>
    </row>
    <row r="833" spans="1:36" x14ac:dyDescent="0.3">
      <c r="A833" s="8" t="s">
        <v>1320</v>
      </c>
      <c r="B833" s="8" t="s">
        <v>1319</v>
      </c>
      <c r="C833" s="8">
        <v>0</v>
      </c>
      <c r="D833" s="8">
        <v>0.74</v>
      </c>
      <c r="E833" s="8">
        <v>0.7</v>
      </c>
      <c r="G833" s="8">
        <v>0.74</v>
      </c>
      <c r="H833" s="8">
        <v>0.78</v>
      </c>
      <c r="I833" s="8">
        <v>0.7</v>
      </c>
      <c r="K833" s="15">
        <f t="shared" si="72"/>
        <v>0.48</v>
      </c>
      <c r="L833" s="15">
        <f t="shared" si="73"/>
        <v>0.73999999999999988</v>
      </c>
      <c r="N833" s="15">
        <f t="shared" si="74"/>
        <v>0.24027761721253463</v>
      </c>
      <c r="O833" s="15">
        <f t="shared" si="75"/>
        <v>2.3094010767585053E-2</v>
      </c>
      <c r="Q833" s="15">
        <f t="shared" si="76"/>
        <v>-0.2599999999999999</v>
      </c>
      <c r="R833" s="15" t="s">
        <v>1319</v>
      </c>
      <c r="S833" s="15">
        <v>0.16666666666666666</v>
      </c>
      <c r="T833" s="15" t="s">
        <v>1369</v>
      </c>
      <c r="U833"/>
      <c r="W833" s="15">
        <f t="shared" si="77"/>
        <v>0.39234548049777296</v>
      </c>
      <c r="AB833" s="8"/>
      <c r="AC833"/>
      <c r="AJ833"/>
    </row>
    <row r="834" spans="1:36" x14ac:dyDescent="0.3">
      <c r="A834" s="8" t="s">
        <v>1321</v>
      </c>
      <c r="B834" s="8" t="s">
        <v>1322</v>
      </c>
      <c r="C834" s="8">
        <v>0.2</v>
      </c>
      <c r="D834" s="8">
        <v>0.27</v>
      </c>
      <c r="E834" s="8">
        <v>0.21</v>
      </c>
      <c r="G834" s="8">
        <v>0.56999999999999995</v>
      </c>
      <c r="H834" s="8">
        <v>0.32</v>
      </c>
      <c r="I834" s="8">
        <v>0.3</v>
      </c>
      <c r="K834" s="15">
        <f t="shared" si="72"/>
        <v>0.22666666666666668</v>
      </c>
      <c r="L834" s="15">
        <f t="shared" si="73"/>
        <v>0.39666666666666667</v>
      </c>
      <c r="N834" s="15">
        <f t="shared" si="74"/>
        <v>2.1858128414339859E-2</v>
      </c>
      <c r="O834" s="15">
        <f t="shared" si="75"/>
        <v>8.6858761471969234E-2</v>
      </c>
      <c r="Q834" s="15">
        <f t="shared" si="76"/>
        <v>-0.16999999999999998</v>
      </c>
      <c r="R834" s="15" t="s">
        <v>1322</v>
      </c>
      <c r="S834" s="15">
        <v>0.16666666666666685</v>
      </c>
      <c r="T834" s="15" t="s">
        <v>746</v>
      </c>
      <c r="U834"/>
      <c r="W834" s="15">
        <f t="shared" si="77"/>
        <v>0.18368095833868422</v>
      </c>
      <c r="AB834" s="8"/>
      <c r="AC834"/>
      <c r="AJ834"/>
    </row>
    <row r="835" spans="1:36" x14ac:dyDescent="0.3">
      <c r="A835" s="8" t="s">
        <v>1323</v>
      </c>
      <c r="B835" s="8" t="s">
        <v>1322</v>
      </c>
      <c r="C835" s="8">
        <v>0.37</v>
      </c>
      <c r="D835" s="8">
        <v>0.45</v>
      </c>
      <c r="E835" s="8">
        <v>0.46</v>
      </c>
      <c r="G835" s="8">
        <v>0.34</v>
      </c>
      <c r="H835" s="8">
        <v>0.55000000000000004</v>
      </c>
      <c r="I835" s="8">
        <v>0.51</v>
      </c>
      <c r="K835" s="15">
        <f t="shared" si="72"/>
        <v>0.42666666666666669</v>
      </c>
      <c r="L835" s="15">
        <f t="shared" si="73"/>
        <v>0.46666666666666673</v>
      </c>
      <c r="N835" s="15">
        <f t="shared" si="74"/>
        <v>2.8480012484391779E-2</v>
      </c>
      <c r="O835" s="15">
        <f t="shared" si="75"/>
        <v>6.4377359719426611E-2</v>
      </c>
      <c r="Q835" s="15">
        <f t="shared" si="76"/>
        <v>-4.0000000000000036E-2</v>
      </c>
      <c r="R835" s="15" t="s">
        <v>1322</v>
      </c>
      <c r="S835" s="15">
        <v>0.16999999999999998</v>
      </c>
      <c r="T835" s="15" t="s">
        <v>1197</v>
      </c>
      <c r="U835"/>
      <c r="W835" s="15">
        <f t="shared" si="77"/>
        <v>0.61288829316129811</v>
      </c>
      <c r="AB835" s="8"/>
      <c r="AC835"/>
      <c r="AJ835"/>
    </row>
    <row r="836" spans="1:36" x14ac:dyDescent="0.3">
      <c r="A836" s="8" t="s">
        <v>1324</v>
      </c>
      <c r="B836" s="8" t="s">
        <v>1322</v>
      </c>
      <c r="C836" s="8">
        <v>0.63</v>
      </c>
      <c r="D836" s="8">
        <v>0.53</v>
      </c>
      <c r="E836" s="8">
        <v>0.53</v>
      </c>
      <c r="G836" s="8">
        <v>0.72</v>
      </c>
      <c r="H836" s="8">
        <v>0.43</v>
      </c>
      <c r="I836" s="8">
        <v>0.54</v>
      </c>
      <c r="K836" s="15">
        <f t="shared" ref="K836:K899" si="78">AVERAGE(C836:E836)</f>
        <v>0.56333333333333335</v>
      </c>
      <c r="L836" s="15">
        <f t="shared" ref="L836:L899" si="79">AVERAGE(G836:I836)</f>
        <v>0.56333333333333335</v>
      </c>
      <c r="N836" s="15">
        <f t="shared" ref="N836:N899" si="80">STDEV(C836:E836)/SQRT((3))</f>
        <v>3.3333333333333326E-2</v>
      </c>
      <c r="O836" s="15">
        <f t="shared" ref="O836:O899" si="81">STDEV(G836:I836)/SQRT((3))</f>
        <v>8.4524815554039845E-2</v>
      </c>
      <c r="Q836" s="15">
        <f t="shared" ref="Q836:Q899" si="82">K836-L836</f>
        <v>0</v>
      </c>
      <c r="R836" s="15" t="s">
        <v>1322</v>
      </c>
      <c r="S836" s="15">
        <v>0.17</v>
      </c>
      <c r="T836" s="15" t="s">
        <v>988</v>
      </c>
      <c r="U836"/>
      <c r="W836" s="15">
        <f t="shared" ref="W836:W899" si="83">_xlfn.T.TEST(C836:E836,G836:I836,2,3)</f>
        <v>1</v>
      </c>
      <c r="AB836" s="8"/>
      <c r="AC836"/>
      <c r="AJ836"/>
    </row>
    <row r="837" spans="1:36" x14ac:dyDescent="0.3">
      <c r="A837" s="8" t="s">
        <v>1325</v>
      </c>
      <c r="B837" s="8" t="s">
        <v>1322</v>
      </c>
      <c r="C837" s="8">
        <v>0.13</v>
      </c>
      <c r="D837" s="8">
        <v>0.24</v>
      </c>
      <c r="E837" s="8">
        <v>0.18</v>
      </c>
      <c r="G837" s="8">
        <v>0.4</v>
      </c>
      <c r="H837" s="8">
        <v>0.36</v>
      </c>
      <c r="I837" s="8">
        <v>0.31</v>
      </c>
      <c r="K837" s="15">
        <f t="shared" si="78"/>
        <v>0.18333333333333335</v>
      </c>
      <c r="L837" s="15">
        <f t="shared" si="79"/>
        <v>0.35666666666666669</v>
      </c>
      <c r="N837" s="15">
        <f t="shared" si="80"/>
        <v>3.1797973380564816E-2</v>
      </c>
      <c r="O837" s="15">
        <f t="shared" si="81"/>
        <v>2.6034165586355681E-2</v>
      </c>
      <c r="Q837" s="15">
        <f t="shared" si="82"/>
        <v>-0.17333333333333334</v>
      </c>
      <c r="R837" s="15" t="s">
        <v>1322</v>
      </c>
      <c r="S837" s="15">
        <v>0.17333333333333328</v>
      </c>
      <c r="T837" s="15" t="s">
        <v>251</v>
      </c>
      <c r="U837"/>
      <c r="W837" s="15">
        <f t="shared" si="83"/>
        <v>1.4634373708561554E-2</v>
      </c>
      <c r="AB837" s="8"/>
      <c r="AC837"/>
      <c r="AJ837"/>
    </row>
    <row r="838" spans="1:36" x14ac:dyDescent="0.3">
      <c r="A838" s="8" t="s">
        <v>1326</v>
      </c>
      <c r="B838" s="8" t="s">
        <v>1322</v>
      </c>
      <c r="C838" s="8">
        <v>0.87</v>
      </c>
      <c r="D838" s="8">
        <v>0.75</v>
      </c>
      <c r="E838" s="8">
        <v>0.81</v>
      </c>
      <c r="G838" s="8">
        <v>0.66</v>
      </c>
      <c r="H838" s="8">
        <v>0.62</v>
      </c>
      <c r="I838" s="8">
        <v>0.73</v>
      </c>
      <c r="K838" s="15">
        <f t="shared" si="78"/>
        <v>0.81</v>
      </c>
      <c r="L838" s="15">
        <f t="shared" si="79"/>
        <v>0.66999999999999993</v>
      </c>
      <c r="N838" s="15">
        <f t="shared" si="80"/>
        <v>3.4641016151377546E-2</v>
      </c>
      <c r="O838" s="15">
        <f t="shared" si="81"/>
        <v>3.2145502536643181E-2</v>
      </c>
      <c r="Q838" s="15">
        <f t="shared" si="82"/>
        <v>0.14000000000000012</v>
      </c>
      <c r="R838" s="15" t="s">
        <v>1322</v>
      </c>
      <c r="S838" s="15">
        <v>0.17666666666666667</v>
      </c>
      <c r="T838" s="15" t="s">
        <v>432</v>
      </c>
      <c r="U838"/>
      <c r="W838" s="15">
        <f t="shared" si="83"/>
        <v>4.1742310219650199E-2</v>
      </c>
      <c r="AB838" s="8"/>
      <c r="AC838"/>
      <c r="AJ838"/>
    </row>
    <row r="839" spans="1:36" x14ac:dyDescent="0.3">
      <c r="A839" s="8" t="s">
        <v>1327</v>
      </c>
      <c r="B839" s="8" t="s">
        <v>1328</v>
      </c>
      <c r="C839" s="8">
        <v>0.74</v>
      </c>
      <c r="D839" s="8">
        <v>0.73</v>
      </c>
      <c r="E839" s="8">
        <v>0.78</v>
      </c>
      <c r="G839" s="8">
        <v>0.75</v>
      </c>
      <c r="H839" s="8">
        <v>0.73</v>
      </c>
      <c r="I839" s="8">
        <v>0.76</v>
      </c>
      <c r="K839" s="15">
        <f t="shared" si="78"/>
        <v>0.75</v>
      </c>
      <c r="L839" s="15">
        <f t="shared" si="79"/>
        <v>0.7466666666666667</v>
      </c>
      <c r="N839" s="15">
        <f t="shared" si="80"/>
        <v>1.527525231651948E-2</v>
      </c>
      <c r="O839" s="15">
        <f t="shared" si="81"/>
        <v>8.8191710368819773E-3</v>
      </c>
      <c r="Q839" s="15">
        <f t="shared" si="82"/>
        <v>3.3333333333332993E-3</v>
      </c>
      <c r="R839" s="15" t="s">
        <v>1328</v>
      </c>
      <c r="S839" s="15">
        <v>0.17999999999999994</v>
      </c>
      <c r="T839" s="15" t="s">
        <v>240</v>
      </c>
      <c r="U839"/>
      <c r="W839" s="15">
        <f t="shared" si="83"/>
        <v>0.86146444222351226</v>
      </c>
      <c r="AB839" s="8"/>
      <c r="AC839"/>
      <c r="AJ839"/>
    </row>
    <row r="840" spans="1:36" x14ac:dyDescent="0.3">
      <c r="A840" s="8" t="s">
        <v>1329</v>
      </c>
      <c r="B840" s="8" t="s">
        <v>1330</v>
      </c>
      <c r="C840" s="8">
        <v>0.14000000000000001</v>
      </c>
      <c r="D840" s="8">
        <v>0.2</v>
      </c>
      <c r="E840" s="8">
        <v>0.25</v>
      </c>
      <c r="G840" s="8">
        <v>0.48</v>
      </c>
      <c r="H840" s="8">
        <v>0.15</v>
      </c>
      <c r="I840" s="8">
        <v>0.56999999999999995</v>
      </c>
      <c r="K840" s="15">
        <f t="shared" si="78"/>
        <v>0.19666666666666668</v>
      </c>
      <c r="L840" s="15">
        <f t="shared" si="79"/>
        <v>0.39999999999999997</v>
      </c>
      <c r="N840" s="15">
        <f t="shared" si="80"/>
        <v>3.1797973380564816E-2</v>
      </c>
      <c r="O840" s="15">
        <f t="shared" si="81"/>
        <v>0.12767145334803706</v>
      </c>
      <c r="Q840" s="15">
        <f t="shared" si="82"/>
        <v>-0.20333333333333328</v>
      </c>
      <c r="R840" s="15" t="s">
        <v>1330</v>
      </c>
      <c r="S840" s="15">
        <v>0.18333333333333332</v>
      </c>
      <c r="T840" s="15" t="s">
        <v>447</v>
      </c>
      <c r="U840"/>
      <c r="W840" s="15">
        <f t="shared" si="83"/>
        <v>0.24879211573049401</v>
      </c>
      <c r="AB840" s="8"/>
      <c r="AC840"/>
      <c r="AJ840"/>
    </row>
    <row r="841" spans="1:36" x14ac:dyDescent="0.3">
      <c r="A841" s="8" t="s">
        <v>1331</v>
      </c>
      <c r="B841" s="8" t="s">
        <v>1330</v>
      </c>
      <c r="C841" s="8">
        <v>0.08</v>
      </c>
      <c r="D841" s="8">
        <v>0.2</v>
      </c>
      <c r="E841" s="8">
        <v>0.12</v>
      </c>
      <c r="G841" s="8">
        <v>0.35</v>
      </c>
      <c r="H841" s="8">
        <v>0.08</v>
      </c>
      <c r="I841" s="8">
        <v>0.47</v>
      </c>
      <c r="K841" s="15">
        <f t="shared" si="78"/>
        <v>0.13333333333333333</v>
      </c>
      <c r="L841" s="15">
        <f t="shared" si="79"/>
        <v>0.3</v>
      </c>
      <c r="N841" s="15">
        <f t="shared" si="80"/>
        <v>3.5276684147527868E-2</v>
      </c>
      <c r="O841" s="15">
        <f t="shared" si="81"/>
        <v>0.11532562594670799</v>
      </c>
      <c r="Q841" s="15">
        <f t="shared" si="82"/>
        <v>-0.16666666666666666</v>
      </c>
      <c r="R841" s="15" t="s">
        <v>1330</v>
      </c>
      <c r="S841" s="15">
        <v>0.18333333333333335</v>
      </c>
      <c r="T841" s="15" t="s">
        <v>1132</v>
      </c>
      <c r="U841"/>
      <c r="W841" s="15">
        <f t="shared" si="83"/>
        <v>0.28276566456871544</v>
      </c>
      <c r="AB841" s="8"/>
      <c r="AC841"/>
      <c r="AJ841"/>
    </row>
    <row r="842" spans="1:36" x14ac:dyDescent="0.3">
      <c r="A842" s="8" t="s">
        <v>1332</v>
      </c>
      <c r="B842" s="8" t="s">
        <v>1330</v>
      </c>
      <c r="C842" s="8">
        <v>1</v>
      </c>
      <c r="D842" s="8">
        <v>0.83</v>
      </c>
      <c r="E842" s="8">
        <v>0.97</v>
      </c>
      <c r="G842" s="8">
        <v>0.81</v>
      </c>
      <c r="H842" s="8">
        <v>0.92</v>
      </c>
      <c r="I842" s="8">
        <v>1</v>
      </c>
      <c r="K842" s="15">
        <f t="shared" si="78"/>
        <v>0.93333333333333324</v>
      </c>
      <c r="L842" s="15">
        <f t="shared" si="79"/>
        <v>0.91</v>
      </c>
      <c r="N842" s="15">
        <f t="shared" si="80"/>
        <v>5.2387445485005721E-2</v>
      </c>
      <c r="O842" s="15">
        <f t="shared" si="81"/>
        <v>5.5075705472861003E-2</v>
      </c>
      <c r="Q842" s="15">
        <f t="shared" si="82"/>
        <v>2.3333333333333206E-2</v>
      </c>
      <c r="R842" s="15" t="s">
        <v>1330</v>
      </c>
      <c r="S842" s="15">
        <v>0.18666666666666668</v>
      </c>
      <c r="T842" s="15" t="s">
        <v>415</v>
      </c>
      <c r="U842"/>
      <c r="W842" s="15">
        <f t="shared" si="83"/>
        <v>0.77421930005344974</v>
      </c>
      <c r="AB842" s="8"/>
      <c r="AC842"/>
      <c r="AJ842"/>
    </row>
    <row r="843" spans="1:36" x14ac:dyDescent="0.3">
      <c r="A843" s="8" t="s">
        <v>1333</v>
      </c>
      <c r="B843" s="8" t="s">
        <v>1334</v>
      </c>
      <c r="C843" s="8">
        <v>0</v>
      </c>
      <c r="D843" s="8">
        <v>0.55000000000000004</v>
      </c>
      <c r="E843" s="8">
        <v>0</v>
      </c>
      <c r="G843" s="8">
        <v>0.8</v>
      </c>
      <c r="H843" s="8">
        <v>0.45</v>
      </c>
      <c r="I843" s="8">
        <v>0</v>
      </c>
      <c r="K843" s="15">
        <f t="shared" si="78"/>
        <v>0.18333333333333335</v>
      </c>
      <c r="L843" s="15">
        <f t="shared" si="79"/>
        <v>0.41666666666666669</v>
      </c>
      <c r="N843" s="15">
        <f t="shared" si="80"/>
        <v>0.18333333333333338</v>
      </c>
      <c r="O843" s="15">
        <f t="shared" si="81"/>
        <v>0.23154073315749679</v>
      </c>
      <c r="Q843" s="15">
        <f t="shared" si="82"/>
        <v>-0.23333333333333334</v>
      </c>
      <c r="R843" s="15" t="s">
        <v>1334</v>
      </c>
      <c r="S843" s="15">
        <v>0.18666666666666668</v>
      </c>
      <c r="T843" s="15" t="s">
        <v>1369</v>
      </c>
      <c r="U843"/>
      <c r="W843" s="15">
        <f t="shared" si="83"/>
        <v>0.47586035486646577</v>
      </c>
      <c r="AB843" s="8"/>
      <c r="AC843"/>
      <c r="AJ843"/>
    </row>
    <row r="844" spans="1:36" x14ac:dyDescent="0.3">
      <c r="A844" s="8" t="s">
        <v>1335</v>
      </c>
      <c r="B844" s="8" t="s">
        <v>1334</v>
      </c>
      <c r="C844" s="8">
        <v>0</v>
      </c>
      <c r="D844" s="8">
        <v>0.46</v>
      </c>
      <c r="E844" s="8">
        <v>0</v>
      </c>
      <c r="G844" s="8">
        <v>0.64</v>
      </c>
      <c r="H844" s="8">
        <v>0.45</v>
      </c>
      <c r="I844" s="8">
        <v>0</v>
      </c>
      <c r="K844" s="15">
        <f t="shared" si="78"/>
        <v>0.15333333333333335</v>
      </c>
      <c r="L844" s="15">
        <f t="shared" si="79"/>
        <v>0.36333333333333334</v>
      </c>
      <c r="N844" s="15">
        <f t="shared" si="80"/>
        <v>0.15333333333333335</v>
      </c>
      <c r="O844" s="15">
        <f t="shared" si="81"/>
        <v>0.18976593769987046</v>
      </c>
      <c r="Q844" s="15">
        <f t="shared" si="82"/>
        <v>-0.21</v>
      </c>
      <c r="R844" s="15" t="s">
        <v>1334</v>
      </c>
      <c r="S844" s="15">
        <v>0.19333333333333336</v>
      </c>
      <c r="T844" s="15" t="s">
        <v>1132</v>
      </c>
      <c r="U844"/>
      <c r="W844" s="15">
        <f t="shared" si="83"/>
        <v>0.4399034063859289</v>
      </c>
      <c r="AB844" s="8"/>
      <c r="AC844"/>
      <c r="AJ844"/>
    </row>
    <row r="845" spans="1:36" x14ac:dyDescent="0.3">
      <c r="A845" s="8" t="s">
        <v>1336</v>
      </c>
      <c r="B845" s="8" t="s">
        <v>1334</v>
      </c>
      <c r="C845" s="8">
        <v>0</v>
      </c>
      <c r="D845" s="8">
        <v>0</v>
      </c>
      <c r="E845" s="8">
        <v>0.8</v>
      </c>
      <c r="G845" s="8">
        <v>0.6</v>
      </c>
      <c r="H845" s="8">
        <v>0.68</v>
      </c>
      <c r="I845" s="8">
        <v>0.93</v>
      </c>
      <c r="K845" s="15">
        <f t="shared" si="78"/>
        <v>0.26666666666666666</v>
      </c>
      <c r="L845" s="15">
        <f t="shared" si="79"/>
        <v>0.73666666666666669</v>
      </c>
      <c r="N845" s="15">
        <f t="shared" si="80"/>
        <v>0.26666666666666672</v>
      </c>
      <c r="O845" s="15">
        <f t="shared" si="81"/>
        <v>9.9387010105837101E-2</v>
      </c>
      <c r="Q845" s="15">
        <f t="shared" si="82"/>
        <v>-0.47000000000000003</v>
      </c>
      <c r="R845" s="15" t="s">
        <v>1334</v>
      </c>
      <c r="S845" s="15">
        <v>0.19666666666666668</v>
      </c>
      <c r="T845" s="15" t="s">
        <v>1257</v>
      </c>
      <c r="U845"/>
      <c r="W845" s="15">
        <f t="shared" si="83"/>
        <v>0.21314476703398719</v>
      </c>
      <c r="AB845" s="8"/>
      <c r="AC845"/>
      <c r="AJ845"/>
    </row>
    <row r="846" spans="1:36" x14ac:dyDescent="0.3">
      <c r="A846" s="8" t="s">
        <v>1337</v>
      </c>
      <c r="B846" s="8" t="s">
        <v>1338</v>
      </c>
      <c r="C846" s="8">
        <v>0.38</v>
      </c>
      <c r="D846" s="8">
        <v>0.34</v>
      </c>
      <c r="E846" s="8">
        <v>0.21</v>
      </c>
      <c r="G846" s="8">
        <v>0.31</v>
      </c>
      <c r="H846" s="8">
        <v>0.35</v>
      </c>
      <c r="I846" s="8">
        <v>0.09</v>
      </c>
      <c r="K846" s="15">
        <f t="shared" si="78"/>
        <v>0.31</v>
      </c>
      <c r="L846" s="15">
        <f t="shared" si="79"/>
        <v>0.24999999999999997</v>
      </c>
      <c r="N846" s="15">
        <f t="shared" si="80"/>
        <v>5.1316014394468902E-2</v>
      </c>
      <c r="O846" s="15">
        <f t="shared" si="81"/>
        <v>8.0829037686547686E-2</v>
      </c>
      <c r="Q846" s="15">
        <f t="shared" si="82"/>
        <v>6.0000000000000026E-2</v>
      </c>
      <c r="R846" s="15" t="s">
        <v>1338</v>
      </c>
      <c r="S846" s="15">
        <v>0.19666666666666677</v>
      </c>
      <c r="T846" s="15" t="s">
        <v>309</v>
      </c>
      <c r="U846"/>
      <c r="W846" s="15">
        <f t="shared" si="83"/>
        <v>0.57059410672138744</v>
      </c>
      <c r="AB846" s="8"/>
      <c r="AC846"/>
      <c r="AJ846"/>
    </row>
    <row r="847" spans="1:36" x14ac:dyDescent="0.3">
      <c r="A847" s="8" t="s">
        <v>1339</v>
      </c>
      <c r="B847" s="8" t="s">
        <v>1340</v>
      </c>
      <c r="C847" s="8">
        <v>0</v>
      </c>
      <c r="D847" s="8">
        <v>0</v>
      </c>
      <c r="E847" s="8">
        <v>0</v>
      </c>
      <c r="G847" s="8">
        <v>0.33</v>
      </c>
      <c r="H847" s="8">
        <v>0.53</v>
      </c>
      <c r="I847" s="8">
        <v>0.45</v>
      </c>
      <c r="K847" s="15">
        <f t="shared" si="78"/>
        <v>0</v>
      </c>
      <c r="L847" s="15">
        <f t="shared" si="79"/>
        <v>0.4366666666666667</v>
      </c>
      <c r="N847" s="15">
        <f t="shared" si="80"/>
        <v>0</v>
      </c>
      <c r="O847" s="15">
        <f t="shared" si="81"/>
        <v>5.8118652580542302E-2</v>
      </c>
      <c r="Q847" s="15">
        <f t="shared" si="82"/>
        <v>-0.4366666666666667</v>
      </c>
      <c r="R847" s="15" t="s">
        <v>1340</v>
      </c>
      <c r="S847" s="15">
        <v>0.21333333333333335</v>
      </c>
      <c r="T847" s="15" t="s">
        <v>627</v>
      </c>
      <c r="U847"/>
      <c r="W847" s="15">
        <f t="shared" si="83"/>
        <v>1.7257355454493695E-2</v>
      </c>
      <c r="AB847" s="8"/>
      <c r="AC847"/>
      <c r="AJ847"/>
    </row>
    <row r="848" spans="1:36" x14ac:dyDescent="0.3">
      <c r="A848" s="8" t="s">
        <v>1341</v>
      </c>
      <c r="B848" s="8" t="s">
        <v>1342</v>
      </c>
      <c r="C848" s="8">
        <v>0.53</v>
      </c>
      <c r="D848" s="8">
        <v>0.46</v>
      </c>
      <c r="E848" s="8">
        <v>0.54</v>
      </c>
      <c r="G848" s="8">
        <v>0.53</v>
      </c>
      <c r="H848" s="8">
        <v>0.39</v>
      </c>
      <c r="I848" s="8">
        <v>0.54</v>
      </c>
      <c r="K848" s="15">
        <f t="shared" si="78"/>
        <v>0.51</v>
      </c>
      <c r="L848" s="15">
        <f t="shared" si="79"/>
        <v>0.48666666666666664</v>
      </c>
      <c r="N848" s="15">
        <f t="shared" si="80"/>
        <v>2.5166114784235836E-2</v>
      </c>
      <c r="O848" s="15">
        <f t="shared" si="81"/>
        <v>4.8419463487780229E-2</v>
      </c>
      <c r="Q848" s="15">
        <f t="shared" si="82"/>
        <v>2.3333333333333373E-2</v>
      </c>
      <c r="R848" s="15" t="s">
        <v>1342</v>
      </c>
      <c r="S848" s="15">
        <v>0.22000000000000003</v>
      </c>
      <c r="T848" s="15" t="s">
        <v>594</v>
      </c>
      <c r="U848"/>
      <c r="W848" s="15">
        <f t="shared" si="83"/>
        <v>0.69772022189100402</v>
      </c>
      <c r="AB848" s="8"/>
      <c r="AC848"/>
      <c r="AJ848"/>
    </row>
    <row r="849" spans="1:36" x14ac:dyDescent="0.3">
      <c r="A849" s="8" t="s">
        <v>1343</v>
      </c>
      <c r="B849" s="8" t="s">
        <v>1344</v>
      </c>
      <c r="C849" s="8">
        <v>0.28999999999999998</v>
      </c>
      <c r="D849" s="8">
        <v>0.14000000000000001</v>
      </c>
      <c r="E849" s="8">
        <v>0.31</v>
      </c>
      <c r="G849" s="8">
        <v>0.15</v>
      </c>
      <c r="H849" s="8">
        <v>7.0000000000000007E-2</v>
      </c>
      <c r="I849" s="8">
        <v>0.52</v>
      </c>
      <c r="K849" s="15">
        <f t="shared" si="78"/>
        <v>0.24666666666666667</v>
      </c>
      <c r="L849" s="15">
        <f t="shared" si="79"/>
        <v>0.24666666666666667</v>
      </c>
      <c r="N849" s="15">
        <f t="shared" si="80"/>
        <v>5.3644923131436963E-2</v>
      </c>
      <c r="O849" s="15">
        <f t="shared" si="81"/>
        <v>0.13860415257527861</v>
      </c>
      <c r="Q849" s="15">
        <f t="shared" si="82"/>
        <v>0</v>
      </c>
      <c r="R849" s="15" t="s">
        <v>1344</v>
      </c>
      <c r="S849" s="15">
        <v>0.22999999999999998</v>
      </c>
      <c r="T849" s="15" t="s">
        <v>627</v>
      </c>
      <c r="U849"/>
      <c r="W849" s="15">
        <f t="shared" si="83"/>
        <v>1</v>
      </c>
      <c r="AB849" s="8"/>
      <c r="AC849"/>
      <c r="AJ849"/>
    </row>
    <row r="850" spans="1:36" x14ac:dyDescent="0.3">
      <c r="A850" s="8" t="s">
        <v>1345</v>
      </c>
      <c r="B850" s="8" t="s">
        <v>1346</v>
      </c>
      <c r="C850" s="8">
        <v>0.75</v>
      </c>
      <c r="D850" s="8">
        <v>0.36</v>
      </c>
      <c r="E850" s="8">
        <v>0.6</v>
      </c>
      <c r="G850" s="8">
        <v>0</v>
      </c>
      <c r="H850" s="8">
        <v>0</v>
      </c>
      <c r="I850" s="8">
        <v>0.6</v>
      </c>
      <c r="K850" s="15">
        <f t="shared" si="78"/>
        <v>0.56999999999999995</v>
      </c>
      <c r="L850" s="15">
        <f t="shared" si="79"/>
        <v>0.19999999999999998</v>
      </c>
      <c r="N850" s="15">
        <f t="shared" si="80"/>
        <v>0.11357816691600542</v>
      </c>
      <c r="O850" s="15">
        <f t="shared" si="81"/>
        <v>0.2</v>
      </c>
      <c r="Q850" s="15">
        <f t="shared" si="82"/>
        <v>0.37</v>
      </c>
      <c r="R850" s="15" t="s">
        <v>1346</v>
      </c>
      <c r="S850" s="15">
        <v>0.23999999999999988</v>
      </c>
      <c r="T850" s="15" t="s">
        <v>1074</v>
      </c>
      <c r="U850"/>
      <c r="W850" s="15">
        <f t="shared" si="83"/>
        <v>0.20123422167482174</v>
      </c>
      <c r="AB850" s="8"/>
      <c r="AC850"/>
      <c r="AJ850"/>
    </row>
    <row r="851" spans="1:36" x14ac:dyDescent="0.3">
      <c r="A851" s="8" t="s">
        <v>1347</v>
      </c>
      <c r="B851" s="8" t="s">
        <v>1348</v>
      </c>
      <c r="C851" s="8">
        <v>0.47</v>
      </c>
      <c r="D851" s="8">
        <v>0.49</v>
      </c>
      <c r="E851" s="8">
        <v>0.43</v>
      </c>
      <c r="G851" s="8">
        <v>0.33</v>
      </c>
      <c r="H851" s="8">
        <v>0.35</v>
      </c>
      <c r="I851" s="8">
        <v>0.4</v>
      </c>
      <c r="K851" s="15">
        <f t="shared" si="78"/>
        <v>0.46333333333333332</v>
      </c>
      <c r="L851" s="15">
        <f t="shared" si="79"/>
        <v>0.36000000000000004</v>
      </c>
      <c r="N851" s="15">
        <f t="shared" si="80"/>
        <v>1.7638342073763937E-2</v>
      </c>
      <c r="O851" s="15">
        <f t="shared" si="81"/>
        <v>2.0816659994661334E-2</v>
      </c>
      <c r="Q851" s="15">
        <f t="shared" si="82"/>
        <v>0.10333333333333328</v>
      </c>
      <c r="R851" s="15" t="s">
        <v>1348</v>
      </c>
      <c r="S851" s="15">
        <v>0.25</v>
      </c>
      <c r="T851" s="15" t="s">
        <v>575</v>
      </c>
      <c r="U851"/>
      <c r="W851" s="15">
        <f t="shared" si="83"/>
        <v>2.0273620378345007E-2</v>
      </c>
      <c r="AB851" s="8"/>
      <c r="AC851"/>
      <c r="AJ851"/>
    </row>
    <row r="852" spans="1:36" x14ac:dyDescent="0.3">
      <c r="A852" s="8" t="s">
        <v>1349</v>
      </c>
      <c r="B852" s="8" t="s">
        <v>1350</v>
      </c>
      <c r="C852" s="8">
        <v>0.5</v>
      </c>
      <c r="D852" s="8">
        <v>0</v>
      </c>
      <c r="E852" s="8">
        <v>0</v>
      </c>
      <c r="G852" s="8">
        <v>0</v>
      </c>
      <c r="H852" s="8">
        <v>0</v>
      </c>
      <c r="I852" s="8">
        <v>0</v>
      </c>
      <c r="K852" s="15">
        <f t="shared" si="78"/>
        <v>0.16666666666666666</v>
      </c>
      <c r="L852" s="15">
        <f t="shared" si="79"/>
        <v>0</v>
      </c>
      <c r="N852" s="15">
        <f t="shared" si="80"/>
        <v>0.16666666666666669</v>
      </c>
      <c r="O852" s="15">
        <f t="shared" si="81"/>
        <v>0</v>
      </c>
      <c r="Q852" s="15">
        <f t="shared" si="82"/>
        <v>0.16666666666666666</v>
      </c>
      <c r="R852" s="15" t="s">
        <v>1350</v>
      </c>
      <c r="S852" s="15">
        <v>0.25</v>
      </c>
      <c r="T852" s="15" t="s">
        <v>813</v>
      </c>
      <c r="U852"/>
      <c r="W852" s="15">
        <f t="shared" si="83"/>
        <v>0.42264973081037438</v>
      </c>
      <c r="AB852" s="8"/>
      <c r="AC852"/>
      <c r="AJ852"/>
    </row>
    <row r="853" spans="1:36" x14ac:dyDescent="0.3">
      <c r="A853" s="8" t="s">
        <v>1351</v>
      </c>
      <c r="B853" s="8" t="s">
        <v>1352</v>
      </c>
      <c r="C853" s="8">
        <v>0.33</v>
      </c>
      <c r="D853" s="8">
        <v>0.35</v>
      </c>
      <c r="E853" s="8">
        <v>0.49</v>
      </c>
      <c r="G853" s="8">
        <v>0.49</v>
      </c>
      <c r="H853" s="8">
        <v>0.56000000000000005</v>
      </c>
      <c r="I853" s="8">
        <v>0.43</v>
      </c>
      <c r="K853" s="15">
        <f t="shared" si="78"/>
        <v>0.38999999999999996</v>
      </c>
      <c r="L853" s="15">
        <f t="shared" si="79"/>
        <v>0.49333333333333335</v>
      </c>
      <c r="N853" s="15">
        <f t="shared" si="80"/>
        <v>5.0332229568471748E-2</v>
      </c>
      <c r="O853" s="15">
        <f t="shared" si="81"/>
        <v>3.756475889861563E-2</v>
      </c>
      <c r="Q853" s="15">
        <f t="shared" si="82"/>
        <v>-0.10333333333333339</v>
      </c>
      <c r="R853" s="15" t="s">
        <v>1352</v>
      </c>
      <c r="S853" s="15">
        <v>0.26000000000000006</v>
      </c>
      <c r="T853" s="15" t="s">
        <v>439</v>
      </c>
      <c r="U853"/>
      <c r="W853" s="15">
        <f t="shared" si="83"/>
        <v>0.18098406876986545</v>
      </c>
      <c r="AB853" s="8"/>
      <c r="AC853"/>
      <c r="AJ853"/>
    </row>
    <row r="854" spans="1:36" x14ac:dyDescent="0.3">
      <c r="A854" s="8" t="s">
        <v>1353</v>
      </c>
      <c r="B854" s="8" t="s">
        <v>1352</v>
      </c>
      <c r="C854" s="8">
        <v>0.23</v>
      </c>
      <c r="D854" s="8">
        <v>0.26</v>
      </c>
      <c r="E854" s="8">
        <v>0.41</v>
      </c>
      <c r="G854" s="8">
        <v>0.41</v>
      </c>
      <c r="H854" s="8">
        <v>0.48</v>
      </c>
      <c r="I854" s="8">
        <v>0.36</v>
      </c>
      <c r="K854" s="15">
        <f t="shared" si="78"/>
        <v>0.3</v>
      </c>
      <c r="L854" s="15">
        <f t="shared" si="79"/>
        <v>0.41666666666666669</v>
      </c>
      <c r="N854" s="15">
        <f t="shared" si="80"/>
        <v>5.5677643628300237E-2</v>
      </c>
      <c r="O854" s="15">
        <f t="shared" si="81"/>
        <v>3.480102169636845E-2</v>
      </c>
      <c r="Q854" s="15">
        <f t="shared" si="82"/>
        <v>-0.1166666666666667</v>
      </c>
      <c r="R854" s="15" t="s">
        <v>1352</v>
      </c>
      <c r="S854" s="15">
        <v>0.26666666666666672</v>
      </c>
      <c r="T854" s="15" t="s">
        <v>85</v>
      </c>
      <c r="U854"/>
      <c r="W854" s="15">
        <f t="shared" si="83"/>
        <v>0.16384344898989861</v>
      </c>
      <c r="AB854" s="8"/>
      <c r="AC854"/>
      <c r="AJ854"/>
    </row>
    <row r="855" spans="1:36" x14ac:dyDescent="0.3">
      <c r="A855" s="8" t="s">
        <v>1354</v>
      </c>
      <c r="B855" s="8" t="s">
        <v>1352</v>
      </c>
      <c r="C855" s="8">
        <v>0.8</v>
      </c>
      <c r="D855" s="8">
        <v>0.82</v>
      </c>
      <c r="E855" s="8">
        <v>0.71</v>
      </c>
      <c r="G855" s="8">
        <v>0.75</v>
      </c>
      <c r="H855" s="8">
        <v>0.62</v>
      </c>
      <c r="I855" s="8">
        <v>0.68</v>
      </c>
      <c r="K855" s="15">
        <f t="shared" si="78"/>
        <v>0.77666666666666673</v>
      </c>
      <c r="L855" s="15">
        <f t="shared" si="79"/>
        <v>0.68333333333333346</v>
      </c>
      <c r="N855" s="15">
        <f t="shared" si="80"/>
        <v>3.3829638550307406E-2</v>
      </c>
      <c r="O855" s="15">
        <f t="shared" si="81"/>
        <v>3.7564758898615491E-2</v>
      </c>
      <c r="Q855" s="15">
        <f t="shared" si="82"/>
        <v>9.3333333333333268E-2</v>
      </c>
      <c r="R855" s="15" t="s">
        <v>1352</v>
      </c>
      <c r="S855" s="15">
        <v>0.28000000000000003</v>
      </c>
      <c r="T855" s="15" t="s">
        <v>896</v>
      </c>
      <c r="U855"/>
      <c r="W855" s="15">
        <f t="shared" si="83"/>
        <v>0.13936675200807583</v>
      </c>
      <c r="AB855" s="8"/>
      <c r="AC855"/>
      <c r="AJ855"/>
    </row>
    <row r="856" spans="1:36" x14ac:dyDescent="0.3">
      <c r="A856" s="8" t="s">
        <v>1355</v>
      </c>
      <c r="B856" s="8" t="s">
        <v>1352</v>
      </c>
      <c r="C856" s="8">
        <v>0.19</v>
      </c>
      <c r="D856" s="8">
        <v>0.04</v>
      </c>
      <c r="E856" s="8">
        <v>0.6</v>
      </c>
      <c r="G856" s="8">
        <v>0.26</v>
      </c>
      <c r="H856" s="8">
        <v>0.52</v>
      </c>
      <c r="I856" s="8">
        <v>0.4</v>
      </c>
      <c r="K856" s="15">
        <f t="shared" si="78"/>
        <v>0.27666666666666667</v>
      </c>
      <c r="L856" s="15">
        <f t="shared" si="79"/>
        <v>0.39333333333333337</v>
      </c>
      <c r="N856" s="15">
        <f t="shared" si="80"/>
        <v>0.16736520280844255</v>
      </c>
      <c r="O856" s="15">
        <f t="shared" si="81"/>
        <v>7.5129517797230899E-2</v>
      </c>
      <c r="Q856" s="15">
        <f t="shared" si="82"/>
        <v>-0.1166666666666667</v>
      </c>
      <c r="R856" s="15" t="s">
        <v>1352</v>
      </c>
      <c r="S856" s="15">
        <v>0.28666666666666663</v>
      </c>
      <c r="T856" s="15" t="s">
        <v>1069</v>
      </c>
      <c r="U856"/>
      <c r="W856" s="15">
        <f t="shared" si="83"/>
        <v>0.57336412053220687</v>
      </c>
      <c r="AB856" s="8"/>
      <c r="AC856"/>
      <c r="AJ856"/>
    </row>
    <row r="857" spans="1:36" x14ac:dyDescent="0.3">
      <c r="A857" s="8" t="s">
        <v>1356</v>
      </c>
      <c r="B857" s="8" t="s">
        <v>1352</v>
      </c>
      <c r="C857" s="8">
        <v>7.0000000000000007E-2</v>
      </c>
      <c r="D857" s="8">
        <v>0.02</v>
      </c>
      <c r="E857" s="8">
        <v>0.38</v>
      </c>
      <c r="G857" s="8">
        <v>0.15</v>
      </c>
      <c r="H857" s="8">
        <v>0.35</v>
      </c>
      <c r="I857" s="8">
        <v>0.18</v>
      </c>
      <c r="K857" s="15">
        <f t="shared" si="78"/>
        <v>0.15666666666666668</v>
      </c>
      <c r="L857" s="15">
        <f t="shared" si="79"/>
        <v>0.22666666666666666</v>
      </c>
      <c r="N857" s="15">
        <f t="shared" si="80"/>
        <v>0.11259563836036357</v>
      </c>
      <c r="O857" s="15">
        <f t="shared" si="81"/>
        <v>6.2271805640898042E-2</v>
      </c>
      <c r="Q857" s="15">
        <f t="shared" si="82"/>
        <v>-6.9999999999999979E-2</v>
      </c>
      <c r="R857" s="15" t="s">
        <v>1352</v>
      </c>
      <c r="S857" s="15">
        <v>0.28999999999999992</v>
      </c>
      <c r="T857" s="15" t="s">
        <v>434</v>
      </c>
      <c r="U857"/>
      <c r="W857" s="15">
        <f t="shared" si="83"/>
        <v>0.62291059836949114</v>
      </c>
      <c r="AB857" s="8"/>
      <c r="AC857"/>
      <c r="AJ857"/>
    </row>
    <row r="858" spans="1:36" x14ac:dyDescent="0.3">
      <c r="A858" s="8" t="s">
        <v>1357</v>
      </c>
      <c r="B858" s="8" t="s">
        <v>1352</v>
      </c>
      <c r="C858" s="8">
        <v>0.95</v>
      </c>
      <c r="D858" s="8">
        <v>0.99</v>
      </c>
      <c r="E858" s="8">
        <v>0.78</v>
      </c>
      <c r="G858" s="8">
        <v>0.93</v>
      </c>
      <c r="H858" s="8">
        <v>0.78</v>
      </c>
      <c r="I858" s="8">
        <v>0.92</v>
      </c>
      <c r="K858" s="15">
        <f t="shared" si="78"/>
        <v>0.90666666666666662</v>
      </c>
      <c r="L858" s="15">
        <f t="shared" si="79"/>
        <v>0.87666666666666659</v>
      </c>
      <c r="N858" s="15">
        <f t="shared" si="80"/>
        <v>6.4377359719426541E-2</v>
      </c>
      <c r="O858" s="15">
        <f t="shared" si="81"/>
        <v>4.8419463487779847E-2</v>
      </c>
      <c r="Q858" s="15">
        <f t="shared" si="82"/>
        <v>3.0000000000000027E-2</v>
      </c>
      <c r="R858" s="15" t="s">
        <v>1352</v>
      </c>
      <c r="S858" s="15">
        <v>0.29333333333333328</v>
      </c>
      <c r="T858" s="15" t="s">
        <v>590</v>
      </c>
      <c r="U858"/>
      <c r="W858" s="15">
        <f t="shared" si="83"/>
        <v>0.72984464914608027</v>
      </c>
      <c r="AB858" s="8"/>
      <c r="AC858"/>
      <c r="AJ858"/>
    </row>
    <row r="859" spans="1:36" x14ac:dyDescent="0.3">
      <c r="A859" s="8" t="s">
        <v>1358</v>
      </c>
      <c r="B859" s="8" t="s">
        <v>1359</v>
      </c>
      <c r="C859" s="8">
        <v>0.08</v>
      </c>
      <c r="D859" s="8">
        <v>0.05</v>
      </c>
      <c r="E859" s="8">
        <v>0.03</v>
      </c>
      <c r="G859" s="8">
        <v>7.0000000000000007E-2</v>
      </c>
      <c r="H859" s="8">
        <v>0.04</v>
      </c>
      <c r="I859" s="8">
        <v>0.01</v>
      </c>
      <c r="K859" s="15">
        <f t="shared" si="78"/>
        <v>5.3333333333333337E-2</v>
      </c>
      <c r="L859" s="15">
        <f t="shared" si="79"/>
        <v>0.04</v>
      </c>
      <c r="N859" s="15">
        <f t="shared" si="80"/>
        <v>1.4529663145135586E-2</v>
      </c>
      <c r="O859" s="15">
        <f t="shared" si="81"/>
        <v>1.732050807568877E-2</v>
      </c>
      <c r="Q859" s="15">
        <f t="shared" si="82"/>
        <v>1.3333333333333336E-2</v>
      </c>
      <c r="R859" s="15" t="s">
        <v>1359</v>
      </c>
      <c r="S859" s="15">
        <v>0.29666666666666669</v>
      </c>
      <c r="T859" s="15" t="s">
        <v>1059</v>
      </c>
      <c r="U859"/>
      <c r="W859" s="15">
        <f t="shared" si="83"/>
        <v>0.58795340689938325</v>
      </c>
      <c r="AB859" s="8"/>
      <c r="AC859"/>
      <c r="AJ859"/>
    </row>
    <row r="860" spans="1:36" x14ac:dyDescent="0.3">
      <c r="A860" s="8" t="s">
        <v>1360</v>
      </c>
      <c r="B860" s="8" t="s">
        <v>1359</v>
      </c>
      <c r="C860" s="8">
        <v>0.05</v>
      </c>
      <c r="D860" s="8">
        <v>0.03</v>
      </c>
      <c r="E860" s="8">
        <v>0.01</v>
      </c>
      <c r="G860" s="8">
        <v>0.04</v>
      </c>
      <c r="H860" s="8">
        <v>0.02</v>
      </c>
      <c r="I860" s="8">
        <v>0.01</v>
      </c>
      <c r="K860" s="15">
        <f t="shared" si="78"/>
        <v>0.03</v>
      </c>
      <c r="L860" s="15">
        <f t="shared" si="79"/>
        <v>2.3333333333333331E-2</v>
      </c>
      <c r="N860" s="15">
        <f t="shared" si="80"/>
        <v>1.1547005383792518E-2</v>
      </c>
      <c r="O860" s="15">
        <f t="shared" si="81"/>
        <v>8.8191710368819703E-3</v>
      </c>
      <c r="Q860" s="15">
        <f t="shared" si="82"/>
        <v>6.666666666666668E-3</v>
      </c>
      <c r="R860" s="15" t="s">
        <v>1359</v>
      </c>
      <c r="S860" s="15">
        <v>0.30333333333333323</v>
      </c>
      <c r="T860" s="15" t="s">
        <v>1434</v>
      </c>
      <c r="U860"/>
      <c r="W860" s="15">
        <f t="shared" si="83"/>
        <v>0.67173725533059248</v>
      </c>
      <c r="AB860" s="8"/>
      <c r="AC860"/>
      <c r="AJ860"/>
    </row>
    <row r="861" spans="1:36" x14ac:dyDescent="0.3">
      <c r="A861" s="8" t="s">
        <v>1361</v>
      </c>
      <c r="B861" s="8" t="s">
        <v>1359</v>
      </c>
      <c r="C861" s="8">
        <v>0.79</v>
      </c>
      <c r="D861" s="8">
        <v>0.44</v>
      </c>
      <c r="E861" s="8">
        <v>0</v>
      </c>
      <c r="G861" s="8">
        <v>0.48</v>
      </c>
      <c r="H861" s="8">
        <v>0.03</v>
      </c>
      <c r="I861" s="8">
        <v>0.23</v>
      </c>
      <c r="K861" s="15">
        <f t="shared" si="78"/>
        <v>0.41</v>
      </c>
      <c r="L861" s="15">
        <f t="shared" si="79"/>
        <v>0.24666666666666667</v>
      </c>
      <c r="N861" s="15">
        <f t="shared" si="80"/>
        <v>0.2285461295522927</v>
      </c>
      <c r="O861" s="15">
        <f t="shared" si="81"/>
        <v>0.13017082793177759</v>
      </c>
      <c r="Q861" s="15">
        <f t="shared" si="82"/>
        <v>0.1633333333333333</v>
      </c>
      <c r="R861" s="15" t="s">
        <v>1359</v>
      </c>
      <c r="S861" s="15">
        <v>0.30333333333333323</v>
      </c>
      <c r="T861" s="15" t="s">
        <v>1451</v>
      </c>
      <c r="U861"/>
      <c r="W861" s="15">
        <f t="shared" si="83"/>
        <v>0.57635568015516436</v>
      </c>
      <c r="AB861" s="8"/>
      <c r="AC861"/>
      <c r="AJ861"/>
    </row>
    <row r="862" spans="1:36" x14ac:dyDescent="0.3">
      <c r="A862" s="8" t="s">
        <v>1362</v>
      </c>
      <c r="B862" s="8" t="s">
        <v>1363</v>
      </c>
      <c r="C862" s="8">
        <v>0</v>
      </c>
      <c r="D862" s="8">
        <v>0</v>
      </c>
      <c r="E862" s="8">
        <v>0</v>
      </c>
      <c r="G862" s="8">
        <v>0</v>
      </c>
      <c r="H862" s="8">
        <v>0</v>
      </c>
      <c r="I862" s="8">
        <v>0.08</v>
      </c>
      <c r="K862" s="15">
        <f t="shared" si="78"/>
        <v>0</v>
      </c>
      <c r="L862" s="15">
        <f t="shared" si="79"/>
        <v>2.6666666666666668E-2</v>
      </c>
      <c r="N862" s="15">
        <f t="shared" si="80"/>
        <v>0</v>
      </c>
      <c r="O862" s="15">
        <f t="shared" si="81"/>
        <v>2.6666666666666668E-2</v>
      </c>
      <c r="Q862" s="15">
        <f t="shared" si="82"/>
        <v>-2.6666666666666668E-2</v>
      </c>
      <c r="R862" s="15" t="s">
        <v>1363</v>
      </c>
      <c r="S862" s="15">
        <v>0.3033333333333334</v>
      </c>
      <c r="T862" s="15" t="s">
        <v>160</v>
      </c>
      <c r="U862"/>
      <c r="W862" s="15">
        <f t="shared" si="83"/>
        <v>0.42264973081037416</v>
      </c>
      <c r="AB862" s="8"/>
      <c r="AC862"/>
      <c r="AJ862"/>
    </row>
    <row r="863" spans="1:36" x14ac:dyDescent="0.3">
      <c r="A863" s="8" t="s">
        <v>1364</v>
      </c>
      <c r="B863" s="8" t="s">
        <v>1365</v>
      </c>
      <c r="C863" s="8">
        <v>0.08</v>
      </c>
      <c r="D863" s="8">
        <v>0</v>
      </c>
      <c r="E863" s="8">
        <v>0.11</v>
      </c>
      <c r="G863" s="8">
        <v>0.05</v>
      </c>
      <c r="H863" s="8">
        <v>0</v>
      </c>
      <c r="I863" s="8">
        <v>0.22</v>
      </c>
      <c r="K863" s="15">
        <f t="shared" si="78"/>
        <v>6.3333333333333339E-2</v>
      </c>
      <c r="L863" s="15">
        <f t="shared" si="79"/>
        <v>9.0000000000000011E-2</v>
      </c>
      <c r="N863" s="15">
        <f t="shared" si="80"/>
        <v>3.2829526005987014E-2</v>
      </c>
      <c r="O863" s="15">
        <f t="shared" si="81"/>
        <v>6.6583281184793924E-2</v>
      </c>
      <c r="Q863" s="15">
        <f t="shared" si="82"/>
        <v>-2.6666666666666672E-2</v>
      </c>
      <c r="R863" s="15" t="s">
        <v>1365</v>
      </c>
      <c r="S863" s="15">
        <v>0.3033333333333334</v>
      </c>
      <c r="T863" s="15" t="s">
        <v>400</v>
      </c>
      <c r="U863"/>
      <c r="W863" s="15">
        <f t="shared" si="83"/>
        <v>0.74385032557256614</v>
      </c>
      <c r="AB863" s="8"/>
      <c r="AC863"/>
      <c r="AJ863"/>
    </row>
    <row r="864" spans="1:36" x14ac:dyDescent="0.3">
      <c r="A864" s="8" t="s">
        <v>1366</v>
      </c>
      <c r="B864" s="8" t="s">
        <v>1367</v>
      </c>
      <c r="C864" s="8">
        <v>0.99</v>
      </c>
      <c r="D864" s="8">
        <v>0.94</v>
      </c>
      <c r="E864" s="8">
        <v>0.96</v>
      </c>
      <c r="G864" s="8">
        <v>0.98</v>
      </c>
      <c r="H864" s="8">
        <v>1</v>
      </c>
      <c r="I864" s="8">
        <v>0.94</v>
      </c>
      <c r="K864" s="15">
        <f t="shared" si="78"/>
        <v>0.96333333333333326</v>
      </c>
      <c r="L864" s="15">
        <f t="shared" si="79"/>
        <v>0.97333333333333327</v>
      </c>
      <c r="N864" s="15">
        <f t="shared" si="80"/>
        <v>1.4529663145135591E-2</v>
      </c>
      <c r="O864" s="15">
        <f t="shared" si="81"/>
        <v>1.7638342073763955E-2</v>
      </c>
      <c r="Q864" s="15">
        <f t="shared" si="82"/>
        <v>-1.0000000000000009E-2</v>
      </c>
      <c r="R864" s="15" t="s">
        <v>1367</v>
      </c>
      <c r="S864" s="15">
        <v>0.30666666666666664</v>
      </c>
      <c r="T864" s="15" t="s">
        <v>813</v>
      </c>
      <c r="U864"/>
      <c r="W864" s="15">
        <f t="shared" si="83"/>
        <v>0.68505444509152369</v>
      </c>
      <c r="AB864" s="8"/>
      <c r="AC864"/>
      <c r="AJ864"/>
    </row>
    <row r="865" spans="1:36" x14ac:dyDescent="0.3">
      <c r="A865" s="8" t="s">
        <v>1368</v>
      </c>
      <c r="B865" s="8" t="s">
        <v>1369</v>
      </c>
      <c r="C865" s="8">
        <v>0</v>
      </c>
      <c r="D865" s="8">
        <v>0.64</v>
      </c>
      <c r="E865" s="8">
        <v>0</v>
      </c>
      <c r="G865" s="8">
        <v>0</v>
      </c>
      <c r="H865" s="8">
        <v>0</v>
      </c>
      <c r="I865" s="8">
        <v>0.08</v>
      </c>
      <c r="K865" s="15">
        <f t="shared" si="78"/>
        <v>0.21333333333333335</v>
      </c>
      <c r="L865" s="15">
        <f t="shared" si="79"/>
        <v>2.6666666666666668E-2</v>
      </c>
      <c r="N865" s="15">
        <f t="shared" si="80"/>
        <v>0.21333333333333335</v>
      </c>
      <c r="O865" s="15">
        <f t="shared" si="81"/>
        <v>2.6666666666666668E-2</v>
      </c>
      <c r="Q865" s="15">
        <f t="shared" si="82"/>
        <v>0.18666666666666668</v>
      </c>
      <c r="R865" s="15" t="s">
        <v>1369</v>
      </c>
      <c r="S865" s="15">
        <v>0.31000000000000005</v>
      </c>
      <c r="T865" s="15" t="s">
        <v>711</v>
      </c>
      <c r="U865"/>
      <c r="W865" s="15">
        <f t="shared" si="83"/>
        <v>0.47439611875571941</v>
      </c>
      <c r="AB865" s="8"/>
      <c r="AC865"/>
      <c r="AJ865"/>
    </row>
    <row r="866" spans="1:36" x14ac:dyDescent="0.3">
      <c r="A866" s="8" t="s">
        <v>1370</v>
      </c>
      <c r="B866" s="8" t="s">
        <v>1369</v>
      </c>
      <c r="C866" s="8">
        <v>0</v>
      </c>
      <c r="D866" s="8">
        <v>0.57999999999999996</v>
      </c>
      <c r="E866" s="8">
        <v>0</v>
      </c>
      <c r="G866" s="8">
        <v>0</v>
      </c>
      <c r="H866" s="8">
        <v>0</v>
      </c>
      <c r="I866" s="8">
        <v>0.08</v>
      </c>
      <c r="K866" s="15">
        <f t="shared" si="78"/>
        <v>0.19333333333333333</v>
      </c>
      <c r="L866" s="15">
        <f t="shared" si="79"/>
        <v>2.6666666666666668E-2</v>
      </c>
      <c r="N866" s="15">
        <f t="shared" si="80"/>
        <v>0.19333333333333336</v>
      </c>
      <c r="O866" s="15">
        <f t="shared" si="81"/>
        <v>2.6666666666666668E-2</v>
      </c>
      <c r="Q866" s="15">
        <f t="shared" si="82"/>
        <v>0.16666666666666666</v>
      </c>
      <c r="R866" s="15" t="s">
        <v>1369</v>
      </c>
      <c r="S866" s="15">
        <v>0.31666666666666665</v>
      </c>
      <c r="T866" s="15" t="s">
        <v>665</v>
      </c>
      <c r="U866"/>
      <c r="W866" s="15">
        <f t="shared" si="83"/>
        <v>0.48022069265224498</v>
      </c>
      <c r="AB866" s="8"/>
      <c r="AC866"/>
      <c r="AJ866"/>
    </row>
    <row r="867" spans="1:36" x14ac:dyDescent="0.3">
      <c r="A867" s="8" t="s">
        <v>1371</v>
      </c>
      <c r="B867" s="8" t="s">
        <v>1372</v>
      </c>
      <c r="C867" s="8">
        <v>0.2</v>
      </c>
      <c r="D867" s="8">
        <v>0.26</v>
      </c>
      <c r="E867" s="8">
        <v>0</v>
      </c>
      <c r="G867" s="8">
        <v>0.44</v>
      </c>
      <c r="H867" s="8">
        <v>0.42</v>
      </c>
      <c r="I867" s="8">
        <v>0.36</v>
      </c>
      <c r="K867" s="15">
        <f t="shared" si="78"/>
        <v>0.15333333333333335</v>
      </c>
      <c r="L867" s="15">
        <f t="shared" si="79"/>
        <v>0.40666666666666668</v>
      </c>
      <c r="N867" s="15">
        <f t="shared" si="80"/>
        <v>7.8598840817010657E-2</v>
      </c>
      <c r="O867" s="15">
        <f t="shared" si="81"/>
        <v>2.4037008503093267E-2</v>
      </c>
      <c r="Q867" s="15">
        <f t="shared" si="82"/>
        <v>-0.2533333333333333</v>
      </c>
      <c r="R867" s="15" t="s">
        <v>1372</v>
      </c>
      <c r="S867" s="15">
        <v>0.33333333333333326</v>
      </c>
      <c r="T867" s="15" t="s">
        <v>746</v>
      </c>
      <c r="U867"/>
      <c r="W867" s="15">
        <f t="shared" si="83"/>
        <v>7.3465388578861895E-2</v>
      </c>
      <c r="AB867" s="8"/>
      <c r="AC867"/>
      <c r="AJ867"/>
    </row>
    <row r="868" spans="1:36" x14ac:dyDescent="0.3">
      <c r="A868" s="8" t="s">
        <v>1373</v>
      </c>
      <c r="B868" s="8" t="s">
        <v>1374</v>
      </c>
      <c r="C868" s="8">
        <v>0.08</v>
      </c>
      <c r="D868" s="8">
        <v>0.14000000000000001</v>
      </c>
      <c r="E868" s="8">
        <v>0.09</v>
      </c>
      <c r="G868" s="8">
        <v>0.16</v>
      </c>
      <c r="H868" s="8">
        <v>0.21</v>
      </c>
      <c r="I868" s="8">
        <v>0.15</v>
      </c>
      <c r="K868" s="15">
        <f t="shared" si="78"/>
        <v>0.10333333333333335</v>
      </c>
      <c r="L868" s="15">
        <f t="shared" si="79"/>
        <v>0.17333333333333334</v>
      </c>
      <c r="N868" s="15">
        <f t="shared" si="80"/>
        <v>1.8559214542766714E-2</v>
      </c>
      <c r="O868" s="15">
        <f t="shared" si="81"/>
        <v>1.8559214542766714E-2</v>
      </c>
      <c r="Q868" s="15">
        <f t="shared" si="82"/>
        <v>-6.9999999999999993E-2</v>
      </c>
      <c r="R868" s="15" t="s">
        <v>1374</v>
      </c>
      <c r="S868" s="15">
        <v>0.34333333333333338</v>
      </c>
      <c r="T868" s="15" t="s">
        <v>71</v>
      </c>
      <c r="U868"/>
      <c r="W868" s="15">
        <f t="shared" si="83"/>
        <v>5.5980408410214129E-2</v>
      </c>
      <c r="AB868" s="8"/>
      <c r="AC868"/>
      <c r="AJ868"/>
    </row>
    <row r="869" spans="1:36" x14ac:dyDescent="0.3">
      <c r="A869" s="8" t="s">
        <v>1375</v>
      </c>
      <c r="B869" s="8" t="s">
        <v>1374</v>
      </c>
      <c r="C869" s="8">
        <v>0.14000000000000001</v>
      </c>
      <c r="D869" s="8">
        <v>0.24</v>
      </c>
      <c r="E869" s="8">
        <v>0.18</v>
      </c>
      <c r="G869" s="8">
        <v>0.31</v>
      </c>
      <c r="H869" s="8">
        <v>0.35</v>
      </c>
      <c r="I869" s="8">
        <v>0.27</v>
      </c>
      <c r="K869" s="15">
        <f t="shared" si="78"/>
        <v>0.18666666666666668</v>
      </c>
      <c r="L869" s="15">
        <f t="shared" si="79"/>
        <v>0.31</v>
      </c>
      <c r="N869" s="15">
        <f t="shared" si="80"/>
        <v>2.9059326290271109E-2</v>
      </c>
      <c r="O869" s="15">
        <f t="shared" si="81"/>
        <v>2.309401076758516E-2</v>
      </c>
      <c r="Q869" s="15">
        <f t="shared" si="82"/>
        <v>-0.12333333333333332</v>
      </c>
      <c r="R869" s="15" t="s">
        <v>1374</v>
      </c>
      <c r="S869" s="15">
        <v>0.34666666666666668</v>
      </c>
      <c r="T869" s="15" t="s">
        <v>723</v>
      </c>
      <c r="U869"/>
      <c r="W869" s="15">
        <f t="shared" si="83"/>
        <v>3.1576182217843279E-2</v>
      </c>
      <c r="AB869" s="8"/>
      <c r="AC869"/>
      <c r="AJ869"/>
    </row>
    <row r="870" spans="1:36" x14ac:dyDescent="0.3">
      <c r="A870" s="8" t="s">
        <v>1376</v>
      </c>
      <c r="B870" s="8" t="s">
        <v>1377</v>
      </c>
      <c r="C870" s="8">
        <v>0</v>
      </c>
      <c r="D870" s="8">
        <v>0</v>
      </c>
      <c r="E870" s="8">
        <v>0.48</v>
      </c>
      <c r="G870" s="8">
        <v>0.4</v>
      </c>
      <c r="H870" s="8">
        <v>0.35</v>
      </c>
      <c r="I870" s="8">
        <v>0.54</v>
      </c>
      <c r="K870" s="15">
        <f t="shared" si="78"/>
        <v>0.16</v>
      </c>
      <c r="L870" s="15">
        <f t="shared" si="79"/>
        <v>0.43</v>
      </c>
      <c r="N870" s="15">
        <f t="shared" si="80"/>
        <v>0.16</v>
      </c>
      <c r="O870" s="15">
        <f t="shared" si="81"/>
        <v>5.6862407030773228E-2</v>
      </c>
      <c r="Q870" s="15">
        <f t="shared" si="82"/>
        <v>-0.27</v>
      </c>
      <c r="R870" s="15" t="s">
        <v>1377</v>
      </c>
      <c r="S870" s="15">
        <v>0.36000000000000004</v>
      </c>
      <c r="T870" s="15" t="s">
        <v>436</v>
      </c>
      <c r="U870"/>
      <c r="W870" s="15">
        <f t="shared" si="83"/>
        <v>0.22777424140572886</v>
      </c>
      <c r="AB870" s="8"/>
      <c r="AC870"/>
      <c r="AJ870"/>
    </row>
    <row r="871" spans="1:36" x14ac:dyDescent="0.3">
      <c r="A871" s="8" t="s">
        <v>1378</v>
      </c>
      <c r="B871" s="8" t="s">
        <v>1379</v>
      </c>
      <c r="C871" s="8">
        <v>0</v>
      </c>
      <c r="D871" s="8">
        <v>1</v>
      </c>
      <c r="E871" s="8">
        <v>0.79</v>
      </c>
      <c r="G871" s="8">
        <v>0.86</v>
      </c>
      <c r="H871" s="8">
        <v>0.81</v>
      </c>
      <c r="I871" s="8">
        <v>0.69</v>
      </c>
      <c r="K871" s="15">
        <f t="shared" si="78"/>
        <v>0.59666666666666668</v>
      </c>
      <c r="L871" s="15">
        <f t="shared" si="79"/>
        <v>0.78666666666666663</v>
      </c>
      <c r="N871" s="15">
        <f t="shared" si="80"/>
        <v>0.30443025108845179</v>
      </c>
      <c r="O871" s="15">
        <f t="shared" si="81"/>
        <v>5.0442486501405211E-2</v>
      </c>
      <c r="Q871" s="15">
        <f t="shared" si="82"/>
        <v>-0.18999999999999995</v>
      </c>
      <c r="R871" s="15" t="s">
        <v>1379</v>
      </c>
      <c r="S871" s="15">
        <v>0.3666666666666667</v>
      </c>
      <c r="T871" s="15" t="s">
        <v>865</v>
      </c>
      <c r="U871"/>
      <c r="W871" s="15">
        <f t="shared" si="83"/>
        <v>0.5979363372376727</v>
      </c>
      <c r="AB871" s="8"/>
      <c r="AC871"/>
      <c r="AJ871"/>
    </row>
    <row r="872" spans="1:36" x14ac:dyDescent="0.3">
      <c r="A872" s="8" t="s">
        <v>1380</v>
      </c>
      <c r="B872" s="8" t="s">
        <v>1381</v>
      </c>
      <c r="C872" s="8">
        <v>0</v>
      </c>
      <c r="D872" s="8">
        <v>0.72</v>
      </c>
      <c r="E872" s="8">
        <v>0.32</v>
      </c>
      <c r="G872" s="8">
        <v>0.65</v>
      </c>
      <c r="H872" s="8">
        <v>0.28999999999999998</v>
      </c>
      <c r="I872" s="8">
        <v>0.81</v>
      </c>
      <c r="K872" s="15">
        <f t="shared" si="78"/>
        <v>0.34666666666666668</v>
      </c>
      <c r="L872" s="15">
        <f t="shared" si="79"/>
        <v>0.58333333333333337</v>
      </c>
      <c r="N872" s="15">
        <f t="shared" si="80"/>
        <v>0.20827332469084411</v>
      </c>
      <c r="O872" s="15">
        <f t="shared" si="81"/>
        <v>0.15376750126227737</v>
      </c>
      <c r="Q872" s="15">
        <f t="shared" si="82"/>
        <v>-0.23666666666666669</v>
      </c>
      <c r="R872" s="15" t="s">
        <v>1381</v>
      </c>
      <c r="S872" s="15">
        <v>0.37</v>
      </c>
      <c r="T872" s="15" t="s">
        <v>1346</v>
      </c>
      <c r="U872"/>
      <c r="W872" s="15">
        <f t="shared" si="83"/>
        <v>0.41650196143606838</v>
      </c>
      <c r="AB872" s="8"/>
      <c r="AC872"/>
      <c r="AJ872"/>
    </row>
    <row r="873" spans="1:36" x14ac:dyDescent="0.3">
      <c r="A873" s="8" t="s">
        <v>1382</v>
      </c>
      <c r="B873" s="8" t="s">
        <v>1383</v>
      </c>
      <c r="C873" s="8">
        <v>0.03</v>
      </c>
      <c r="D873" s="8">
        <v>0.04</v>
      </c>
      <c r="E873" s="8">
        <v>0.09</v>
      </c>
      <c r="G873" s="8">
        <v>0.05</v>
      </c>
      <c r="H873" s="8">
        <v>0.09</v>
      </c>
      <c r="I873" s="8">
        <v>0.15</v>
      </c>
      <c r="K873" s="15">
        <f t="shared" si="78"/>
        <v>5.3333333333333337E-2</v>
      </c>
      <c r="L873" s="15">
        <f t="shared" si="79"/>
        <v>9.6666666666666679E-2</v>
      </c>
      <c r="N873" s="15">
        <f t="shared" si="80"/>
        <v>1.8559214542766739E-2</v>
      </c>
      <c r="O873" s="15">
        <f t="shared" si="81"/>
        <v>2.905932629027113E-2</v>
      </c>
      <c r="Q873" s="15">
        <f t="shared" si="82"/>
        <v>-4.3333333333333342E-2</v>
      </c>
      <c r="R873" s="15" t="s">
        <v>1383</v>
      </c>
      <c r="S873" s="15">
        <v>0.3833333333333333</v>
      </c>
      <c r="T873" s="15" t="s">
        <v>1157</v>
      </c>
      <c r="U873"/>
      <c r="W873" s="15">
        <f t="shared" si="83"/>
        <v>0.28827377702613277</v>
      </c>
      <c r="AB873" s="8"/>
      <c r="AC873"/>
      <c r="AJ873"/>
    </row>
    <row r="874" spans="1:36" x14ac:dyDescent="0.3">
      <c r="A874" s="8" t="s">
        <v>1384</v>
      </c>
      <c r="B874" s="8" t="s">
        <v>1383</v>
      </c>
      <c r="C874" s="8">
        <v>0.04</v>
      </c>
      <c r="D874" s="8">
        <v>0.06</v>
      </c>
      <c r="E874" s="8">
        <v>0.12</v>
      </c>
      <c r="G874" s="8">
        <v>0.06</v>
      </c>
      <c r="H874" s="8">
        <v>0.11</v>
      </c>
      <c r="I874" s="8">
        <v>0.18</v>
      </c>
      <c r="K874" s="15">
        <f t="shared" si="78"/>
        <v>7.3333333333333334E-2</v>
      </c>
      <c r="L874" s="15">
        <f t="shared" si="79"/>
        <v>0.11666666666666665</v>
      </c>
      <c r="N874" s="15">
        <f t="shared" si="80"/>
        <v>2.4037008503093264E-2</v>
      </c>
      <c r="O874" s="15">
        <f t="shared" si="81"/>
        <v>3.4801021696368513E-2</v>
      </c>
      <c r="Q874" s="15">
        <f t="shared" si="82"/>
        <v>-4.3333333333333321E-2</v>
      </c>
      <c r="R874" s="15" t="s">
        <v>1383</v>
      </c>
      <c r="S874" s="15">
        <v>0.39666666666666672</v>
      </c>
      <c r="T874" s="15" t="s">
        <v>865</v>
      </c>
      <c r="U874"/>
      <c r="W874" s="15">
        <f t="shared" si="83"/>
        <v>0.37017331205158277</v>
      </c>
      <c r="AB874" s="8"/>
      <c r="AC874"/>
      <c r="AJ874"/>
    </row>
    <row r="875" spans="1:36" x14ac:dyDescent="0.3">
      <c r="A875" s="8" t="s">
        <v>1385</v>
      </c>
      <c r="B875" s="8" t="s">
        <v>1386</v>
      </c>
      <c r="C875" s="8">
        <v>0.46</v>
      </c>
      <c r="D875" s="8">
        <v>0.3</v>
      </c>
      <c r="E875" s="8">
        <v>0.45</v>
      </c>
      <c r="G875" s="8">
        <v>0.61</v>
      </c>
      <c r="H875" s="8">
        <v>0.26</v>
      </c>
      <c r="I875" s="8">
        <v>0.19</v>
      </c>
      <c r="K875" s="15">
        <f t="shared" si="78"/>
        <v>0.40333333333333332</v>
      </c>
      <c r="L875" s="15">
        <f t="shared" si="79"/>
        <v>0.35333333333333333</v>
      </c>
      <c r="N875" s="15">
        <f t="shared" si="80"/>
        <v>5.1747248987533426E-2</v>
      </c>
      <c r="O875" s="15">
        <f t="shared" si="81"/>
        <v>0.12991450179936714</v>
      </c>
      <c r="Q875" s="15">
        <f t="shared" si="82"/>
        <v>4.9999999999999989E-2</v>
      </c>
      <c r="R875" s="15" t="s">
        <v>1386</v>
      </c>
      <c r="S875" s="15">
        <v>0.41666666666666674</v>
      </c>
      <c r="T875" s="15" t="s">
        <v>200</v>
      </c>
      <c r="U875"/>
      <c r="W875" s="15">
        <f t="shared" si="83"/>
        <v>0.7475138255997622</v>
      </c>
      <c r="AB875" s="8"/>
      <c r="AC875"/>
      <c r="AJ875"/>
    </row>
    <row r="876" spans="1:36" x14ac:dyDescent="0.3">
      <c r="A876" s="8" t="s">
        <v>1387</v>
      </c>
      <c r="B876" s="8" t="s">
        <v>1388</v>
      </c>
      <c r="C876" s="8">
        <v>0</v>
      </c>
      <c r="D876" s="8">
        <v>0</v>
      </c>
      <c r="E876" s="8">
        <v>0</v>
      </c>
      <c r="G876" s="8">
        <v>0</v>
      </c>
      <c r="H876" s="8">
        <v>0</v>
      </c>
      <c r="I876" s="8">
        <v>0</v>
      </c>
      <c r="K876" s="15">
        <f t="shared" si="78"/>
        <v>0</v>
      </c>
      <c r="L876" s="15">
        <f t="shared" si="79"/>
        <v>0</v>
      </c>
      <c r="N876" s="15">
        <f t="shared" si="80"/>
        <v>0</v>
      </c>
      <c r="O876" s="15">
        <f t="shared" si="81"/>
        <v>0</v>
      </c>
      <c r="Q876" s="15">
        <f t="shared" si="82"/>
        <v>0</v>
      </c>
      <c r="R876" s="15" t="s">
        <v>1388</v>
      </c>
      <c r="S876" s="15">
        <v>0.42999999999999994</v>
      </c>
      <c r="T876" s="15" t="s">
        <v>1067</v>
      </c>
      <c r="U876"/>
      <c r="W876" s="15" t="e">
        <f t="shared" si="83"/>
        <v>#DIV/0!</v>
      </c>
      <c r="AB876" s="8"/>
      <c r="AC876"/>
      <c r="AJ876"/>
    </row>
    <row r="877" spans="1:36" x14ac:dyDescent="0.3">
      <c r="A877" s="8" t="s">
        <v>1389</v>
      </c>
      <c r="B877" s="8" t="s">
        <v>1390</v>
      </c>
      <c r="C877" s="8">
        <v>0.03</v>
      </c>
      <c r="D877" s="8">
        <v>0.1</v>
      </c>
      <c r="E877" s="8">
        <v>0.05</v>
      </c>
      <c r="G877" s="8">
        <v>7.0000000000000007E-2</v>
      </c>
      <c r="H877" s="8">
        <v>0.04</v>
      </c>
      <c r="I877" s="8">
        <v>0.06</v>
      </c>
      <c r="K877" s="15">
        <f t="shared" si="78"/>
        <v>0.06</v>
      </c>
      <c r="L877" s="15">
        <f t="shared" si="79"/>
        <v>5.6666666666666671E-2</v>
      </c>
      <c r="N877" s="15">
        <f t="shared" si="80"/>
        <v>2.0816659994661344E-2</v>
      </c>
      <c r="O877" s="15">
        <f t="shared" si="81"/>
        <v>8.8191710368819582E-3</v>
      </c>
      <c r="Q877" s="15">
        <f t="shared" si="82"/>
        <v>3.333333333333327E-3</v>
      </c>
      <c r="R877" s="15" t="s">
        <v>1390</v>
      </c>
      <c r="S877" s="15">
        <v>0.44333333333333336</v>
      </c>
      <c r="T877" s="15" t="s">
        <v>604</v>
      </c>
      <c r="U877"/>
      <c r="W877" s="15">
        <f t="shared" si="83"/>
        <v>0.89310811955599634</v>
      </c>
      <c r="AB877" s="8"/>
      <c r="AC877"/>
      <c r="AJ877"/>
    </row>
    <row r="878" spans="1:36" x14ac:dyDescent="0.3">
      <c r="A878" s="8" t="s">
        <v>1391</v>
      </c>
      <c r="B878" s="8" t="s">
        <v>1390</v>
      </c>
      <c r="C878" s="8">
        <v>0.06</v>
      </c>
      <c r="D878" s="8">
        <v>0.14000000000000001</v>
      </c>
      <c r="E878" s="8">
        <v>0.08</v>
      </c>
      <c r="G878" s="8">
        <v>0.12</v>
      </c>
      <c r="H878" s="8">
        <v>0.08</v>
      </c>
      <c r="I878" s="8">
        <v>0.1</v>
      </c>
      <c r="K878" s="15">
        <f t="shared" si="78"/>
        <v>9.3333333333333338E-2</v>
      </c>
      <c r="L878" s="15">
        <f t="shared" si="79"/>
        <v>0.10000000000000002</v>
      </c>
      <c r="N878" s="15">
        <f t="shared" si="80"/>
        <v>2.403700850309325E-2</v>
      </c>
      <c r="O878" s="15">
        <f t="shared" si="81"/>
        <v>1.1547005383792457E-2</v>
      </c>
      <c r="Q878" s="15">
        <f t="shared" si="82"/>
        <v>-6.6666666666666818E-3</v>
      </c>
      <c r="R878" s="15" t="s">
        <v>1390</v>
      </c>
      <c r="S878" s="15">
        <v>0.46333333333333337</v>
      </c>
      <c r="T878" s="15" t="s">
        <v>1257</v>
      </c>
      <c r="U878"/>
      <c r="W878" s="15">
        <f t="shared" si="83"/>
        <v>0.81937164715836686</v>
      </c>
      <c r="AB878" s="8"/>
      <c r="AC878"/>
      <c r="AJ878"/>
    </row>
    <row r="879" spans="1:36" x14ac:dyDescent="0.3">
      <c r="A879" s="8" t="s">
        <v>1392</v>
      </c>
      <c r="B879" s="8" t="s">
        <v>1390</v>
      </c>
      <c r="C879" s="8">
        <v>0.02</v>
      </c>
      <c r="D879" s="8">
        <v>0.06</v>
      </c>
      <c r="E879" s="8">
        <v>0.03</v>
      </c>
      <c r="G879" s="8">
        <v>0.04</v>
      </c>
      <c r="H879" s="8">
        <v>0.02</v>
      </c>
      <c r="I879" s="8">
        <v>0.03</v>
      </c>
      <c r="K879" s="15">
        <f t="shared" si="78"/>
        <v>3.6666666666666667E-2</v>
      </c>
      <c r="L879" s="15">
        <f t="shared" si="79"/>
        <v>0.03</v>
      </c>
      <c r="N879" s="15">
        <f t="shared" si="80"/>
        <v>1.2018504251546632E-2</v>
      </c>
      <c r="O879" s="15">
        <f t="shared" si="81"/>
        <v>5.7735026918962588E-3</v>
      </c>
      <c r="Q879" s="15">
        <f t="shared" si="82"/>
        <v>6.666666666666668E-3</v>
      </c>
      <c r="R879" s="15" t="s">
        <v>1390</v>
      </c>
      <c r="S879" s="15">
        <v>0.49</v>
      </c>
      <c r="T879" s="15" t="s">
        <v>1257</v>
      </c>
      <c r="U879"/>
      <c r="W879" s="15">
        <f t="shared" si="83"/>
        <v>0.65280910895938393</v>
      </c>
      <c r="AB879" s="8"/>
      <c r="AC879"/>
      <c r="AJ879"/>
    </row>
    <row r="880" spans="1:36" x14ac:dyDescent="0.3">
      <c r="A880" s="8" t="s">
        <v>1393</v>
      </c>
      <c r="B880" s="8" t="s">
        <v>1390</v>
      </c>
      <c r="C880" s="8">
        <v>0.04</v>
      </c>
      <c r="D880" s="8">
        <v>0.09</v>
      </c>
      <c r="E880" s="8">
        <v>0.05</v>
      </c>
      <c r="G880" s="8">
        <v>7.0000000000000007E-2</v>
      </c>
      <c r="H880" s="8">
        <v>0.05</v>
      </c>
      <c r="I880" s="8">
        <v>0.06</v>
      </c>
      <c r="K880" s="15">
        <f t="shared" si="78"/>
        <v>0.06</v>
      </c>
      <c r="L880" s="15">
        <f t="shared" si="79"/>
        <v>0.06</v>
      </c>
      <c r="N880" s="15">
        <f t="shared" si="80"/>
        <v>1.5275252316519479E-2</v>
      </c>
      <c r="O880" s="15">
        <f t="shared" si="81"/>
        <v>5.7735026918962901E-3</v>
      </c>
      <c r="Q880" s="15">
        <f t="shared" si="82"/>
        <v>0</v>
      </c>
      <c r="R880" s="15" t="s">
        <v>1390</v>
      </c>
      <c r="S880" s="15">
        <v>0.49333333333333329</v>
      </c>
      <c r="T880" s="15" t="s">
        <v>1303</v>
      </c>
      <c r="U880"/>
      <c r="W880" s="15">
        <f t="shared" si="83"/>
        <v>1</v>
      </c>
      <c r="AB880" s="8"/>
      <c r="AC880"/>
      <c r="AJ880"/>
    </row>
    <row r="881" spans="1:36" x14ac:dyDescent="0.3">
      <c r="A881" s="8" t="s">
        <v>1394</v>
      </c>
      <c r="B881" s="8" t="s">
        <v>1390</v>
      </c>
      <c r="C881" s="8">
        <v>0.03</v>
      </c>
      <c r="D881" s="8">
        <v>0.1</v>
      </c>
      <c r="E881" s="8">
        <v>0.05</v>
      </c>
      <c r="G881" s="8">
        <v>7.0000000000000007E-2</v>
      </c>
      <c r="H881" s="8">
        <v>0.04</v>
      </c>
      <c r="I881" s="8">
        <v>0.06</v>
      </c>
      <c r="K881" s="15">
        <f t="shared" si="78"/>
        <v>0.06</v>
      </c>
      <c r="L881" s="15">
        <f t="shared" si="79"/>
        <v>5.6666666666666671E-2</v>
      </c>
      <c r="N881" s="15">
        <f t="shared" si="80"/>
        <v>2.0816659994661344E-2</v>
      </c>
      <c r="O881" s="15">
        <f t="shared" si="81"/>
        <v>8.8191710368819582E-3</v>
      </c>
      <c r="Q881" s="15">
        <f t="shared" si="82"/>
        <v>3.333333333333327E-3</v>
      </c>
      <c r="R881" s="15" t="s">
        <v>1390</v>
      </c>
      <c r="S881" s="15">
        <v>0.49666666666666665</v>
      </c>
      <c r="T881" s="15" t="s">
        <v>532</v>
      </c>
      <c r="U881"/>
      <c r="W881" s="15">
        <f t="shared" si="83"/>
        <v>0.89310811955599634</v>
      </c>
      <c r="AB881" s="8"/>
      <c r="AC881"/>
      <c r="AJ881"/>
    </row>
    <row r="882" spans="1:36" ht="15.6" x14ac:dyDescent="0.3">
      <c r="A882" s="8" t="s">
        <v>1395</v>
      </c>
      <c r="B882" s="8" t="s">
        <v>1390</v>
      </c>
      <c r="C882" s="8">
        <v>0.06</v>
      </c>
      <c r="D882" s="8">
        <v>0.15</v>
      </c>
      <c r="E882" s="8">
        <v>0.08</v>
      </c>
      <c r="G882" s="8">
        <v>0.12</v>
      </c>
      <c r="H882" s="8">
        <v>0.08</v>
      </c>
      <c r="I882" s="8">
        <v>0.1</v>
      </c>
      <c r="K882" s="15">
        <f t="shared" si="78"/>
        <v>9.6666666666666665E-2</v>
      </c>
      <c r="L882" s="15">
        <f t="shared" si="79"/>
        <v>0.10000000000000002</v>
      </c>
      <c r="N882" s="15">
        <f t="shared" si="80"/>
        <v>2.7284509239574848E-2</v>
      </c>
      <c r="O882" s="15">
        <f t="shared" si="81"/>
        <v>1.1547005383792457E-2</v>
      </c>
      <c r="Q882" s="15">
        <f t="shared" si="82"/>
        <v>-3.3333333333333548E-3</v>
      </c>
      <c r="R882" s="15" t="s">
        <v>1390</v>
      </c>
      <c r="S882" s="16"/>
      <c r="T882" s="16"/>
      <c r="U882"/>
      <c r="W882" s="15">
        <f t="shared" si="83"/>
        <v>0.91826930543428675</v>
      </c>
      <c r="AB882" s="8"/>
      <c r="AC882"/>
      <c r="AJ882"/>
    </row>
    <row r="883" spans="1:36" x14ac:dyDescent="0.3">
      <c r="A883" s="8" t="s">
        <v>1396</v>
      </c>
      <c r="B883" s="8" t="s">
        <v>1397</v>
      </c>
      <c r="C883" s="8">
        <v>0.55000000000000004</v>
      </c>
      <c r="D883" s="8">
        <v>0</v>
      </c>
      <c r="E883" s="8">
        <v>0</v>
      </c>
      <c r="G883" s="8">
        <v>0</v>
      </c>
      <c r="H883" s="8">
        <v>0.77</v>
      </c>
      <c r="I883" s="8">
        <v>0.53</v>
      </c>
      <c r="K883" s="15">
        <f t="shared" si="78"/>
        <v>0.18333333333333335</v>
      </c>
      <c r="L883" s="15">
        <f t="shared" si="79"/>
        <v>0.43333333333333335</v>
      </c>
      <c r="N883" s="15">
        <f t="shared" si="80"/>
        <v>0.18333333333333338</v>
      </c>
      <c r="O883" s="15">
        <f t="shared" si="81"/>
        <v>0.22747405224430423</v>
      </c>
      <c r="Q883" s="15">
        <f t="shared" si="82"/>
        <v>-0.25</v>
      </c>
      <c r="R883" s="15" t="s">
        <v>1397</v>
      </c>
      <c r="U883"/>
      <c r="W883" s="15">
        <f t="shared" si="83"/>
        <v>0.44241978808548765</v>
      </c>
      <c r="AB883" s="8"/>
      <c r="AC883"/>
      <c r="AJ883"/>
    </row>
    <row r="884" spans="1:36" x14ac:dyDescent="0.3">
      <c r="A884" s="8" t="s">
        <v>1398</v>
      </c>
      <c r="B884" s="8" t="s">
        <v>1399</v>
      </c>
      <c r="C884" s="8">
        <v>0.95</v>
      </c>
      <c r="D884" s="8">
        <v>0.92</v>
      </c>
      <c r="E884" s="8">
        <v>1</v>
      </c>
      <c r="G884" s="8">
        <v>1</v>
      </c>
      <c r="H884" s="8">
        <v>0.97</v>
      </c>
      <c r="I884" s="8">
        <v>0.92</v>
      </c>
      <c r="K884" s="15">
        <f t="shared" si="78"/>
        <v>0.95666666666666667</v>
      </c>
      <c r="L884" s="15">
        <f t="shared" si="79"/>
        <v>0.96333333333333337</v>
      </c>
      <c r="N884" s="15">
        <f t="shared" si="80"/>
        <v>2.3333333333333324E-2</v>
      </c>
      <c r="O884" s="15">
        <f t="shared" si="81"/>
        <v>2.3333333333333321E-2</v>
      </c>
      <c r="Q884" s="15">
        <f t="shared" si="82"/>
        <v>-6.6666666666667096E-3</v>
      </c>
      <c r="R884" s="15" t="s">
        <v>1399</v>
      </c>
      <c r="U884"/>
      <c r="W884" s="15">
        <f t="shared" si="83"/>
        <v>0.84975192256730925</v>
      </c>
      <c r="AB884" s="8"/>
      <c r="AC884"/>
      <c r="AJ884"/>
    </row>
    <row r="885" spans="1:36" x14ac:dyDescent="0.3">
      <c r="A885" s="8" t="s">
        <v>1400</v>
      </c>
      <c r="B885" s="8" t="s">
        <v>1401</v>
      </c>
      <c r="C885" s="8">
        <v>0.32</v>
      </c>
      <c r="D885" s="8">
        <v>0.27</v>
      </c>
      <c r="E885" s="8">
        <v>0.13</v>
      </c>
      <c r="G885" s="8">
        <v>0.28000000000000003</v>
      </c>
      <c r="H885" s="8">
        <v>7.0000000000000007E-2</v>
      </c>
      <c r="I885" s="8">
        <v>0.14000000000000001</v>
      </c>
      <c r="K885" s="15">
        <f t="shared" si="78"/>
        <v>0.24000000000000002</v>
      </c>
      <c r="L885" s="15">
        <f t="shared" si="79"/>
        <v>0.16333333333333336</v>
      </c>
      <c r="N885" s="15">
        <f t="shared" si="80"/>
        <v>5.6862407030773228E-2</v>
      </c>
      <c r="O885" s="15">
        <f t="shared" si="81"/>
        <v>6.1734197258173792E-2</v>
      </c>
      <c r="Q885" s="15">
        <f t="shared" si="82"/>
        <v>7.6666666666666661E-2</v>
      </c>
      <c r="R885" s="15" t="s">
        <v>1401</v>
      </c>
      <c r="U885"/>
      <c r="W885" s="15">
        <f t="shared" si="83"/>
        <v>0.41300945220511104</v>
      </c>
      <c r="AB885" s="8"/>
      <c r="AC885"/>
      <c r="AJ885"/>
    </row>
    <row r="886" spans="1:36" x14ac:dyDescent="0.3">
      <c r="A886" s="8" t="s">
        <v>1402</v>
      </c>
      <c r="B886" s="8" t="s">
        <v>1403</v>
      </c>
      <c r="C886" s="8">
        <v>0.01</v>
      </c>
      <c r="D886" s="8">
        <v>0.04</v>
      </c>
      <c r="E886" s="8">
        <v>0.18</v>
      </c>
      <c r="G886" s="8">
        <v>7.0000000000000007E-2</v>
      </c>
      <c r="H886" s="8">
        <v>0.04</v>
      </c>
      <c r="I886" s="8">
        <v>0.23</v>
      </c>
      <c r="K886" s="15">
        <f t="shared" si="78"/>
        <v>7.6666666666666661E-2</v>
      </c>
      <c r="L886" s="15">
        <f t="shared" si="79"/>
        <v>0.11333333333333334</v>
      </c>
      <c r="N886" s="15">
        <f t="shared" si="80"/>
        <v>5.2387445485005707E-2</v>
      </c>
      <c r="O886" s="15">
        <f t="shared" si="81"/>
        <v>5.8972686709847101E-2</v>
      </c>
      <c r="Q886" s="15">
        <f t="shared" si="82"/>
        <v>-3.6666666666666681E-2</v>
      </c>
      <c r="R886" s="15" t="s">
        <v>1403</v>
      </c>
      <c r="U886"/>
      <c r="W886" s="15">
        <f t="shared" si="83"/>
        <v>0.66654379304639455</v>
      </c>
      <c r="AB886" s="8"/>
      <c r="AC886"/>
      <c r="AJ886"/>
    </row>
    <row r="887" spans="1:36" x14ac:dyDescent="0.3">
      <c r="A887" s="8" t="s">
        <v>1404</v>
      </c>
      <c r="B887" s="8" t="s">
        <v>1405</v>
      </c>
      <c r="C887" s="8">
        <v>0.23</v>
      </c>
      <c r="D887" s="8">
        <v>0.21</v>
      </c>
      <c r="E887" s="8">
        <v>0.1</v>
      </c>
      <c r="G887" s="8">
        <v>0.2</v>
      </c>
      <c r="H887" s="8">
        <v>0.25</v>
      </c>
      <c r="I887" s="8">
        <v>0.13</v>
      </c>
      <c r="K887" s="15">
        <f t="shared" si="78"/>
        <v>0.18000000000000002</v>
      </c>
      <c r="L887" s="15">
        <f t="shared" si="79"/>
        <v>0.19333333333333336</v>
      </c>
      <c r="N887" s="15">
        <f t="shared" si="80"/>
        <v>4.0414518843273808E-2</v>
      </c>
      <c r="O887" s="15">
        <f t="shared" si="81"/>
        <v>3.480102169636845E-2</v>
      </c>
      <c r="Q887" s="15">
        <f t="shared" si="82"/>
        <v>-1.3333333333333336E-2</v>
      </c>
      <c r="R887" s="15" t="s">
        <v>1405</v>
      </c>
      <c r="U887"/>
      <c r="W887" s="15">
        <f t="shared" si="83"/>
        <v>0.815159648283864</v>
      </c>
      <c r="AB887" s="8"/>
      <c r="AC887"/>
      <c r="AJ887"/>
    </row>
    <row r="888" spans="1:36" x14ac:dyDescent="0.3">
      <c r="A888" s="8" t="s">
        <v>1406</v>
      </c>
      <c r="B888" s="8" t="s">
        <v>1407</v>
      </c>
      <c r="C888" s="8">
        <v>0.34</v>
      </c>
      <c r="D888" s="8">
        <v>0.45</v>
      </c>
      <c r="E888" s="8">
        <v>0.57999999999999996</v>
      </c>
      <c r="G888" s="8">
        <v>0.48</v>
      </c>
      <c r="H888" s="8">
        <v>0.53</v>
      </c>
      <c r="I888" s="8">
        <v>0.53</v>
      </c>
      <c r="K888" s="15">
        <f t="shared" si="78"/>
        <v>0.45666666666666672</v>
      </c>
      <c r="L888" s="15">
        <f t="shared" si="79"/>
        <v>0.51333333333333331</v>
      </c>
      <c r="N888" s="15">
        <f t="shared" si="80"/>
        <v>6.9362173488949422E-2</v>
      </c>
      <c r="O888" s="15">
        <f t="shared" si="81"/>
        <v>1.6666666666666684E-2</v>
      </c>
      <c r="Q888" s="15">
        <f t="shared" si="82"/>
        <v>-5.6666666666666587E-2</v>
      </c>
      <c r="R888" s="15" t="s">
        <v>1407</v>
      </c>
      <c r="U888"/>
      <c r="W888" s="15">
        <f t="shared" si="83"/>
        <v>0.50271769494335805</v>
      </c>
      <c r="AB888" s="8"/>
      <c r="AC888"/>
      <c r="AJ888"/>
    </row>
    <row r="889" spans="1:36" x14ac:dyDescent="0.3">
      <c r="A889" s="8" t="s">
        <v>1408</v>
      </c>
      <c r="B889" s="8" t="s">
        <v>1407</v>
      </c>
      <c r="C889" s="8">
        <v>0.94</v>
      </c>
      <c r="D889" s="8">
        <v>0.93</v>
      </c>
      <c r="E889" s="8">
        <v>0.89</v>
      </c>
      <c r="G889" s="8">
        <v>0.94</v>
      </c>
      <c r="H889" s="8">
        <v>0.89</v>
      </c>
      <c r="I889" s="8">
        <v>0.9</v>
      </c>
      <c r="K889" s="15">
        <f t="shared" si="78"/>
        <v>0.92</v>
      </c>
      <c r="L889" s="15">
        <f t="shared" si="79"/>
        <v>0.91</v>
      </c>
      <c r="N889" s="15">
        <f t="shared" si="80"/>
        <v>1.5275252316519456E-2</v>
      </c>
      <c r="O889" s="15">
        <f t="shared" si="81"/>
        <v>1.5275252316519444E-2</v>
      </c>
      <c r="Q889" s="15">
        <f t="shared" si="82"/>
        <v>1.0000000000000009E-2</v>
      </c>
      <c r="R889" s="15" t="s">
        <v>1407</v>
      </c>
      <c r="U889"/>
      <c r="W889" s="15">
        <f t="shared" si="83"/>
        <v>0.66749218083264628</v>
      </c>
      <c r="AB889" s="8"/>
      <c r="AC889"/>
      <c r="AJ889"/>
    </row>
    <row r="890" spans="1:36" x14ac:dyDescent="0.3">
      <c r="A890" s="8" t="s">
        <v>1409</v>
      </c>
      <c r="B890" s="8" t="s">
        <v>1407</v>
      </c>
      <c r="C890" s="8">
        <v>0.05</v>
      </c>
      <c r="D890" s="8">
        <v>7.0000000000000007E-2</v>
      </c>
      <c r="E890" s="8">
        <v>0.1</v>
      </c>
      <c r="G890" s="8">
        <v>0.06</v>
      </c>
      <c r="H890" s="8">
        <v>0.11</v>
      </c>
      <c r="I890" s="8">
        <v>0.09</v>
      </c>
      <c r="K890" s="15">
        <f t="shared" si="78"/>
        <v>7.3333333333333348E-2</v>
      </c>
      <c r="L890" s="15">
        <f t="shared" si="79"/>
        <v>8.666666666666667E-2</v>
      </c>
      <c r="N890" s="15">
        <f t="shared" si="80"/>
        <v>1.4529663145135575E-2</v>
      </c>
      <c r="O890" s="15">
        <f t="shared" si="81"/>
        <v>1.4529663145135555E-2</v>
      </c>
      <c r="Q890" s="15">
        <f t="shared" si="82"/>
        <v>-1.3333333333333322E-2</v>
      </c>
      <c r="R890" s="15" t="s">
        <v>1407</v>
      </c>
      <c r="U890"/>
      <c r="W890" s="15">
        <f t="shared" si="83"/>
        <v>0.55178550725297137</v>
      </c>
      <c r="AB890" s="8"/>
      <c r="AC890"/>
      <c r="AJ890"/>
    </row>
    <row r="891" spans="1:36" x14ac:dyDescent="0.3">
      <c r="A891" s="8" t="s">
        <v>1410</v>
      </c>
      <c r="B891" s="8" t="s">
        <v>1407</v>
      </c>
      <c r="C891" s="8">
        <v>0.03</v>
      </c>
      <c r="D891" s="8">
        <v>0.04</v>
      </c>
      <c r="E891" s="8">
        <v>0.06</v>
      </c>
      <c r="G891" s="8">
        <v>0.04</v>
      </c>
      <c r="H891" s="8">
        <v>0.06</v>
      </c>
      <c r="I891" s="8">
        <v>0.06</v>
      </c>
      <c r="K891" s="15">
        <f t="shared" si="78"/>
        <v>4.3333333333333335E-2</v>
      </c>
      <c r="L891" s="15">
        <f t="shared" si="79"/>
        <v>5.3333333333333337E-2</v>
      </c>
      <c r="N891" s="15">
        <f t="shared" si="80"/>
        <v>8.8191710368819582E-3</v>
      </c>
      <c r="O891" s="15">
        <f t="shared" si="81"/>
        <v>6.6666666666666463E-3</v>
      </c>
      <c r="Q891" s="15">
        <f t="shared" si="82"/>
        <v>-1.0000000000000002E-2</v>
      </c>
      <c r="R891" s="15" t="s">
        <v>1407</v>
      </c>
      <c r="U891"/>
      <c r="W891" s="15">
        <f t="shared" si="83"/>
        <v>0.42039602014622773</v>
      </c>
      <c r="AB891" s="8"/>
      <c r="AC891"/>
      <c r="AJ891"/>
    </row>
    <row r="892" spans="1:36" x14ac:dyDescent="0.3">
      <c r="A892" s="8" t="s">
        <v>1411</v>
      </c>
      <c r="B892" s="8" t="s">
        <v>1407</v>
      </c>
      <c r="C892" s="8">
        <v>0.49</v>
      </c>
      <c r="D892" s="8">
        <v>0.37</v>
      </c>
      <c r="E892" s="8">
        <v>0.24</v>
      </c>
      <c r="G892" s="8">
        <v>0.53</v>
      </c>
      <c r="H892" s="8">
        <v>0.28000000000000003</v>
      </c>
      <c r="I892" s="8">
        <v>0.38</v>
      </c>
      <c r="K892" s="15">
        <f t="shared" si="78"/>
        <v>0.3666666666666667</v>
      </c>
      <c r="L892" s="15">
        <f t="shared" si="79"/>
        <v>0.39666666666666667</v>
      </c>
      <c r="N892" s="15">
        <f t="shared" si="80"/>
        <v>7.2188026092358998E-2</v>
      </c>
      <c r="O892" s="15">
        <f t="shared" si="81"/>
        <v>7.2648315725677981E-2</v>
      </c>
      <c r="Q892" s="15">
        <f t="shared" si="82"/>
        <v>-2.9999999999999971E-2</v>
      </c>
      <c r="R892" s="15" t="s">
        <v>1407</v>
      </c>
      <c r="U892"/>
      <c r="W892" s="15">
        <f t="shared" si="83"/>
        <v>0.78414756167838484</v>
      </c>
      <c r="AB892" s="8"/>
      <c r="AC892"/>
      <c r="AJ892"/>
    </row>
    <row r="893" spans="1:36" x14ac:dyDescent="0.3">
      <c r="A893" s="8" t="s">
        <v>1412</v>
      </c>
      <c r="B893" s="8" t="s">
        <v>1407</v>
      </c>
      <c r="C893" s="8">
        <v>0.36</v>
      </c>
      <c r="D893" s="8">
        <v>0.56000000000000005</v>
      </c>
      <c r="E893" s="8">
        <v>0.66</v>
      </c>
      <c r="G893" s="8">
        <v>0.49</v>
      </c>
      <c r="H893" s="8">
        <v>0.56000000000000005</v>
      </c>
      <c r="I893" s="8">
        <v>0.49</v>
      </c>
      <c r="K893" s="15">
        <f t="shared" si="78"/>
        <v>0.52666666666666673</v>
      </c>
      <c r="L893" s="15">
        <f t="shared" si="79"/>
        <v>0.51333333333333331</v>
      </c>
      <c r="N893" s="15">
        <f t="shared" si="80"/>
        <v>8.8191710368819565E-2</v>
      </c>
      <c r="O893" s="15">
        <f t="shared" si="81"/>
        <v>2.3333333333333355E-2</v>
      </c>
      <c r="Q893" s="15">
        <f t="shared" si="82"/>
        <v>1.3333333333333419E-2</v>
      </c>
      <c r="R893" s="15" t="s">
        <v>1407</v>
      </c>
      <c r="U893"/>
      <c r="W893" s="15">
        <f t="shared" si="83"/>
        <v>0.89572406021634754</v>
      </c>
      <c r="AB893" s="8"/>
      <c r="AC893"/>
      <c r="AJ893"/>
    </row>
    <row r="894" spans="1:36" x14ac:dyDescent="0.3">
      <c r="A894" s="8" t="s">
        <v>1413</v>
      </c>
      <c r="B894" s="8" t="s">
        <v>1414</v>
      </c>
      <c r="C894" s="8">
        <v>0.81</v>
      </c>
      <c r="D894" s="8">
        <v>0.6</v>
      </c>
      <c r="E894" s="8">
        <v>0.62</v>
      </c>
      <c r="G894" s="8">
        <v>0.77</v>
      </c>
      <c r="H894" s="8">
        <v>0.73</v>
      </c>
      <c r="I894" s="8">
        <v>0.75</v>
      </c>
      <c r="K894" s="15">
        <f t="shared" si="78"/>
        <v>0.67666666666666675</v>
      </c>
      <c r="L894" s="15">
        <f t="shared" si="79"/>
        <v>0.75</v>
      </c>
      <c r="N894" s="15">
        <f t="shared" si="80"/>
        <v>6.6916199666282622E-2</v>
      </c>
      <c r="O894" s="15">
        <f t="shared" si="81"/>
        <v>1.1547005383792526E-2</v>
      </c>
      <c r="Q894" s="15">
        <f t="shared" si="82"/>
        <v>-7.333333333333325E-2</v>
      </c>
      <c r="R894" s="15" t="s">
        <v>1414</v>
      </c>
      <c r="U894"/>
      <c r="W894" s="15">
        <f t="shared" si="83"/>
        <v>0.38763870992434379</v>
      </c>
      <c r="AB894" s="8"/>
      <c r="AC894"/>
      <c r="AJ894"/>
    </row>
    <row r="895" spans="1:36" x14ac:dyDescent="0.3">
      <c r="A895" s="8" t="s">
        <v>1415</v>
      </c>
      <c r="B895" s="8" t="s">
        <v>1414</v>
      </c>
      <c r="C895" s="8">
        <v>0.75</v>
      </c>
      <c r="D895" s="8">
        <v>0.48</v>
      </c>
      <c r="E895" s="8">
        <v>0.43</v>
      </c>
      <c r="G895" s="8">
        <v>0.63</v>
      </c>
      <c r="H895" s="8">
        <v>0.56999999999999995</v>
      </c>
      <c r="I895" s="8">
        <v>0.55000000000000004</v>
      </c>
      <c r="K895" s="15">
        <f t="shared" si="78"/>
        <v>0.55333333333333334</v>
      </c>
      <c r="L895" s="15">
        <f t="shared" si="79"/>
        <v>0.58333333333333337</v>
      </c>
      <c r="N895" s="15">
        <f t="shared" si="80"/>
        <v>9.9387010105837101E-2</v>
      </c>
      <c r="O895" s="15">
        <f t="shared" si="81"/>
        <v>2.403700850309326E-2</v>
      </c>
      <c r="Q895" s="15">
        <f t="shared" si="82"/>
        <v>-3.0000000000000027E-2</v>
      </c>
      <c r="R895" s="15" t="s">
        <v>1414</v>
      </c>
      <c r="U895"/>
      <c r="W895" s="15">
        <f t="shared" si="83"/>
        <v>0.79427668116730865</v>
      </c>
      <c r="AB895" s="8"/>
      <c r="AC895"/>
      <c r="AJ895"/>
    </row>
    <row r="896" spans="1:36" x14ac:dyDescent="0.3">
      <c r="A896" s="8" t="s">
        <v>1416</v>
      </c>
      <c r="B896" s="8" t="s">
        <v>1417</v>
      </c>
      <c r="C896" s="8">
        <v>0.64</v>
      </c>
      <c r="D896" s="8">
        <v>0.76</v>
      </c>
      <c r="E896" s="8">
        <v>0.8</v>
      </c>
      <c r="G896" s="8">
        <v>0.73</v>
      </c>
      <c r="H896" s="8">
        <v>0.76</v>
      </c>
      <c r="I896" s="8">
        <v>0.76</v>
      </c>
      <c r="K896" s="15">
        <f t="shared" si="78"/>
        <v>0.73333333333333339</v>
      </c>
      <c r="L896" s="15">
        <f t="shared" si="79"/>
        <v>0.75</v>
      </c>
      <c r="N896" s="15">
        <f t="shared" si="80"/>
        <v>4.8074017006186534E-2</v>
      </c>
      <c r="O896" s="15">
        <f t="shared" si="81"/>
        <v>1.0000000000000009E-2</v>
      </c>
      <c r="Q896" s="15">
        <f t="shared" si="82"/>
        <v>-1.6666666666666607E-2</v>
      </c>
      <c r="R896" s="15" t="s">
        <v>1417</v>
      </c>
      <c r="U896"/>
      <c r="W896" s="15">
        <f t="shared" si="83"/>
        <v>0.76432313606846747</v>
      </c>
      <c r="AB896" s="8"/>
      <c r="AC896"/>
      <c r="AJ896"/>
    </row>
    <row r="897" spans="1:36" x14ac:dyDescent="0.3">
      <c r="A897" s="8" t="s">
        <v>1418</v>
      </c>
      <c r="B897" s="8" t="s">
        <v>1417</v>
      </c>
      <c r="C897" s="8">
        <v>0.99</v>
      </c>
      <c r="D897" s="8">
        <v>0.94</v>
      </c>
      <c r="E897" s="8">
        <v>0.98</v>
      </c>
      <c r="G897" s="8">
        <v>0.94</v>
      </c>
      <c r="H897" s="8">
        <v>0.99</v>
      </c>
      <c r="I897" s="8">
        <v>0.91</v>
      </c>
      <c r="K897" s="15">
        <f t="shared" si="78"/>
        <v>0.97000000000000008</v>
      </c>
      <c r="L897" s="15">
        <f t="shared" si="79"/>
        <v>0.94666666666666666</v>
      </c>
      <c r="N897" s="15">
        <f t="shared" si="80"/>
        <v>1.527525231651948E-2</v>
      </c>
      <c r="O897" s="15">
        <f t="shared" si="81"/>
        <v>2.3333333333333324E-2</v>
      </c>
      <c r="Q897" s="15">
        <f t="shared" si="82"/>
        <v>2.3333333333333428E-2</v>
      </c>
      <c r="R897" s="15" t="s">
        <v>1417</v>
      </c>
      <c r="U897"/>
      <c r="W897" s="15">
        <f t="shared" si="83"/>
        <v>0.45682086545977879</v>
      </c>
      <c r="AB897" s="8"/>
      <c r="AC897"/>
      <c r="AJ897"/>
    </row>
    <row r="898" spans="1:36" x14ac:dyDescent="0.3">
      <c r="A898" s="8" t="s">
        <v>1419</v>
      </c>
      <c r="B898" s="8" t="s">
        <v>1417</v>
      </c>
      <c r="C898" s="8">
        <v>0.56999999999999995</v>
      </c>
      <c r="D898" s="8">
        <v>0.57999999999999996</v>
      </c>
      <c r="E898" s="8">
        <v>0.57999999999999996</v>
      </c>
      <c r="G898" s="8">
        <v>0.53</v>
      </c>
      <c r="H898" s="8">
        <v>0.68</v>
      </c>
      <c r="I898" s="8">
        <v>0.69</v>
      </c>
      <c r="K898" s="15">
        <f t="shared" si="78"/>
        <v>0.57666666666666666</v>
      </c>
      <c r="L898" s="15">
        <f t="shared" si="79"/>
        <v>0.6333333333333333</v>
      </c>
      <c r="N898" s="15">
        <f t="shared" si="80"/>
        <v>3.3333333333333361E-3</v>
      </c>
      <c r="O898" s="15">
        <f t="shared" si="81"/>
        <v>5.1747248987533426E-2</v>
      </c>
      <c r="Q898" s="15">
        <f t="shared" si="82"/>
        <v>-5.6666666666666643E-2</v>
      </c>
      <c r="R898" s="15" t="s">
        <v>1417</v>
      </c>
      <c r="U898"/>
      <c r="W898" s="15">
        <f t="shared" si="83"/>
        <v>0.38775215847372579</v>
      </c>
      <c r="AB898" s="8"/>
      <c r="AC898"/>
      <c r="AJ898"/>
    </row>
    <row r="899" spans="1:36" x14ac:dyDescent="0.3">
      <c r="A899" s="8" t="s">
        <v>1420</v>
      </c>
      <c r="B899" s="8" t="s">
        <v>1417</v>
      </c>
      <c r="C899" s="8">
        <v>0.13</v>
      </c>
      <c r="D899" s="8">
        <v>0.16</v>
      </c>
      <c r="E899" s="8">
        <v>0.05</v>
      </c>
      <c r="G899" s="8">
        <v>0.12</v>
      </c>
      <c r="H899" s="8">
        <v>0.17</v>
      </c>
      <c r="I899" s="8">
        <v>0.02</v>
      </c>
      <c r="K899" s="15">
        <f t="shared" si="78"/>
        <v>0.11333333333333334</v>
      </c>
      <c r="L899" s="15">
        <f t="shared" si="79"/>
        <v>0.10333333333333335</v>
      </c>
      <c r="N899" s="15">
        <f t="shared" si="80"/>
        <v>3.2829526005987007E-2</v>
      </c>
      <c r="O899" s="15">
        <f t="shared" si="81"/>
        <v>4.4095855184409831E-2</v>
      </c>
      <c r="Q899" s="15">
        <f t="shared" si="82"/>
        <v>9.999999999999995E-3</v>
      </c>
      <c r="R899" s="15" t="s">
        <v>1417</v>
      </c>
      <c r="U899"/>
      <c r="W899" s="15">
        <f t="shared" si="83"/>
        <v>0.86519469009567251</v>
      </c>
      <c r="AB899" s="8"/>
      <c r="AC899"/>
      <c r="AJ899"/>
    </row>
    <row r="900" spans="1:36" x14ac:dyDescent="0.3">
      <c r="A900" s="8" t="s">
        <v>1421</v>
      </c>
      <c r="B900" s="8" t="s">
        <v>1417</v>
      </c>
      <c r="C900" s="8">
        <v>0.23</v>
      </c>
      <c r="D900" s="8">
        <v>0.09</v>
      </c>
      <c r="E900" s="8">
        <v>0.14000000000000001</v>
      </c>
      <c r="G900" s="8">
        <v>0.14000000000000001</v>
      </c>
      <c r="H900" s="8">
        <v>0.19</v>
      </c>
      <c r="I900" s="8">
        <v>0.19</v>
      </c>
      <c r="K900" s="15">
        <f t="shared" ref="K900:K917" si="84">AVERAGE(C900:E900)</f>
        <v>0.15333333333333335</v>
      </c>
      <c r="L900" s="15">
        <f t="shared" ref="L900:L917" si="85">AVERAGE(G900:I900)</f>
        <v>0.17333333333333334</v>
      </c>
      <c r="N900" s="15">
        <f t="shared" ref="N900:N917" si="86">STDEV(C900:E900)/SQRT((3))</f>
        <v>4.096068575814836E-2</v>
      </c>
      <c r="O900" s="15">
        <f t="shared" ref="O900:O917" si="87">STDEV(G900:I900)/SQRT((3))</f>
        <v>1.6666666666666583E-2</v>
      </c>
      <c r="Q900" s="15">
        <f t="shared" ref="Q900:Q917" si="88">K900-L900</f>
        <v>-1.999999999999999E-2</v>
      </c>
      <c r="R900" s="15" t="s">
        <v>1417</v>
      </c>
      <c r="U900"/>
      <c r="W900" s="15">
        <f t="shared" ref="W900:W917" si="89">_xlfn.T.TEST(C900:E900,G900:I900,2,3)</f>
        <v>0.6855557288884222</v>
      </c>
      <c r="AB900" s="8"/>
      <c r="AC900"/>
      <c r="AJ900"/>
    </row>
    <row r="901" spans="1:36" x14ac:dyDescent="0.3">
      <c r="A901" s="8" t="s">
        <v>1422</v>
      </c>
      <c r="B901" s="8" t="s">
        <v>1417</v>
      </c>
      <c r="C901" s="8">
        <v>0.59</v>
      </c>
      <c r="D901" s="8">
        <v>0.62</v>
      </c>
      <c r="E901" s="8">
        <v>0.57999999999999996</v>
      </c>
      <c r="G901" s="8">
        <v>0.56999999999999995</v>
      </c>
      <c r="H901" s="8">
        <v>0.6</v>
      </c>
      <c r="I901" s="8">
        <v>0.55000000000000004</v>
      </c>
      <c r="K901" s="15">
        <f t="shared" si="84"/>
        <v>0.59666666666666668</v>
      </c>
      <c r="L901" s="15">
        <f t="shared" si="85"/>
        <v>0.57333333333333336</v>
      </c>
      <c r="N901" s="15">
        <f t="shared" si="86"/>
        <v>1.2018504251546642E-2</v>
      </c>
      <c r="O901" s="15">
        <f t="shared" si="87"/>
        <v>1.4529663145135563E-2</v>
      </c>
      <c r="Q901" s="15">
        <f t="shared" si="88"/>
        <v>2.3333333333333317E-2</v>
      </c>
      <c r="R901" s="15" t="s">
        <v>1417</v>
      </c>
      <c r="U901"/>
      <c r="W901" s="15">
        <f t="shared" si="89"/>
        <v>0.28579825085191607</v>
      </c>
      <c r="AB901" s="8"/>
      <c r="AC901"/>
      <c r="AJ901"/>
    </row>
    <row r="902" spans="1:36" x14ac:dyDescent="0.3">
      <c r="A902" s="8" t="s">
        <v>1423</v>
      </c>
      <c r="B902" s="8" t="s">
        <v>1424</v>
      </c>
      <c r="C902" s="8">
        <v>0</v>
      </c>
      <c r="D902" s="8">
        <v>0.69</v>
      </c>
      <c r="E902" s="8">
        <v>0.65</v>
      </c>
      <c r="G902" s="8">
        <v>0.86</v>
      </c>
      <c r="H902" s="8">
        <v>1</v>
      </c>
      <c r="I902" s="8">
        <v>1</v>
      </c>
      <c r="K902" s="15">
        <f t="shared" si="84"/>
        <v>0.4466666666666666</v>
      </c>
      <c r="L902" s="15">
        <f t="shared" si="85"/>
        <v>0.95333333333333325</v>
      </c>
      <c r="N902" s="15">
        <f t="shared" si="86"/>
        <v>0.22363164156959348</v>
      </c>
      <c r="O902" s="15">
        <f t="shared" si="87"/>
        <v>4.6666666666666676E-2</v>
      </c>
      <c r="Q902" s="15">
        <f t="shared" si="88"/>
        <v>-0.5066666666666666</v>
      </c>
      <c r="R902" s="15" t="s">
        <v>1424</v>
      </c>
      <c r="U902"/>
      <c r="W902" s="15">
        <f t="shared" si="89"/>
        <v>0.14660253146586513</v>
      </c>
      <c r="AB902" s="8"/>
      <c r="AC902"/>
      <c r="AJ902"/>
    </row>
    <row r="903" spans="1:36" x14ac:dyDescent="0.3">
      <c r="A903" s="8" t="s">
        <v>1426</v>
      </c>
      <c r="B903" s="8" t="s">
        <v>1427</v>
      </c>
      <c r="C903" s="8">
        <v>0.65</v>
      </c>
      <c r="D903" s="8">
        <v>0.6</v>
      </c>
      <c r="E903" s="8">
        <v>0.68</v>
      </c>
      <c r="G903" s="8">
        <v>0.67</v>
      </c>
      <c r="H903" s="8">
        <v>0.65</v>
      </c>
      <c r="I903" s="8">
        <v>0.62</v>
      </c>
      <c r="K903" s="15">
        <f t="shared" si="84"/>
        <v>0.64333333333333342</v>
      </c>
      <c r="L903" s="15">
        <f t="shared" si="85"/>
        <v>0.64666666666666661</v>
      </c>
      <c r="N903" s="15">
        <f t="shared" si="86"/>
        <v>2.3333333333333355E-2</v>
      </c>
      <c r="O903" s="15">
        <f t="shared" si="87"/>
        <v>1.4529663145135593E-2</v>
      </c>
      <c r="Q903" s="15">
        <f t="shared" si="88"/>
        <v>-3.3333333333331883E-3</v>
      </c>
      <c r="R903" s="15" t="s">
        <v>1427</v>
      </c>
      <c r="U903"/>
      <c r="W903" s="15">
        <f t="shared" si="89"/>
        <v>0.91039741288633791</v>
      </c>
      <c r="AB903" s="8"/>
      <c r="AC903"/>
      <c r="AJ903"/>
    </row>
    <row r="904" spans="1:36" x14ac:dyDescent="0.3">
      <c r="A904" s="8" t="s">
        <v>1429</v>
      </c>
      <c r="B904" s="8" t="s">
        <v>1430</v>
      </c>
      <c r="C904" s="8">
        <v>0.05</v>
      </c>
      <c r="D904" s="8">
        <v>0.17</v>
      </c>
      <c r="E904" s="8">
        <v>0.11</v>
      </c>
      <c r="G904" s="8">
        <v>0</v>
      </c>
      <c r="H904" s="8">
        <v>0.09</v>
      </c>
      <c r="I904" s="8">
        <v>0.04</v>
      </c>
      <c r="K904" s="15">
        <f t="shared" si="84"/>
        <v>0.11</v>
      </c>
      <c r="L904" s="15">
        <f t="shared" si="85"/>
        <v>4.3333333333333335E-2</v>
      </c>
      <c r="N904" s="15">
        <f t="shared" si="86"/>
        <v>3.4641016151377539E-2</v>
      </c>
      <c r="O904" s="15">
        <f t="shared" si="87"/>
        <v>2.6034165586355514E-2</v>
      </c>
      <c r="Q904" s="15">
        <f t="shared" si="88"/>
        <v>6.6666666666666666E-2</v>
      </c>
      <c r="R904" s="15" t="s">
        <v>1430</v>
      </c>
      <c r="U904"/>
      <c r="W904" s="15">
        <f t="shared" si="89"/>
        <v>0.20415102004259703</v>
      </c>
      <c r="AB904" s="8"/>
      <c r="AC904"/>
      <c r="AJ904"/>
    </row>
    <row r="905" spans="1:36" x14ac:dyDescent="0.3">
      <c r="A905" s="8" t="s">
        <v>1431</v>
      </c>
      <c r="B905" s="8" t="s">
        <v>1432</v>
      </c>
      <c r="C905" s="8">
        <v>0</v>
      </c>
      <c r="D905" s="8">
        <v>0</v>
      </c>
      <c r="E905" s="8">
        <v>0.39</v>
      </c>
      <c r="G905" s="8">
        <v>0</v>
      </c>
      <c r="H905" s="8">
        <v>0</v>
      </c>
      <c r="I905" s="8">
        <v>0</v>
      </c>
      <c r="K905" s="15">
        <f t="shared" si="84"/>
        <v>0.13</v>
      </c>
      <c r="L905" s="15">
        <f t="shared" si="85"/>
        <v>0</v>
      </c>
      <c r="N905" s="15">
        <f t="shared" si="86"/>
        <v>0.13000000000000003</v>
      </c>
      <c r="O905" s="15">
        <f t="shared" si="87"/>
        <v>0</v>
      </c>
      <c r="Q905" s="15">
        <f t="shared" si="88"/>
        <v>0.13</v>
      </c>
      <c r="R905" s="15" t="s">
        <v>1432</v>
      </c>
      <c r="U905"/>
      <c r="W905" s="15">
        <f t="shared" si="89"/>
        <v>0.42264973081037416</v>
      </c>
      <c r="AB905" s="8"/>
      <c r="AC905"/>
      <c r="AJ905"/>
    </row>
    <row r="906" spans="1:36" x14ac:dyDescent="0.3">
      <c r="A906" s="8" t="s">
        <v>1433</v>
      </c>
      <c r="B906" s="8" t="s">
        <v>1434</v>
      </c>
      <c r="C906" s="8">
        <v>0.71</v>
      </c>
      <c r="D906" s="8">
        <v>0.82</v>
      </c>
      <c r="E906" s="8">
        <v>0.71</v>
      </c>
      <c r="G906" s="8">
        <v>0.18</v>
      </c>
      <c r="H906" s="8">
        <v>0.4</v>
      </c>
      <c r="I906" s="8">
        <v>0.75</v>
      </c>
      <c r="K906" s="15">
        <f t="shared" si="84"/>
        <v>0.74666666666666659</v>
      </c>
      <c r="L906" s="15">
        <f t="shared" si="85"/>
        <v>0.44333333333333336</v>
      </c>
      <c r="N906" s="15">
        <f t="shared" si="86"/>
        <v>3.6666666666666667E-2</v>
      </c>
      <c r="O906" s="15">
        <f t="shared" si="87"/>
        <v>0.16596519046006136</v>
      </c>
      <c r="Q906" s="15">
        <f t="shared" si="88"/>
        <v>0.30333333333333323</v>
      </c>
      <c r="R906" s="15" t="s">
        <v>1434</v>
      </c>
      <c r="U906"/>
      <c r="W906" s="15">
        <f t="shared" si="89"/>
        <v>0.20494085309895935</v>
      </c>
      <c r="AB906" s="8"/>
      <c r="AC906"/>
      <c r="AJ906"/>
    </row>
    <row r="907" spans="1:36" x14ac:dyDescent="0.3">
      <c r="A907" s="8" t="s">
        <v>1435</v>
      </c>
      <c r="B907" s="8" t="s">
        <v>1434</v>
      </c>
      <c r="C907" s="8">
        <v>0.36</v>
      </c>
      <c r="D907" s="8">
        <v>0.26</v>
      </c>
      <c r="E907" s="8">
        <v>0.28999999999999998</v>
      </c>
      <c r="G907" s="8">
        <v>0.84</v>
      </c>
      <c r="H907" s="8">
        <v>0.62</v>
      </c>
      <c r="I907" s="8">
        <v>0.25</v>
      </c>
      <c r="K907" s="15">
        <f t="shared" si="84"/>
        <v>0.30333333333333329</v>
      </c>
      <c r="L907" s="15">
        <f t="shared" si="85"/>
        <v>0.56999999999999995</v>
      </c>
      <c r="N907" s="15">
        <f t="shared" si="86"/>
        <v>2.9627314724385383E-2</v>
      </c>
      <c r="O907" s="15">
        <f t="shared" si="87"/>
        <v>0.17214335111567142</v>
      </c>
      <c r="Q907" s="15">
        <f t="shared" si="88"/>
        <v>-0.26666666666666666</v>
      </c>
      <c r="R907" s="15" t="s">
        <v>1434</v>
      </c>
      <c r="U907"/>
      <c r="W907" s="15">
        <f t="shared" si="89"/>
        <v>0.25963873673371662</v>
      </c>
      <c r="AB907" s="8"/>
      <c r="AC907"/>
      <c r="AJ907"/>
    </row>
    <row r="908" spans="1:36" ht="15.6" x14ac:dyDescent="0.3">
      <c r="A908" s="8" t="s">
        <v>1436</v>
      </c>
      <c r="B908" s="8" t="s">
        <v>1434</v>
      </c>
      <c r="C908" s="8">
        <v>0.48</v>
      </c>
      <c r="D908" s="8">
        <v>0.31</v>
      </c>
      <c r="E908" s="8">
        <v>0.4</v>
      </c>
      <c r="G908" s="8">
        <v>0.84</v>
      </c>
      <c r="H908" s="8">
        <v>0.72</v>
      </c>
      <c r="I908" s="8">
        <v>0.3</v>
      </c>
      <c r="K908" s="15">
        <f t="shared" si="84"/>
        <v>0.39666666666666667</v>
      </c>
      <c r="L908" s="15">
        <f t="shared" si="85"/>
        <v>0.62</v>
      </c>
      <c r="N908" s="15">
        <f t="shared" si="86"/>
        <v>4.910306620885424E-2</v>
      </c>
      <c r="O908" s="15">
        <f t="shared" si="87"/>
        <v>0.16370705543744879</v>
      </c>
      <c r="Q908" s="15">
        <f t="shared" si="88"/>
        <v>-0.22333333333333333</v>
      </c>
      <c r="R908" s="15" t="s">
        <v>1434</v>
      </c>
      <c r="U908"/>
      <c r="W908" s="15">
        <f t="shared" si="89"/>
        <v>0.30420693930439163</v>
      </c>
      <c r="X908" s="17"/>
      <c r="Y908" s="17"/>
      <c r="Z908" s="18"/>
      <c r="AA908" s="18"/>
      <c r="AB908" s="8"/>
      <c r="AC908"/>
      <c r="AJ908"/>
    </row>
    <row r="909" spans="1:36" x14ac:dyDescent="0.3">
      <c r="A909" s="8" t="s">
        <v>1437</v>
      </c>
      <c r="B909" s="8" t="s">
        <v>1438</v>
      </c>
      <c r="C909" s="8">
        <v>0.65</v>
      </c>
      <c r="D909" s="8">
        <v>0.74</v>
      </c>
      <c r="E909" s="8">
        <v>0.72</v>
      </c>
      <c r="G909" s="8">
        <v>0.79</v>
      </c>
      <c r="H909" s="8">
        <v>0.66</v>
      </c>
      <c r="I909" s="8">
        <v>0.7</v>
      </c>
      <c r="K909" s="15">
        <f t="shared" si="84"/>
        <v>0.70333333333333348</v>
      </c>
      <c r="L909" s="15">
        <f t="shared" si="85"/>
        <v>0.71666666666666679</v>
      </c>
      <c r="N909" s="15">
        <f t="shared" si="86"/>
        <v>2.7284509239574824E-2</v>
      </c>
      <c r="O909" s="15">
        <f t="shared" si="87"/>
        <v>3.8441875315569328E-2</v>
      </c>
      <c r="Q909" s="15">
        <f t="shared" si="88"/>
        <v>-1.3333333333333308E-2</v>
      </c>
      <c r="R909" s="15" t="s">
        <v>1438</v>
      </c>
      <c r="U909"/>
      <c r="W909" s="15">
        <f t="shared" si="89"/>
        <v>0.79277419551818817</v>
      </c>
      <c r="AB909" s="8"/>
      <c r="AC909"/>
      <c r="AJ909"/>
    </row>
    <row r="910" spans="1:36" x14ac:dyDescent="0.3">
      <c r="A910" s="8" t="s">
        <v>1439</v>
      </c>
      <c r="B910" s="8" t="s">
        <v>1438</v>
      </c>
      <c r="C910" s="8">
        <v>0.71</v>
      </c>
      <c r="D910" s="8">
        <v>0.86</v>
      </c>
      <c r="E910" s="8">
        <v>0.85</v>
      </c>
      <c r="G910" s="8">
        <v>0.91</v>
      </c>
      <c r="H910" s="8">
        <v>0.78</v>
      </c>
      <c r="I910" s="8">
        <v>0.82</v>
      </c>
      <c r="K910" s="15">
        <f t="shared" si="84"/>
        <v>0.80666666666666664</v>
      </c>
      <c r="L910" s="15">
        <f t="shared" si="85"/>
        <v>0.83666666666666656</v>
      </c>
      <c r="N910" s="15">
        <f t="shared" si="86"/>
        <v>4.8419463487779847E-2</v>
      </c>
      <c r="O910" s="15">
        <f t="shared" si="87"/>
        <v>3.8441875315569328E-2</v>
      </c>
      <c r="Q910" s="15">
        <f t="shared" si="88"/>
        <v>-2.9999999999999916E-2</v>
      </c>
      <c r="R910" s="15" t="s">
        <v>1438</v>
      </c>
      <c r="U910"/>
      <c r="W910" s="15">
        <f>_xlfn.T.TEST(C910:E910,G910:I910,2,3)</f>
        <v>0.65411136174375584</v>
      </c>
      <c r="AB910" s="8"/>
      <c r="AC910"/>
      <c r="AJ910"/>
    </row>
    <row r="911" spans="1:36" x14ac:dyDescent="0.3">
      <c r="A911" s="8" t="s">
        <v>1440</v>
      </c>
      <c r="B911" s="8" t="s">
        <v>1441</v>
      </c>
      <c r="C911" s="8">
        <v>0.44</v>
      </c>
      <c r="D911" s="8">
        <v>0.62</v>
      </c>
      <c r="E911" s="8">
        <v>0.41</v>
      </c>
      <c r="G911" s="8">
        <v>0.2</v>
      </c>
      <c r="H911" s="8">
        <v>0.45</v>
      </c>
      <c r="I911" s="8">
        <v>0.38</v>
      </c>
      <c r="K911" s="15">
        <f t="shared" si="84"/>
        <v>0.49</v>
      </c>
      <c r="L911" s="15">
        <f t="shared" si="85"/>
        <v>0.34333333333333332</v>
      </c>
      <c r="N911" s="15">
        <f t="shared" si="86"/>
        <v>6.5574385243020061E-2</v>
      </c>
      <c r="O911" s="15">
        <f t="shared" si="87"/>
        <v>7.4461026345628983E-2</v>
      </c>
      <c r="Q911" s="15">
        <f t="shared" si="88"/>
        <v>0.14666666666666667</v>
      </c>
      <c r="R911" s="15" t="s">
        <v>1441</v>
      </c>
      <c r="U911"/>
      <c r="W911" s="15">
        <f t="shared" si="89"/>
        <v>0.21452845276869026</v>
      </c>
      <c r="AB911" s="8"/>
      <c r="AC911"/>
      <c r="AJ911"/>
    </row>
    <row r="912" spans="1:36" x14ac:dyDescent="0.3">
      <c r="A912" s="8" t="s">
        <v>1442</v>
      </c>
      <c r="B912" s="8" t="s">
        <v>1443</v>
      </c>
      <c r="C912" s="8">
        <v>0.98</v>
      </c>
      <c r="D912" s="8">
        <v>0.98</v>
      </c>
      <c r="E912" s="8">
        <v>0.96</v>
      </c>
      <c r="G912" s="8">
        <v>0.97</v>
      </c>
      <c r="H912" s="8">
        <v>0.97</v>
      </c>
      <c r="I912" s="8">
        <v>0.97</v>
      </c>
      <c r="K912" s="15">
        <f t="shared" si="84"/>
        <v>0.97333333333333327</v>
      </c>
      <c r="L912" s="15">
        <f t="shared" si="85"/>
        <v>0.97000000000000008</v>
      </c>
      <c r="N912" s="15">
        <f t="shared" si="86"/>
        <v>6.6666666666666723E-3</v>
      </c>
      <c r="O912" s="15">
        <f t="shared" si="87"/>
        <v>7.8504622934188746E-17</v>
      </c>
      <c r="Q912" s="15">
        <f t="shared" si="88"/>
        <v>3.3333333333331883E-3</v>
      </c>
      <c r="R912" s="15" t="s">
        <v>1443</v>
      </c>
      <c r="U912"/>
      <c r="W912" s="15">
        <f t="shared" si="89"/>
        <v>0.66666666666667973</v>
      </c>
      <c r="AB912" s="8"/>
      <c r="AC912"/>
      <c r="AJ912"/>
    </row>
    <row r="913" spans="1:36" x14ac:dyDescent="0.3">
      <c r="A913" s="8" t="s">
        <v>1444</v>
      </c>
      <c r="B913" s="8" t="s">
        <v>1443</v>
      </c>
      <c r="C913" s="8">
        <v>0.97</v>
      </c>
      <c r="D913" s="8">
        <v>0.96</v>
      </c>
      <c r="E913" s="8">
        <v>0.96</v>
      </c>
      <c r="G913" s="8">
        <v>0.97</v>
      </c>
      <c r="H913" s="8">
        <v>0.96</v>
      </c>
      <c r="I913" s="8">
        <v>0.97</v>
      </c>
      <c r="K913" s="15">
        <f t="shared" si="84"/>
        <v>0.96333333333333326</v>
      </c>
      <c r="L913" s="15">
        <f t="shared" si="85"/>
        <v>0.96666666666666667</v>
      </c>
      <c r="N913" s="15">
        <f t="shared" si="86"/>
        <v>3.3333333333333361E-3</v>
      </c>
      <c r="O913" s="15">
        <f t="shared" si="87"/>
        <v>3.3333333333333361E-3</v>
      </c>
      <c r="Q913" s="15">
        <f t="shared" si="88"/>
        <v>-3.3333333333334103E-3</v>
      </c>
      <c r="R913" s="15" t="s">
        <v>1443</v>
      </c>
      <c r="U913"/>
      <c r="W913" s="15">
        <f t="shared" si="89"/>
        <v>0.51851851851850983</v>
      </c>
      <c r="AB913" s="8"/>
      <c r="AC913"/>
      <c r="AJ913"/>
    </row>
    <row r="914" spans="1:36" x14ac:dyDescent="0.3">
      <c r="A914" s="8" t="s">
        <v>1445</v>
      </c>
      <c r="B914" s="8" t="s">
        <v>1446</v>
      </c>
      <c r="C914" s="8">
        <v>0.27</v>
      </c>
      <c r="D914" s="8">
        <v>0.21</v>
      </c>
      <c r="E914" s="8">
        <v>0.28000000000000003</v>
      </c>
      <c r="G914" s="8">
        <v>0.13</v>
      </c>
      <c r="H914" s="8">
        <v>0</v>
      </c>
      <c r="I914" s="8">
        <v>0.24</v>
      </c>
      <c r="K914" s="15">
        <f t="shared" si="84"/>
        <v>0.25333333333333335</v>
      </c>
      <c r="L914" s="15">
        <f t="shared" si="85"/>
        <v>0.12333333333333334</v>
      </c>
      <c r="N914" s="15">
        <f t="shared" si="86"/>
        <v>2.185812841434007E-2</v>
      </c>
      <c r="O914" s="15">
        <f t="shared" si="87"/>
        <v>6.936217348894938E-2</v>
      </c>
      <c r="Q914" s="15">
        <f t="shared" si="88"/>
        <v>0.13</v>
      </c>
      <c r="R914" s="15" t="s">
        <v>1446</v>
      </c>
      <c r="U914"/>
      <c r="W914" s="15">
        <f t="shared" si="89"/>
        <v>0.19458731997675557</v>
      </c>
      <c r="AB914" s="8"/>
      <c r="AC914"/>
      <c r="AJ914"/>
    </row>
    <row r="915" spans="1:36" x14ac:dyDescent="0.3">
      <c r="A915" s="8" t="s">
        <v>1447</v>
      </c>
      <c r="B915" s="8" t="s">
        <v>1446</v>
      </c>
      <c r="C915" s="8">
        <v>0.28999999999999998</v>
      </c>
      <c r="D915" s="8">
        <v>0.15</v>
      </c>
      <c r="E915" s="8">
        <v>0.44</v>
      </c>
      <c r="G915" s="8">
        <v>0.22</v>
      </c>
      <c r="H915" s="8">
        <v>0</v>
      </c>
      <c r="I915" s="8">
        <v>0.46</v>
      </c>
      <c r="K915" s="15">
        <f t="shared" si="84"/>
        <v>0.29333333333333328</v>
      </c>
      <c r="L915" s="15">
        <f t="shared" si="85"/>
        <v>0.22666666666666668</v>
      </c>
      <c r="N915" s="15">
        <f t="shared" si="86"/>
        <v>8.3732377913869893E-2</v>
      </c>
      <c r="O915" s="15">
        <f t="shared" si="87"/>
        <v>0.13283239230114183</v>
      </c>
      <c r="Q915" s="15">
        <f t="shared" si="88"/>
        <v>6.6666666666666596E-2</v>
      </c>
      <c r="R915" s="15" t="s">
        <v>1446</v>
      </c>
      <c r="U915"/>
      <c r="W915" s="15">
        <f t="shared" si="89"/>
        <v>0.69680018273305466</v>
      </c>
      <c r="AB915" s="8"/>
      <c r="AC915"/>
      <c r="AJ915"/>
    </row>
    <row r="916" spans="1:36" x14ac:dyDescent="0.3">
      <c r="A916" s="8" t="s">
        <v>1448</v>
      </c>
      <c r="B916" s="8" t="s">
        <v>1449</v>
      </c>
      <c r="C916" s="8">
        <v>0</v>
      </c>
      <c r="D916" s="8">
        <v>0</v>
      </c>
      <c r="E916" s="8">
        <v>0</v>
      </c>
      <c r="G916" s="8">
        <v>0.01</v>
      </c>
      <c r="H916" s="8">
        <v>0</v>
      </c>
      <c r="I916" s="8">
        <v>0.01</v>
      </c>
      <c r="K916" s="15">
        <f t="shared" si="84"/>
        <v>0</v>
      </c>
      <c r="L916" s="15">
        <f t="shared" si="85"/>
        <v>6.6666666666666671E-3</v>
      </c>
      <c r="N916" s="15">
        <f t="shared" si="86"/>
        <v>0</v>
      </c>
      <c r="O916" s="15">
        <f t="shared" si="87"/>
        <v>3.3333333333333335E-3</v>
      </c>
      <c r="Q916" s="15">
        <f t="shared" si="88"/>
        <v>-6.6666666666666671E-3</v>
      </c>
      <c r="R916" s="15" t="s">
        <v>1449</v>
      </c>
      <c r="U916"/>
      <c r="W916" s="15">
        <f t="shared" si="89"/>
        <v>0.18350341907227397</v>
      </c>
      <c r="AB916" s="8"/>
      <c r="AC916"/>
      <c r="AJ916"/>
    </row>
    <row r="917" spans="1:36" x14ac:dyDescent="0.3">
      <c r="A917" s="8" t="s">
        <v>1450</v>
      </c>
      <c r="B917" s="8" t="s">
        <v>1451</v>
      </c>
      <c r="C917" s="8">
        <v>1</v>
      </c>
      <c r="D917" s="8">
        <v>0.82</v>
      </c>
      <c r="E917" s="8">
        <v>0.69</v>
      </c>
      <c r="G917" s="8">
        <v>1</v>
      </c>
      <c r="H917" s="8">
        <v>0</v>
      </c>
      <c r="I917" s="8">
        <v>0.6</v>
      </c>
      <c r="K917" s="15">
        <f t="shared" si="84"/>
        <v>0.83666666666666656</v>
      </c>
      <c r="L917" s="15">
        <f t="shared" si="85"/>
        <v>0.53333333333333333</v>
      </c>
      <c r="N917" s="15">
        <f t="shared" si="86"/>
        <v>8.9876458418085489E-2</v>
      </c>
      <c r="O917" s="15">
        <f t="shared" si="87"/>
        <v>0.29059326290271154</v>
      </c>
      <c r="Q917" s="15">
        <f t="shared" si="88"/>
        <v>0.30333333333333323</v>
      </c>
      <c r="R917" s="15" t="s">
        <v>1451</v>
      </c>
      <c r="U917"/>
      <c r="W917" s="15">
        <f t="shared" si="89"/>
        <v>0.40903575697957018</v>
      </c>
      <c r="AB917" s="8"/>
      <c r="AC917"/>
      <c r="AJ917"/>
    </row>
    <row r="918" spans="1:36" x14ac:dyDescent="0.3">
      <c r="U918"/>
      <c r="AB918" s="8"/>
      <c r="AC918"/>
      <c r="AJ918"/>
    </row>
    <row r="919" spans="1:36" x14ac:dyDescent="0.3">
      <c r="U919"/>
      <c r="AB919" s="8"/>
      <c r="AC919"/>
      <c r="AJ919"/>
    </row>
    <row r="920" spans="1:36" x14ac:dyDescent="0.3">
      <c r="U920"/>
      <c r="AB920" s="8"/>
      <c r="AC920"/>
      <c r="AJ920"/>
    </row>
    <row r="921" spans="1:36" x14ac:dyDescent="0.3">
      <c r="U921"/>
      <c r="AB921" s="8"/>
      <c r="AC921"/>
      <c r="AJ921"/>
    </row>
    <row r="922" spans="1:36" x14ac:dyDescent="0.3">
      <c r="U922"/>
      <c r="AB922" s="8"/>
      <c r="AC922"/>
      <c r="AJ922"/>
    </row>
    <row r="923" spans="1:36" x14ac:dyDescent="0.3">
      <c r="U923"/>
      <c r="AB923" s="8"/>
      <c r="AC923"/>
      <c r="AJ923"/>
    </row>
    <row r="924" spans="1:36" x14ac:dyDescent="0.3">
      <c r="U924"/>
      <c r="AB924" s="8"/>
      <c r="AC924"/>
      <c r="AJ924"/>
    </row>
    <row r="925" spans="1:36" x14ac:dyDescent="0.3">
      <c r="U925"/>
      <c r="AB925" s="8"/>
      <c r="AC925"/>
      <c r="AJ925"/>
    </row>
    <row r="926" spans="1:36" x14ac:dyDescent="0.3">
      <c r="U926"/>
      <c r="AB926" s="8"/>
      <c r="AC926"/>
      <c r="AJ926"/>
    </row>
    <row r="927" spans="1:36" x14ac:dyDescent="0.3">
      <c r="U927"/>
      <c r="AB927" s="8"/>
      <c r="AC927"/>
      <c r="AJ927"/>
    </row>
    <row r="928" spans="1:36" x14ac:dyDescent="0.3">
      <c r="U928"/>
      <c r="AB928" s="8"/>
      <c r="AC928"/>
      <c r="AJ928"/>
    </row>
    <row r="929" spans="21:36" x14ac:dyDescent="0.3">
      <c r="U929"/>
      <c r="AB929" s="8"/>
      <c r="AC929"/>
      <c r="AJ929"/>
    </row>
    <row r="930" spans="21:36" x14ac:dyDescent="0.3">
      <c r="U930"/>
      <c r="AB930" s="8"/>
      <c r="AC930"/>
      <c r="AJ930"/>
    </row>
    <row r="931" spans="21:36" x14ac:dyDescent="0.3">
      <c r="U931"/>
      <c r="AB931" s="8"/>
      <c r="AC931"/>
      <c r="AJ931"/>
    </row>
    <row r="932" spans="21:36" x14ac:dyDescent="0.3">
      <c r="U932"/>
      <c r="AB932" s="8"/>
      <c r="AC932"/>
      <c r="AJ932"/>
    </row>
    <row r="933" spans="21:36" x14ac:dyDescent="0.3">
      <c r="U933"/>
      <c r="AB933" s="8"/>
      <c r="AC933"/>
      <c r="AJ933"/>
    </row>
    <row r="934" spans="21:36" x14ac:dyDescent="0.3">
      <c r="U934"/>
      <c r="AB934" s="8"/>
      <c r="AC934"/>
      <c r="AJ934"/>
    </row>
    <row r="935" spans="21:36" x14ac:dyDescent="0.3">
      <c r="U935"/>
      <c r="AB935" s="8"/>
      <c r="AC935"/>
      <c r="AJ935"/>
    </row>
    <row r="936" spans="21:36" x14ac:dyDescent="0.3">
      <c r="U936"/>
      <c r="AB936" s="8"/>
      <c r="AC936"/>
      <c r="AJ936"/>
    </row>
    <row r="937" spans="21:36" x14ac:dyDescent="0.3">
      <c r="U937"/>
      <c r="AB937" s="8"/>
      <c r="AC937"/>
      <c r="AJ937"/>
    </row>
    <row r="938" spans="21:36" x14ac:dyDescent="0.3">
      <c r="U938"/>
      <c r="AB938" s="8"/>
      <c r="AC938"/>
      <c r="AJ938"/>
    </row>
    <row r="939" spans="21:36" x14ac:dyDescent="0.3">
      <c r="U939"/>
      <c r="AB939" s="8"/>
      <c r="AC939"/>
      <c r="AJ939"/>
    </row>
    <row r="940" spans="21:36" x14ac:dyDescent="0.3">
      <c r="U940"/>
      <c r="AB940" s="8"/>
      <c r="AC940"/>
      <c r="AJ940"/>
    </row>
    <row r="941" spans="21:36" x14ac:dyDescent="0.3">
      <c r="U941"/>
      <c r="AB941" s="8"/>
      <c r="AC941"/>
      <c r="AJ941"/>
    </row>
    <row r="942" spans="21:36" x14ac:dyDescent="0.3">
      <c r="U942"/>
      <c r="AB942" s="8"/>
      <c r="AC942"/>
      <c r="AJ942"/>
    </row>
    <row r="943" spans="21:36" x14ac:dyDescent="0.3">
      <c r="U943"/>
      <c r="AB943" s="8"/>
      <c r="AC943"/>
      <c r="AJ943"/>
    </row>
    <row r="944" spans="21:36" x14ac:dyDescent="0.3">
      <c r="U944"/>
      <c r="AB944" s="8"/>
      <c r="AC944"/>
      <c r="AJ944"/>
    </row>
    <row r="945" spans="21:36" x14ac:dyDescent="0.3">
      <c r="U945"/>
      <c r="AB945" s="8"/>
      <c r="AC945"/>
      <c r="AJ945"/>
    </row>
    <row r="946" spans="21:36" x14ac:dyDescent="0.3">
      <c r="U946"/>
      <c r="AB946" s="8"/>
      <c r="AC946"/>
      <c r="AJ946"/>
    </row>
    <row r="947" spans="21:36" x14ac:dyDescent="0.3">
      <c r="U947"/>
      <c r="AB947" s="8"/>
      <c r="AC947"/>
      <c r="AJ947"/>
    </row>
    <row r="948" spans="21:36" x14ac:dyDescent="0.3">
      <c r="U948"/>
      <c r="AB948" s="8"/>
      <c r="AC948"/>
      <c r="AJ948"/>
    </row>
    <row r="949" spans="21:36" x14ac:dyDescent="0.3">
      <c r="U949"/>
      <c r="AB949" s="8"/>
      <c r="AC949"/>
      <c r="AJ949"/>
    </row>
    <row r="950" spans="21:36" x14ac:dyDescent="0.3">
      <c r="U950"/>
      <c r="AB950" s="8"/>
      <c r="AC950"/>
      <c r="AJ950"/>
    </row>
    <row r="951" spans="21:36" x14ac:dyDescent="0.3">
      <c r="U951"/>
      <c r="AB951" s="8"/>
      <c r="AC951"/>
      <c r="AJ951"/>
    </row>
    <row r="952" spans="21:36" x14ac:dyDescent="0.3">
      <c r="U952"/>
      <c r="AB952" s="8"/>
      <c r="AC952"/>
      <c r="AJ952"/>
    </row>
    <row r="953" spans="21:36" x14ac:dyDescent="0.3">
      <c r="U953"/>
      <c r="AB953" s="8"/>
      <c r="AC953"/>
      <c r="AJ953"/>
    </row>
    <row r="954" spans="21:36" x14ac:dyDescent="0.3">
      <c r="U954"/>
      <c r="AB954" s="8"/>
      <c r="AC954"/>
      <c r="AJ954"/>
    </row>
    <row r="955" spans="21:36" x14ac:dyDescent="0.3">
      <c r="U955"/>
      <c r="AB955" s="8"/>
      <c r="AC955"/>
      <c r="AJ955"/>
    </row>
    <row r="956" spans="21:36" x14ac:dyDescent="0.3">
      <c r="U956"/>
      <c r="AB956" s="8"/>
      <c r="AC956"/>
      <c r="AJ956"/>
    </row>
    <row r="957" spans="21:36" x14ac:dyDescent="0.3">
      <c r="U957"/>
      <c r="AB957" s="8"/>
      <c r="AC957"/>
      <c r="AJ957"/>
    </row>
    <row r="958" spans="21:36" x14ac:dyDescent="0.3">
      <c r="U958"/>
      <c r="AB958" s="8"/>
      <c r="AC958"/>
      <c r="AJ958"/>
    </row>
    <row r="959" spans="21:36" x14ac:dyDescent="0.3">
      <c r="U959"/>
      <c r="AB959" s="8"/>
      <c r="AC959"/>
      <c r="AJ959"/>
    </row>
    <row r="960" spans="21:36" x14ac:dyDescent="0.3">
      <c r="U960"/>
      <c r="AB960" s="8"/>
      <c r="AC960"/>
      <c r="AJ960"/>
    </row>
    <row r="961" spans="21:36" x14ac:dyDescent="0.3">
      <c r="U961"/>
      <c r="AB961" s="8"/>
      <c r="AC961"/>
      <c r="AJ961"/>
    </row>
    <row r="962" spans="21:36" x14ac:dyDescent="0.3">
      <c r="U962"/>
      <c r="AB962" s="8"/>
      <c r="AC962"/>
      <c r="AJ962"/>
    </row>
    <row r="963" spans="21:36" x14ac:dyDescent="0.3">
      <c r="U963"/>
      <c r="AB963" s="8"/>
      <c r="AC963"/>
      <c r="AJ963"/>
    </row>
    <row r="964" spans="21:36" x14ac:dyDescent="0.3">
      <c r="U964"/>
      <c r="AB964" s="8"/>
      <c r="AC964"/>
      <c r="AJ964"/>
    </row>
    <row r="965" spans="21:36" x14ac:dyDescent="0.3">
      <c r="U965"/>
      <c r="AB965" s="8"/>
      <c r="AC965"/>
      <c r="AJ965"/>
    </row>
    <row r="966" spans="21:36" x14ac:dyDescent="0.3">
      <c r="U966"/>
      <c r="AB966" s="8"/>
      <c r="AC966"/>
      <c r="AJ966"/>
    </row>
    <row r="967" spans="21:36" x14ac:dyDescent="0.3">
      <c r="U967"/>
      <c r="AB967" s="8"/>
      <c r="AC967"/>
      <c r="AJ967"/>
    </row>
    <row r="968" spans="21:36" x14ac:dyDescent="0.3">
      <c r="U968"/>
      <c r="AB968" s="8"/>
      <c r="AC968"/>
      <c r="AJ968"/>
    </row>
    <row r="969" spans="21:36" x14ac:dyDescent="0.3">
      <c r="U969"/>
      <c r="AB969" s="8"/>
      <c r="AC969"/>
      <c r="AJ969"/>
    </row>
    <row r="970" spans="21:36" x14ac:dyDescent="0.3">
      <c r="U970"/>
      <c r="AB970" s="8"/>
      <c r="AC970"/>
      <c r="AJ970"/>
    </row>
    <row r="971" spans="21:36" x14ac:dyDescent="0.3">
      <c r="U971"/>
      <c r="AB971" s="8"/>
      <c r="AC971"/>
      <c r="AJ971"/>
    </row>
    <row r="972" spans="21:36" x14ac:dyDescent="0.3">
      <c r="U972"/>
      <c r="AB972" s="8"/>
      <c r="AC972"/>
      <c r="AJ972"/>
    </row>
    <row r="973" spans="21:36" x14ac:dyDescent="0.3">
      <c r="U973"/>
      <c r="AB973" s="8"/>
      <c r="AC973"/>
      <c r="AJ973"/>
    </row>
    <row r="974" spans="21:36" x14ac:dyDescent="0.3">
      <c r="U974"/>
      <c r="AB974" s="8"/>
      <c r="AC974"/>
      <c r="AJ974"/>
    </row>
    <row r="975" spans="21:36" x14ac:dyDescent="0.3">
      <c r="U975"/>
      <c r="AB975" s="8"/>
      <c r="AC975"/>
      <c r="AJ975"/>
    </row>
    <row r="976" spans="21:36" x14ac:dyDescent="0.3">
      <c r="U976"/>
      <c r="AB976" s="8"/>
      <c r="AC976"/>
      <c r="AJ976"/>
    </row>
    <row r="977" spans="21:36" x14ac:dyDescent="0.3">
      <c r="U977"/>
      <c r="AB977" s="8"/>
      <c r="AC977"/>
      <c r="AJ977"/>
    </row>
    <row r="978" spans="21:36" x14ac:dyDescent="0.3">
      <c r="U978"/>
      <c r="AB978" s="8"/>
      <c r="AC978"/>
      <c r="AJ978"/>
    </row>
    <row r="979" spans="21:36" x14ac:dyDescent="0.3">
      <c r="U979"/>
      <c r="AB979" s="8"/>
      <c r="AC979"/>
      <c r="AJ979"/>
    </row>
    <row r="980" spans="21:36" x14ac:dyDescent="0.3">
      <c r="U980"/>
      <c r="AB980" s="8"/>
      <c r="AC980"/>
      <c r="AJ980"/>
    </row>
    <row r="981" spans="21:36" x14ac:dyDescent="0.3">
      <c r="U981"/>
      <c r="AB981" s="8"/>
      <c r="AC981"/>
      <c r="AJ981"/>
    </row>
    <row r="982" spans="21:36" x14ac:dyDescent="0.3">
      <c r="U982"/>
      <c r="AB982" s="8"/>
      <c r="AC982"/>
      <c r="AJ982"/>
    </row>
    <row r="983" spans="21:36" x14ac:dyDescent="0.3">
      <c r="U983"/>
      <c r="AB983" s="8"/>
      <c r="AC983"/>
      <c r="AJ983"/>
    </row>
    <row r="984" spans="21:36" x14ac:dyDescent="0.3">
      <c r="U984"/>
      <c r="AB984" s="8"/>
      <c r="AC984"/>
      <c r="AJ984"/>
    </row>
    <row r="985" spans="21:36" x14ac:dyDescent="0.3">
      <c r="U985"/>
      <c r="AB985" s="8"/>
      <c r="AC985"/>
      <c r="AJ985"/>
    </row>
    <row r="986" spans="21:36" x14ac:dyDescent="0.3">
      <c r="U986"/>
      <c r="AB986" s="8"/>
      <c r="AC986"/>
      <c r="AJ986"/>
    </row>
    <row r="987" spans="21:36" x14ac:dyDescent="0.3">
      <c r="U987"/>
      <c r="AB987" s="8"/>
      <c r="AC987"/>
      <c r="AJ987"/>
    </row>
    <row r="988" spans="21:36" x14ac:dyDescent="0.3">
      <c r="U988"/>
      <c r="AB988" s="8"/>
      <c r="AC988"/>
      <c r="AJ988"/>
    </row>
    <row r="989" spans="21:36" x14ac:dyDescent="0.3">
      <c r="U989"/>
      <c r="AB989" s="8"/>
      <c r="AC989"/>
      <c r="AJ989"/>
    </row>
    <row r="990" spans="21:36" x14ac:dyDescent="0.3">
      <c r="U990"/>
      <c r="AB990" s="8"/>
      <c r="AC990"/>
      <c r="AJ990"/>
    </row>
    <row r="991" spans="21:36" x14ac:dyDescent="0.3">
      <c r="U991"/>
      <c r="AB991" s="8"/>
      <c r="AC991"/>
      <c r="AJ991"/>
    </row>
    <row r="992" spans="21:36" x14ac:dyDescent="0.3">
      <c r="U992"/>
      <c r="AB992" s="8"/>
      <c r="AC992"/>
      <c r="AJ992"/>
    </row>
    <row r="993" spans="21:36" x14ac:dyDescent="0.3">
      <c r="U993"/>
      <c r="AB993" s="8"/>
      <c r="AC993"/>
      <c r="AJ993"/>
    </row>
    <row r="994" spans="21:36" x14ac:dyDescent="0.3">
      <c r="U994"/>
      <c r="AB994" s="8"/>
      <c r="AC994"/>
      <c r="AJ994"/>
    </row>
    <row r="995" spans="21:36" x14ac:dyDescent="0.3">
      <c r="U995"/>
      <c r="AB995" s="8"/>
      <c r="AC995"/>
      <c r="AJ995"/>
    </row>
    <row r="996" spans="21:36" x14ac:dyDescent="0.3">
      <c r="U996"/>
      <c r="AB996" s="8"/>
      <c r="AC996"/>
      <c r="AJ996"/>
    </row>
    <row r="997" spans="21:36" x14ac:dyDescent="0.3">
      <c r="U997"/>
      <c r="AB997" s="8"/>
      <c r="AC997"/>
      <c r="AJ997"/>
    </row>
    <row r="998" spans="21:36" x14ac:dyDescent="0.3">
      <c r="U998"/>
      <c r="AB998" s="8"/>
      <c r="AC998"/>
      <c r="AJ998"/>
    </row>
    <row r="999" spans="21:36" x14ac:dyDescent="0.3">
      <c r="U999"/>
      <c r="AB999" s="8"/>
      <c r="AC999"/>
      <c r="AJ999"/>
    </row>
    <row r="1000" spans="21:36" x14ac:dyDescent="0.3">
      <c r="U1000"/>
      <c r="AB1000" s="8"/>
      <c r="AC1000"/>
      <c r="AJ1000"/>
    </row>
    <row r="1001" spans="21:36" x14ac:dyDescent="0.3">
      <c r="U1001"/>
      <c r="AB1001" s="8"/>
      <c r="AC1001"/>
      <c r="AJ1001"/>
    </row>
    <row r="1002" spans="21:36" x14ac:dyDescent="0.3">
      <c r="U1002"/>
      <c r="AB1002" s="8"/>
      <c r="AC1002"/>
      <c r="AJ1002"/>
    </row>
    <row r="1003" spans="21:36" x14ac:dyDescent="0.3">
      <c r="U1003"/>
      <c r="AB1003" s="8"/>
      <c r="AC1003"/>
      <c r="AJ1003"/>
    </row>
    <row r="1004" spans="21:36" x14ac:dyDescent="0.3">
      <c r="U1004"/>
      <c r="AB1004" s="8"/>
      <c r="AC1004"/>
      <c r="AJ1004"/>
    </row>
    <row r="1005" spans="21:36" x14ac:dyDescent="0.3">
      <c r="U1005"/>
      <c r="AB1005" s="8"/>
      <c r="AC1005"/>
      <c r="AJ1005"/>
    </row>
    <row r="1006" spans="21:36" x14ac:dyDescent="0.3">
      <c r="U1006"/>
      <c r="AB1006" s="8"/>
      <c r="AC1006"/>
      <c r="AJ1006"/>
    </row>
    <row r="1007" spans="21:36" x14ac:dyDescent="0.3">
      <c r="U1007"/>
      <c r="AB1007" s="8"/>
      <c r="AC1007"/>
      <c r="AJ1007"/>
    </row>
    <row r="1008" spans="21:36" x14ac:dyDescent="0.3">
      <c r="U1008"/>
      <c r="AB1008" s="8"/>
      <c r="AC1008"/>
      <c r="AJ1008"/>
    </row>
    <row r="1009" spans="21:36" x14ac:dyDescent="0.3">
      <c r="U1009"/>
      <c r="AB1009" s="8"/>
      <c r="AC1009"/>
      <c r="AJ1009"/>
    </row>
    <row r="1010" spans="21:36" x14ac:dyDescent="0.3">
      <c r="U1010"/>
      <c r="AB1010" s="8"/>
      <c r="AC1010"/>
      <c r="AJ1010"/>
    </row>
    <row r="1011" spans="21:36" x14ac:dyDescent="0.3">
      <c r="U1011"/>
      <c r="AB1011" s="8"/>
      <c r="AC1011"/>
      <c r="AJ1011"/>
    </row>
    <row r="1012" spans="21:36" x14ac:dyDescent="0.3">
      <c r="U1012"/>
      <c r="AB1012" s="8"/>
      <c r="AC1012"/>
      <c r="AJ1012"/>
    </row>
    <row r="1013" spans="21:36" x14ac:dyDescent="0.3">
      <c r="U1013"/>
      <c r="AB1013" s="8"/>
      <c r="AC1013"/>
      <c r="AJ1013"/>
    </row>
    <row r="1014" spans="21:36" x14ac:dyDescent="0.3">
      <c r="U1014"/>
      <c r="AB1014" s="8"/>
      <c r="AC1014"/>
      <c r="AJ1014"/>
    </row>
    <row r="1015" spans="21:36" x14ac:dyDescent="0.3">
      <c r="U1015"/>
      <c r="AB1015" s="8"/>
      <c r="AC1015"/>
      <c r="AJ1015"/>
    </row>
    <row r="1016" spans="21:36" x14ac:dyDescent="0.3">
      <c r="U1016"/>
      <c r="AB1016" s="8"/>
      <c r="AC1016"/>
      <c r="AJ1016"/>
    </row>
    <row r="1017" spans="21:36" x14ac:dyDescent="0.3">
      <c r="U1017"/>
      <c r="AB1017" s="8"/>
      <c r="AC1017"/>
      <c r="AJ1017"/>
    </row>
    <row r="1018" spans="21:36" x14ac:dyDescent="0.3">
      <c r="U1018"/>
      <c r="AB1018" s="8"/>
      <c r="AC1018"/>
      <c r="AJ1018"/>
    </row>
    <row r="1019" spans="21:36" x14ac:dyDescent="0.3">
      <c r="U1019"/>
      <c r="AB1019" s="8"/>
      <c r="AC1019"/>
      <c r="AJ1019"/>
    </row>
    <row r="1020" spans="21:36" x14ac:dyDescent="0.3">
      <c r="U1020"/>
      <c r="AB1020" s="8"/>
      <c r="AC1020"/>
      <c r="AJ1020"/>
    </row>
    <row r="1021" spans="21:36" x14ac:dyDescent="0.3">
      <c r="U1021"/>
      <c r="AB1021" s="8"/>
      <c r="AC1021"/>
      <c r="AJ1021"/>
    </row>
    <row r="1022" spans="21:36" x14ac:dyDescent="0.3">
      <c r="U1022"/>
      <c r="AB1022" s="8"/>
      <c r="AC1022"/>
      <c r="AJ1022"/>
    </row>
    <row r="1023" spans="21:36" x14ac:dyDescent="0.3">
      <c r="U1023"/>
      <c r="AB1023" s="8"/>
      <c r="AC1023"/>
      <c r="AJ1023"/>
    </row>
    <row r="1024" spans="21:36" x14ac:dyDescent="0.3">
      <c r="U1024"/>
      <c r="AB1024" s="8"/>
      <c r="AC1024"/>
      <c r="AJ1024"/>
    </row>
    <row r="1025" spans="21:36" x14ac:dyDescent="0.3">
      <c r="U1025"/>
      <c r="AB1025" s="8"/>
      <c r="AC1025"/>
      <c r="AJ1025"/>
    </row>
    <row r="1026" spans="21:36" x14ac:dyDescent="0.3">
      <c r="U1026"/>
      <c r="AB1026" s="8"/>
      <c r="AC1026"/>
      <c r="AJ1026"/>
    </row>
    <row r="1027" spans="21:36" x14ac:dyDescent="0.3">
      <c r="U1027"/>
      <c r="AB1027" s="8"/>
      <c r="AC1027"/>
      <c r="AJ1027"/>
    </row>
    <row r="1028" spans="21:36" x14ac:dyDescent="0.3">
      <c r="U1028"/>
      <c r="AB1028" s="8"/>
      <c r="AC1028"/>
      <c r="AJ1028"/>
    </row>
    <row r="1029" spans="21:36" x14ac:dyDescent="0.3">
      <c r="U1029"/>
      <c r="AB1029" s="8"/>
      <c r="AC1029"/>
      <c r="AJ1029"/>
    </row>
    <row r="1030" spans="21:36" x14ac:dyDescent="0.3">
      <c r="U1030"/>
      <c r="AB1030" s="8"/>
      <c r="AC1030"/>
      <c r="AJ1030"/>
    </row>
    <row r="1031" spans="21:36" x14ac:dyDescent="0.3">
      <c r="U1031"/>
      <c r="AB1031" s="8"/>
      <c r="AC1031"/>
      <c r="AJ1031"/>
    </row>
    <row r="1032" spans="21:36" x14ac:dyDescent="0.3">
      <c r="U1032"/>
      <c r="AB1032" s="8"/>
      <c r="AC1032"/>
      <c r="AJ1032"/>
    </row>
    <row r="1033" spans="21:36" x14ac:dyDescent="0.3">
      <c r="U1033"/>
      <c r="AB1033" s="8"/>
      <c r="AC1033"/>
      <c r="AJ1033"/>
    </row>
    <row r="1034" spans="21:36" x14ac:dyDescent="0.3">
      <c r="U1034"/>
      <c r="AB1034" s="8"/>
      <c r="AC1034"/>
      <c r="AJ1034"/>
    </row>
    <row r="1035" spans="21:36" x14ac:dyDescent="0.3">
      <c r="U1035"/>
      <c r="AB1035" s="8"/>
      <c r="AC1035"/>
      <c r="AJ1035"/>
    </row>
    <row r="1036" spans="21:36" x14ac:dyDescent="0.3">
      <c r="U1036"/>
      <c r="AB1036" s="8"/>
      <c r="AC1036"/>
      <c r="AJ1036"/>
    </row>
    <row r="1037" spans="21:36" x14ac:dyDescent="0.3">
      <c r="U1037"/>
      <c r="AB1037" s="8"/>
      <c r="AC1037"/>
      <c r="AJ1037"/>
    </row>
    <row r="1038" spans="21:36" x14ac:dyDescent="0.3">
      <c r="U1038"/>
      <c r="AB1038" s="8"/>
      <c r="AC1038"/>
      <c r="AJ1038"/>
    </row>
    <row r="1039" spans="21:36" x14ac:dyDescent="0.3">
      <c r="U1039"/>
      <c r="AB1039" s="8"/>
      <c r="AC1039"/>
      <c r="AJ1039"/>
    </row>
    <row r="1040" spans="21:36" x14ac:dyDescent="0.3">
      <c r="U1040"/>
      <c r="AB1040" s="8"/>
      <c r="AC1040"/>
      <c r="AJ1040"/>
    </row>
    <row r="1041" spans="21:36" x14ac:dyDescent="0.3">
      <c r="U1041"/>
      <c r="AB1041" s="8"/>
      <c r="AC1041"/>
      <c r="AJ1041"/>
    </row>
    <row r="1042" spans="21:36" x14ac:dyDescent="0.3">
      <c r="U1042"/>
      <c r="AB1042" s="8"/>
      <c r="AC1042"/>
      <c r="AJ1042"/>
    </row>
    <row r="1043" spans="21:36" x14ac:dyDescent="0.3">
      <c r="U1043"/>
      <c r="AB1043" s="8"/>
      <c r="AC1043"/>
      <c r="AJ1043"/>
    </row>
    <row r="1044" spans="21:36" x14ac:dyDescent="0.3">
      <c r="U1044"/>
      <c r="AB1044" s="8"/>
      <c r="AC1044"/>
      <c r="AJ1044"/>
    </row>
    <row r="1045" spans="21:36" x14ac:dyDescent="0.3">
      <c r="U1045"/>
      <c r="AB1045" s="8"/>
      <c r="AC1045"/>
      <c r="AJ1045"/>
    </row>
    <row r="1046" spans="21:36" x14ac:dyDescent="0.3">
      <c r="U1046"/>
      <c r="AB1046" s="8"/>
      <c r="AC1046"/>
      <c r="AJ1046"/>
    </row>
    <row r="1047" spans="21:36" x14ac:dyDescent="0.3">
      <c r="U1047"/>
      <c r="AB1047" s="8"/>
      <c r="AC1047"/>
      <c r="AJ1047"/>
    </row>
    <row r="1048" spans="21:36" x14ac:dyDescent="0.3">
      <c r="U1048"/>
      <c r="AB1048" s="8"/>
      <c r="AC1048"/>
      <c r="AJ1048"/>
    </row>
    <row r="1049" spans="21:36" x14ac:dyDescent="0.3">
      <c r="U1049"/>
      <c r="AB1049" s="8"/>
      <c r="AC1049"/>
      <c r="AJ1049"/>
    </row>
    <row r="1050" spans="21:36" x14ac:dyDescent="0.3">
      <c r="U1050"/>
      <c r="AB1050" s="8"/>
      <c r="AC1050"/>
      <c r="AJ1050"/>
    </row>
    <row r="1051" spans="21:36" x14ac:dyDescent="0.3">
      <c r="U1051"/>
      <c r="AB1051" s="8"/>
      <c r="AC1051"/>
      <c r="AJ1051"/>
    </row>
    <row r="1052" spans="21:36" x14ac:dyDescent="0.3">
      <c r="U1052"/>
      <c r="AB1052" s="8"/>
      <c r="AC1052"/>
      <c r="AJ1052"/>
    </row>
    <row r="1053" spans="21:36" x14ac:dyDescent="0.3">
      <c r="U1053"/>
      <c r="AB1053" s="8"/>
      <c r="AC1053"/>
      <c r="AJ1053"/>
    </row>
    <row r="1054" spans="21:36" x14ac:dyDescent="0.3">
      <c r="U1054"/>
      <c r="AB1054" s="8"/>
      <c r="AC1054"/>
      <c r="AJ1054"/>
    </row>
    <row r="1055" spans="21:36" x14ac:dyDescent="0.3">
      <c r="U1055"/>
      <c r="AB1055" s="8"/>
      <c r="AC1055"/>
      <c r="AJ1055"/>
    </row>
    <row r="1056" spans="21:36" x14ac:dyDescent="0.3">
      <c r="U1056"/>
      <c r="AB1056" s="8"/>
      <c r="AC1056"/>
      <c r="AJ1056"/>
    </row>
    <row r="1057" spans="21:36" x14ac:dyDescent="0.3">
      <c r="U1057"/>
      <c r="AB1057" s="8"/>
      <c r="AC1057"/>
      <c r="AJ1057"/>
    </row>
    <row r="1058" spans="21:36" x14ac:dyDescent="0.3">
      <c r="U1058"/>
      <c r="AB1058" s="8"/>
      <c r="AC1058"/>
      <c r="AJ1058"/>
    </row>
    <row r="1059" spans="21:36" x14ac:dyDescent="0.3">
      <c r="U1059"/>
      <c r="AB1059" s="8"/>
      <c r="AC1059"/>
      <c r="AJ1059"/>
    </row>
    <row r="1060" spans="21:36" x14ac:dyDescent="0.3">
      <c r="U1060"/>
      <c r="AB1060" s="8"/>
      <c r="AC1060"/>
      <c r="AJ1060"/>
    </row>
    <row r="1061" spans="21:36" x14ac:dyDescent="0.3">
      <c r="U1061"/>
      <c r="AB1061" s="8"/>
      <c r="AC1061"/>
      <c r="AJ1061"/>
    </row>
    <row r="1062" spans="21:36" x14ac:dyDescent="0.3">
      <c r="U1062"/>
      <c r="AB1062" s="8"/>
      <c r="AC1062"/>
      <c r="AJ1062"/>
    </row>
    <row r="1063" spans="21:36" x14ac:dyDescent="0.3">
      <c r="U1063"/>
      <c r="AB1063" s="8"/>
      <c r="AC1063"/>
      <c r="AJ1063"/>
    </row>
    <row r="1064" spans="21:36" x14ac:dyDescent="0.3">
      <c r="U1064"/>
      <c r="AB1064" s="8"/>
      <c r="AC1064"/>
      <c r="AJ1064"/>
    </row>
    <row r="1065" spans="21:36" x14ac:dyDescent="0.3">
      <c r="U1065"/>
      <c r="AB1065" s="8"/>
      <c r="AC1065"/>
      <c r="AJ1065"/>
    </row>
    <row r="1066" spans="21:36" x14ac:dyDescent="0.3">
      <c r="U1066"/>
      <c r="AB1066" s="8"/>
      <c r="AC1066"/>
      <c r="AJ1066"/>
    </row>
    <row r="1067" spans="21:36" x14ac:dyDescent="0.3">
      <c r="U1067"/>
      <c r="AB1067" s="8"/>
      <c r="AC1067"/>
      <c r="AJ1067"/>
    </row>
    <row r="1068" spans="21:36" x14ac:dyDescent="0.3">
      <c r="U1068"/>
      <c r="AB1068" s="8"/>
      <c r="AC1068"/>
      <c r="AJ1068"/>
    </row>
    <row r="1069" spans="21:36" x14ac:dyDescent="0.3">
      <c r="U1069"/>
      <c r="AB1069" s="8"/>
      <c r="AC1069"/>
      <c r="AJ1069"/>
    </row>
    <row r="1070" spans="21:36" x14ac:dyDescent="0.3">
      <c r="U1070"/>
      <c r="AB1070" s="8"/>
      <c r="AC1070"/>
      <c r="AJ1070"/>
    </row>
    <row r="1071" spans="21:36" x14ac:dyDescent="0.3">
      <c r="U1071"/>
      <c r="AB1071" s="8"/>
      <c r="AC1071"/>
      <c r="AJ1071"/>
    </row>
    <row r="1072" spans="21:36" x14ac:dyDescent="0.3">
      <c r="U1072"/>
      <c r="AB1072" s="8"/>
      <c r="AC1072"/>
      <c r="AJ1072"/>
    </row>
    <row r="1073" spans="21:36" x14ac:dyDescent="0.3">
      <c r="U1073"/>
      <c r="AB1073" s="8"/>
      <c r="AC1073"/>
      <c r="AJ1073"/>
    </row>
    <row r="1074" spans="21:36" x14ac:dyDescent="0.3">
      <c r="U1074"/>
      <c r="AB1074" s="8"/>
      <c r="AC1074"/>
      <c r="AJ1074"/>
    </row>
    <row r="1075" spans="21:36" x14ac:dyDescent="0.3">
      <c r="U1075"/>
      <c r="AB1075" s="8"/>
      <c r="AC1075"/>
      <c r="AJ1075"/>
    </row>
    <row r="1076" spans="21:36" x14ac:dyDescent="0.3">
      <c r="U1076"/>
      <c r="AB1076" s="8"/>
      <c r="AC1076"/>
      <c r="AJ1076"/>
    </row>
    <row r="1077" spans="21:36" x14ac:dyDescent="0.3">
      <c r="U1077"/>
      <c r="AB1077" s="8"/>
      <c r="AC1077"/>
      <c r="AJ1077"/>
    </row>
    <row r="1078" spans="21:36" x14ac:dyDescent="0.3">
      <c r="U1078"/>
      <c r="AB1078" s="8"/>
      <c r="AC1078"/>
      <c r="AJ1078"/>
    </row>
    <row r="1079" spans="21:36" x14ac:dyDescent="0.3">
      <c r="U1079"/>
      <c r="AB1079" s="8"/>
      <c r="AC1079"/>
      <c r="AJ1079"/>
    </row>
    <row r="1080" spans="21:36" x14ac:dyDescent="0.3">
      <c r="U1080"/>
      <c r="AB1080" s="8"/>
      <c r="AC1080"/>
      <c r="AJ1080"/>
    </row>
    <row r="1081" spans="21:36" x14ac:dyDescent="0.3">
      <c r="U1081"/>
      <c r="AB1081" s="8"/>
      <c r="AC1081"/>
      <c r="AJ1081"/>
    </row>
    <row r="1082" spans="21:36" x14ac:dyDescent="0.3">
      <c r="U1082"/>
      <c r="AB1082" s="8"/>
      <c r="AC1082"/>
      <c r="AJ1082"/>
    </row>
    <row r="1083" spans="21:36" x14ac:dyDescent="0.3">
      <c r="U1083"/>
      <c r="AB1083" s="8"/>
      <c r="AC1083"/>
      <c r="AJ1083"/>
    </row>
    <row r="1084" spans="21:36" x14ac:dyDescent="0.3">
      <c r="U1084"/>
      <c r="AB1084" s="8"/>
      <c r="AC1084"/>
      <c r="AJ1084"/>
    </row>
    <row r="1085" spans="21:36" x14ac:dyDescent="0.3">
      <c r="U1085"/>
      <c r="AB1085" s="8"/>
      <c r="AC1085"/>
      <c r="AJ1085"/>
    </row>
    <row r="1086" spans="21:36" x14ac:dyDescent="0.3">
      <c r="U1086"/>
      <c r="AB1086" s="8"/>
      <c r="AC1086"/>
      <c r="AJ1086"/>
    </row>
    <row r="1087" spans="21:36" x14ac:dyDescent="0.3">
      <c r="U1087"/>
      <c r="AB1087" s="8"/>
      <c r="AC1087"/>
      <c r="AJ1087"/>
    </row>
    <row r="1088" spans="21:36" x14ac:dyDescent="0.3">
      <c r="U1088"/>
      <c r="AB1088" s="8"/>
      <c r="AC1088"/>
      <c r="AJ1088"/>
    </row>
    <row r="1089" spans="21:36" x14ac:dyDescent="0.3">
      <c r="U1089"/>
      <c r="AB1089" s="8"/>
      <c r="AC1089"/>
      <c r="AJ1089"/>
    </row>
    <row r="1090" spans="21:36" x14ac:dyDescent="0.3">
      <c r="U1090"/>
      <c r="AB1090" s="8"/>
      <c r="AC1090"/>
      <c r="AJ1090"/>
    </row>
    <row r="1091" spans="21:36" x14ac:dyDescent="0.3">
      <c r="U1091"/>
      <c r="AB1091" s="8"/>
      <c r="AC1091"/>
      <c r="AJ1091"/>
    </row>
    <row r="1092" spans="21:36" x14ac:dyDescent="0.3">
      <c r="U1092"/>
      <c r="AB1092" s="8"/>
      <c r="AC1092"/>
      <c r="AJ1092"/>
    </row>
    <row r="1093" spans="21:36" x14ac:dyDescent="0.3">
      <c r="U1093"/>
      <c r="AB1093" s="8"/>
      <c r="AC1093"/>
      <c r="AJ1093"/>
    </row>
    <row r="1094" spans="21:36" x14ac:dyDescent="0.3">
      <c r="U1094"/>
      <c r="AB1094" s="8"/>
      <c r="AC1094"/>
      <c r="AJ1094"/>
    </row>
    <row r="1095" spans="21:36" x14ac:dyDescent="0.3">
      <c r="U1095"/>
      <c r="AB1095" s="8"/>
      <c r="AC1095"/>
      <c r="AJ1095"/>
    </row>
    <row r="1096" spans="21:36" x14ac:dyDescent="0.3">
      <c r="U1096"/>
      <c r="AB1096" s="8"/>
      <c r="AC1096"/>
      <c r="AJ1096"/>
    </row>
    <row r="1097" spans="21:36" x14ac:dyDescent="0.3">
      <c r="U1097"/>
      <c r="AB1097" s="8"/>
      <c r="AC1097"/>
      <c r="AJ1097"/>
    </row>
    <row r="1098" spans="21:36" x14ac:dyDescent="0.3">
      <c r="U1098"/>
      <c r="AB1098" s="8"/>
      <c r="AC1098"/>
      <c r="AJ1098"/>
    </row>
    <row r="1099" spans="21:36" x14ac:dyDescent="0.3">
      <c r="U1099"/>
      <c r="AB1099" s="8"/>
      <c r="AC1099"/>
      <c r="AJ1099"/>
    </row>
    <row r="1100" spans="21:36" x14ac:dyDescent="0.3">
      <c r="U1100"/>
      <c r="AB1100" s="8"/>
      <c r="AC1100"/>
      <c r="AJ1100"/>
    </row>
    <row r="1101" spans="21:36" x14ac:dyDescent="0.3">
      <c r="U1101"/>
      <c r="AB1101" s="8"/>
      <c r="AC1101"/>
      <c r="AJ1101"/>
    </row>
    <row r="1102" spans="21:36" x14ac:dyDescent="0.3">
      <c r="U1102"/>
      <c r="AB1102" s="8"/>
      <c r="AC1102"/>
      <c r="AJ1102"/>
    </row>
    <row r="1103" spans="21:36" x14ac:dyDescent="0.3">
      <c r="U1103"/>
      <c r="AB1103" s="8"/>
      <c r="AC1103"/>
      <c r="AJ1103"/>
    </row>
    <row r="1104" spans="21:36" x14ac:dyDescent="0.3">
      <c r="U1104"/>
      <c r="AB1104" s="8"/>
      <c r="AC1104"/>
      <c r="AJ1104"/>
    </row>
    <row r="1105" spans="21:36" x14ac:dyDescent="0.3">
      <c r="U1105"/>
      <c r="AB1105" s="8"/>
      <c r="AC1105"/>
      <c r="AJ1105"/>
    </row>
    <row r="1106" spans="21:36" x14ac:dyDescent="0.3">
      <c r="U1106"/>
      <c r="AB1106" s="8"/>
      <c r="AC1106"/>
      <c r="AJ1106"/>
    </row>
    <row r="1107" spans="21:36" x14ac:dyDescent="0.3">
      <c r="U1107"/>
      <c r="AB1107" s="8"/>
      <c r="AC1107"/>
      <c r="AJ1107"/>
    </row>
    <row r="1108" spans="21:36" x14ac:dyDescent="0.3">
      <c r="U1108"/>
      <c r="AB1108" s="8"/>
      <c r="AC1108"/>
      <c r="AJ1108"/>
    </row>
    <row r="1109" spans="21:36" x14ac:dyDescent="0.3">
      <c r="U1109"/>
      <c r="AB1109" s="8"/>
      <c r="AC1109"/>
      <c r="AJ1109"/>
    </row>
    <row r="1110" spans="21:36" x14ac:dyDescent="0.3">
      <c r="U1110"/>
      <c r="AB1110" s="8"/>
      <c r="AC1110"/>
      <c r="AJ1110"/>
    </row>
    <row r="1111" spans="21:36" x14ac:dyDescent="0.3">
      <c r="U1111"/>
      <c r="AB1111" s="8"/>
      <c r="AC1111"/>
      <c r="AJ1111"/>
    </row>
    <row r="1112" spans="21:36" x14ac:dyDescent="0.3">
      <c r="U1112"/>
      <c r="AB1112" s="8"/>
      <c r="AC1112"/>
      <c r="AJ1112"/>
    </row>
    <row r="1113" spans="21:36" x14ac:dyDescent="0.3">
      <c r="U1113"/>
      <c r="AB1113" s="8"/>
      <c r="AC1113"/>
      <c r="AJ1113"/>
    </row>
    <row r="1114" spans="21:36" x14ac:dyDescent="0.3">
      <c r="U1114"/>
      <c r="AB1114" s="8"/>
      <c r="AC1114"/>
      <c r="AJ1114"/>
    </row>
    <row r="1115" spans="21:36" x14ac:dyDescent="0.3">
      <c r="U1115"/>
      <c r="AB1115" s="8"/>
      <c r="AC1115"/>
      <c r="AJ1115"/>
    </row>
    <row r="1116" spans="21:36" x14ac:dyDescent="0.3">
      <c r="U1116"/>
      <c r="AB1116" s="8"/>
      <c r="AC1116"/>
      <c r="AJ1116"/>
    </row>
    <row r="1117" spans="21:36" x14ac:dyDescent="0.3">
      <c r="U1117"/>
      <c r="AB1117" s="8"/>
      <c r="AC1117"/>
      <c r="AJ1117"/>
    </row>
    <row r="1118" spans="21:36" x14ac:dyDescent="0.3">
      <c r="U1118"/>
      <c r="AB1118" s="8"/>
      <c r="AC1118"/>
      <c r="AJ1118"/>
    </row>
    <row r="1119" spans="21:36" x14ac:dyDescent="0.3">
      <c r="U1119"/>
      <c r="AB1119" s="8"/>
      <c r="AC1119"/>
      <c r="AJ1119"/>
    </row>
    <row r="1120" spans="21:36" x14ac:dyDescent="0.3">
      <c r="U1120"/>
      <c r="AB1120" s="8"/>
      <c r="AC1120"/>
      <c r="AJ1120"/>
    </row>
    <row r="1121" spans="21:36" x14ac:dyDescent="0.3">
      <c r="U1121"/>
      <c r="AB1121" s="8"/>
      <c r="AC1121"/>
      <c r="AJ1121"/>
    </row>
    <row r="1122" spans="21:36" x14ac:dyDescent="0.3">
      <c r="U1122"/>
      <c r="AB1122" s="8"/>
      <c r="AC1122"/>
      <c r="AJ1122"/>
    </row>
    <row r="1123" spans="21:36" x14ac:dyDescent="0.3">
      <c r="U1123"/>
      <c r="AB1123" s="8"/>
      <c r="AC1123"/>
      <c r="AJ1123"/>
    </row>
    <row r="1124" spans="21:36" x14ac:dyDescent="0.3">
      <c r="U1124"/>
      <c r="AB1124" s="8"/>
      <c r="AC1124"/>
      <c r="AJ1124"/>
    </row>
    <row r="1125" spans="21:36" x14ac:dyDescent="0.3">
      <c r="U1125"/>
      <c r="AB1125" s="8"/>
      <c r="AC1125"/>
      <c r="AJ1125"/>
    </row>
    <row r="1126" spans="21:36" x14ac:dyDescent="0.3">
      <c r="U1126"/>
      <c r="AB1126" s="8"/>
      <c r="AC1126"/>
      <c r="AJ1126"/>
    </row>
    <row r="1127" spans="21:36" x14ac:dyDescent="0.3">
      <c r="U1127"/>
      <c r="AB1127" s="8"/>
      <c r="AC1127"/>
      <c r="AJ1127"/>
    </row>
    <row r="1128" spans="21:36" x14ac:dyDescent="0.3">
      <c r="U1128"/>
      <c r="AB1128" s="8"/>
      <c r="AC1128"/>
      <c r="AJ1128"/>
    </row>
    <row r="1129" spans="21:36" x14ac:dyDescent="0.3">
      <c r="U1129"/>
      <c r="AB1129" s="8"/>
      <c r="AC1129"/>
      <c r="AJ1129"/>
    </row>
    <row r="1130" spans="21:36" x14ac:dyDescent="0.3">
      <c r="U1130"/>
      <c r="AB1130" s="8"/>
      <c r="AC1130"/>
      <c r="AJ1130"/>
    </row>
    <row r="1131" spans="21:36" x14ac:dyDescent="0.3">
      <c r="U1131"/>
      <c r="AB1131" s="8"/>
      <c r="AC1131"/>
      <c r="AJ1131"/>
    </row>
    <row r="1132" spans="21:36" x14ac:dyDescent="0.3">
      <c r="U1132"/>
      <c r="AB1132" s="8"/>
      <c r="AC1132"/>
      <c r="AJ1132"/>
    </row>
    <row r="1133" spans="21:36" x14ac:dyDescent="0.3">
      <c r="U1133"/>
      <c r="AB1133" s="8"/>
      <c r="AC1133"/>
      <c r="AJ1133"/>
    </row>
    <row r="1134" spans="21:36" x14ac:dyDescent="0.3">
      <c r="U1134"/>
      <c r="AB1134" s="8"/>
      <c r="AC1134"/>
      <c r="AJ1134"/>
    </row>
    <row r="1135" spans="21:36" x14ac:dyDescent="0.3">
      <c r="U1135"/>
      <c r="AB1135" s="8"/>
      <c r="AC1135"/>
      <c r="AJ1135"/>
    </row>
    <row r="1136" spans="21:36" x14ac:dyDescent="0.3">
      <c r="U1136"/>
      <c r="AB1136" s="8"/>
      <c r="AC1136"/>
      <c r="AJ1136"/>
    </row>
    <row r="1137" spans="21:36" x14ac:dyDescent="0.3">
      <c r="U1137"/>
      <c r="AB1137" s="8"/>
      <c r="AC1137"/>
      <c r="AJ1137"/>
    </row>
    <row r="1138" spans="21:36" x14ac:dyDescent="0.3">
      <c r="U1138"/>
      <c r="AB1138" s="8"/>
      <c r="AC1138"/>
      <c r="AJ1138"/>
    </row>
    <row r="1139" spans="21:36" x14ac:dyDescent="0.3">
      <c r="U1139"/>
      <c r="AB1139" s="8"/>
      <c r="AC1139"/>
      <c r="AJ1139"/>
    </row>
    <row r="1140" spans="21:36" x14ac:dyDescent="0.3">
      <c r="U1140"/>
      <c r="AB1140" s="8"/>
      <c r="AC1140"/>
      <c r="AJ1140"/>
    </row>
    <row r="1141" spans="21:36" x14ac:dyDescent="0.3">
      <c r="U1141"/>
      <c r="AB1141" s="8"/>
      <c r="AC1141"/>
      <c r="AJ1141"/>
    </row>
    <row r="1142" spans="21:36" x14ac:dyDescent="0.3">
      <c r="U1142"/>
      <c r="AB1142" s="8"/>
      <c r="AC1142"/>
      <c r="AJ1142"/>
    </row>
    <row r="1143" spans="21:36" x14ac:dyDescent="0.3">
      <c r="U1143"/>
      <c r="AB1143" s="8"/>
      <c r="AC1143"/>
      <c r="AJ1143"/>
    </row>
    <row r="1144" spans="21:36" x14ac:dyDescent="0.3">
      <c r="U1144"/>
      <c r="AB1144" s="8"/>
      <c r="AC1144"/>
      <c r="AJ1144"/>
    </row>
    <row r="1145" spans="21:36" x14ac:dyDescent="0.3">
      <c r="U1145"/>
      <c r="AB1145" s="8"/>
      <c r="AC1145"/>
      <c r="AJ1145"/>
    </row>
    <row r="1146" spans="21:36" x14ac:dyDescent="0.3">
      <c r="U1146"/>
      <c r="AB1146" s="8"/>
      <c r="AC1146"/>
      <c r="AJ1146"/>
    </row>
    <row r="1147" spans="21:36" x14ac:dyDescent="0.3">
      <c r="U1147"/>
      <c r="AB1147" s="8"/>
      <c r="AC1147"/>
      <c r="AJ1147"/>
    </row>
    <row r="1148" spans="21:36" x14ac:dyDescent="0.3">
      <c r="U1148"/>
      <c r="AB1148" s="8"/>
      <c r="AC1148"/>
      <c r="AJ1148"/>
    </row>
    <row r="1149" spans="21:36" x14ac:dyDescent="0.3">
      <c r="U1149"/>
      <c r="AB1149" s="8"/>
      <c r="AC1149"/>
      <c r="AJ1149"/>
    </row>
    <row r="1150" spans="21:36" x14ac:dyDescent="0.3">
      <c r="U1150"/>
      <c r="AB1150" s="8"/>
      <c r="AC1150"/>
      <c r="AJ1150"/>
    </row>
    <row r="1151" spans="21:36" x14ac:dyDescent="0.3">
      <c r="U1151"/>
      <c r="AB1151" s="8"/>
      <c r="AC1151"/>
      <c r="AJ1151"/>
    </row>
    <row r="1152" spans="21:36" x14ac:dyDescent="0.3">
      <c r="U1152"/>
      <c r="AB1152" s="8"/>
      <c r="AC1152"/>
      <c r="AJ1152"/>
    </row>
    <row r="1153" spans="21:36" x14ac:dyDescent="0.3">
      <c r="U1153"/>
      <c r="AB1153" s="8"/>
      <c r="AC1153"/>
      <c r="AJ1153"/>
    </row>
    <row r="1154" spans="21:36" x14ac:dyDescent="0.3">
      <c r="U1154"/>
      <c r="AB1154" s="8"/>
      <c r="AC1154"/>
      <c r="AJ1154"/>
    </row>
    <row r="1155" spans="21:36" x14ac:dyDescent="0.3">
      <c r="U1155"/>
      <c r="AB1155" s="8"/>
      <c r="AC1155"/>
      <c r="AJ1155"/>
    </row>
    <row r="1156" spans="21:36" x14ac:dyDescent="0.3">
      <c r="U1156"/>
      <c r="AB1156" s="8"/>
      <c r="AC1156"/>
      <c r="AJ1156"/>
    </row>
    <row r="1157" spans="21:36" x14ac:dyDescent="0.3">
      <c r="U1157"/>
      <c r="AB1157" s="8"/>
      <c r="AC1157"/>
      <c r="AJ1157"/>
    </row>
    <row r="1158" spans="21:36" x14ac:dyDescent="0.3">
      <c r="U1158"/>
      <c r="AB1158" s="8"/>
      <c r="AC1158"/>
      <c r="AJ1158"/>
    </row>
    <row r="1159" spans="21:36" x14ac:dyDescent="0.3">
      <c r="U1159"/>
      <c r="AB1159" s="8"/>
      <c r="AC1159"/>
      <c r="AJ1159"/>
    </row>
    <row r="1160" spans="21:36" x14ac:dyDescent="0.3">
      <c r="U1160"/>
      <c r="AB1160" s="8"/>
      <c r="AC1160"/>
      <c r="AJ1160"/>
    </row>
    <row r="1161" spans="21:36" x14ac:dyDescent="0.3">
      <c r="U1161"/>
      <c r="AB1161" s="8"/>
      <c r="AC1161"/>
      <c r="AJ1161"/>
    </row>
    <row r="1162" spans="21:36" x14ac:dyDescent="0.3">
      <c r="U1162"/>
      <c r="AB1162" s="8"/>
      <c r="AC1162"/>
      <c r="AJ1162"/>
    </row>
    <row r="1163" spans="21:36" x14ac:dyDescent="0.3">
      <c r="U1163"/>
      <c r="AB1163" s="8"/>
      <c r="AC1163"/>
      <c r="AJ1163"/>
    </row>
    <row r="1164" spans="21:36" x14ac:dyDescent="0.3">
      <c r="U1164"/>
      <c r="AB1164" s="8"/>
      <c r="AC1164"/>
      <c r="AJ1164"/>
    </row>
    <row r="1165" spans="21:36" x14ac:dyDescent="0.3">
      <c r="U1165"/>
      <c r="AB1165" s="8"/>
      <c r="AC1165"/>
      <c r="AJ1165"/>
    </row>
    <row r="1166" spans="21:36" x14ac:dyDescent="0.3">
      <c r="U1166"/>
      <c r="AB1166" s="8"/>
      <c r="AC1166"/>
      <c r="AJ1166"/>
    </row>
    <row r="1167" spans="21:36" x14ac:dyDescent="0.3">
      <c r="U1167"/>
      <c r="AB1167" s="8"/>
      <c r="AC1167"/>
      <c r="AJ1167"/>
    </row>
    <row r="1168" spans="21:36" x14ac:dyDescent="0.3">
      <c r="U1168"/>
      <c r="AB1168" s="8"/>
      <c r="AC1168"/>
      <c r="AJ1168"/>
    </row>
    <row r="1169" spans="21:36" x14ac:dyDescent="0.3">
      <c r="U1169"/>
      <c r="AB1169" s="8"/>
      <c r="AC1169"/>
      <c r="AJ1169"/>
    </row>
    <row r="1170" spans="21:36" x14ac:dyDescent="0.3">
      <c r="U1170"/>
      <c r="AB1170" s="8"/>
      <c r="AC1170"/>
      <c r="AJ1170"/>
    </row>
    <row r="1171" spans="21:36" x14ac:dyDescent="0.3">
      <c r="U1171"/>
      <c r="AB1171" s="8"/>
      <c r="AC1171"/>
      <c r="AJ1171"/>
    </row>
    <row r="1172" spans="21:36" x14ac:dyDescent="0.3">
      <c r="U1172"/>
      <c r="AB1172" s="8"/>
      <c r="AC1172"/>
      <c r="AJ1172"/>
    </row>
    <row r="1173" spans="21:36" x14ac:dyDescent="0.3">
      <c r="U1173"/>
      <c r="AB1173" s="8"/>
      <c r="AC1173"/>
      <c r="AJ1173"/>
    </row>
    <row r="1174" spans="21:36" x14ac:dyDescent="0.3">
      <c r="U1174"/>
      <c r="AB1174" s="8"/>
      <c r="AC1174"/>
      <c r="AJ1174"/>
    </row>
    <row r="1175" spans="21:36" x14ac:dyDescent="0.3">
      <c r="U1175"/>
      <c r="AB1175" s="8"/>
      <c r="AC1175"/>
      <c r="AJ1175"/>
    </row>
    <row r="1176" spans="21:36" x14ac:dyDescent="0.3">
      <c r="U1176"/>
      <c r="AB1176" s="8"/>
      <c r="AC1176"/>
      <c r="AJ1176"/>
    </row>
    <row r="1177" spans="21:36" x14ac:dyDescent="0.3">
      <c r="U1177"/>
      <c r="AB1177" s="8"/>
      <c r="AC1177"/>
      <c r="AJ1177"/>
    </row>
    <row r="1178" spans="21:36" x14ac:dyDescent="0.3">
      <c r="U1178"/>
      <c r="AB1178" s="8"/>
      <c r="AC1178"/>
      <c r="AJ1178"/>
    </row>
    <row r="1179" spans="21:36" x14ac:dyDescent="0.3">
      <c r="U1179"/>
      <c r="AB1179" s="8"/>
      <c r="AC1179"/>
      <c r="AJ1179"/>
    </row>
    <row r="1180" spans="21:36" x14ac:dyDescent="0.3">
      <c r="U1180"/>
      <c r="AB1180" s="8"/>
      <c r="AC1180"/>
      <c r="AJ1180"/>
    </row>
    <row r="1181" spans="21:36" x14ac:dyDescent="0.3">
      <c r="U1181"/>
      <c r="AB1181" s="8"/>
      <c r="AC1181"/>
      <c r="AJ1181"/>
    </row>
    <row r="1182" spans="21:36" x14ac:dyDescent="0.3">
      <c r="U1182"/>
      <c r="AB1182" s="8"/>
      <c r="AC1182"/>
      <c r="AJ1182"/>
    </row>
    <row r="1183" spans="21:36" x14ac:dyDescent="0.3">
      <c r="U1183"/>
      <c r="AB1183" s="8"/>
      <c r="AC1183"/>
      <c r="AJ1183"/>
    </row>
    <row r="1184" spans="21:36" x14ac:dyDescent="0.3">
      <c r="U1184"/>
      <c r="AB1184" s="8"/>
      <c r="AC1184"/>
      <c r="AJ1184"/>
    </row>
    <row r="1185" spans="21:36" x14ac:dyDescent="0.3">
      <c r="U1185"/>
      <c r="AB1185" s="8"/>
      <c r="AC1185"/>
      <c r="AJ1185"/>
    </row>
    <row r="1186" spans="21:36" x14ac:dyDescent="0.3">
      <c r="U1186"/>
      <c r="AB1186" s="8"/>
      <c r="AC1186"/>
      <c r="AJ1186"/>
    </row>
    <row r="1187" spans="21:36" x14ac:dyDescent="0.3">
      <c r="U1187"/>
      <c r="AB1187" s="8"/>
      <c r="AC1187"/>
      <c r="AJ1187"/>
    </row>
    <row r="1188" spans="21:36" x14ac:dyDescent="0.3">
      <c r="U1188"/>
      <c r="AB1188" s="8"/>
      <c r="AC1188"/>
      <c r="AJ1188"/>
    </row>
    <row r="1189" spans="21:36" x14ac:dyDescent="0.3">
      <c r="U1189"/>
      <c r="AB1189" s="8"/>
      <c r="AC1189"/>
      <c r="AJ1189"/>
    </row>
    <row r="1190" spans="21:36" x14ac:dyDescent="0.3">
      <c r="U1190"/>
      <c r="AB1190" s="8"/>
      <c r="AC1190"/>
      <c r="AJ1190"/>
    </row>
    <row r="1191" spans="21:36" x14ac:dyDescent="0.3">
      <c r="U1191"/>
      <c r="AB1191" s="8"/>
      <c r="AC1191"/>
      <c r="AJ1191"/>
    </row>
    <row r="1192" spans="21:36" x14ac:dyDescent="0.3">
      <c r="U1192"/>
      <c r="AB1192" s="8"/>
      <c r="AC1192"/>
      <c r="AJ1192"/>
    </row>
    <row r="1193" spans="21:36" x14ac:dyDescent="0.3">
      <c r="U1193"/>
      <c r="AB1193" s="8"/>
      <c r="AC1193"/>
      <c r="AJ1193"/>
    </row>
    <row r="1194" spans="21:36" x14ac:dyDescent="0.3">
      <c r="U1194"/>
      <c r="AB1194" s="8"/>
      <c r="AC1194"/>
      <c r="AJ1194"/>
    </row>
    <row r="1195" spans="21:36" x14ac:dyDescent="0.3">
      <c r="U1195"/>
      <c r="AB1195" s="8"/>
      <c r="AC1195"/>
      <c r="AJ1195"/>
    </row>
    <row r="1196" spans="21:36" x14ac:dyDescent="0.3">
      <c r="U1196"/>
      <c r="AB1196" s="8"/>
      <c r="AC1196"/>
      <c r="AJ1196"/>
    </row>
    <row r="1197" spans="21:36" x14ac:dyDescent="0.3">
      <c r="U1197"/>
      <c r="AB1197" s="8"/>
      <c r="AC1197"/>
      <c r="AJ1197"/>
    </row>
    <row r="1198" spans="21:36" x14ac:dyDescent="0.3">
      <c r="U1198"/>
      <c r="AB1198" s="8"/>
      <c r="AC1198"/>
      <c r="AJ1198"/>
    </row>
    <row r="1199" spans="21:36" x14ac:dyDescent="0.3">
      <c r="U1199"/>
      <c r="AB1199" s="8"/>
      <c r="AC1199"/>
      <c r="AJ1199"/>
    </row>
    <row r="1200" spans="21:36" x14ac:dyDescent="0.3">
      <c r="U1200"/>
      <c r="AB1200" s="8"/>
      <c r="AC1200"/>
      <c r="AJ1200"/>
    </row>
    <row r="1201" spans="21:36" x14ac:dyDescent="0.3">
      <c r="U1201"/>
      <c r="AB1201" s="8"/>
      <c r="AC1201"/>
      <c r="AJ1201"/>
    </row>
    <row r="1202" spans="21:36" x14ac:dyDescent="0.3">
      <c r="U1202"/>
      <c r="AB1202" s="8"/>
      <c r="AC1202"/>
      <c r="AJ1202"/>
    </row>
    <row r="1203" spans="21:36" x14ac:dyDescent="0.3">
      <c r="U1203"/>
      <c r="AB1203" s="8"/>
      <c r="AC1203"/>
      <c r="AJ1203"/>
    </row>
    <row r="1204" spans="21:36" x14ac:dyDescent="0.3">
      <c r="U1204"/>
      <c r="AB1204" s="8"/>
      <c r="AC1204"/>
      <c r="AJ1204"/>
    </row>
    <row r="1205" spans="21:36" x14ac:dyDescent="0.3">
      <c r="U1205"/>
      <c r="AB1205" s="8"/>
      <c r="AC1205"/>
      <c r="AJ1205"/>
    </row>
    <row r="1206" spans="21:36" x14ac:dyDescent="0.3">
      <c r="U1206"/>
      <c r="AB1206" s="8"/>
      <c r="AC1206"/>
      <c r="AJ1206"/>
    </row>
    <row r="1207" spans="21:36" x14ac:dyDescent="0.3">
      <c r="U1207"/>
      <c r="AB1207" s="8"/>
      <c r="AC1207"/>
      <c r="AJ1207"/>
    </row>
    <row r="1208" spans="21:36" x14ac:dyDescent="0.3">
      <c r="U1208"/>
      <c r="AB1208" s="8"/>
      <c r="AC1208"/>
      <c r="AJ1208"/>
    </row>
    <row r="1209" spans="21:36" x14ac:dyDescent="0.3">
      <c r="U1209"/>
      <c r="AB1209" s="8"/>
      <c r="AC1209"/>
      <c r="AJ1209"/>
    </row>
    <row r="1210" spans="21:36" x14ac:dyDescent="0.3">
      <c r="U1210"/>
      <c r="AB1210" s="8"/>
      <c r="AC1210"/>
      <c r="AJ1210"/>
    </row>
    <row r="1211" spans="21:36" x14ac:dyDescent="0.3">
      <c r="U1211"/>
      <c r="AB1211" s="8"/>
      <c r="AC1211"/>
      <c r="AJ1211"/>
    </row>
    <row r="1212" spans="21:36" x14ac:dyDescent="0.3">
      <c r="U1212"/>
      <c r="AB1212" s="8"/>
      <c r="AC1212"/>
      <c r="AJ1212"/>
    </row>
    <row r="1213" spans="21:36" x14ac:dyDescent="0.3">
      <c r="U1213"/>
      <c r="AB1213" s="8"/>
      <c r="AC1213"/>
      <c r="AJ1213"/>
    </row>
    <row r="1214" spans="21:36" x14ac:dyDescent="0.3">
      <c r="U1214"/>
      <c r="AB1214" s="8"/>
      <c r="AC1214"/>
      <c r="AJ1214"/>
    </row>
    <row r="1215" spans="21:36" x14ac:dyDescent="0.3">
      <c r="U1215"/>
      <c r="AB1215" s="8"/>
      <c r="AC1215"/>
      <c r="AJ1215"/>
    </row>
    <row r="1216" spans="21:36" x14ac:dyDescent="0.3">
      <c r="U1216"/>
      <c r="AB1216" s="8"/>
      <c r="AC1216"/>
      <c r="AJ1216"/>
    </row>
    <row r="1217" spans="21:36" x14ac:dyDescent="0.3">
      <c r="U1217"/>
      <c r="AB1217" s="8"/>
      <c r="AC1217"/>
      <c r="AJ1217"/>
    </row>
    <row r="1218" spans="21:36" x14ac:dyDescent="0.3">
      <c r="U1218"/>
      <c r="AB1218" s="8"/>
      <c r="AC1218"/>
      <c r="AJ1218"/>
    </row>
    <row r="1219" spans="21:36" x14ac:dyDescent="0.3">
      <c r="U1219"/>
      <c r="AB1219" s="8"/>
      <c r="AC1219"/>
      <c r="AJ1219"/>
    </row>
    <row r="1220" spans="21:36" x14ac:dyDescent="0.3">
      <c r="U1220"/>
      <c r="AB1220" s="8"/>
      <c r="AC1220"/>
      <c r="AJ1220"/>
    </row>
    <row r="1221" spans="21:36" x14ac:dyDescent="0.3">
      <c r="U1221"/>
      <c r="AB1221" s="8"/>
      <c r="AC1221"/>
      <c r="AJ1221"/>
    </row>
    <row r="1222" spans="21:36" x14ac:dyDescent="0.3">
      <c r="U1222"/>
      <c r="AB1222" s="8"/>
      <c r="AC1222"/>
      <c r="AJ1222"/>
    </row>
    <row r="1223" spans="21:36" x14ac:dyDescent="0.3">
      <c r="U1223"/>
      <c r="AB1223" s="8"/>
      <c r="AC1223"/>
      <c r="AJ1223"/>
    </row>
    <row r="1224" spans="21:36" x14ac:dyDescent="0.3">
      <c r="U1224"/>
      <c r="AB1224" s="8"/>
      <c r="AC1224"/>
      <c r="AJ1224"/>
    </row>
    <row r="1225" spans="21:36" x14ac:dyDescent="0.3">
      <c r="U1225"/>
      <c r="AB1225" s="8"/>
      <c r="AC1225"/>
      <c r="AJ1225"/>
    </row>
    <row r="1226" spans="21:36" x14ac:dyDescent="0.3">
      <c r="U1226"/>
      <c r="AB1226" s="8"/>
      <c r="AC1226"/>
      <c r="AJ1226"/>
    </row>
    <row r="1227" spans="21:36" x14ac:dyDescent="0.3">
      <c r="U1227"/>
      <c r="AB1227" s="8"/>
      <c r="AC1227"/>
      <c r="AJ1227"/>
    </row>
    <row r="1228" spans="21:36" x14ac:dyDescent="0.3">
      <c r="U1228"/>
      <c r="AB1228" s="8"/>
      <c r="AC1228"/>
      <c r="AJ1228"/>
    </row>
    <row r="1229" spans="21:36" x14ac:dyDescent="0.3">
      <c r="U1229"/>
      <c r="AB1229" s="8"/>
      <c r="AC1229"/>
      <c r="AJ1229"/>
    </row>
    <row r="1230" spans="21:36" x14ac:dyDescent="0.3">
      <c r="U1230"/>
      <c r="AB1230" s="8"/>
      <c r="AC1230"/>
      <c r="AJ1230"/>
    </row>
    <row r="1231" spans="21:36" x14ac:dyDescent="0.3">
      <c r="U1231"/>
      <c r="AB1231" s="8"/>
      <c r="AC1231"/>
      <c r="AJ1231"/>
    </row>
    <row r="1232" spans="21:36" x14ac:dyDescent="0.3">
      <c r="U1232"/>
      <c r="AB1232" s="8"/>
      <c r="AC1232"/>
      <c r="AJ1232"/>
    </row>
    <row r="1233" spans="21:36" x14ac:dyDescent="0.3">
      <c r="U1233"/>
      <c r="AB1233" s="8"/>
      <c r="AC1233"/>
      <c r="AJ1233"/>
    </row>
    <row r="1234" spans="21:36" x14ac:dyDescent="0.3">
      <c r="U1234"/>
      <c r="AB1234" s="8"/>
      <c r="AC1234"/>
      <c r="AJ1234"/>
    </row>
    <row r="1235" spans="21:36" x14ac:dyDescent="0.3">
      <c r="U1235"/>
      <c r="AB1235" s="8"/>
      <c r="AC1235"/>
      <c r="AJ1235"/>
    </row>
    <row r="1236" spans="21:36" x14ac:dyDescent="0.3">
      <c r="U1236"/>
      <c r="AB1236" s="8"/>
      <c r="AC1236"/>
      <c r="AJ1236"/>
    </row>
    <row r="1237" spans="21:36" x14ac:dyDescent="0.3">
      <c r="U1237"/>
      <c r="AB1237" s="8"/>
      <c r="AC1237"/>
      <c r="AJ1237"/>
    </row>
    <row r="1238" spans="21:36" x14ac:dyDescent="0.3">
      <c r="U1238"/>
      <c r="AB1238" s="8"/>
      <c r="AC1238"/>
      <c r="AJ1238"/>
    </row>
    <row r="1239" spans="21:36" x14ac:dyDescent="0.3">
      <c r="U1239"/>
      <c r="AB1239" s="8"/>
      <c r="AC1239"/>
      <c r="AJ1239"/>
    </row>
    <row r="1240" spans="21:36" x14ac:dyDescent="0.3">
      <c r="U1240"/>
      <c r="AB1240" s="8"/>
      <c r="AC1240"/>
      <c r="AJ1240"/>
    </row>
    <row r="1241" spans="21:36" x14ac:dyDescent="0.3">
      <c r="U1241"/>
      <c r="AB1241" s="8"/>
      <c r="AC1241"/>
      <c r="AJ1241"/>
    </row>
    <row r="1242" spans="21:36" x14ac:dyDescent="0.3">
      <c r="U1242"/>
      <c r="AB1242" s="8"/>
      <c r="AC1242"/>
      <c r="AJ1242"/>
    </row>
    <row r="1243" spans="21:36" x14ac:dyDescent="0.3">
      <c r="U1243"/>
      <c r="AB1243" s="8"/>
      <c r="AC1243"/>
      <c r="AJ1243"/>
    </row>
    <row r="1244" spans="21:36" x14ac:dyDescent="0.3">
      <c r="U1244"/>
      <c r="AB1244" s="8"/>
      <c r="AC1244"/>
      <c r="AJ1244"/>
    </row>
    <row r="1245" spans="21:36" x14ac:dyDescent="0.3">
      <c r="U1245"/>
      <c r="AB1245" s="8"/>
      <c r="AC1245"/>
      <c r="AJ1245"/>
    </row>
    <row r="1246" spans="21:36" x14ac:dyDescent="0.3">
      <c r="U1246"/>
      <c r="AB1246" s="8"/>
      <c r="AC1246"/>
      <c r="AJ1246"/>
    </row>
    <row r="1247" spans="21:36" x14ac:dyDescent="0.3">
      <c r="U1247"/>
      <c r="AB1247" s="8"/>
      <c r="AC1247"/>
      <c r="AJ1247"/>
    </row>
    <row r="1248" spans="21:36" x14ac:dyDescent="0.3">
      <c r="U1248"/>
      <c r="AB1248" s="8"/>
      <c r="AC1248"/>
      <c r="AJ1248"/>
    </row>
    <row r="1249" spans="21:36" x14ac:dyDescent="0.3">
      <c r="U1249"/>
      <c r="AB1249" s="8"/>
      <c r="AC1249"/>
      <c r="AJ1249"/>
    </row>
    <row r="1250" spans="21:36" x14ac:dyDescent="0.3">
      <c r="U1250"/>
      <c r="AB1250" s="8"/>
      <c r="AC1250"/>
      <c r="AJ1250"/>
    </row>
    <row r="1251" spans="21:36" x14ac:dyDescent="0.3">
      <c r="U1251"/>
      <c r="AB1251" s="8"/>
      <c r="AC1251"/>
      <c r="AJ1251"/>
    </row>
    <row r="1252" spans="21:36" x14ac:dyDescent="0.3">
      <c r="U1252"/>
      <c r="AB1252" s="8"/>
      <c r="AC1252"/>
      <c r="AJ1252"/>
    </row>
    <row r="1253" spans="21:36" x14ac:dyDescent="0.3">
      <c r="U1253"/>
      <c r="AB1253" s="8"/>
      <c r="AC1253"/>
      <c r="AJ1253"/>
    </row>
    <row r="1254" spans="21:36" x14ac:dyDescent="0.3">
      <c r="U1254"/>
      <c r="AB1254" s="8"/>
      <c r="AC1254"/>
      <c r="AJ1254"/>
    </row>
    <row r="1255" spans="21:36" x14ac:dyDescent="0.3">
      <c r="U1255"/>
      <c r="AB1255" s="8"/>
      <c r="AC1255"/>
      <c r="AJ1255"/>
    </row>
    <row r="1256" spans="21:36" x14ac:dyDescent="0.3">
      <c r="U1256"/>
      <c r="AB1256" s="8"/>
      <c r="AC1256"/>
      <c r="AJ1256"/>
    </row>
    <row r="1257" spans="21:36" x14ac:dyDescent="0.3">
      <c r="U1257"/>
      <c r="AB1257" s="8"/>
      <c r="AC1257"/>
      <c r="AJ1257"/>
    </row>
    <row r="1258" spans="21:36" x14ac:dyDescent="0.3">
      <c r="U1258"/>
      <c r="AB1258" s="8"/>
      <c r="AC1258"/>
      <c r="AJ1258"/>
    </row>
    <row r="1259" spans="21:36" x14ac:dyDescent="0.3">
      <c r="U1259"/>
      <c r="AB1259" s="8"/>
      <c r="AC1259"/>
      <c r="AJ1259"/>
    </row>
    <row r="1260" spans="21:36" x14ac:dyDescent="0.3">
      <c r="U1260"/>
      <c r="AB1260" s="8"/>
      <c r="AC1260"/>
      <c r="AJ1260"/>
    </row>
    <row r="1261" spans="21:36" x14ac:dyDescent="0.3">
      <c r="U1261"/>
      <c r="AB1261" s="8"/>
      <c r="AC1261"/>
      <c r="AJ1261"/>
    </row>
    <row r="1262" spans="21:36" x14ac:dyDescent="0.3">
      <c r="U1262"/>
      <c r="AB1262" s="8"/>
      <c r="AC1262"/>
      <c r="AJ1262"/>
    </row>
    <row r="1263" spans="21:36" x14ac:dyDescent="0.3">
      <c r="U1263"/>
      <c r="AB1263" s="8"/>
      <c r="AC1263"/>
      <c r="AJ1263"/>
    </row>
    <row r="1264" spans="21:36" x14ac:dyDescent="0.3">
      <c r="U1264"/>
      <c r="AB1264" s="8"/>
      <c r="AC1264"/>
      <c r="AJ1264"/>
    </row>
    <row r="1265" spans="21:36" x14ac:dyDescent="0.3">
      <c r="U1265"/>
      <c r="AB1265" s="8"/>
      <c r="AC1265"/>
      <c r="AJ1265"/>
    </row>
    <row r="1266" spans="21:36" x14ac:dyDescent="0.3">
      <c r="U1266"/>
      <c r="AB1266" s="8"/>
      <c r="AC1266"/>
      <c r="AJ1266"/>
    </row>
    <row r="1267" spans="21:36" x14ac:dyDescent="0.3">
      <c r="U1267"/>
      <c r="AB1267" s="8"/>
      <c r="AC1267"/>
      <c r="AJ1267"/>
    </row>
    <row r="1268" spans="21:36" x14ac:dyDescent="0.3">
      <c r="U1268"/>
      <c r="AB1268" s="8"/>
      <c r="AC1268"/>
      <c r="AJ1268"/>
    </row>
    <row r="1269" spans="21:36" x14ac:dyDescent="0.3">
      <c r="U1269"/>
      <c r="AB1269" s="8"/>
      <c r="AC1269"/>
      <c r="AJ1269"/>
    </row>
    <row r="1270" spans="21:36" x14ac:dyDescent="0.3">
      <c r="U1270"/>
      <c r="AB1270" s="8"/>
      <c r="AC1270"/>
      <c r="AJ1270"/>
    </row>
    <row r="1271" spans="21:36" x14ac:dyDescent="0.3">
      <c r="U1271"/>
      <c r="AB1271" s="8"/>
      <c r="AC1271"/>
      <c r="AJ1271"/>
    </row>
    <row r="1272" spans="21:36" x14ac:dyDescent="0.3">
      <c r="U1272"/>
      <c r="AB1272" s="8"/>
      <c r="AC1272"/>
      <c r="AJ1272"/>
    </row>
    <row r="1273" spans="21:36" x14ac:dyDescent="0.3">
      <c r="U1273"/>
      <c r="AB1273" s="8"/>
      <c r="AC1273"/>
      <c r="AJ1273"/>
    </row>
    <row r="1274" spans="21:36" x14ac:dyDescent="0.3">
      <c r="U1274"/>
      <c r="AB1274" s="8"/>
      <c r="AC1274"/>
      <c r="AJ1274"/>
    </row>
    <row r="1275" spans="21:36" x14ac:dyDescent="0.3">
      <c r="U1275"/>
      <c r="AB1275" s="8"/>
      <c r="AC1275"/>
      <c r="AJ1275"/>
    </row>
    <row r="1276" spans="21:36" x14ac:dyDescent="0.3">
      <c r="U1276"/>
      <c r="AB1276" s="8"/>
      <c r="AC1276"/>
      <c r="AJ1276"/>
    </row>
    <row r="1277" spans="21:36" x14ac:dyDescent="0.3">
      <c r="U1277"/>
      <c r="AB1277" s="8"/>
      <c r="AC1277"/>
      <c r="AJ1277"/>
    </row>
    <row r="1278" spans="21:36" x14ac:dyDescent="0.3">
      <c r="U1278"/>
      <c r="AB1278" s="8"/>
      <c r="AC1278"/>
      <c r="AJ1278"/>
    </row>
    <row r="1279" spans="21:36" x14ac:dyDescent="0.3">
      <c r="U1279"/>
      <c r="AB1279" s="8"/>
      <c r="AC1279"/>
      <c r="AJ1279"/>
    </row>
    <row r="1280" spans="21:36" x14ac:dyDescent="0.3">
      <c r="U1280"/>
      <c r="AB1280" s="8"/>
      <c r="AC1280"/>
      <c r="AJ1280"/>
    </row>
    <row r="1281" spans="21:36" x14ac:dyDescent="0.3">
      <c r="U1281"/>
      <c r="AB1281" s="8"/>
      <c r="AC1281"/>
      <c r="AJ1281"/>
    </row>
    <row r="1282" spans="21:36" x14ac:dyDescent="0.3">
      <c r="U1282"/>
      <c r="AB1282" s="8"/>
      <c r="AC1282"/>
      <c r="AJ1282"/>
    </row>
    <row r="1283" spans="21:36" x14ac:dyDescent="0.3">
      <c r="U1283"/>
      <c r="AB1283" s="8"/>
      <c r="AC1283"/>
      <c r="AJ1283"/>
    </row>
    <row r="1284" spans="21:36" x14ac:dyDescent="0.3">
      <c r="U1284"/>
      <c r="AB1284" s="8"/>
      <c r="AC1284"/>
      <c r="AJ1284"/>
    </row>
    <row r="1285" spans="21:36" x14ac:dyDescent="0.3">
      <c r="U1285"/>
      <c r="AB1285" s="8"/>
      <c r="AC1285"/>
      <c r="AJ1285"/>
    </row>
    <row r="1286" spans="21:36" x14ac:dyDescent="0.3">
      <c r="U1286"/>
      <c r="AB1286" s="8"/>
      <c r="AC1286"/>
      <c r="AJ1286"/>
    </row>
    <row r="1287" spans="21:36" x14ac:dyDescent="0.3">
      <c r="U1287"/>
      <c r="AB1287" s="8"/>
      <c r="AC1287"/>
      <c r="AJ1287"/>
    </row>
    <row r="1288" spans="21:36" x14ac:dyDescent="0.3">
      <c r="U1288"/>
      <c r="AB1288" s="8"/>
      <c r="AC1288"/>
      <c r="AJ1288"/>
    </row>
    <row r="1289" spans="21:36" x14ac:dyDescent="0.3">
      <c r="U1289"/>
      <c r="AB1289" s="8"/>
      <c r="AC1289"/>
      <c r="AJ1289"/>
    </row>
    <row r="1290" spans="21:36" x14ac:dyDescent="0.3">
      <c r="U1290"/>
      <c r="AB1290" s="8"/>
      <c r="AC1290"/>
      <c r="AJ1290"/>
    </row>
    <row r="1291" spans="21:36" x14ac:dyDescent="0.3">
      <c r="U1291"/>
      <c r="AB1291" s="8"/>
      <c r="AC1291"/>
      <c r="AJ1291"/>
    </row>
    <row r="1292" spans="21:36" x14ac:dyDescent="0.3">
      <c r="U1292"/>
      <c r="AB1292" s="8"/>
      <c r="AC1292"/>
      <c r="AJ1292"/>
    </row>
    <row r="1293" spans="21:36" x14ac:dyDescent="0.3">
      <c r="U1293"/>
      <c r="AB1293" s="8"/>
      <c r="AC1293"/>
      <c r="AJ1293"/>
    </row>
    <row r="1294" spans="21:36" x14ac:dyDescent="0.3">
      <c r="U1294"/>
      <c r="AB1294" s="8"/>
      <c r="AC1294"/>
      <c r="AJ1294"/>
    </row>
    <row r="1295" spans="21:36" x14ac:dyDescent="0.3">
      <c r="U1295"/>
      <c r="AB1295" s="8"/>
      <c r="AC1295"/>
      <c r="AJ1295"/>
    </row>
    <row r="1296" spans="21:36" x14ac:dyDescent="0.3">
      <c r="U1296"/>
      <c r="AB1296" s="8"/>
      <c r="AC1296"/>
      <c r="AJ1296"/>
    </row>
    <row r="1297" spans="21:36" x14ac:dyDescent="0.3">
      <c r="U1297"/>
      <c r="AB1297" s="8"/>
      <c r="AC1297"/>
      <c r="AJ1297"/>
    </row>
    <row r="1298" spans="21:36" x14ac:dyDescent="0.3">
      <c r="U1298"/>
      <c r="AB1298" s="8"/>
      <c r="AC1298"/>
      <c r="AJ1298"/>
    </row>
    <row r="1299" spans="21:36" x14ac:dyDescent="0.3">
      <c r="U1299"/>
      <c r="AB1299" s="8"/>
      <c r="AC1299"/>
      <c r="AJ1299"/>
    </row>
    <row r="1300" spans="21:36" x14ac:dyDescent="0.3">
      <c r="U1300"/>
      <c r="AB1300" s="8"/>
      <c r="AC1300"/>
      <c r="AJ1300"/>
    </row>
    <row r="1301" spans="21:36" x14ac:dyDescent="0.3">
      <c r="U1301"/>
      <c r="AB1301" s="8"/>
      <c r="AC1301"/>
      <c r="AJ1301"/>
    </row>
    <row r="1302" spans="21:36" x14ac:dyDescent="0.3">
      <c r="U1302"/>
      <c r="AB1302" s="8"/>
      <c r="AC1302"/>
      <c r="AJ1302"/>
    </row>
    <row r="1303" spans="21:36" x14ac:dyDescent="0.3">
      <c r="U1303"/>
      <c r="AB1303" s="8"/>
      <c r="AC1303"/>
      <c r="AJ1303"/>
    </row>
    <row r="1304" spans="21:36" x14ac:dyDescent="0.3">
      <c r="U1304"/>
      <c r="AB1304" s="8"/>
      <c r="AC1304"/>
      <c r="AJ1304"/>
    </row>
    <row r="1305" spans="21:36" x14ac:dyDescent="0.3">
      <c r="U1305"/>
      <c r="AB1305" s="8"/>
      <c r="AC1305"/>
      <c r="AJ1305"/>
    </row>
    <row r="1306" spans="21:36" x14ac:dyDescent="0.3">
      <c r="U1306"/>
      <c r="AB1306" s="8"/>
      <c r="AC1306"/>
      <c r="AJ1306"/>
    </row>
    <row r="1307" spans="21:36" x14ac:dyDescent="0.3">
      <c r="U1307"/>
      <c r="AB1307" s="8"/>
      <c r="AC1307"/>
      <c r="AJ1307"/>
    </row>
    <row r="1308" spans="21:36" x14ac:dyDescent="0.3">
      <c r="U1308"/>
      <c r="AB1308" s="8"/>
      <c r="AC1308"/>
      <c r="AJ1308"/>
    </row>
    <row r="1309" spans="21:36" x14ac:dyDescent="0.3">
      <c r="U1309"/>
      <c r="AB1309" s="8"/>
      <c r="AC1309"/>
      <c r="AJ1309"/>
    </row>
    <row r="1310" spans="21:36" x14ac:dyDescent="0.3">
      <c r="U1310"/>
      <c r="AB1310" s="8"/>
      <c r="AC1310"/>
      <c r="AJ1310"/>
    </row>
    <row r="1311" spans="21:36" x14ac:dyDescent="0.3">
      <c r="U1311"/>
      <c r="AB1311" s="8"/>
      <c r="AC1311"/>
      <c r="AJ1311"/>
    </row>
    <row r="1312" spans="21:36" x14ac:dyDescent="0.3">
      <c r="U1312"/>
      <c r="AB1312" s="8"/>
      <c r="AC1312"/>
      <c r="AJ1312"/>
    </row>
    <row r="1313" spans="21:36" x14ac:dyDescent="0.3">
      <c r="U1313"/>
      <c r="AB1313" s="8"/>
      <c r="AC1313"/>
      <c r="AJ1313"/>
    </row>
    <row r="1314" spans="21:36" x14ac:dyDescent="0.3">
      <c r="U1314"/>
      <c r="AB1314" s="8"/>
      <c r="AC1314"/>
      <c r="AJ1314"/>
    </row>
    <row r="1315" spans="21:36" x14ac:dyDescent="0.3">
      <c r="U1315"/>
      <c r="AB1315" s="8"/>
      <c r="AC1315"/>
      <c r="AJ1315"/>
    </row>
    <row r="1316" spans="21:36" x14ac:dyDescent="0.3">
      <c r="U1316"/>
      <c r="AB1316" s="8"/>
      <c r="AC1316"/>
      <c r="AJ1316"/>
    </row>
    <row r="1317" spans="21:36" x14ac:dyDescent="0.3">
      <c r="U1317"/>
      <c r="AB1317" s="8"/>
      <c r="AC1317"/>
      <c r="AJ1317"/>
    </row>
    <row r="1318" spans="21:36" x14ac:dyDescent="0.3">
      <c r="U1318"/>
      <c r="AB1318" s="8"/>
      <c r="AC1318"/>
      <c r="AJ1318"/>
    </row>
    <row r="1319" spans="21:36" x14ac:dyDescent="0.3">
      <c r="U1319"/>
      <c r="AB1319" s="8"/>
      <c r="AC1319"/>
      <c r="AJ1319"/>
    </row>
    <row r="1320" spans="21:36" x14ac:dyDescent="0.3">
      <c r="U1320"/>
      <c r="AB1320" s="8"/>
      <c r="AC1320"/>
      <c r="AJ1320"/>
    </row>
    <row r="1321" spans="21:36" x14ac:dyDescent="0.3">
      <c r="U1321"/>
      <c r="AB1321" s="8"/>
      <c r="AC1321"/>
      <c r="AJ1321"/>
    </row>
    <row r="1322" spans="21:36" x14ac:dyDescent="0.3">
      <c r="U1322"/>
      <c r="AB1322" s="8"/>
      <c r="AC1322"/>
      <c r="AJ1322"/>
    </row>
    <row r="1323" spans="21:36" x14ac:dyDescent="0.3">
      <c r="U1323"/>
      <c r="AB1323" s="8"/>
      <c r="AC1323"/>
      <c r="AJ1323"/>
    </row>
    <row r="1324" spans="21:36" x14ac:dyDescent="0.3">
      <c r="U1324"/>
      <c r="AB1324" s="8"/>
      <c r="AC1324"/>
      <c r="AJ1324"/>
    </row>
    <row r="1325" spans="21:36" x14ac:dyDescent="0.3">
      <c r="U1325"/>
      <c r="AB1325" s="8"/>
      <c r="AC1325"/>
      <c r="AJ1325"/>
    </row>
    <row r="1326" spans="21:36" x14ac:dyDescent="0.3">
      <c r="U1326"/>
      <c r="AB1326" s="8"/>
      <c r="AC1326"/>
      <c r="AJ1326"/>
    </row>
    <row r="1327" spans="21:36" x14ac:dyDescent="0.3">
      <c r="U1327"/>
      <c r="AB1327" s="8"/>
      <c r="AC1327"/>
      <c r="AJ1327"/>
    </row>
    <row r="1328" spans="21:36" x14ac:dyDescent="0.3">
      <c r="U1328"/>
      <c r="AB1328" s="8"/>
      <c r="AC1328"/>
      <c r="AJ1328"/>
    </row>
    <row r="1329" spans="21:36" x14ac:dyDescent="0.3">
      <c r="U1329"/>
      <c r="AB1329" s="8"/>
      <c r="AC1329"/>
      <c r="AJ1329"/>
    </row>
    <row r="1330" spans="21:36" x14ac:dyDescent="0.3">
      <c r="U1330"/>
      <c r="AB1330" s="8"/>
      <c r="AC1330"/>
      <c r="AJ1330"/>
    </row>
    <row r="1331" spans="21:36" x14ac:dyDescent="0.3">
      <c r="U1331"/>
      <c r="AB1331" s="8"/>
      <c r="AC1331"/>
      <c r="AJ1331"/>
    </row>
    <row r="1332" spans="21:36" x14ac:dyDescent="0.3">
      <c r="U1332"/>
      <c r="AB1332" s="8"/>
      <c r="AC1332"/>
      <c r="AJ1332"/>
    </row>
    <row r="1333" spans="21:36" x14ac:dyDescent="0.3">
      <c r="U1333"/>
      <c r="AB1333" s="8"/>
      <c r="AC1333"/>
      <c r="AJ1333"/>
    </row>
    <row r="1334" spans="21:36" x14ac:dyDescent="0.3">
      <c r="U1334"/>
      <c r="AB1334" s="8"/>
      <c r="AC1334"/>
      <c r="AJ1334"/>
    </row>
    <row r="1335" spans="21:36" x14ac:dyDescent="0.3">
      <c r="U1335"/>
      <c r="AB1335" s="8"/>
      <c r="AC1335"/>
      <c r="AJ1335"/>
    </row>
    <row r="1336" spans="21:36" x14ac:dyDescent="0.3">
      <c r="U1336"/>
      <c r="AB1336" s="8"/>
      <c r="AC1336"/>
      <c r="AJ1336"/>
    </row>
    <row r="1337" spans="21:36" x14ac:dyDescent="0.3">
      <c r="U1337"/>
      <c r="AB1337" s="8"/>
      <c r="AC1337"/>
      <c r="AJ1337"/>
    </row>
    <row r="1338" spans="21:36" x14ac:dyDescent="0.3">
      <c r="U1338"/>
      <c r="AB1338" s="8"/>
      <c r="AC1338"/>
      <c r="AJ1338"/>
    </row>
    <row r="1339" spans="21:36" x14ac:dyDescent="0.3">
      <c r="U1339"/>
      <c r="AB1339" s="8"/>
      <c r="AC1339"/>
      <c r="AJ1339"/>
    </row>
    <row r="1340" spans="21:36" x14ac:dyDescent="0.3">
      <c r="U1340"/>
      <c r="AB1340" s="8"/>
      <c r="AC1340"/>
      <c r="AJ1340"/>
    </row>
    <row r="1341" spans="21:36" x14ac:dyDescent="0.3">
      <c r="U1341"/>
      <c r="AB1341" s="8"/>
      <c r="AC1341"/>
      <c r="AJ1341"/>
    </row>
    <row r="1342" spans="21:36" x14ac:dyDescent="0.3">
      <c r="U1342"/>
      <c r="AB1342" s="8"/>
      <c r="AC1342"/>
      <c r="AJ1342"/>
    </row>
    <row r="1343" spans="21:36" x14ac:dyDescent="0.3">
      <c r="U1343"/>
      <c r="AB1343" s="8"/>
      <c r="AC1343"/>
      <c r="AJ1343"/>
    </row>
    <row r="1344" spans="21:36" x14ac:dyDescent="0.3">
      <c r="U1344"/>
      <c r="AB1344" s="8"/>
      <c r="AC1344"/>
      <c r="AJ1344"/>
    </row>
    <row r="1345" spans="21:36" x14ac:dyDescent="0.3">
      <c r="U1345"/>
      <c r="AB1345" s="8"/>
      <c r="AC1345"/>
      <c r="AJ1345"/>
    </row>
    <row r="1346" spans="21:36" x14ac:dyDescent="0.3">
      <c r="U1346"/>
      <c r="AB1346" s="8"/>
      <c r="AC1346"/>
      <c r="AJ1346"/>
    </row>
    <row r="1347" spans="21:36" x14ac:dyDescent="0.3">
      <c r="U1347"/>
      <c r="AB1347" s="8"/>
      <c r="AC1347"/>
      <c r="AJ1347"/>
    </row>
    <row r="1348" spans="21:36" x14ac:dyDescent="0.3">
      <c r="U1348"/>
      <c r="AB1348" s="8"/>
      <c r="AC1348"/>
      <c r="AJ1348"/>
    </row>
    <row r="1349" spans="21:36" x14ac:dyDescent="0.3">
      <c r="U1349"/>
      <c r="AB1349" s="8"/>
      <c r="AC1349"/>
      <c r="AJ1349"/>
    </row>
    <row r="1350" spans="21:36" x14ac:dyDescent="0.3">
      <c r="U1350"/>
      <c r="AB1350" s="8"/>
      <c r="AC1350"/>
      <c r="AJ1350"/>
    </row>
    <row r="1351" spans="21:36" x14ac:dyDescent="0.3">
      <c r="U1351"/>
      <c r="AB1351" s="8"/>
      <c r="AC1351"/>
      <c r="AJ1351"/>
    </row>
    <row r="1352" spans="21:36" x14ac:dyDescent="0.3">
      <c r="U1352"/>
      <c r="AB1352" s="8"/>
      <c r="AC1352"/>
      <c r="AJ1352"/>
    </row>
    <row r="1353" spans="21:36" x14ac:dyDescent="0.3">
      <c r="U1353"/>
      <c r="AB1353" s="8"/>
      <c r="AC1353"/>
      <c r="AJ1353"/>
    </row>
    <row r="1354" spans="21:36" x14ac:dyDescent="0.3">
      <c r="U1354"/>
      <c r="AB1354" s="8"/>
      <c r="AC1354"/>
      <c r="AJ1354"/>
    </row>
    <row r="1355" spans="21:36" x14ac:dyDescent="0.3">
      <c r="U1355"/>
      <c r="AB1355" s="8"/>
      <c r="AC1355"/>
      <c r="AJ1355"/>
    </row>
    <row r="1356" spans="21:36" x14ac:dyDescent="0.3">
      <c r="U1356"/>
      <c r="AB1356" s="8"/>
      <c r="AC1356"/>
      <c r="AJ1356"/>
    </row>
    <row r="1357" spans="21:36" x14ac:dyDescent="0.3">
      <c r="U1357"/>
      <c r="AB1357" s="8"/>
      <c r="AC1357"/>
      <c r="AJ1357"/>
    </row>
    <row r="1358" spans="21:36" x14ac:dyDescent="0.3">
      <c r="U1358"/>
      <c r="AB1358" s="8"/>
      <c r="AC1358"/>
      <c r="AJ1358"/>
    </row>
    <row r="1359" spans="21:36" x14ac:dyDescent="0.3">
      <c r="U1359"/>
      <c r="AB1359" s="8"/>
      <c r="AC1359"/>
      <c r="AJ1359"/>
    </row>
    <row r="1360" spans="21:36" x14ac:dyDescent="0.3">
      <c r="U1360"/>
      <c r="AB1360" s="8"/>
      <c r="AC1360"/>
      <c r="AJ1360"/>
    </row>
    <row r="1361" spans="21:36" x14ac:dyDescent="0.3">
      <c r="U1361"/>
      <c r="AB1361" s="8"/>
      <c r="AC1361"/>
      <c r="AJ1361"/>
    </row>
    <row r="1362" spans="21:36" x14ac:dyDescent="0.3">
      <c r="U1362"/>
      <c r="AB1362" s="8"/>
      <c r="AC1362"/>
      <c r="AJ1362"/>
    </row>
    <row r="1363" spans="21:36" x14ac:dyDescent="0.3">
      <c r="U1363"/>
      <c r="AB1363" s="8"/>
      <c r="AC1363"/>
      <c r="AJ1363"/>
    </row>
    <row r="1364" spans="21:36" x14ac:dyDescent="0.3">
      <c r="U1364"/>
      <c r="AB1364" s="8"/>
      <c r="AC1364"/>
      <c r="AJ1364"/>
    </row>
    <row r="1365" spans="21:36" x14ac:dyDescent="0.3">
      <c r="U1365"/>
      <c r="AB1365" s="8"/>
      <c r="AC1365"/>
      <c r="AJ1365"/>
    </row>
    <row r="1366" spans="21:36" x14ac:dyDescent="0.3">
      <c r="U1366"/>
      <c r="AB1366" s="8"/>
      <c r="AC1366"/>
      <c r="AJ1366"/>
    </row>
    <row r="1367" spans="21:36" x14ac:dyDescent="0.3">
      <c r="U1367"/>
      <c r="AB1367" s="8"/>
      <c r="AC1367"/>
      <c r="AJ1367"/>
    </row>
    <row r="1368" spans="21:36" x14ac:dyDescent="0.3">
      <c r="U1368"/>
      <c r="AB1368" s="8"/>
      <c r="AC1368"/>
      <c r="AJ1368"/>
    </row>
    <row r="1369" spans="21:36" x14ac:dyDescent="0.3">
      <c r="U1369"/>
      <c r="AB1369" s="8"/>
      <c r="AC1369"/>
      <c r="AJ1369"/>
    </row>
    <row r="1370" spans="21:36" x14ac:dyDescent="0.3">
      <c r="U1370"/>
      <c r="AB1370" s="8"/>
      <c r="AC1370"/>
      <c r="AJ1370"/>
    </row>
    <row r="1371" spans="21:36" x14ac:dyDescent="0.3">
      <c r="U1371"/>
      <c r="AB1371" s="8"/>
      <c r="AC1371"/>
      <c r="AJ1371"/>
    </row>
    <row r="1372" spans="21:36" x14ac:dyDescent="0.3">
      <c r="U1372"/>
      <c r="AB1372" s="8"/>
      <c r="AC1372"/>
      <c r="AJ1372"/>
    </row>
    <row r="1373" spans="21:36" x14ac:dyDescent="0.3">
      <c r="U1373"/>
      <c r="AB1373" s="8"/>
      <c r="AC1373"/>
      <c r="AJ1373"/>
    </row>
    <row r="1374" spans="21:36" x14ac:dyDescent="0.3">
      <c r="U1374"/>
      <c r="AB1374" s="8"/>
      <c r="AC1374"/>
      <c r="AJ1374"/>
    </row>
    <row r="1375" spans="21:36" x14ac:dyDescent="0.3">
      <c r="U1375"/>
      <c r="AB1375" s="8"/>
      <c r="AC1375"/>
      <c r="AJ1375"/>
    </row>
    <row r="1376" spans="21:36" x14ac:dyDescent="0.3">
      <c r="U1376"/>
      <c r="AB1376" s="8"/>
      <c r="AC1376"/>
      <c r="AJ1376"/>
    </row>
    <row r="1377" spans="21:36" x14ac:dyDescent="0.3">
      <c r="U1377"/>
      <c r="AB1377" s="8"/>
      <c r="AC1377"/>
      <c r="AJ1377"/>
    </row>
    <row r="1378" spans="21:36" x14ac:dyDescent="0.3">
      <c r="U1378"/>
      <c r="AB1378" s="8"/>
      <c r="AC1378"/>
      <c r="AJ1378"/>
    </row>
    <row r="1379" spans="21:36" x14ac:dyDescent="0.3">
      <c r="U1379"/>
      <c r="AB1379" s="8"/>
      <c r="AC1379"/>
      <c r="AJ1379"/>
    </row>
    <row r="1380" spans="21:36" x14ac:dyDescent="0.3">
      <c r="U1380"/>
      <c r="AB1380" s="8"/>
      <c r="AC1380"/>
      <c r="AJ1380"/>
    </row>
    <row r="1381" spans="21:36" x14ac:dyDescent="0.3">
      <c r="U1381"/>
      <c r="AB1381" s="8"/>
      <c r="AC1381"/>
      <c r="AJ1381"/>
    </row>
    <row r="1382" spans="21:36" x14ac:dyDescent="0.3">
      <c r="U1382"/>
      <c r="AB1382" s="8"/>
      <c r="AC1382"/>
      <c r="AJ1382"/>
    </row>
    <row r="1383" spans="21:36" x14ac:dyDescent="0.3">
      <c r="U1383"/>
      <c r="AB1383" s="8"/>
      <c r="AC1383"/>
      <c r="AJ1383"/>
    </row>
    <row r="1384" spans="21:36" x14ac:dyDescent="0.3">
      <c r="U1384"/>
      <c r="AB1384" s="8"/>
      <c r="AC1384"/>
      <c r="AJ1384"/>
    </row>
    <row r="1385" spans="21:36" x14ac:dyDescent="0.3">
      <c r="U1385"/>
      <c r="AB1385" s="8"/>
      <c r="AC1385"/>
      <c r="AJ1385"/>
    </row>
    <row r="1386" spans="21:36" x14ac:dyDescent="0.3">
      <c r="U1386"/>
      <c r="AB1386" s="8"/>
      <c r="AC1386"/>
      <c r="AJ1386"/>
    </row>
    <row r="1387" spans="21:36" x14ac:dyDescent="0.3">
      <c r="U1387"/>
      <c r="AB1387" s="8"/>
      <c r="AC1387"/>
      <c r="AJ1387"/>
    </row>
    <row r="1388" spans="21:36" x14ac:dyDescent="0.3">
      <c r="U1388"/>
      <c r="AB1388" s="8"/>
      <c r="AC1388"/>
      <c r="AJ1388"/>
    </row>
    <row r="1389" spans="21:36" x14ac:dyDescent="0.3">
      <c r="U1389"/>
      <c r="AB1389" s="8"/>
      <c r="AC1389"/>
      <c r="AJ1389"/>
    </row>
    <row r="1390" spans="21:36" x14ac:dyDescent="0.3">
      <c r="U1390"/>
      <c r="AB1390" s="8"/>
      <c r="AC1390"/>
      <c r="AJ1390"/>
    </row>
    <row r="1391" spans="21:36" x14ac:dyDescent="0.3">
      <c r="U1391"/>
      <c r="AB1391" s="8"/>
      <c r="AC1391"/>
      <c r="AJ1391"/>
    </row>
    <row r="1392" spans="21:36" x14ac:dyDescent="0.3">
      <c r="U1392"/>
      <c r="AB1392" s="8"/>
      <c r="AC1392"/>
      <c r="AJ1392"/>
    </row>
    <row r="1393" spans="21:36" x14ac:dyDescent="0.3">
      <c r="U1393"/>
      <c r="AB1393" s="8"/>
      <c r="AC1393"/>
      <c r="AJ1393"/>
    </row>
    <row r="1394" spans="21:36" x14ac:dyDescent="0.3">
      <c r="U1394"/>
      <c r="AB1394" s="8"/>
      <c r="AC1394"/>
      <c r="AJ1394"/>
    </row>
    <row r="1395" spans="21:36" x14ac:dyDescent="0.3">
      <c r="U1395"/>
      <c r="AB1395" s="8"/>
      <c r="AC1395"/>
      <c r="AJ1395"/>
    </row>
    <row r="1396" spans="21:36" x14ac:dyDescent="0.3">
      <c r="U1396"/>
      <c r="AB1396" s="8"/>
      <c r="AC1396"/>
      <c r="AJ1396"/>
    </row>
    <row r="1397" spans="21:36" x14ac:dyDescent="0.3">
      <c r="U1397"/>
      <c r="AB1397" s="8"/>
      <c r="AC1397"/>
      <c r="AJ1397"/>
    </row>
    <row r="1398" spans="21:36" x14ac:dyDescent="0.3">
      <c r="U1398"/>
      <c r="AB1398" s="8"/>
      <c r="AC1398"/>
      <c r="AJ1398"/>
    </row>
    <row r="1399" spans="21:36" x14ac:dyDescent="0.3">
      <c r="U1399"/>
      <c r="AB1399" s="8"/>
      <c r="AC1399"/>
      <c r="AJ1399"/>
    </row>
    <row r="1400" spans="21:36" x14ac:dyDescent="0.3">
      <c r="U1400"/>
      <c r="AB1400" s="8"/>
      <c r="AC1400"/>
      <c r="AJ1400"/>
    </row>
    <row r="1401" spans="21:36" x14ac:dyDescent="0.3">
      <c r="U1401"/>
      <c r="AB1401" s="8"/>
      <c r="AC1401"/>
      <c r="AJ1401"/>
    </row>
    <row r="1402" spans="21:36" x14ac:dyDescent="0.3">
      <c r="U1402"/>
      <c r="AB1402" s="8"/>
      <c r="AC1402"/>
      <c r="AJ1402"/>
    </row>
    <row r="1403" spans="21:36" x14ac:dyDescent="0.3">
      <c r="U1403"/>
      <c r="AB1403" s="8"/>
      <c r="AC1403"/>
      <c r="AJ1403"/>
    </row>
    <row r="1404" spans="21:36" x14ac:dyDescent="0.3">
      <c r="U1404"/>
      <c r="AB1404" s="8"/>
      <c r="AC1404"/>
      <c r="AJ1404"/>
    </row>
    <row r="1405" spans="21:36" x14ac:dyDescent="0.3">
      <c r="U1405"/>
      <c r="AB1405" s="8"/>
      <c r="AC1405"/>
      <c r="AJ1405"/>
    </row>
    <row r="1406" spans="21:36" x14ac:dyDescent="0.3">
      <c r="U1406"/>
      <c r="AB1406" s="8"/>
      <c r="AC1406"/>
      <c r="AJ1406"/>
    </row>
    <row r="1407" spans="21:36" x14ac:dyDescent="0.3">
      <c r="U1407"/>
      <c r="AB1407" s="8"/>
      <c r="AC1407"/>
      <c r="AJ1407"/>
    </row>
    <row r="1408" spans="21:36" x14ac:dyDescent="0.3">
      <c r="U1408"/>
      <c r="AB1408" s="8"/>
      <c r="AC1408"/>
      <c r="AJ1408"/>
    </row>
    <row r="1409" spans="21:36" x14ac:dyDescent="0.3">
      <c r="U1409"/>
      <c r="AB1409" s="8"/>
      <c r="AC1409"/>
      <c r="AJ1409"/>
    </row>
    <row r="1410" spans="21:36" x14ac:dyDescent="0.3">
      <c r="U1410"/>
      <c r="AB1410" s="8"/>
      <c r="AC1410"/>
      <c r="AJ1410"/>
    </row>
    <row r="1411" spans="21:36" x14ac:dyDescent="0.3">
      <c r="U1411"/>
      <c r="AB1411" s="8"/>
      <c r="AC1411"/>
      <c r="AJ1411"/>
    </row>
    <row r="1412" spans="21:36" x14ac:dyDescent="0.3">
      <c r="U1412"/>
      <c r="AB1412" s="8"/>
      <c r="AC1412"/>
      <c r="AJ1412"/>
    </row>
    <row r="1413" spans="21:36" x14ac:dyDescent="0.3">
      <c r="U1413"/>
      <c r="AB1413" s="8"/>
      <c r="AC1413"/>
      <c r="AJ1413"/>
    </row>
    <row r="1414" spans="21:36" x14ac:dyDescent="0.3">
      <c r="U1414"/>
      <c r="AB1414" s="8"/>
      <c r="AC1414"/>
      <c r="AJ1414"/>
    </row>
    <row r="1415" spans="21:36" x14ac:dyDescent="0.3">
      <c r="U1415"/>
      <c r="AB1415" s="8"/>
      <c r="AC1415"/>
      <c r="AJ1415"/>
    </row>
    <row r="1416" spans="21:36" x14ac:dyDescent="0.3">
      <c r="U1416"/>
      <c r="AB1416" s="8"/>
      <c r="AC1416"/>
      <c r="AJ1416"/>
    </row>
    <row r="1417" spans="21:36" x14ac:dyDescent="0.3">
      <c r="U1417"/>
      <c r="AB1417" s="8"/>
      <c r="AC1417"/>
      <c r="AJ1417"/>
    </row>
    <row r="1418" spans="21:36" x14ac:dyDescent="0.3">
      <c r="U1418"/>
      <c r="AB1418" s="8"/>
      <c r="AC1418"/>
      <c r="AJ1418"/>
    </row>
    <row r="1419" spans="21:36" x14ac:dyDescent="0.3">
      <c r="U1419"/>
      <c r="AB1419" s="8"/>
      <c r="AC1419"/>
      <c r="AJ1419"/>
    </row>
    <row r="1420" spans="21:36" x14ac:dyDescent="0.3">
      <c r="U1420"/>
      <c r="AB1420" s="8"/>
      <c r="AC1420"/>
      <c r="AJ1420"/>
    </row>
    <row r="1421" spans="21:36" x14ac:dyDescent="0.3">
      <c r="U1421"/>
      <c r="AB1421" s="8"/>
      <c r="AC1421"/>
      <c r="AJ1421"/>
    </row>
    <row r="1422" spans="21:36" x14ac:dyDescent="0.3">
      <c r="U1422"/>
      <c r="AB1422" s="8"/>
      <c r="AC1422"/>
      <c r="AJ1422"/>
    </row>
    <row r="1423" spans="21:36" x14ac:dyDescent="0.3">
      <c r="U1423"/>
      <c r="AB1423" s="8"/>
      <c r="AC1423"/>
      <c r="AJ1423"/>
    </row>
    <row r="1424" spans="21:36" x14ac:dyDescent="0.3">
      <c r="U1424"/>
      <c r="AB1424" s="8"/>
      <c r="AC1424"/>
      <c r="AJ1424"/>
    </row>
    <row r="1425" spans="21:36" x14ac:dyDescent="0.3">
      <c r="U1425"/>
      <c r="AB1425" s="8"/>
      <c r="AC1425"/>
      <c r="AJ1425"/>
    </row>
    <row r="1426" spans="21:36" x14ac:dyDescent="0.3">
      <c r="U1426"/>
      <c r="AB1426" s="8"/>
      <c r="AC1426"/>
      <c r="AJ1426"/>
    </row>
    <row r="1427" spans="21:36" x14ac:dyDescent="0.3">
      <c r="U1427"/>
      <c r="AB1427" s="8"/>
      <c r="AC1427"/>
      <c r="AJ1427"/>
    </row>
    <row r="1428" spans="21:36" x14ac:dyDescent="0.3">
      <c r="U1428"/>
      <c r="AB1428" s="8"/>
      <c r="AC1428"/>
      <c r="AJ1428"/>
    </row>
    <row r="1429" spans="21:36" x14ac:dyDescent="0.3">
      <c r="U1429"/>
      <c r="AB1429" s="8"/>
      <c r="AC1429"/>
      <c r="AJ1429"/>
    </row>
    <row r="1430" spans="21:36" x14ac:dyDescent="0.3">
      <c r="U1430"/>
      <c r="AB1430" s="8"/>
      <c r="AC1430"/>
      <c r="AJ1430"/>
    </row>
    <row r="1431" spans="21:36" x14ac:dyDescent="0.3">
      <c r="U1431"/>
      <c r="AB1431" s="8"/>
      <c r="AC1431"/>
      <c r="AJ1431"/>
    </row>
    <row r="1432" spans="21:36" x14ac:dyDescent="0.3">
      <c r="U1432"/>
      <c r="AB1432" s="8"/>
      <c r="AC1432"/>
      <c r="AJ1432"/>
    </row>
    <row r="1433" spans="21:36" x14ac:dyDescent="0.3">
      <c r="U1433"/>
      <c r="AB1433" s="8"/>
      <c r="AC1433"/>
      <c r="AJ1433"/>
    </row>
    <row r="1434" spans="21:36" x14ac:dyDescent="0.3">
      <c r="U1434"/>
      <c r="AB1434" s="8"/>
      <c r="AC1434"/>
      <c r="AJ1434"/>
    </row>
    <row r="1435" spans="21:36" x14ac:dyDescent="0.3">
      <c r="U1435"/>
      <c r="AB1435" s="8"/>
      <c r="AC1435"/>
      <c r="AJ1435"/>
    </row>
    <row r="1436" spans="21:36" x14ac:dyDescent="0.3">
      <c r="U1436"/>
      <c r="AB1436" s="8"/>
      <c r="AC1436"/>
      <c r="AJ1436"/>
    </row>
    <row r="1437" spans="21:36" x14ac:dyDescent="0.3">
      <c r="U1437"/>
      <c r="AB1437" s="8"/>
      <c r="AC1437"/>
      <c r="AJ1437"/>
    </row>
    <row r="1438" spans="21:36" x14ac:dyDescent="0.3">
      <c r="U1438"/>
      <c r="AB1438" s="8"/>
      <c r="AC1438"/>
      <c r="AJ1438"/>
    </row>
    <row r="1439" spans="21:36" x14ac:dyDescent="0.3">
      <c r="U1439"/>
      <c r="AB1439" s="8"/>
      <c r="AC1439"/>
      <c r="AJ1439"/>
    </row>
    <row r="1440" spans="21:36" x14ac:dyDescent="0.3">
      <c r="U1440"/>
      <c r="AB1440" s="8"/>
      <c r="AC1440"/>
      <c r="AJ1440"/>
    </row>
    <row r="1441" spans="21:36" x14ac:dyDescent="0.3">
      <c r="U1441"/>
      <c r="AB1441" s="8"/>
      <c r="AC1441"/>
      <c r="AJ1441"/>
    </row>
    <row r="1442" spans="21:36" x14ac:dyDescent="0.3">
      <c r="U1442"/>
      <c r="AB1442" s="8"/>
      <c r="AC1442"/>
      <c r="AJ1442"/>
    </row>
    <row r="1443" spans="21:36" x14ac:dyDescent="0.3">
      <c r="U1443"/>
      <c r="AB1443" s="8"/>
      <c r="AC1443"/>
      <c r="AJ1443"/>
    </row>
    <row r="1444" spans="21:36" x14ac:dyDescent="0.3">
      <c r="U1444"/>
      <c r="AB1444" s="8"/>
      <c r="AC1444"/>
      <c r="AJ1444"/>
    </row>
    <row r="1445" spans="21:36" x14ac:dyDescent="0.3">
      <c r="U1445"/>
      <c r="AB1445" s="8"/>
      <c r="AC1445"/>
      <c r="AJ1445"/>
    </row>
    <row r="1446" spans="21:36" x14ac:dyDescent="0.3">
      <c r="U1446"/>
      <c r="AB1446" s="8"/>
      <c r="AC1446"/>
      <c r="AJ1446"/>
    </row>
    <row r="1447" spans="21:36" x14ac:dyDescent="0.3">
      <c r="U1447"/>
      <c r="AB1447" s="8"/>
      <c r="AC1447"/>
      <c r="AJ1447"/>
    </row>
    <row r="1448" spans="21:36" x14ac:dyDescent="0.3">
      <c r="U1448"/>
      <c r="AB1448" s="8"/>
      <c r="AC1448"/>
      <c r="AJ1448"/>
    </row>
    <row r="1449" spans="21:36" x14ac:dyDescent="0.3">
      <c r="U1449"/>
      <c r="AB1449" s="8"/>
      <c r="AC1449"/>
      <c r="AJ1449"/>
    </row>
    <row r="1450" spans="21:36" x14ac:dyDescent="0.3">
      <c r="U1450"/>
      <c r="AB1450" s="8"/>
      <c r="AC1450"/>
      <c r="AJ1450"/>
    </row>
    <row r="1451" spans="21:36" x14ac:dyDescent="0.3">
      <c r="U1451"/>
      <c r="AB1451" s="8"/>
      <c r="AC1451"/>
      <c r="AJ1451"/>
    </row>
    <row r="1452" spans="21:36" x14ac:dyDescent="0.3">
      <c r="U1452"/>
      <c r="AB1452" s="8"/>
      <c r="AC1452"/>
      <c r="AJ1452"/>
    </row>
    <row r="1453" spans="21:36" x14ac:dyDescent="0.3">
      <c r="U1453"/>
      <c r="AB1453" s="8"/>
      <c r="AC1453"/>
      <c r="AJ1453"/>
    </row>
    <row r="1454" spans="21:36" x14ac:dyDescent="0.3">
      <c r="U1454"/>
      <c r="AB1454" s="8"/>
      <c r="AC1454"/>
      <c r="AJ1454"/>
    </row>
    <row r="1455" spans="21:36" x14ac:dyDescent="0.3">
      <c r="U1455"/>
      <c r="AB1455" s="8"/>
      <c r="AC1455"/>
      <c r="AJ1455"/>
    </row>
    <row r="1456" spans="21:36" x14ac:dyDescent="0.3">
      <c r="U1456"/>
      <c r="AB1456" s="8"/>
      <c r="AC1456"/>
      <c r="AJ1456"/>
    </row>
    <row r="1457" spans="21:36" x14ac:dyDescent="0.3">
      <c r="U1457"/>
      <c r="AB1457" s="8"/>
      <c r="AC1457"/>
      <c r="AJ1457"/>
    </row>
    <row r="1458" spans="21:36" x14ac:dyDescent="0.3">
      <c r="U1458"/>
      <c r="AB1458" s="8"/>
      <c r="AC1458"/>
      <c r="AJ1458"/>
    </row>
    <row r="1459" spans="21:36" x14ac:dyDescent="0.3">
      <c r="U1459"/>
      <c r="AB1459" s="8"/>
      <c r="AC1459"/>
      <c r="AJ1459"/>
    </row>
    <row r="1460" spans="21:36" x14ac:dyDescent="0.3">
      <c r="U1460"/>
      <c r="AB1460" s="8"/>
      <c r="AC1460"/>
      <c r="AJ1460"/>
    </row>
    <row r="1461" spans="21:36" x14ac:dyDescent="0.3">
      <c r="U1461"/>
      <c r="AB1461" s="8"/>
      <c r="AC1461"/>
      <c r="AJ1461"/>
    </row>
    <row r="1462" spans="21:36" x14ac:dyDescent="0.3">
      <c r="U1462"/>
      <c r="AB1462" s="8"/>
      <c r="AC1462"/>
      <c r="AJ1462"/>
    </row>
    <row r="1463" spans="21:36" x14ac:dyDescent="0.3">
      <c r="U1463"/>
      <c r="AB1463" s="8"/>
      <c r="AC1463"/>
      <c r="AJ1463"/>
    </row>
    <row r="1464" spans="21:36" x14ac:dyDescent="0.3">
      <c r="U1464"/>
      <c r="AB1464" s="8"/>
      <c r="AC1464"/>
      <c r="AJ1464"/>
    </row>
    <row r="1465" spans="21:36" x14ac:dyDescent="0.3">
      <c r="U1465"/>
      <c r="AB1465" s="8"/>
      <c r="AC1465"/>
      <c r="AJ1465"/>
    </row>
    <row r="1466" spans="21:36" x14ac:dyDescent="0.3">
      <c r="U1466"/>
      <c r="AB1466" s="8"/>
      <c r="AC1466"/>
      <c r="AJ1466"/>
    </row>
    <row r="1467" spans="21:36" x14ac:dyDescent="0.3">
      <c r="U1467"/>
      <c r="AB1467" s="8"/>
      <c r="AC1467"/>
      <c r="AJ1467"/>
    </row>
    <row r="1468" spans="21:36" x14ac:dyDescent="0.3">
      <c r="U1468"/>
      <c r="AB1468" s="8"/>
      <c r="AC1468"/>
      <c r="AJ1468"/>
    </row>
    <row r="1469" spans="21:36" x14ac:dyDescent="0.3">
      <c r="U1469"/>
      <c r="AB1469" s="8"/>
      <c r="AC1469"/>
      <c r="AJ1469"/>
    </row>
    <row r="1470" spans="21:36" x14ac:dyDescent="0.3">
      <c r="U1470"/>
      <c r="AB1470" s="8"/>
      <c r="AC1470"/>
      <c r="AJ1470"/>
    </row>
    <row r="1471" spans="21:36" x14ac:dyDescent="0.3">
      <c r="U1471"/>
      <c r="AB1471" s="8"/>
      <c r="AC1471"/>
      <c r="AJ1471"/>
    </row>
    <row r="1472" spans="21:36" x14ac:dyDescent="0.3">
      <c r="U1472"/>
      <c r="AB1472" s="8"/>
      <c r="AC1472"/>
      <c r="AJ1472"/>
    </row>
    <row r="1473" spans="21:36" x14ac:dyDescent="0.3">
      <c r="U1473"/>
      <c r="AB1473" s="8"/>
      <c r="AC1473"/>
      <c r="AJ1473"/>
    </row>
    <row r="1474" spans="21:36" x14ac:dyDescent="0.3">
      <c r="U1474"/>
      <c r="AB1474" s="8"/>
      <c r="AC1474"/>
      <c r="AJ1474"/>
    </row>
    <row r="1475" spans="21:36" x14ac:dyDescent="0.3">
      <c r="U1475"/>
      <c r="AB1475" s="8"/>
      <c r="AC1475"/>
      <c r="AJ1475"/>
    </row>
    <row r="1476" spans="21:36" x14ac:dyDescent="0.3">
      <c r="U1476"/>
      <c r="AB1476" s="8"/>
      <c r="AC1476"/>
      <c r="AJ1476"/>
    </row>
    <row r="1477" spans="21:36" x14ac:dyDescent="0.3">
      <c r="U1477"/>
      <c r="AB1477" s="8"/>
      <c r="AC1477"/>
      <c r="AJ1477"/>
    </row>
    <row r="1478" spans="21:36" x14ac:dyDescent="0.3">
      <c r="U1478"/>
      <c r="AB1478" s="8"/>
      <c r="AC1478"/>
      <c r="AJ1478"/>
    </row>
    <row r="1479" spans="21:36" x14ac:dyDescent="0.3">
      <c r="U1479"/>
      <c r="AB1479" s="8"/>
      <c r="AC1479"/>
      <c r="AJ1479"/>
    </row>
    <row r="1480" spans="21:36" x14ac:dyDescent="0.3">
      <c r="U1480"/>
      <c r="AB1480" s="8"/>
      <c r="AC1480"/>
      <c r="AJ1480"/>
    </row>
    <row r="1481" spans="21:36" x14ac:dyDescent="0.3">
      <c r="U1481"/>
      <c r="AB1481" s="8"/>
      <c r="AC1481"/>
      <c r="AJ1481"/>
    </row>
    <row r="1482" spans="21:36" x14ac:dyDescent="0.3">
      <c r="U1482"/>
      <c r="AB1482" s="8"/>
      <c r="AC1482"/>
      <c r="AJ1482"/>
    </row>
    <row r="1483" spans="21:36" x14ac:dyDescent="0.3">
      <c r="U1483"/>
      <c r="AB1483" s="8"/>
      <c r="AC1483"/>
      <c r="AJ1483"/>
    </row>
    <row r="1484" spans="21:36" x14ac:dyDescent="0.3">
      <c r="U1484"/>
      <c r="AB1484" s="8"/>
      <c r="AC1484"/>
      <c r="AJ1484"/>
    </row>
    <row r="1485" spans="21:36" x14ac:dyDescent="0.3">
      <c r="U1485"/>
      <c r="AB1485" s="8"/>
      <c r="AC1485"/>
      <c r="AJ1485"/>
    </row>
    <row r="1486" spans="21:36" x14ac:dyDescent="0.3">
      <c r="U1486"/>
      <c r="AB1486" s="8"/>
      <c r="AC1486"/>
      <c r="AJ1486"/>
    </row>
    <row r="1487" spans="21:36" x14ac:dyDescent="0.3">
      <c r="U1487"/>
      <c r="AB1487" s="8"/>
      <c r="AC1487"/>
      <c r="AJ1487"/>
    </row>
    <row r="1488" spans="21:36" x14ac:dyDescent="0.3">
      <c r="U1488"/>
      <c r="AB1488" s="8"/>
      <c r="AC1488"/>
      <c r="AJ1488"/>
    </row>
    <row r="1489" spans="21:36" x14ac:dyDescent="0.3">
      <c r="U1489"/>
      <c r="AB1489" s="8"/>
      <c r="AC1489"/>
      <c r="AJ1489"/>
    </row>
    <row r="1490" spans="21:36" x14ac:dyDescent="0.3">
      <c r="U1490"/>
      <c r="AB1490" s="8"/>
      <c r="AC1490"/>
      <c r="AJ1490"/>
    </row>
    <row r="1491" spans="21:36" x14ac:dyDescent="0.3">
      <c r="U1491"/>
      <c r="AB1491" s="8"/>
      <c r="AC1491"/>
      <c r="AJ1491"/>
    </row>
    <row r="1492" spans="21:36" x14ac:dyDescent="0.3">
      <c r="U1492"/>
      <c r="AB1492" s="8"/>
      <c r="AC1492"/>
      <c r="AJ1492"/>
    </row>
    <row r="1493" spans="21:36" x14ac:dyDescent="0.3">
      <c r="U1493"/>
      <c r="AB1493" s="8"/>
      <c r="AC1493"/>
      <c r="AJ1493"/>
    </row>
    <row r="1494" spans="21:36" x14ac:dyDescent="0.3">
      <c r="U1494"/>
      <c r="AB1494" s="8"/>
      <c r="AC1494"/>
      <c r="AJ1494"/>
    </row>
    <row r="1495" spans="21:36" x14ac:dyDescent="0.3">
      <c r="U1495"/>
      <c r="AB1495" s="8"/>
      <c r="AC1495"/>
      <c r="AJ1495"/>
    </row>
    <row r="1496" spans="21:36" x14ac:dyDescent="0.3">
      <c r="U1496"/>
      <c r="AB1496" s="8"/>
      <c r="AC1496"/>
      <c r="AJ1496"/>
    </row>
    <row r="1497" spans="21:36" x14ac:dyDescent="0.3">
      <c r="U1497"/>
      <c r="AB1497" s="8"/>
      <c r="AC1497"/>
      <c r="AJ1497"/>
    </row>
    <row r="1498" spans="21:36" x14ac:dyDescent="0.3">
      <c r="U1498"/>
      <c r="AB1498" s="8"/>
      <c r="AC1498"/>
      <c r="AJ1498"/>
    </row>
    <row r="1499" spans="21:36" x14ac:dyDescent="0.3">
      <c r="U1499"/>
      <c r="AB1499" s="8"/>
      <c r="AC1499"/>
      <c r="AJ1499"/>
    </row>
    <row r="1500" spans="21:36" x14ac:dyDescent="0.3">
      <c r="U1500"/>
      <c r="AB1500" s="8"/>
      <c r="AC1500"/>
      <c r="AJ1500"/>
    </row>
    <row r="1501" spans="21:36" x14ac:dyDescent="0.3">
      <c r="U1501"/>
      <c r="AB1501" s="8"/>
      <c r="AC1501"/>
      <c r="AJ1501"/>
    </row>
    <row r="1502" spans="21:36" x14ac:dyDescent="0.3">
      <c r="U1502"/>
      <c r="AB1502" s="8"/>
      <c r="AC1502"/>
      <c r="AJ1502"/>
    </row>
    <row r="1503" spans="21:36" x14ac:dyDescent="0.3">
      <c r="U1503"/>
      <c r="AB1503" s="8"/>
      <c r="AC1503"/>
      <c r="AJ1503"/>
    </row>
    <row r="1504" spans="21:36" x14ac:dyDescent="0.3">
      <c r="U1504"/>
      <c r="AB1504" s="8"/>
      <c r="AC1504"/>
      <c r="AJ1504"/>
    </row>
    <row r="1505" spans="21:36" x14ac:dyDescent="0.3">
      <c r="U1505"/>
      <c r="AB1505" s="8"/>
      <c r="AC1505"/>
      <c r="AJ1505"/>
    </row>
    <row r="1506" spans="21:36" x14ac:dyDescent="0.3">
      <c r="U1506"/>
      <c r="AB1506" s="8"/>
      <c r="AC1506"/>
      <c r="AJ1506"/>
    </row>
    <row r="1507" spans="21:36" x14ac:dyDescent="0.3">
      <c r="U1507"/>
      <c r="AB1507" s="8"/>
      <c r="AC1507"/>
      <c r="AJ1507"/>
    </row>
    <row r="1508" spans="21:36" x14ac:dyDescent="0.3">
      <c r="U1508"/>
      <c r="AB1508" s="8"/>
      <c r="AC1508"/>
      <c r="AJ1508"/>
    </row>
    <row r="1509" spans="21:36" x14ac:dyDescent="0.3">
      <c r="U1509"/>
      <c r="AB1509" s="8"/>
      <c r="AC1509"/>
      <c r="AJ1509"/>
    </row>
    <row r="1510" spans="21:36" x14ac:dyDescent="0.3">
      <c r="U1510"/>
      <c r="AB1510" s="8"/>
      <c r="AC1510"/>
      <c r="AJ1510"/>
    </row>
    <row r="1511" spans="21:36" x14ac:dyDescent="0.3">
      <c r="U1511"/>
      <c r="AB1511" s="8"/>
      <c r="AC1511"/>
      <c r="AJ1511"/>
    </row>
    <row r="1512" spans="21:36" x14ac:dyDescent="0.3">
      <c r="U1512"/>
      <c r="AB1512" s="8"/>
      <c r="AC1512"/>
      <c r="AJ1512"/>
    </row>
    <row r="1513" spans="21:36" x14ac:dyDescent="0.3">
      <c r="U1513"/>
      <c r="AB1513" s="8"/>
      <c r="AC1513"/>
      <c r="AJ1513"/>
    </row>
    <row r="1514" spans="21:36" x14ac:dyDescent="0.3">
      <c r="U1514"/>
      <c r="AB1514" s="8"/>
      <c r="AC1514"/>
      <c r="AJ1514"/>
    </row>
    <row r="1515" spans="21:36" x14ac:dyDescent="0.3">
      <c r="U1515"/>
      <c r="AB1515" s="8"/>
      <c r="AC1515"/>
      <c r="AJ1515"/>
    </row>
    <row r="1516" spans="21:36" x14ac:dyDescent="0.3">
      <c r="U1516"/>
      <c r="AB1516" s="8"/>
      <c r="AC1516"/>
      <c r="AJ1516"/>
    </row>
    <row r="1517" spans="21:36" x14ac:dyDescent="0.3">
      <c r="U1517"/>
      <c r="AB1517" s="8"/>
      <c r="AC1517"/>
      <c r="AJ1517"/>
    </row>
    <row r="1518" spans="21:36" x14ac:dyDescent="0.3">
      <c r="U1518"/>
      <c r="AB1518" s="8"/>
      <c r="AC1518"/>
      <c r="AJ1518"/>
    </row>
    <row r="1519" spans="21:36" x14ac:dyDescent="0.3">
      <c r="U1519"/>
      <c r="AB1519" s="8"/>
      <c r="AC1519"/>
      <c r="AJ1519"/>
    </row>
    <row r="1520" spans="21:36" x14ac:dyDescent="0.3">
      <c r="U1520"/>
      <c r="AB1520" s="8"/>
      <c r="AC1520"/>
      <c r="AJ1520"/>
    </row>
    <row r="1521" spans="21:36" x14ac:dyDescent="0.3">
      <c r="U1521"/>
      <c r="AB1521" s="8"/>
      <c r="AC1521"/>
      <c r="AJ1521"/>
    </row>
    <row r="1522" spans="21:36" x14ac:dyDescent="0.3">
      <c r="U1522"/>
      <c r="AB1522" s="8"/>
      <c r="AC1522"/>
      <c r="AJ1522"/>
    </row>
    <row r="1523" spans="21:36" x14ac:dyDescent="0.3">
      <c r="U1523"/>
      <c r="AB1523" s="8"/>
      <c r="AC1523"/>
      <c r="AJ1523"/>
    </row>
    <row r="1524" spans="21:36" x14ac:dyDescent="0.3">
      <c r="U1524"/>
      <c r="AB1524" s="8"/>
      <c r="AC1524"/>
      <c r="AJ1524"/>
    </row>
    <row r="1525" spans="21:36" x14ac:dyDescent="0.3">
      <c r="U1525"/>
      <c r="AB1525" s="8"/>
      <c r="AC1525"/>
      <c r="AJ1525"/>
    </row>
    <row r="1526" spans="21:36" x14ac:dyDescent="0.3">
      <c r="U1526"/>
      <c r="AB1526" s="8"/>
      <c r="AC1526"/>
      <c r="AJ1526"/>
    </row>
    <row r="1527" spans="21:36" x14ac:dyDescent="0.3">
      <c r="U1527"/>
      <c r="AB1527" s="8"/>
      <c r="AC1527"/>
      <c r="AJ1527"/>
    </row>
    <row r="1528" spans="21:36" x14ac:dyDescent="0.3">
      <c r="U1528"/>
      <c r="AB1528" s="8"/>
      <c r="AC1528"/>
      <c r="AJ1528"/>
    </row>
    <row r="1529" spans="21:36" x14ac:dyDescent="0.3">
      <c r="U1529"/>
      <c r="AB1529" s="8"/>
      <c r="AC1529"/>
      <c r="AJ1529"/>
    </row>
    <row r="1530" spans="21:36" x14ac:dyDescent="0.3">
      <c r="U1530"/>
      <c r="AB1530" s="8"/>
      <c r="AC1530"/>
      <c r="AJ1530"/>
    </row>
    <row r="1531" spans="21:36" x14ac:dyDescent="0.3">
      <c r="U1531"/>
      <c r="AB1531" s="8"/>
      <c r="AC1531"/>
      <c r="AJ1531"/>
    </row>
    <row r="1532" spans="21:36" x14ac:dyDescent="0.3">
      <c r="U1532"/>
      <c r="AB1532" s="8"/>
      <c r="AC1532"/>
      <c r="AJ1532"/>
    </row>
    <row r="1533" spans="21:36" x14ac:dyDescent="0.3">
      <c r="U1533"/>
      <c r="AB1533" s="8"/>
      <c r="AC1533"/>
      <c r="AJ1533"/>
    </row>
    <row r="1534" spans="21:36" x14ac:dyDescent="0.3">
      <c r="U1534"/>
      <c r="AB1534" s="8"/>
      <c r="AC1534"/>
      <c r="AJ1534"/>
    </row>
    <row r="1535" spans="21:36" x14ac:dyDescent="0.3">
      <c r="U1535"/>
      <c r="AB1535" s="8"/>
      <c r="AC1535"/>
      <c r="AJ1535"/>
    </row>
    <row r="1536" spans="21:36" x14ac:dyDescent="0.3">
      <c r="U1536"/>
      <c r="AB1536" s="8"/>
      <c r="AC1536"/>
      <c r="AJ1536"/>
    </row>
    <row r="1537" spans="21:36" x14ac:dyDescent="0.3">
      <c r="U1537"/>
      <c r="AB1537" s="8"/>
      <c r="AC1537"/>
      <c r="AJ1537"/>
    </row>
    <row r="1538" spans="21:36" x14ac:dyDescent="0.3">
      <c r="U1538"/>
      <c r="AB1538" s="8"/>
      <c r="AC1538"/>
      <c r="AJ1538"/>
    </row>
    <row r="1539" spans="21:36" x14ac:dyDescent="0.3">
      <c r="U1539"/>
      <c r="AB1539" s="8"/>
      <c r="AC1539"/>
      <c r="AJ1539"/>
    </row>
    <row r="1540" spans="21:36" x14ac:dyDescent="0.3">
      <c r="U1540"/>
      <c r="AB1540" s="8"/>
      <c r="AC1540"/>
      <c r="AJ1540"/>
    </row>
    <row r="1541" spans="21:36" x14ac:dyDescent="0.3">
      <c r="U1541"/>
      <c r="AB1541" s="8"/>
      <c r="AC1541"/>
      <c r="AJ1541"/>
    </row>
    <row r="1542" spans="21:36" x14ac:dyDescent="0.3">
      <c r="U1542"/>
      <c r="AB1542" s="8"/>
      <c r="AC1542"/>
      <c r="AJ1542"/>
    </row>
    <row r="1543" spans="21:36" x14ac:dyDescent="0.3">
      <c r="U1543"/>
      <c r="AB1543" s="8"/>
      <c r="AC1543"/>
      <c r="AJ1543"/>
    </row>
    <row r="1544" spans="21:36" x14ac:dyDescent="0.3">
      <c r="U1544"/>
      <c r="AB1544" s="8"/>
      <c r="AC1544"/>
      <c r="AJ1544"/>
    </row>
    <row r="1545" spans="21:36" x14ac:dyDescent="0.3">
      <c r="U1545"/>
      <c r="AB1545" s="8"/>
      <c r="AC1545"/>
      <c r="AJ1545"/>
    </row>
    <row r="1546" spans="21:36" x14ac:dyDescent="0.3">
      <c r="U1546"/>
      <c r="AB1546" s="8"/>
      <c r="AC1546"/>
      <c r="AJ1546"/>
    </row>
    <row r="1547" spans="21:36" x14ac:dyDescent="0.3">
      <c r="U1547"/>
      <c r="AB1547" s="8"/>
      <c r="AC1547"/>
      <c r="AJ1547"/>
    </row>
    <row r="1548" spans="21:36" x14ac:dyDescent="0.3">
      <c r="U1548"/>
      <c r="AB1548" s="8"/>
      <c r="AC1548"/>
      <c r="AJ1548"/>
    </row>
    <row r="1549" spans="21:36" x14ac:dyDescent="0.3">
      <c r="U1549"/>
      <c r="AB1549" s="8"/>
      <c r="AC1549"/>
      <c r="AJ1549"/>
    </row>
    <row r="1550" spans="21:36" x14ac:dyDescent="0.3">
      <c r="U1550"/>
      <c r="AB1550" s="8"/>
      <c r="AC1550"/>
      <c r="AJ1550"/>
    </row>
    <row r="1551" spans="21:36" x14ac:dyDescent="0.3">
      <c r="U1551"/>
      <c r="AB1551" s="8"/>
      <c r="AC1551"/>
      <c r="AJ1551"/>
    </row>
    <row r="1552" spans="21:36" x14ac:dyDescent="0.3">
      <c r="U1552"/>
      <c r="AB1552" s="8"/>
      <c r="AC1552"/>
      <c r="AJ1552"/>
    </row>
    <row r="1553" spans="21:36" x14ac:dyDescent="0.3">
      <c r="U1553"/>
      <c r="AB1553" s="8"/>
      <c r="AC1553"/>
      <c r="AJ1553"/>
    </row>
    <row r="1554" spans="21:36" x14ac:dyDescent="0.3">
      <c r="U1554"/>
      <c r="AB1554" s="8"/>
      <c r="AC1554"/>
      <c r="AJ1554"/>
    </row>
    <row r="1555" spans="21:36" x14ac:dyDescent="0.3">
      <c r="U1555"/>
      <c r="AB1555" s="8"/>
      <c r="AC1555"/>
      <c r="AJ1555"/>
    </row>
    <row r="1556" spans="21:36" x14ac:dyDescent="0.3">
      <c r="U1556"/>
      <c r="AB1556" s="8"/>
      <c r="AC1556"/>
      <c r="AJ1556"/>
    </row>
    <row r="1557" spans="21:36" x14ac:dyDescent="0.3">
      <c r="U1557"/>
      <c r="AB1557" s="8"/>
      <c r="AC1557"/>
      <c r="AJ1557"/>
    </row>
    <row r="1558" spans="21:36" x14ac:dyDescent="0.3">
      <c r="U1558"/>
      <c r="AB1558" s="8"/>
      <c r="AC1558"/>
      <c r="AJ1558"/>
    </row>
    <row r="1559" spans="21:36" x14ac:dyDescent="0.3">
      <c r="U1559"/>
      <c r="AB1559" s="8"/>
      <c r="AC1559"/>
      <c r="AJ1559"/>
    </row>
    <row r="1560" spans="21:36" x14ac:dyDescent="0.3">
      <c r="U1560"/>
      <c r="AB1560" s="8"/>
      <c r="AC1560"/>
      <c r="AJ1560"/>
    </row>
    <row r="1561" spans="21:36" x14ac:dyDescent="0.3">
      <c r="U1561"/>
      <c r="AB1561" s="8"/>
      <c r="AC1561"/>
      <c r="AJ1561"/>
    </row>
    <row r="1562" spans="21:36" x14ac:dyDescent="0.3">
      <c r="U1562"/>
      <c r="AB1562" s="8"/>
      <c r="AC1562"/>
      <c r="AJ1562"/>
    </row>
    <row r="1563" spans="21:36" x14ac:dyDescent="0.3">
      <c r="U1563"/>
      <c r="AB1563" s="8"/>
      <c r="AC1563"/>
      <c r="AJ1563"/>
    </row>
    <row r="1564" spans="21:36" x14ac:dyDescent="0.3">
      <c r="U1564"/>
      <c r="AB1564" s="8"/>
      <c r="AC1564"/>
      <c r="AJ1564"/>
    </row>
    <row r="1565" spans="21:36" x14ac:dyDescent="0.3">
      <c r="U1565"/>
      <c r="AB1565" s="8"/>
      <c r="AC1565"/>
      <c r="AJ1565"/>
    </row>
    <row r="1566" spans="21:36" x14ac:dyDescent="0.3">
      <c r="U1566"/>
      <c r="AB1566" s="8"/>
      <c r="AC1566"/>
      <c r="AJ1566"/>
    </row>
    <row r="1567" spans="21:36" x14ac:dyDescent="0.3">
      <c r="U1567"/>
      <c r="AB1567" s="8"/>
      <c r="AC1567"/>
      <c r="AJ1567"/>
    </row>
    <row r="1568" spans="21:36" x14ac:dyDescent="0.3">
      <c r="U1568"/>
      <c r="AB1568" s="8"/>
      <c r="AC1568"/>
      <c r="AJ1568"/>
    </row>
    <row r="1569" spans="21:36" x14ac:dyDescent="0.3">
      <c r="U1569"/>
      <c r="AB1569" s="8"/>
      <c r="AC1569"/>
      <c r="AJ1569"/>
    </row>
    <row r="1570" spans="21:36" x14ac:dyDescent="0.3">
      <c r="U1570"/>
      <c r="AB1570" s="8"/>
      <c r="AC1570"/>
      <c r="AJ1570"/>
    </row>
    <row r="1571" spans="21:36" x14ac:dyDescent="0.3">
      <c r="U1571"/>
      <c r="AB1571" s="8"/>
      <c r="AC1571"/>
      <c r="AJ1571"/>
    </row>
    <row r="1572" spans="21:36" x14ac:dyDescent="0.3">
      <c r="U1572"/>
      <c r="AB1572" s="8"/>
      <c r="AC1572"/>
      <c r="AJ1572"/>
    </row>
    <row r="1573" spans="21:36" x14ac:dyDescent="0.3">
      <c r="U1573"/>
      <c r="AB1573" s="8"/>
      <c r="AC1573"/>
      <c r="AJ1573"/>
    </row>
    <row r="1574" spans="21:36" x14ac:dyDescent="0.3">
      <c r="U1574"/>
      <c r="AB1574" s="8"/>
      <c r="AC1574"/>
      <c r="AJ1574"/>
    </row>
    <row r="1575" spans="21:36" x14ac:dyDescent="0.3">
      <c r="U1575"/>
      <c r="AB1575" s="8"/>
      <c r="AC1575"/>
      <c r="AJ1575"/>
    </row>
    <row r="1576" spans="21:36" x14ac:dyDescent="0.3">
      <c r="U1576"/>
      <c r="AB1576" s="8"/>
      <c r="AC1576"/>
      <c r="AJ1576"/>
    </row>
    <row r="1577" spans="21:36" x14ac:dyDescent="0.3">
      <c r="U1577"/>
      <c r="AB1577" s="8"/>
      <c r="AC1577"/>
      <c r="AJ1577"/>
    </row>
    <row r="1578" spans="21:36" x14ac:dyDescent="0.3">
      <c r="U1578"/>
      <c r="AB1578" s="8"/>
      <c r="AC1578"/>
      <c r="AJ1578"/>
    </row>
    <row r="1579" spans="21:36" x14ac:dyDescent="0.3">
      <c r="U1579"/>
      <c r="AB1579" s="8"/>
      <c r="AC1579"/>
      <c r="AJ1579"/>
    </row>
    <row r="1580" spans="21:36" x14ac:dyDescent="0.3">
      <c r="U1580"/>
      <c r="AB1580" s="8"/>
      <c r="AC1580"/>
      <c r="AJ1580"/>
    </row>
    <row r="1581" spans="21:36" x14ac:dyDescent="0.3">
      <c r="U1581"/>
      <c r="AB1581" s="8"/>
      <c r="AC1581"/>
      <c r="AJ1581"/>
    </row>
    <row r="1582" spans="21:36" x14ac:dyDescent="0.3">
      <c r="U1582"/>
      <c r="AB1582" s="8"/>
      <c r="AC1582"/>
      <c r="AJ1582"/>
    </row>
    <row r="1583" spans="21:36" x14ac:dyDescent="0.3">
      <c r="U1583"/>
      <c r="AB1583" s="8"/>
      <c r="AC1583"/>
      <c r="AJ1583"/>
    </row>
    <row r="1584" spans="21:36" x14ac:dyDescent="0.3">
      <c r="U1584"/>
      <c r="AB1584" s="8"/>
      <c r="AC1584"/>
      <c r="AJ1584"/>
    </row>
    <row r="1585" spans="21:36" x14ac:dyDescent="0.3">
      <c r="U1585"/>
      <c r="AB1585" s="8"/>
      <c r="AC1585"/>
      <c r="AJ1585"/>
    </row>
    <row r="1586" spans="21:36" x14ac:dyDescent="0.3">
      <c r="U1586"/>
      <c r="AB1586" s="8"/>
      <c r="AC1586"/>
      <c r="AJ1586"/>
    </row>
    <row r="1587" spans="21:36" x14ac:dyDescent="0.3">
      <c r="U1587"/>
      <c r="AB1587" s="8"/>
      <c r="AC1587"/>
      <c r="AJ1587"/>
    </row>
    <row r="1588" spans="21:36" x14ac:dyDescent="0.3">
      <c r="U1588"/>
      <c r="AB1588" s="8"/>
      <c r="AC1588"/>
      <c r="AJ1588"/>
    </row>
    <row r="1589" spans="21:36" x14ac:dyDescent="0.3">
      <c r="U1589"/>
      <c r="AB1589" s="8"/>
      <c r="AC1589"/>
      <c r="AJ1589"/>
    </row>
    <row r="1590" spans="21:36" x14ac:dyDescent="0.3">
      <c r="U1590"/>
      <c r="AB1590" s="8"/>
      <c r="AC1590"/>
      <c r="AJ1590"/>
    </row>
    <row r="1591" spans="21:36" x14ac:dyDescent="0.3">
      <c r="U1591"/>
      <c r="AB1591" s="8"/>
      <c r="AC1591"/>
      <c r="AJ1591"/>
    </row>
    <row r="1592" spans="21:36" x14ac:dyDescent="0.3">
      <c r="U1592"/>
      <c r="AB1592" s="8"/>
      <c r="AC1592"/>
      <c r="AJ1592"/>
    </row>
    <row r="1593" spans="21:36" x14ac:dyDescent="0.3">
      <c r="U1593"/>
      <c r="AB1593" s="8"/>
      <c r="AC1593"/>
      <c r="AJ1593"/>
    </row>
    <row r="1594" spans="21:36" x14ac:dyDescent="0.3">
      <c r="U1594"/>
      <c r="AB1594" s="8"/>
      <c r="AC1594"/>
      <c r="AJ1594"/>
    </row>
    <row r="1595" spans="21:36" x14ac:dyDescent="0.3">
      <c r="U1595"/>
      <c r="AB1595" s="8"/>
      <c r="AC1595"/>
      <c r="AJ1595"/>
    </row>
    <row r="1596" spans="21:36" x14ac:dyDescent="0.3">
      <c r="U1596"/>
      <c r="AB1596" s="8"/>
      <c r="AC1596"/>
      <c r="AJ1596"/>
    </row>
    <row r="1597" spans="21:36" x14ac:dyDescent="0.3">
      <c r="U1597"/>
      <c r="AB1597" s="8"/>
      <c r="AC1597"/>
      <c r="AJ1597"/>
    </row>
    <row r="1598" spans="21:36" x14ac:dyDescent="0.3">
      <c r="U1598"/>
      <c r="AB1598" s="8"/>
      <c r="AC1598"/>
      <c r="AJ1598"/>
    </row>
    <row r="1599" spans="21:36" x14ac:dyDescent="0.3">
      <c r="U1599"/>
      <c r="AB1599" s="8"/>
      <c r="AC1599"/>
      <c r="AJ1599"/>
    </row>
    <row r="1600" spans="21:36" x14ac:dyDescent="0.3">
      <c r="U1600"/>
      <c r="AB1600" s="8"/>
      <c r="AC1600"/>
      <c r="AJ1600"/>
    </row>
    <row r="1601" spans="21:36" x14ac:dyDescent="0.3">
      <c r="U1601"/>
      <c r="AB1601" s="8"/>
      <c r="AC1601"/>
      <c r="AJ1601"/>
    </row>
    <row r="1602" spans="21:36" x14ac:dyDescent="0.3">
      <c r="U1602"/>
      <c r="AB1602" s="8"/>
      <c r="AC1602"/>
      <c r="AJ1602"/>
    </row>
    <row r="1603" spans="21:36" x14ac:dyDescent="0.3">
      <c r="U1603"/>
      <c r="AB1603" s="8"/>
      <c r="AC1603"/>
      <c r="AJ1603"/>
    </row>
    <row r="1604" spans="21:36" x14ac:dyDescent="0.3">
      <c r="U1604"/>
      <c r="AB1604" s="8"/>
      <c r="AC1604"/>
      <c r="AJ1604"/>
    </row>
    <row r="1605" spans="21:36" x14ac:dyDescent="0.3">
      <c r="U1605"/>
      <c r="AB1605" s="8"/>
      <c r="AC1605"/>
      <c r="AJ1605"/>
    </row>
    <row r="1606" spans="21:36" x14ac:dyDescent="0.3">
      <c r="U1606"/>
      <c r="AB1606" s="8"/>
      <c r="AC1606"/>
      <c r="AJ1606"/>
    </row>
    <row r="1607" spans="21:36" x14ac:dyDescent="0.3">
      <c r="U1607"/>
      <c r="AB1607" s="8"/>
      <c r="AC1607"/>
      <c r="AJ1607"/>
    </row>
    <row r="1608" spans="21:36" x14ac:dyDescent="0.3">
      <c r="U1608"/>
      <c r="AB1608" s="8"/>
      <c r="AC1608"/>
      <c r="AJ1608"/>
    </row>
    <row r="1609" spans="21:36" x14ac:dyDescent="0.3">
      <c r="U1609"/>
      <c r="AB1609" s="8"/>
      <c r="AC1609"/>
      <c r="AJ1609"/>
    </row>
    <row r="1610" spans="21:36" x14ac:dyDescent="0.3">
      <c r="U1610"/>
      <c r="AB1610" s="8"/>
      <c r="AC1610"/>
      <c r="AJ1610"/>
    </row>
    <row r="1611" spans="21:36" x14ac:dyDescent="0.3">
      <c r="U1611"/>
      <c r="AB1611" s="8"/>
      <c r="AC1611"/>
      <c r="AJ1611"/>
    </row>
    <row r="1612" spans="21:36" x14ac:dyDescent="0.3">
      <c r="U1612"/>
      <c r="AB1612" s="8"/>
      <c r="AC1612"/>
      <c r="AJ1612"/>
    </row>
    <row r="1613" spans="21:36" x14ac:dyDescent="0.3">
      <c r="U1613"/>
      <c r="AB1613" s="8"/>
      <c r="AC1613"/>
      <c r="AJ1613"/>
    </row>
    <row r="1614" spans="21:36" x14ac:dyDescent="0.3">
      <c r="U1614"/>
      <c r="AB1614" s="8"/>
      <c r="AC1614"/>
      <c r="AJ1614"/>
    </row>
    <row r="1615" spans="21:36" x14ac:dyDescent="0.3">
      <c r="U1615"/>
      <c r="AB1615" s="8"/>
      <c r="AC1615"/>
      <c r="AJ1615"/>
    </row>
    <row r="1616" spans="21:36" x14ac:dyDescent="0.3">
      <c r="U1616"/>
      <c r="AB1616" s="8"/>
      <c r="AC1616"/>
      <c r="AJ1616"/>
    </row>
    <row r="1617" spans="21:36" x14ac:dyDescent="0.3">
      <c r="U1617"/>
      <c r="AB1617" s="8"/>
      <c r="AC1617"/>
      <c r="AJ1617"/>
    </row>
    <row r="1618" spans="21:36" x14ac:dyDescent="0.3">
      <c r="U1618"/>
      <c r="AB1618" s="8"/>
      <c r="AC1618"/>
      <c r="AJ1618"/>
    </row>
    <row r="1619" spans="21:36" x14ac:dyDescent="0.3">
      <c r="U1619"/>
      <c r="AB1619" s="8"/>
      <c r="AC1619"/>
      <c r="AJ1619"/>
    </row>
    <row r="1620" spans="21:36" x14ac:dyDescent="0.3">
      <c r="U1620"/>
      <c r="AB1620" s="8"/>
      <c r="AC1620"/>
      <c r="AJ1620"/>
    </row>
    <row r="1621" spans="21:36" x14ac:dyDescent="0.3">
      <c r="U1621"/>
      <c r="AB1621" s="8"/>
      <c r="AC1621"/>
      <c r="AJ1621"/>
    </row>
    <row r="1622" spans="21:36" x14ac:dyDescent="0.3">
      <c r="U1622"/>
      <c r="AB1622" s="8"/>
      <c r="AC1622"/>
      <c r="AJ1622"/>
    </row>
    <row r="1623" spans="21:36" x14ac:dyDescent="0.3">
      <c r="U1623"/>
      <c r="AB1623" s="8"/>
      <c r="AC1623"/>
      <c r="AJ1623"/>
    </row>
    <row r="1624" spans="21:36" x14ac:dyDescent="0.3">
      <c r="U1624"/>
      <c r="AB1624" s="8"/>
      <c r="AC1624"/>
      <c r="AJ1624"/>
    </row>
    <row r="1625" spans="21:36" x14ac:dyDescent="0.3">
      <c r="U1625"/>
      <c r="AB1625" s="8"/>
      <c r="AC1625"/>
      <c r="AJ1625"/>
    </row>
    <row r="1626" spans="21:36" x14ac:dyDescent="0.3">
      <c r="U1626"/>
      <c r="AB1626" s="8"/>
      <c r="AC1626"/>
      <c r="AJ1626"/>
    </row>
    <row r="1627" spans="21:36" x14ac:dyDescent="0.3">
      <c r="U1627"/>
      <c r="AB1627" s="8"/>
      <c r="AC1627"/>
      <c r="AJ1627"/>
    </row>
    <row r="1628" spans="21:36" x14ac:dyDescent="0.3">
      <c r="U1628"/>
      <c r="AB1628" s="8"/>
      <c r="AC1628"/>
      <c r="AJ1628"/>
    </row>
    <row r="1629" spans="21:36" x14ac:dyDescent="0.3">
      <c r="U1629"/>
      <c r="AB1629" s="8"/>
      <c r="AC1629"/>
      <c r="AJ1629"/>
    </row>
    <row r="1630" spans="21:36" x14ac:dyDescent="0.3">
      <c r="U1630"/>
      <c r="AB1630" s="8"/>
      <c r="AC1630"/>
      <c r="AJ1630"/>
    </row>
    <row r="1631" spans="21:36" x14ac:dyDescent="0.3">
      <c r="U1631"/>
      <c r="AB1631" s="8"/>
      <c r="AC1631"/>
      <c r="AJ1631"/>
    </row>
    <row r="1632" spans="21:36" x14ac:dyDescent="0.3">
      <c r="U1632"/>
      <c r="AB1632" s="8"/>
      <c r="AC1632"/>
      <c r="AJ1632"/>
    </row>
    <row r="1633" spans="21:36" x14ac:dyDescent="0.3">
      <c r="U1633"/>
      <c r="AB1633" s="8"/>
      <c r="AC1633"/>
      <c r="AJ1633"/>
    </row>
    <row r="1634" spans="21:36" x14ac:dyDescent="0.3">
      <c r="U1634"/>
      <c r="AB1634" s="8"/>
      <c r="AC1634"/>
      <c r="AJ1634"/>
    </row>
    <row r="1635" spans="21:36" x14ac:dyDescent="0.3">
      <c r="U1635"/>
      <c r="AB1635" s="8"/>
      <c r="AC1635"/>
      <c r="AJ1635"/>
    </row>
    <row r="1636" spans="21:36" x14ac:dyDescent="0.3">
      <c r="U1636"/>
      <c r="AB1636" s="8"/>
      <c r="AC1636"/>
      <c r="AJ1636"/>
    </row>
    <row r="1637" spans="21:36" x14ac:dyDescent="0.3">
      <c r="U1637"/>
      <c r="AB1637" s="8"/>
      <c r="AC1637"/>
      <c r="AJ1637"/>
    </row>
    <row r="1638" spans="21:36" x14ac:dyDescent="0.3">
      <c r="U1638"/>
      <c r="AB1638" s="8"/>
      <c r="AC1638"/>
      <c r="AJ1638"/>
    </row>
    <row r="1639" spans="21:36" x14ac:dyDescent="0.3">
      <c r="U1639"/>
      <c r="AB1639" s="8"/>
      <c r="AC1639"/>
      <c r="AJ1639"/>
    </row>
    <row r="1640" spans="21:36" x14ac:dyDescent="0.3">
      <c r="U1640"/>
      <c r="AB1640" s="8"/>
      <c r="AC1640"/>
      <c r="AJ1640"/>
    </row>
    <row r="1641" spans="21:36" x14ac:dyDescent="0.3">
      <c r="U1641"/>
      <c r="AB1641" s="8"/>
      <c r="AC1641"/>
      <c r="AJ1641"/>
    </row>
    <row r="1642" spans="21:36" x14ac:dyDescent="0.3">
      <c r="U1642"/>
      <c r="AB1642" s="8"/>
      <c r="AC1642"/>
      <c r="AJ1642"/>
    </row>
    <row r="1643" spans="21:36" x14ac:dyDescent="0.3">
      <c r="U1643"/>
      <c r="AB1643" s="8"/>
      <c r="AC1643"/>
      <c r="AJ1643"/>
    </row>
    <row r="1644" spans="21:36" x14ac:dyDescent="0.3">
      <c r="U1644"/>
      <c r="AB1644" s="8"/>
      <c r="AC1644"/>
      <c r="AJ1644"/>
    </row>
    <row r="1645" spans="21:36" x14ac:dyDescent="0.3">
      <c r="U1645"/>
      <c r="AB1645" s="8"/>
      <c r="AC1645"/>
      <c r="AJ1645"/>
    </row>
    <row r="1646" spans="21:36" x14ac:dyDescent="0.3">
      <c r="U1646"/>
      <c r="AB1646" s="8"/>
      <c r="AC1646"/>
      <c r="AJ1646"/>
    </row>
    <row r="1647" spans="21:36" x14ac:dyDescent="0.3">
      <c r="U1647"/>
      <c r="AB1647" s="8"/>
      <c r="AC1647"/>
      <c r="AJ1647"/>
    </row>
    <row r="1648" spans="21:36" x14ac:dyDescent="0.3">
      <c r="U1648"/>
      <c r="AB1648" s="8"/>
      <c r="AC1648"/>
      <c r="AJ1648"/>
    </row>
    <row r="1649" spans="21:36" x14ac:dyDescent="0.3">
      <c r="U1649"/>
      <c r="AB1649" s="8"/>
      <c r="AC1649"/>
      <c r="AJ1649"/>
    </row>
    <row r="1650" spans="21:36" x14ac:dyDescent="0.3">
      <c r="U1650"/>
      <c r="AB1650" s="8"/>
      <c r="AC1650"/>
      <c r="AJ1650"/>
    </row>
    <row r="1651" spans="21:36" x14ac:dyDescent="0.3">
      <c r="U1651"/>
      <c r="AB1651" s="8"/>
      <c r="AC1651"/>
      <c r="AJ1651"/>
    </row>
    <row r="1652" spans="21:36" x14ac:dyDescent="0.3">
      <c r="U1652"/>
      <c r="AB1652" s="8"/>
      <c r="AC1652"/>
      <c r="AJ1652"/>
    </row>
    <row r="1653" spans="21:36" x14ac:dyDescent="0.3">
      <c r="U1653"/>
      <c r="AB1653" s="8"/>
      <c r="AC1653"/>
      <c r="AJ1653"/>
    </row>
    <row r="1654" spans="21:36" x14ac:dyDescent="0.3">
      <c r="U1654"/>
      <c r="AB1654" s="8"/>
      <c r="AC1654"/>
      <c r="AJ1654"/>
    </row>
    <row r="1655" spans="21:36" x14ac:dyDescent="0.3">
      <c r="U1655"/>
      <c r="AB1655" s="8"/>
      <c r="AC1655"/>
      <c r="AJ1655"/>
    </row>
    <row r="1656" spans="21:36" x14ac:dyDescent="0.3">
      <c r="U1656"/>
      <c r="AB1656" s="8"/>
      <c r="AC1656"/>
      <c r="AJ1656"/>
    </row>
    <row r="1657" spans="21:36" x14ac:dyDescent="0.3">
      <c r="U1657"/>
      <c r="AB1657" s="8"/>
      <c r="AC1657"/>
      <c r="AJ1657"/>
    </row>
    <row r="1658" spans="21:36" x14ac:dyDescent="0.3">
      <c r="U1658"/>
      <c r="AB1658" s="8"/>
      <c r="AC1658"/>
      <c r="AJ1658"/>
    </row>
    <row r="1659" spans="21:36" x14ac:dyDescent="0.3">
      <c r="U1659"/>
      <c r="AB1659" s="8"/>
      <c r="AC1659"/>
      <c r="AJ1659"/>
    </row>
    <row r="1660" spans="21:36" x14ac:dyDescent="0.3">
      <c r="U1660"/>
      <c r="AB1660" s="8"/>
      <c r="AC1660"/>
      <c r="AJ1660"/>
    </row>
    <row r="1661" spans="21:36" x14ac:dyDescent="0.3">
      <c r="U1661"/>
      <c r="AB1661" s="8"/>
      <c r="AC1661"/>
      <c r="AJ1661"/>
    </row>
    <row r="1662" spans="21:36" x14ac:dyDescent="0.3">
      <c r="U1662"/>
      <c r="AB1662" s="8"/>
      <c r="AC1662"/>
      <c r="AJ1662"/>
    </row>
    <row r="1663" spans="21:36" x14ac:dyDescent="0.3">
      <c r="U1663"/>
      <c r="AB1663" s="8"/>
      <c r="AC1663"/>
      <c r="AJ1663"/>
    </row>
    <row r="1664" spans="21:36" x14ac:dyDescent="0.3">
      <c r="U1664"/>
      <c r="AB1664" s="8"/>
      <c r="AC1664"/>
      <c r="AJ1664"/>
    </row>
    <row r="1665" spans="21:36" x14ac:dyDescent="0.3">
      <c r="U1665"/>
      <c r="AB1665" s="8"/>
      <c r="AC1665"/>
      <c r="AJ1665"/>
    </row>
    <row r="1666" spans="21:36" x14ac:dyDescent="0.3">
      <c r="U1666"/>
      <c r="AB1666" s="8"/>
      <c r="AC1666"/>
      <c r="AJ1666"/>
    </row>
    <row r="1667" spans="21:36" x14ac:dyDescent="0.3">
      <c r="U1667"/>
      <c r="AB1667" s="8"/>
      <c r="AC1667"/>
      <c r="AJ1667"/>
    </row>
    <row r="1668" spans="21:36" x14ac:dyDescent="0.3">
      <c r="U1668"/>
      <c r="AB1668" s="8"/>
      <c r="AC1668"/>
      <c r="AJ1668"/>
    </row>
    <row r="1669" spans="21:36" x14ac:dyDescent="0.3">
      <c r="U1669"/>
      <c r="AB1669" s="8"/>
      <c r="AC1669"/>
      <c r="AJ1669"/>
    </row>
    <row r="1670" spans="21:36" x14ac:dyDescent="0.3">
      <c r="U1670"/>
      <c r="AB1670" s="8"/>
      <c r="AC1670"/>
      <c r="AJ1670"/>
    </row>
    <row r="1671" spans="21:36" x14ac:dyDescent="0.3">
      <c r="U1671"/>
      <c r="AB1671" s="8"/>
      <c r="AC1671"/>
      <c r="AJ1671"/>
    </row>
    <row r="1672" spans="21:36" x14ac:dyDescent="0.3">
      <c r="U1672"/>
      <c r="AB1672" s="8"/>
      <c r="AC1672"/>
      <c r="AJ1672"/>
    </row>
    <row r="1673" spans="21:36" x14ac:dyDescent="0.3">
      <c r="U1673"/>
      <c r="AB1673" s="8"/>
      <c r="AC1673"/>
      <c r="AJ1673"/>
    </row>
    <row r="1674" spans="21:36" x14ac:dyDescent="0.3">
      <c r="U1674"/>
      <c r="AB1674" s="8"/>
      <c r="AC1674"/>
      <c r="AJ1674"/>
    </row>
    <row r="1675" spans="21:36" x14ac:dyDescent="0.3">
      <c r="U1675"/>
      <c r="AB1675" s="8"/>
      <c r="AC1675"/>
      <c r="AJ1675"/>
    </row>
    <row r="1676" spans="21:36" x14ac:dyDescent="0.3">
      <c r="U1676"/>
      <c r="AB1676" s="8"/>
      <c r="AC1676"/>
      <c r="AJ1676"/>
    </row>
    <row r="1677" spans="21:36" x14ac:dyDescent="0.3">
      <c r="U1677"/>
      <c r="AB1677" s="8"/>
      <c r="AC1677"/>
      <c r="AJ1677"/>
    </row>
    <row r="1678" spans="21:36" x14ac:dyDescent="0.3">
      <c r="U1678"/>
      <c r="AB1678" s="8"/>
      <c r="AC1678"/>
      <c r="AJ1678"/>
    </row>
    <row r="1679" spans="21:36" x14ac:dyDescent="0.3">
      <c r="U1679"/>
      <c r="AB1679" s="8"/>
      <c r="AC1679"/>
      <c r="AJ1679"/>
    </row>
    <row r="1680" spans="21:36" x14ac:dyDescent="0.3">
      <c r="U1680"/>
      <c r="AB1680" s="8"/>
      <c r="AC1680"/>
      <c r="AJ1680"/>
    </row>
    <row r="1681" spans="21:36" x14ac:dyDescent="0.3">
      <c r="U1681"/>
      <c r="AB1681" s="8"/>
      <c r="AC1681"/>
      <c r="AJ1681"/>
    </row>
    <row r="1682" spans="21:36" x14ac:dyDescent="0.3">
      <c r="U1682"/>
      <c r="AB1682" s="8"/>
      <c r="AC1682"/>
      <c r="AJ1682"/>
    </row>
    <row r="1683" spans="21:36" x14ac:dyDescent="0.3">
      <c r="U1683"/>
      <c r="AB1683" s="8"/>
      <c r="AC1683"/>
      <c r="AJ1683"/>
    </row>
    <row r="1684" spans="21:36" x14ac:dyDescent="0.3">
      <c r="U1684"/>
      <c r="AB1684" s="8"/>
      <c r="AC1684"/>
      <c r="AJ1684"/>
    </row>
    <row r="1685" spans="21:36" x14ac:dyDescent="0.3">
      <c r="U1685"/>
      <c r="AB1685" s="8"/>
      <c r="AC1685"/>
      <c r="AJ1685"/>
    </row>
    <row r="1686" spans="21:36" x14ac:dyDescent="0.3">
      <c r="U1686"/>
      <c r="AB1686" s="8"/>
      <c r="AC1686"/>
      <c r="AJ1686"/>
    </row>
    <row r="1687" spans="21:36" x14ac:dyDescent="0.3">
      <c r="U1687"/>
      <c r="AB1687" s="8"/>
      <c r="AC1687"/>
      <c r="AJ1687"/>
    </row>
    <row r="1688" spans="21:36" x14ac:dyDescent="0.3">
      <c r="U1688"/>
      <c r="AB1688" s="8"/>
      <c r="AC1688"/>
      <c r="AJ1688"/>
    </row>
    <row r="1689" spans="21:36" x14ac:dyDescent="0.3">
      <c r="U1689"/>
      <c r="AB1689" s="8"/>
      <c r="AC1689"/>
      <c r="AJ1689"/>
    </row>
    <row r="1690" spans="21:36" x14ac:dyDescent="0.3">
      <c r="U1690"/>
      <c r="AB1690" s="8"/>
      <c r="AC1690"/>
      <c r="AJ1690"/>
    </row>
    <row r="1691" spans="21:36" x14ac:dyDescent="0.3">
      <c r="U1691"/>
      <c r="AB1691" s="8"/>
      <c r="AC1691"/>
      <c r="AJ1691"/>
    </row>
    <row r="1692" spans="21:36" x14ac:dyDescent="0.3">
      <c r="U1692"/>
      <c r="AB1692" s="8"/>
      <c r="AC1692"/>
      <c r="AJ1692"/>
    </row>
    <row r="1693" spans="21:36" x14ac:dyDescent="0.3">
      <c r="U1693"/>
      <c r="AB1693" s="8"/>
      <c r="AC1693"/>
      <c r="AJ1693"/>
    </row>
    <row r="1694" spans="21:36" x14ac:dyDescent="0.3">
      <c r="U1694"/>
      <c r="AB1694" s="8"/>
      <c r="AC1694"/>
      <c r="AJ1694"/>
    </row>
    <row r="1695" spans="21:36" x14ac:dyDescent="0.3">
      <c r="U1695"/>
      <c r="AB1695" s="8"/>
      <c r="AC1695"/>
      <c r="AJ1695"/>
    </row>
    <row r="1696" spans="21:36" x14ac:dyDescent="0.3">
      <c r="U1696"/>
      <c r="AB1696" s="8"/>
      <c r="AC1696"/>
      <c r="AJ1696"/>
    </row>
    <row r="1697" spans="21:36" x14ac:dyDescent="0.3">
      <c r="U1697"/>
      <c r="AB1697" s="8"/>
      <c r="AC1697"/>
      <c r="AJ1697"/>
    </row>
    <row r="1698" spans="21:36" x14ac:dyDescent="0.3">
      <c r="U1698"/>
      <c r="AB1698" s="8"/>
      <c r="AC1698"/>
      <c r="AJ1698"/>
    </row>
    <row r="1699" spans="21:36" x14ac:dyDescent="0.3">
      <c r="U1699"/>
      <c r="AB1699" s="8"/>
      <c r="AC1699"/>
      <c r="AJ1699"/>
    </row>
    <row r="1700" spans="21:36" x14ac:dyDescent="0.3">
      <c r="U1700"/>
      <c r="AB1700" s="8"/>
      <c r="AC1700"/>
      <c r="AJ1700"/>
    </row>
    <row r="1701" spans="21:36" x14ac:dyDescent="0.3">
      <c r="U1701"/>
      <c r="AB1701" s="8"/>
      <c r="AC1701"/>
      <c r="AJ1701"/>
    </row>
    <row r="1702" spans="21:36" x14ac:dyDescent="0.3">
      <c r="U1702"/>
      <c r="AB1702" s="8"/>
      <c r="AC1702"/>
      <c r="AJ1702"/>
    </row>
    <row r="1703" spans="21:36" x14ac:dyDescent="0.3">
      <c r="U1703"/>
      <c r="AB1703" s="8"/>
      <c r="AC1703"/>
      <c r="AJ1703"/>
    </row>
    <row r="1704" spans="21:36" x14ac:dyDescent="0.3">
      <c r="U1704"/>
      <c r="AB1704" s="8"/>
      <c r="AC1704"/>
      <c r="AJ1704"/>
    </row>
    <row r="1705" spans="21:36" x14ac:dyDescent="0.3">
      <c r="U1705"/>
      <c r="AB1705" s="8"/>
      <c r="AC1705"/>
      <c r="AJ1705"/>
    </row>
    <row r="1706" spans="21:36" x14ac:dyDescent="0.3">
      <c r="U1706"/>
      <c r="AB1706" s="8"/>
      <c r="AC1706"/>
      <c r="AJ1706"/>
    </row>
    <row r="1707" spans="21:36" x14ac:dyDescent="0.3">
      <c r="U1707"/>
      <c r="AB1707" s="8"/>
      <c r="AC1707"/>
      <c r="AJ1707"/>
    </row>
    <row r="1708" spans="21:36" x14ac:dyDescent="0.3">
      <c r="U1708"/>
      <c r="AB1708" s="8"/>
      <c r="AC1708"/>
      <c r="AJ1708"/>
    </row>
    <row r="1709" spans="21:36" x14ac:dyDescent="0.3">
      <c r="U1709"/>
      <c r="AB1709" s="8"/>
      <c r="AC1709"/>
      <c r="AJ1709"/>
    </row>
    <row r="1710" spans="21:36" x14ac:dyDescent="0.3">
      <c r="U1710"/>
      <c r="AB1710" s="8"/>
      <c r="AC1710"/>
      <c r="AJ1710"/>
    </row>
    <row r="1711" spans="21:36" x14ac:dyDescent="0.3">
      <c r="U1711"/>
      <c r="AB1711" s="8"/>
      <c r="AC1711"/>
      <c r="AJ1711"/>
    </row>
    <row r="1712" spans="21:36" x14ac:dyDescent="0.3">
      <c r="U1712"/>
      <c r="AB1712" s="8"/>
      <c r="AC1712"/>
      <c r="AJ1712"/>
    </row>
    <row r="1713" spans="21:36" x14ac:dyDescent="0.3">
      <c r="U1713"/>
      <c r="AB1713" s="8"/>
      <c r="AC1713"/>
      <c r="AJ1713"/>
    </row>
    <row r="1714" spans="21:36" x14ac:dyDescent="0.3">
      <c r="U1714"/>
      <c r="AB1714" s="8"/>
      <c r="AC1714"/>
      <c r="AJ1714"/>
    </row>
    <row r="1715" spans="21:36" x14ac:dyDescent="0.3">
      <c r="U1715"/>
      <c r="AB1715" s="8"/>
      <c r="AC1715"/>
      <c r="AJ1715"/>
    </row>
    <row r="1716" spans="21:36" x14ac:dyDescent="0.3">
      <c r="U1716"/>
      <c r="AB1716" s="8"/>
      <c r="AC1716"/>
      <c r="AJ1716"/>
    </row>
    <row r="1717" spans="21:36" x14ac:dyDescent="0.3">
      <c r="U1717"/>
      <c r="AB1717" s="8"/>
      <c r="AC1717"/>
      <c r="AJ1717"/>
    </row>
    <row r="1718" spans="21:36" x14ac:dyDescent="0.3">
      <c r="U1718"/>
      <c r="AB1718" s="8"/>
      <c r="AC1718"/>
      <c r="AJ1718"/>
    </row>
    <row r="1719" spans="21:36" x14ac:dyDescent="0.3">
      <c r="U1719"/>
      <c r="AB1719" s="8"/>
      <c r="AC1719"/>
      <c r="AJ1719"/>
    </row>
    <row r="1720" spans="21:36" x14ac:dyDescent="0.3">
      <c r="U1720"/>
      <c r="AB1720" s="8"/>
      <c r="AC1720"/>
      <c r="AJ1720"/>
    </row>
    <row r="1721" spans="21:36" x14ac:dyDescent="0.3">
      <c r="U1721"/>
      <c r="AB1721" s="8"/>
      <c r="AC1721"/>
      <c r="AJ1721"/>
    </row>
    <row r="1722" spans="21:36" x14ac:dyDescent="0.3">
      <c r="U1722"/>
      <c r="AB1722" s="8"/>
      <c r="AC1722"/>
      <c r="AJ1722"/>
    </row>
    <row r="1723" spans="21:36" x14ac:dyDescent="0.3">
      <c r="U1723"/>
      <c r="AB1723" s="8"/>
      <c r="AC1723"/>
      <c r="AJ1723"/>
    </row>
    <row r="1724" spans="21:36" x14ac:dyDescent="0.3">
      <c r="U1724"/>
      <c r="AB1724" s="8"/>
      <c r="AC1724"/>
      <c r="AJ1724"/>
    </row>
    <row r="1725" spans="21:36" x14ac:dyDescent="0.3">
      <c r="U1725"/>
      <c r="AB1725" s="8"/>
      <c r="AC1725"/>
      <c r="AJ1725"/>
    </row>
    <row r="1726" spans="21:36" x14ac:dyDescent="0.3">
      <c r="U1726"/>
      <c r="AB1726" s="8"/>
      <c r="AC1726"/>
      <c r="AJ1726"/>
    </row>
    <row r="1727" spans="21:36" x14ac:dyDescent="0.3">
      <c r="U1727"/>
      <c r="AB1727" s="8"/>
      <c r="AC1727"/>
      <c r="AJ1727"/>
    </row>
    <row r="1728" spans="21:36" x14ac:dyDescent="0.3">
      <c r="U1728"/>
      <c r="AB1728" s="8"/>
      <c r="AC1728"/>
      <c r="AJ1728"/>
    </row>
    <row r="1729" spans="21:36" x14ac:dyDescent="0.3">
      <c r="U1729"/>
      <c r="AB1729" s="8"/>
      <c r="AC1729"/>
      <c r="AJ1729"/>
    </row>
    <row r="1730" spans="21:36" x14ac:dyDescent="0.3">
      <c r="U1730"/>
      <c r="AB1730" s="8"/>
      <c r="AC1730"/>
      <c r="AJ1730"/>
    </row>
    <row r="1731" spans="21:36" x14ac:dyDescent="0.3">
      <c r="U1731"/>
      <c r="AB1731" s="8"/>
      <c r="AC1731"/>
      <c r="AJ1731"/>
    </row>
    <row r="1732" spans="21:36" x14ac:dyDescent="0.3">
      <c r="U1732"/>
      <c r="AB1732" s="8"/>
      <c r="AC1732"/>
      <c r="AJ1732"/>
    </row>
    <row r="1733" spans="21:36" x14ac:dyDescent="0.3">
      <c r="U1733"/>
      <c r="AB1733" s="8"/>
      <c r="AC1733"/>
      <c r="AJ1733"/>
    </row>
    <row r="1734" spans="21:36" x14ac:dyDescent="0.3">
      <c r="U1734"/>
      <c r="AB1734" s="8"/>
      <c r="AC1734"/>
      <c r="AJ1734"/>
    </row>
    <row r="1735" spans="21:36" x14ac:dyDescent="0.3">
      <c r="U1735"/>
      <c r="AB1735" s="8"/>
      <c r="AC1735"/>
      <c r="AJ1735"/>
    </row>
    <row r="1736" spans="21:36" x14ac:dyDescent="0.3">
      <c r="U1736"/>
      <c r="AB1736" s="8"/>
      <c r="AC1736"/>
      <c r="AJ1736"/>
    </row>
    <row r="1737" spans="21:36" x14ac:dyDescent="0.3">
      <c r="U1737"/>
      <c r="AB1737" s="8"/>
      <c r="AC1737"/>
      <c r="AJ1737"/>
    </row>
    <row r="1738" spans="21:36" x14ac:dyDescent="0.3">
      <c r="U1738"/>
      <c r="AB1738" s="8"/>
      <c r="AC1738"/>
      <c r="AJ1738"/>
    </row>
    <row r="1739" spans="21:36" x14ac:dyDescent="0.3">
      <c r="U1739"/>
      <c r="AB1739" s="8"/>
      <c r="AC1739"/>
      <c r="AJ1739"/>
    </row>
    <row r="1740" spans="21:36" x14ac:dyDescent="0.3">
      <c r="U1740"/>
      <c r="AB1740" s="8"/>
      <c r="AC1740"/>
      <c r="AJ1740"/>
    </row>
    <row r="1741" spans="21:36" x14ac:dyDescent="0.3">
      <c r="U1741"/>
      <c r="AB1741" s="8"/>
      <c r="AC1741"/>
      <c r="AJ1741"/>
    </row>
    <row r="1742" spans="21:36" x14ac:dyDescent="0.3">
      <c r="U1742"/>
      <c r="AB1742" s="8"/>
      <c r="AC1742"/>
      <c r="AJ1742"/>
    </row>
    <row r="1743" spans="21:36" x14ac:dyDescent="0.3">
      <c r="U1743"/>
      <c r="AB1743" s="8"/>
      <c r="AC1743"/>
      <c r="AJ1743"/>
    </row>
    <row r="1744" spans="21:36" x14ac:dyDescent="0.3">
      <c r="U1744"/>
      <c r="AB1744" s="8"/>
      <c r="AC1744"/>
      <c r="AJ1744"/>
    </row>
    <row r="1745" spans="21:36" x14ac:dyDescent="0.3">
      <c r="U1745"/>
      <c r="AB1745" s="8"/>
      <c r="AC1745"/>
      <c r="AJ1745"/>
    </row>
    <row r="1746" spans="21:36" x14ac:dyDescent="0.3">
      <c r="U1746"/>
      <c r="AB1746" s="8"/>
      <c r="AC1746"/>
      <c r="AJ1746"/>
    </row>
    <row r="1747" spans="21:36" x14ac:dyDescent="0.3">
      <c r="U1747"/>
      <c r="AB1747" s="8"/>
      <c r="AC1747"/>
      <c r="AJ1747"/>
    </row>
    <row r="1748" spans="21:36" x14ac:dyDescent="0.3">
      <c r="U1748"/>
      <c r="AB1748" s="8"/>
      <c r="AC1748"/>
      <c r="AJ1748"/>
    </row>
    <row r="1749" spans="21:36" x14ac:dyDescent="0.3">
      <c r="U1749"/>
      <c r="AB1749" s="8"/>
      <c r="AC1749"/>
      <c r="AJ1749"/>
    </row>
    <row r="1750" spans="21:36" x14ac:dyDescent="0.3">
      <c r="U1750"/>
      <c r="AB1750" s="8"/>
      <c r="AC1750"/>
      <c r="AJ1750"/>
    </row>
    <row r="1751" spans="21:36" x14ac:dyDescent="0.3">
      <c r="U1751"/>
      <c r="AB1751" s="8"/>
      <c r="AC1751"/>
      <c r="AJ1751"/>
    </row>
    <row r="1752" spans="21:36" x14ac:dyDescent="0.3">
      <c r="U1752"/>
      <c r="AB1752" s="8"/>
      <c r="AC1752"/>
      <c r="AJ1752"/>
    </row>
    <row r="1753" spans="21:36" x14ac:dyDescent="0.3">
      <c r="U1753"/>
      <c r="AB1753" s="8"/>
      <c r="AC1753"/>
      <c r="AJ1753"/>
    </row>
    <row r="1754" spans="21:36" x14ac:dyDescent="0.3">
      <c r="U1754"/>
      <c r="AB1754" s="8"/>
      <c r="AC1754"/>
      <c r="AJ1754"/>
    </row>
    <row r="1755" spans="21:36" x14ac:dyDescent="0.3">
      <c r="U1755"/>
      <c r="AB1755" s="8"/>
      <c r="AC1755"/>
      <c r="AJ1755"/>
    </row>
    <row r="1756" spans="21:36" x14ac:dyDescent="0.3">
      <c r="U1756"/>
      <c r="AB1756" s="8"/>
      <c r="AC1756"/>
      <c r="AJ1756"/>
    </row>
    <row r="1757" spans="21:36" x14ac:dyDescent="0.3">
      <c r="U1757"/>
      <c r="AB1757" s="8"/>
      <c r="AC1757"/>
      <c r="AJ1757"/>
    </row>
    <row r="1758" spans="21:36" x14ac:dyDescent="0.3">
      <c r="U1758"/>
      <c r="AB1758" s="8"/>
      <c r="AC1758"/>
      <c r="AJ1758"/>
    </row>
    <row r="1759" spans="21:36" x14ac:dyDescent="0.3">
      <c r="U1759"/>
      <c r="AB1759" s="8"/>
      <c r="AC1759"/>
      <c r="AJ1759"/>
    </row>
    <row r="1760" spans="21:36" x14ac:dyDescent="0.3">
      <c r="U1760"/>
      <c r="AB1760" s="8"/>
      <c r="AC1760"/>
      <c r="AJ1760"/>
    </row>
    <row r="1761" spans="21:36" x14ac:dyDescent="0.3">
      <c r="U1761"/>
      <c r="AB1761" s="8"/>
      <c r="AC1761"/>
      <c r="AJ1761"/>
    </row>
    <row r="1762" spans="21:36" x14ac:dyDescent="0.3">
      <c r="U1762"/>
      <c r="AB1762" s="8"/>
      <c r="AC1762"/>
      <c r="AJ1762"/>
    </row>
    <row r="1763" spans="21:36" x14ac:dyDescent="0.3">
      <c r="U1763"/>
      <c r="AB1763" s="8"/>
      <c r="AC1763"/>
      <c r="AJ1763"/>
    </row>
    <row r="1764" spans="21:36" x14ac:dyDescent="0.3">
      <c r="U1764"/>
      <c r="AB1764" s="8"/>
      <c r="AC1764"/>
      <c r="AJ1764"/>
    </row>
    <row r="1765" spans="21:36" x14ac:dyDescent="0.3">
      <c r="U1765"/>
      <c r="AB1765" s="8"/>
      <c r="AC1765"/>
      <c r="AJ1765"/>
    </row>
    <row r="1766" spans="21:36" x14ac:dyDescent="0.3">
      <c r="U1766"/>
      <c r="AB1766" s="8"/>
      <c r="AC1766"/>
      <c r="AJ1766"/>
    </row>
    <row r="1767" spans="21:36" x14ac:dyDescent="0.3">
      <c r="U1767"/>
      <c r="AB1767" s="8"/>
      <c r="AC1767"/>
      <c r="AJ1767"/>
    </row>
    <row r="1768" spans="21:36" x14ac:dyDescent="0.3">
      <c r="U1768"/>
      <c r="AB1768" s="8"/>
      <c r="AC1768"/>
      <c r="AJ1768"/>
    </row>
    <row r="1769" spans="21:36" x14ac:dyDescent="0.3">
      <c r="U1769"/>
      <c r="AB1769" s="8"/>
      <c r="AC1769"/>
      <c r="AJ1769"/>
    </row>
    <row r="1770" spans="21:36" x14ac:dyDescent="0.3">
      <c r="U1770"/>
      <c r="AB1770" s="8"/>
      <c r="AC1770"/>
      <c r="AJ1770"/>
    </row>
    <row r="1771" spans="21:36" x14ac:dyDescent="0.3">
      <c r="U1771"/>
      <c r="AB1771" s="8"/>
      <c r="AC1771"/>
      <c r="AJ1771"/>
    </row>
    <row r="1772" spans="21:36" x14ac:dyDescent="0.3">
      <c r="U1772"/>
      <c r="AB1772" s="8"/>
      <c r="AC1772"/>
      <c r="AJ1772"/>
    </row>
    <row r="1773" spans="21:36" x14ac:dyDescent="0.3">
      <c r="U1773"/>
      <c r="AB1773" s="8"/>
      <c r="AC1773"/>
      <c r="AJ1773"/>
    </row>
    <row r="1774" spans="21:36" x14ac:dyDescent="0.3">
      <c r="U1774"/>
      <c r="AB1774" s="8"/>
      <c r="AC1774"/>
      <c r="AJ1774"/>
    </row>
    <row r="1775" spans="21:36" x14ac:dyDescent="0.3">
      <c r="U1775"/>
      <c r="AB1775" s="8"/>
      <c r="AC1775"/>
      <c r="AJ1775"/>
    </row>
    <row r="1776" spans="21:36" x14ac:dyDescent="0.3">
      <c r="U1776"/>
      <c r="AB1776" s="8"/>
      <c r="AC1776"/>
      <c r="AJ1776"/>
    </row>
    <row r="1777" spans="21:36" x14ac:dyDescent="0.3">
      <c r="U1777"/>
      <c r="AB1777" s="8"/>
      <c r="AC1777"/>
      <c r="AJ1777"/>
    </row>
    <row r="1778" spans="21:36" x14ac:dyDescent="0.3">
      <c r="U1778"/>
      <c r="AB1778" s="8"/>
      <c r="AC1778"/>
      <c r="AJ1778"/>
    </row>
    <row r="1779" spans="21:36" x14ac:dyDescent="0.3">
      <c r="U1779"/>
      <c r="AB1779" s="8"/>
      <c r="AC1779"/>
      <c r="AJ1779"/>
    </row>
    <row r="1780" spans="21:36" x14ac:dyDescent="0.3">
      <c r="U1780"/>
      <c r="AB1780" s="8"/>
      <c r="AC1780"/>
      <c r="AJ1780"/>
    </row>
    <row r="1781" spans="21:36" x14ac:dyDescent="0.3">
      <c r="U1781"/>
      <c r="AB1781" s="8"/>
      <c r="AC1781"/>
      <c r="AJ1781"/>
    </row>
    <row r="1782" spans="21:36" x14ac:dyDescent="0.3">
      <c r="U1782"/>
      <c r="AB1782" s="8"/>
      <c r="AC1782"/>
      <c r="AJ1782"/>
    </row>
    <row r="1783" spans="21:36" x14ac:dyDescent="0.3">
      <c r="U1783"/>
      <c r="AB1783" s="8"/>
      <c r="AC1783"/>
      <c r="AJ1783"/>
    </row>
    <row r="1784" spans="21:36" x14ac:dyDescent="0.3">
      <c r="U1784"/>
      <c r="AB1784" s="8"/>
      <c r="AC1784"/>
      <c r="AJ1784"/>
    </row>
    <row r="1785" spans="21:36" x14ac:dyDescent="0.3">
      <c r="U1785"/>
      <c r="AB1785" s="8"/>
      <c r="AC1785"/>
      <c r="AJ1785"/>
    </row>
    <row r="1786" spans="21:36" x14ac:dyDescent="0.3">
      <c r="U1786"/>
      <c r="AB1786" s="8"/>
      <c r="AC1786"/>
      <c r="AJ1786"/>
    </row>
    <row r="1787" spans="21:36" x14ac:dyDescent="0.3">
      <c r="U1787"/>
      <c r="AB1787" s="8"/>
      <c r="AC1787"/>
      <c r="AJ1787"/>
    </row>
    <row r="1788" spans="21:36" x14ac:dyDescent="0.3">
      <c r="U1788"/>
      <c r="AB1788" s="8"/>
      <c r="AC1788"/>
      <c r="AJ1788"/>
    </row>
    <row r="1789" spans="21:36" x14ac:dyDescent="0.3">
      <c r="U1789"/>
      <c r="AB1789" s="8"/>
      <c r="AC1789"/>
      <c r="AJ1789"/>
    </row>
    <row r="1790" spans="21:36" x14ac:dyDescent="0.3">
      <c r="U1790"/>
      <c r="AB1790" s="8"/>
      <c r="AC1790"/>
      <c r="AJ1790"/>
    </row>
    <row r="1791" spans="21:36" x14ac:dyDescent="0.3">
      <c r="U1791"/>
      <c r="AB1791" s="8"/>
      <c r="AC1791"/>
      <c r="AJ1791"/>
    </row>
    <row r="1792" spans="21:36" x14ac:dyDescent="0.3">
      <c r="U1792"/>
      <c r="AB1792" s="8"/>
      <c r="AC1792"/>
      <c r="AJ1792"/>
    </row>
    <row r="1793" spans="21:36" x14ac:dyDescent="0.3">
      <c r="U1793"/>
      <c r="AB1793" s="8"/>
      <c r="AC1793"/>
      <c r="AJ1793"/>
    </row>
    <row r="1794" spans="21:36" x14ac:dyDescent="0.3">
      <c r="U1794"/>
      <c r="AB1794" s="8"/>
      <c r="AC1794"/>
      <c r="AJ1794"/>
    </row>
    <row r="1795" spans="21:36" x14ac:dyDescent="0.3">
      <c r="U1795"/>
      <c r="AB1795" s="8"/>
      <c r="AC1795"/>
      <c r="AJ1795"/>
    </row>
    <row r="1796" spans="21:36" x14ac:dyDescent="0.3">
      <c r="U1796"/>
      <c r="AB1796" s="8"/>
      <c r="AC1796"/>
      <c r="AJ1796"/>
    </row>
    <row r="1797" spans="21:36" x14ac:dyDescent="0.3">
      <c r="U1797"/>
      <c r="AB1797" s="8"/>
      <c r="AC1797"/>
      <c r="AJ1797"/>
    </row>
    <row r="1798" spans="21:36" x14ac:dyDescent="0.3">
      <c r="U1798"/>
      <c r="AB1798" s="8"/>
      <c r="AC1798"/>
      <c r="AJ1798"/>
    </row>
    <row r="1799" spans="21:36" x14ac:dyDescent="0.3">
      <c r="U1799"/>
      <c r="AB1799" s="8"/>
      <c r="AC1799"/>
      <c r="AJ1799"/>
    </row>
    <row r="1800" spans="21:36" x14ac:dyDescent="0.3">
      <c r="U1800"/>
      <c r="AB1800" s="8"/>
      <c r="AC1800"/>
      <c r="AJ1800"/>
    </row>
    <row r="1801" spans="21:36" x14ac:dyDescent="0.3">
      <c r="U1801"/>
      <c r="AB1801" s="8"/>
      <c r="AC1801"/>
      <c r="AJ1801"/>
    </row>
    <row r="1802" spans="21:36" x14ac:dyDescent="0.3">
      <c r="U1802"/>
      <c r="AB1802" s="8"/>
      <c r="AC1802"/>
      <c r="AJ1802"/>
    </row>
    <row r="1803" spans="21:36" x14ac:dyDescent="0.3">
      <c r="U1803"/>
      <c r="AB1803" s="8"/>
      <c r="AC1803"/>
      <c r="AJ1803"/>
    </row>
    <row r="1804" spans="21:36" x14ac:dyDescent="0.3">
      <c r="U1804"/>
      <c r="AB1804" s="8"/>
      <c r="AC1804"/>
      <c r="AJ1804"/>
    </row>
    <row r="1805" spans="21:36" x14ac:dyDescent="0.3">
      <c r="U1805"/>
      <c r="AB1805" s="8"/>
      <c r="AC1805"/>
      <c r="AJ1805"/>
    </row>
    <row r="1806" spans="21:36" x14ac:dyDescent="0.3">
      <c r="U1806"/>
      <c r="AB1806" s="8"/>
      <c r="AC1806"/>
      <c r="AJ1806"/>
    </row>
    <row r="1807" spans="21:36" x14ac:dyDescent="0.3">
      <c r="U1807"/>
      <c r="AB1807" s="8"/>
      <c r="AC1807"/>
      <c r="AJ1807"/>
    </row>
    <row r="1808" spans="21:36" x14ac:dyDescent="0.3">
      <c r="U1808"/>
      <c r="AB1808" s="8"/>
      <c r="AC1808"/>
      <c r="AJ1808"/>
    </row>
    <row r="1809" spans="21:36" x14ac:dyDescent="0.3">
      <c r="U1809"/>
      <c r="AB1809" s="8"/>
      <c r="AC1809"/>
      <c r="AJ1809"/>
    </row>
    <row r="1810" spans="21:36" x14ac:dyDescent="0.3">
      <c r="U1810"/>
      <c r="AB1810" s="8"/>
      <c r="AC1810"/>
      <c r="AJ1810"/>
    </row>
    <row r="1811" spans="21:36" x14ac:dyDescent="0.3">
      <c r="U1811"/>
      <c r="AB1811" s="8"/>
      <c r="AC1811"/>
      <c r="AJ1811"/>
    </row>
    <row r="1812" spans="21:36" x14ac:dyDescent="0.3">
      <c r="U1812"/>
      <c r="AB1812" s="8"/>
      <c r="AC1812"/>
      <c r="AJ1812"/>
    </row>
    <row r="1813" spans="21:36" x14ac:dyDescent="0.3">
      <c r="U1813"/>
      <c r="AB1813" s="8"/>
      <c r="AC1813"/>
      <c r="AJ1813"/>
    </row>
    <row r="1814" spans="21:36" x14ac:dyDescent="0.3">
      <c r="U1814"/>
      <c r="AB1814" s="8"/>
      <c r="AC1814"/>
      <c r="AJ1814"/>
    </row>
    <row r="1815" spans="21:36" x14ac:dyDescent="0.3">
      <c r="U1815"/>
      <c r="AB1815" s="8"/>
      <c r="AC1815"/>
      <c r="AJ1815"/>
    </row>
    <row r="1816" spans="21:36" x14ac:dyDescent="0.3">
      <c r="U1816"/>
      <c r="AB1816" s="8"/>
      <c r="AC1816"/>
      <c r="AJ1816"/>
    </row>
    <row r="1817" spans="21:36" x14ac:dyDescent="0.3">
      <c r="U1817"/>
      <c r="AB1817" s="8"/>
      <c r="AC1817"/>
      <c r="AJ1817"/>
    </row>
    <row r="1818" spans="21:36" x14ac:dyDescent="0.3">
      <c r="U1818"/>
      <c r="AB1818" s="8"/>
      <c r="AC1818"/>
      <c r="AJ1818"/>
    </row>
    <row r="1819" spans="21:36" x14ac:dyDescent="0.3">
      <c r="U1819"/>
      <c r="AB1819" s="8"/>
      <c r="AC1819"/>
      <c r="AJ1819"/>
    </row>
    <row r="1820" spans="21:36" x14ac:dyDescent="0.3">
      <c r="U1820"/>
      <c r="AB1820" s="8"/>
      <c r="AC1820"/>
      <c r="AJ1820"/>
    </row>
    <row r="1821" spans="21:36" x14ac:dyDescent="0.3">
      <c r="U1821"/>
      <c r="AB1821" s="8"/>
      <c r="AC1821"/>
      <c r="AJ1821"/>
    </row>
    <row r="1822" spans="21:36" x14ac:dyDescent="0.3">
      <c r="U1822"/>
      <c r="AB1822" s="8"/>
      <c r="AC1822"/>
      <c r="AJ1822"/>
    </row>
    <row r="1823" spans="21:36" x14ac:dyDescent="0.3">
      <c r="U1823"/>
      <c r="AB1823" s="8"/>
      <c r="AC1823"/>
      <c r="AJ1823"/>
    </row>
    <row r="1824" spans="21:36" x14ac:dyDescent="0.3">
      <c r="U1824"/>
      <c r="AB1824" s="8"/>
      <c r="AC1824"/>
      <c r="AJ1824"/>
    </row>
    <row r="1825" spans="21:36" x14ac:dyDescent="0.3">
      <c r="U1825"/>
      <c r="AB1825" s="8"/>
      <c r="AC1825"/>
      <c r="AJ1825"/>
    </row>
    <row r="1826" spans="21:36" x14ac:dyDescent="0.3">
      <c r="U1826"/>
      <c r="AB1826" s="8"/>
      <c r="AC1826"/>
      <c r="AJ1826"/>
    </row>
    <row r="1827" spans="21:36" x14ac:dyDescent="0.3">
      <c r="U1827"/>
      <c r="AB1827" s="8"/>
      <c r="AC1827"/>
      <c r="AJ1827"/>
    </row>
    <row r="1828" spans="21:36" x14ac:dyDescent="0.3">
      <c r="U1828"/>
      <c r="AB1828" s="8"/>
      <c r="AC1828"/>
      <c r="AJ1828"/>
    </row>
    <row r="1829" spans="21:36" x14ac:dyDescent="0.3">
      <c r="U1829"/>
      <c r="AB1829" s="8"/>
      <c r="AC1829"/>
      <c r="AJ1829"/>
    </row>
    <row r="1830" spans="21:36" x14ac:dyDescent="0.3">
      <c r="U1830"/>
      <c r="AB1830" s="8"/>
      <c r="AC1830"/>
      <c r="AJ1830"/>
    </row>
    <row r="1831" spans="21:36" x14ac:dyDescent="0.3">
      <c r="U1831"/>
      <c r="AB1831" s="8"/>
      <c r="AC1831"/>
      <c r="AJ1831"/>
    </row>
    <row r="1832" spans="21:36" x14ac:dyDescent="0.3">
      <c r="U1832"/>
      <c r="AB1832" s="8"/>
      <c r="AC1832"/>
      <c r="AJ1832"/>
    </row>
    <row r="1833" spans="21:36" x14ac:dyDescent="0.3">
      <c r="U1833"/>
      <c r="AB1833" s="8"/>
      <c r="AC1833"/>
      <c r="AJ1833"/>
    </row>
    <row r="1834" spans="21:36" x14ac:dyDescent="0.3">
      <c r="U1834"/>
      <c r="AB1834" s="8"/>
      <c r="AC1834"/>
      <c r="AJ1834"/>
    </row>
    <row r="1835" spans="21:36" x14ac:dyDescent="0.3">
      <c r="U1835"/>
      <c r="AB1835" s="8"/>
      <c r="AC1835"/>
      <c r="AJ1835"/>
    </row>
    <row r="1836" spans="21:36" x14ac:dyDescent="0.3">
      <c r="U1836"/>
      <c r="AB1836" s="8"/>
      <c r="AC1836"/>
      <c r="AJ1836"/>
    </row>
    <row r="1837" spans="21:36" x14ac:dyDescent="0.3">
      <c r="U1837"/>
      <c r="AB1837" s="8"/>
      <c r="AC1837"/>
      <c r="AJ1837"/>
    </row>
    <row r="1838" spans="21:36" x14ac:dyDescent="0.3">
      <c r="U1838"/>
      <c r="AB1838" s="8"/>
      <c r="AC1838"/>
      <c r="AJ1838"/>
    </row>
    <row r="1839" spans="21:36" x14ac:dyDescent="0.3">
      <c r="U1839"/>
      <c r="AB1839" s="8"/>
      <c r="AC1839"/>
      <c r="AJ1839"/>
    </row>
    <row r="1840" spans="21:36" x14ac:dyDescent="0.3">
      <c r="U1840"/>
      <c r="AB1840" s="8"/>
      <c r="AC1840"/>
      <c r="AJ1840"/>
    </row>
    <row r="1841" spans="21:36" x14ac:dyDescent="0.3">
      <c r="U1841"/>
      <c r="AB1841" s="8"/>
      <c r="AC1841"/>
      <c r="AJ1841"/>
    </row>
    <row r="1842" spans="21:36" x14ac:dyDescent="0.3">
      <c r="U1842"/>
      <c r="AB1842" s="8"/>
      <c r="AC1842"/>
      <c r="AJ1842"/>
    </row>
    <row r="1843" spans="21:36" x14ac:dyDescent="0.3">
      <c r="U1843"/>
      <c r="AB1843" s="8"/>
      <c r="AC1843"/>
      <c r="AJ1843"/>
    </row>
    <row r="1844" spans="21:36" x14ac:dyDescent="0.3">
      <c r="U1844"/>
      <c r="AB1844" s="8"/>
      <c r="AC1844"/>
      <c r="AJ1844"/>
    </row>
    <row r="1845" spans="21:36" x14ac:dyDescent="0.3">
      <c r="U1845"/>
      <c r="AB1845" s="8"/>
      <c r="AC1845"/>
      <c r="AJ1845"/>
    </row>
    <row r="1846" spans="21:36" x14ac:dyDescent="0.3">
      <c r="U1846"/>
      <c r="AB1846" s="8"/>
      <c r="AC1846"/>
      <c r="AJ1846"/>
    </row>
    <row r="1847" spans="21:36" x14ac:dyDescent="0.3">
      <c r="U1847"/>
      <c r="AB1847" s="8"/>
      <c r="AC1847"/>
      <c r="AJ1847"/>
    </row>
    <row r="1848" spans="21:36" x14ac:dyDescent="0.3">
      <c r="U1848"/>
      <c r="AB1848" s="8"/>
      <c r="AC1848"/>
      <c r="AJ1848"/>
    </row>
    <row r="1849" spans="21:36" x14ac:dyDescent="0.3">
      <c r="U1849"/>
      <c r="AB1849" s="8"/>
      <c r="AC1849"/>
      <c r="AJ1849"/>
    </row>
    <row r="1850" spans="21:36" x14ac:dyDescent="0.3">
      <c r="U1850"/>
      <c r="AB1850" s="8"/>
      <c r="AC1850"/>
      <c r="AJ1850"/>
    </row>
    <row r="1851" spans="21:36" x14ac:dyDescent="0.3">
      <c r="U1851"/>
      <c r="AB1851" s="8"/>
      <c r="AC1851"/>
      <c r="AJ1851"/>
    </row>
    <row r="1852" spans="21:36" x14ac:dyDescent="0.3">
      <c r="U1852"/>
      <c r="AB1852" s="8"/>
      <c r="AC1852"/>
      <c r="AJ1852"/>
    </row>
    <row r="1853" spans="21:36" x14ac:dyDescent="0.3">
      <c r="U1853"/>
      <c r="AB1853" s="8"/>
      <c r="AC1853"/>
      <c r="AJ1853"/>
    </row>
    <row r="1854" spans="21:36" x14ac:dyDescent="0.3">
      <c r="U1854"/>
      <c r="AB1854" s="8"/>
      <c r="AC1854"/>
      <c r="AJ1854"/>
    </row>
    <row r="1855" spans="21:36" x14ac:dyDescent="0.3">
      <c r="U1855"/>
      <c r="AB1855" s="8"/>
      <c r="AC1855"/>
      <c r="AJ1855"/>
    </row>
    <row r="1856" spans="21:36" x14ac:dyDescent="0.3">
      <c r="U1856"/>
      <c r="AB1856" s="8"/>
      <c r="AC1856"/>
      <c r="AJ1856"/>
    </row>
    <row r="1857" spans="21:36" x14ac:dyDescent="0.3">
      <c r="U1857"/>
      <c r="AB1857" s="8"/>
      <c r="AC1857"/>
      <c r="AJ1857"/>
    </row>
    <row r="1858" spans="21:36" x14ac:dyDescent="0.3">
      <c r="U1858"/>
      <c r="AB1858" s="8"/>
      <c r="AC1858"/>
      <c r="AJ1858"/>
    </row>
    <row r="1859" spans="21:36" x14ac:dyDescent="0.3">
      <c r="U1859"/>
      <c r="AB1859" s="8"/>
      <c r="AC1859"/>
      <c r="AJ1859"/>
    </row>
    <row r="1860" spans="21:36" x14ac:dyDescent="0.3">
      <c r="U1860"/>
      <c r="AB1860" s="8"/>
      <c r="AC1860"/>
      <c r="AJ1860"/>
    </row>
    <row r="1861" spans="21:36" x14ac:dyDescent="0.3">
      <c r="U1861"/>
      <c r="AB1861" s="8"/>
      <c r="AC1861"/>
      <c r="AJ1861"/>
    </row>
    <row r="1862" spans="21:36" x14ac:dyDescent="0.3">
      <c r="U1862"/>
      <c r="AB1862" s="8"/>
      <c r="AC1862"/>
      <c r="AJ1862"/>
    </row>
    <row r="1863" spans="21:36" x14ac:dyDescent="0.3">
      <c r="U1863"/>
      <c r="AB1863" s="8"/>
      <c r="AC1863"/>
      <c r="AJ1863"/>
    </row>
    <row r="1864" spans="21:36" x14ac:dyDescent="0.3">
      <c r="U1864"/>
      <c r="AB1864" s="8"/>
      <c r="AC1864"/>
      <c r="AJ1864"/>
    </row>
    <row r="1865" spans="21:36" x14ac:dyDescent="0.3">
      <c r="U1865"/>
      <c r="AB1865" s="8"/>
      <c r="AC1865"/>
      <c r="AJ1865"/>
    </row>
    <row r="1866" spans="21:36" x14ac:dyDescent="0.3">
      <c r="U1866"/>
      <c r="AB1866" s="8"/>
      <c r="AC1866"/>
      <c r="AJ1866"/>
    </row>
    <row r="1867" spans="21:36" x14ac:dyDescent="0.3">
      <c r="U1867"/>
      <c r="AB1867" s="8"/>
      <c r="AC1867"/>
      <c r="AJ1867"/>
    </row>
    <row r="1868" spans="21:36" x14ac:dyDescent="0.3">
      <c r="U1868"/>
      <c r="AB1868" s="8"/>
      <c r="AC1868"/>
      <c r="AJ1868"/>
    </row>
    <row r="1869" spans="21:36" x14ac:dyDescent="0.3">
      <c r="U1869"/>
      <c r="AB1869" s="8"/>
      <c r="AC1869"/>
      <c r="AJ1869"/>
    </row>
    <row r="1870" spans="21:36" x14ac:dyDescent="0.3">
      <c r="U1870"/>
      <c r="AB1870" s="8"/>
      <c r="AC1870"/>
      <c r="AJ1870"/>
    </row>
    <row r="1871" spans="21:36" x14ac:dyDescent="0.3">
      <c r="U1871"/>
      <c r="AB1871" s="8"/>
      <c r="AC1871"/>
      <c r="AJ1871"/>
    </row>
    <row r="1872" spans="21:36" x14ac:dyDescent="0.3">
      <c r="U1872"/>
      <c r="AB1872" s="8"/>
      <c r="AC1872"/>
      <c r="AJ1872"/>
    </row>
    <row r="1873" spans="21:36" x14ac:dyDescent="0.3">
      <c r="U1873"/>
      <c r="AB1873" s="8"/>
      <c r="AC1873"/>
      <c r="AJ1873"/>
    </row>
    <row r="1874" spans="21:36" x14ac:dyDescent="0.3">
      <c r="U1874"/>
      <c r="AB1874" s="8"/>
      <c r="AC1874"/>
      <c r="AJ1874"/>
    </row>
    <row r="1875" spans="21:36" x14ac:dyDescent="0.3">
      <c r="U1875"/>
      <c r="AB1875" s="8"/>
      <c r="AC1875"/>
      <c r="AJ1875"/>
    </row>
    <row r="1876" spans="21:36" x14ac:dyDescent="0.3">
      <c r="U1876"/>
      <c r="AB1876" s="8"/>
      <c r="AC1876"/>
      <c r="AJ1876"/>
    </row>
    <row r="1877" spans="21:36" x14ac:dyDescent="0.3">
      <c r="U1877"/>
      <c r="AB1877" s="8"/>
      <c r="AC1877"/>
      <c r="AJ1877"/>
    </row>
    <row r="1878" spans="21:36" x14ac:dyDescent="0.3">
      <c r="U1878"/>
      <c r="AB1878" s="8"/>
      <c r="AC1878"/>
      <c r="AJ1878"/>
    </row>
    <row r="1879" spans="21:36" x14ac:dyDescent="0.3">
      <c r="U1879"/>
      <c r="AB1879" s="8"/>
      <c r="AC1879"/>
      <c r="AJ1879"/>
    </row>
    <row r="1880" spans="21:36" x14ac:dyDescent="0.3">
      <c r="U1880"/>
      <c r="AB1880" s="8"/>
      <c r="AC1880"/>
      <c r="AJ1880"/>
    </row>
    <row r="1881" spans="21:36" x14ac:dyDescent="0.3">
      <c r="U1881"/>
      <c r="AB1881" s="8"/>
      <c r="AC1881"/>
      <c r="AJ1881"/>
    </row>
    <row r="1882" spans="21:36" x14ac:dyDescent="0.3">
      <c r="U1882"/>
      <c r="AB1882" s="8"/>
      <c r="AC1882"/>
      <c r="AJ1882"/>
    </row>
    <row r="1883" spans="21:36" x14ac:dyDescent="0.3">
      <c r="U1883"/>
      <c r="AB1883" s="8"/>
      <c r="AC1883"/>
      <c r="AJ1883"/>
    </row>
    <row r="1884" spans="21:36" x14ac:dyDescent="0.3">
      <c r="U1884"/>
      <c r="AB1884" s="8"/>
      <c r="AC1884"/>
      <c r="AJ1884"/>
    </row>
    <row r="1885" spans="21:36" x14ac:dyDescent="0.3">
      <c r="U1885"/>
      <c r="AB1885" s="8"/>
      <c r="AC1885"/>
      <c r="AJ1885"/>
    </row>
    <row r="1886" spans="21:36" x14ac:dyDescent="0.3">
      <c r="U1886"/>
      <c r="AB1886" s="8"/>
      <c r="AC1886"/>
      <c r="AJ1886"/>
    </row>
    <row r="1887" spans="21:36" x14ac:dyDescent="0.3">
      <c r="U1887"/>
      <c r="AB1887" s="8"/>
      <c r="AC1887"/>
      <c r="AJ1887"/>
    </row>
    <row r="1888" spans="21:36" x14ac:dyDescent="0.3">
      <c r="U1888"/>
      <c r="AB1888" s="8"/>
      <c r="AC1888"/>
      <c r="AJ1888"/>
    </row>
    <row r="1889" spans="21:36" x14ac:dyDescent="0.3">
      <c r="U1889"/>
      <c r="AB1889" s="8"/>
      <c r="AC1889"/>
      <c r="AJ1889"/>
    </row>
    <row r="1890" spans="21:36" x14ac:dyDescent="0.3">
      <c r="U1890"/>
      <c r="AB1890" s="8"/>
      <c r="AC1890"/>
      <c r="AJ1890"/>
    </row>
    <row r="1891" spans="21:36" x14ac:dyDescent="0.3">
      <c r="U1891"/>
      <c r="AB1891" s="8"/>
      <c r="AC1891"/>
      <c r="AJ1891"/>
    </row>
    <row r="1892" spans="21:36" x14ac:dyDescent="0.3">
      <c r="U1892"/>
      <c r="AB1892" s="8"/>
      <c r="AC1892"/>
      <c r="AJ1892"/>
    </row>
    <row r="1893" spans="21:36" x14ac:dyDescent="0.3">
      <c r="U1893"/>
      <c r="AB1893" s="8"/>
      <c r="AC1893"/>
      <c r="AJ1893"/>
    </row>
    <row r="1894" spans="21:36" x14ac:dyDescent="0.3">
      <c r="U1894"/>
      <c r="AB1894" s="8"/>
      <c r="AC1894"/>
      <c r="AJ1894"/>
    </row>
    <row r="1895" spans="21:36" x14ac:dyDescent="0.3">
      <c r="U1895"/>
      <c r="AB1895" s="8"/>
      <c r="AC1895"/>
      <c r="AJ1895"/>
    </row>
    <row r="1896" spans="21:36" x14ac:dyDescent="0.3">
      <c r="U1896"/>
      <c r="AB1896" s="8"/>
      <c r="AC1896"/>
      <c r="AJ1896"/>
    </row>
    <row r="1897" spans="21:36" x14ac:dyDescent="0.3">
      <c r="U1897"/>
      <c r="AB1897" s="8"/>
      <c r="AC1897"/>
      <c r="AJ1897"/>
    </row>
    <row r="1898" spans="21:36" x14ac:dyDescent="0.3">
      <c r="U1898"/>
      <c r="AB1898" s="8"/>
      <c r="AC1898"/>
      <c r="AJ1898"/>
    </row>
    <row r="1899" spans="21:36" x14ac:dyDescent="0.3">
      <c r="U1899"/>
      <c r="AB1899" s="8"/>
      <c r="AC1899"/>
      <c r="AJ1899"/>
    </row>
    <row r="1900" spans="21:36" x14ac:dyDescent="0.3">
      <c r="U1900"/>
      <c r="AB1900" s="8"/>
      <c r="AC1900"/>
      <c r="AJ1900"/>
    </row>
    <row r="1901" spans="21:36" x14ac:dyDescent="0.3">
      <c r="U1901"/>
      <c r="AB1901" s="8"/>
      <c r="AC1901"/>
      <c r="AJ1901"/>
    </row>
    <row r="1902" spans="21:36" x14ac:dyDescent="0.3">
      <c r="U1902"/>
      <c r="AB1902" s="8"/>
      <c r="AC1902"/>
      <c r="AJ1902"/>
    </row>
    <row r="1903" spans="21:36" x14ac:dyDescent="0.3">
      <c r="U1903"/>
      <c r="AB1903" s="8"/>
      <c r="AC1903"/>
      <c r="AJ1903"/>
    </row>
    <row r="1904" spans="21:36" x14ac:dyDescent="0.3">
      <c r="U1904"/>
      <c r="AB1904" s="8"/>
      <c r="AC1904"/>
      <c r="AJ1904"/>
    </row>
    <row r="1905" spans="21:36" x14ac:dyDescent="0.3">
      <c r="U1905"/>
      <c r="AB1905" s="8"/>
      <c r="AC1905"/>
      <c r="AJ1905"/>
    </row>
    <row r="1906" spans="21:36" x14ac:dyDescent="0.3">
      <c r="U1906"/>
      <c r="AB1906" s="8"/>
      <c r="AC1906"/>
      <c r="AJ1906"/>
    </row>
    <row r="1907" spans="21:36" x14ac:dyDescent="0.3">
      <c r="U1907"/>
      <c r="AB1907" s="8"/>
      <c r="AC1907"/>
      <c r="AJ1907"/>
    </row>
    <row r="1908" spans="21:36" x14ac:dyDescent="0.3">
      <c r="U1908"/>
      <c r="AB1908" s="8"/>
      <c r="AC1908"/>
      <c r="AJ1908"/>
    </row>
    <row r="1909" spans="21:36" x14ac:dyDescent="0.3">
      <c r="U1909"/>
      <c r="AB1909" s="8"/>
      <c r="AC1909"/>
      <c r="AJ1909"/>
    </row>
    <row r="1910" spans="21:36" x14ac:dyDescent="0.3">
      <c r="U1910"/>
      <c r="AB1910" s="8"/>
      <c r="AC1910"/>
      <c r="AJ1910"/>
    </row>
    <row r="1911" spans="21:36" x14ac:dyDescent="0.3">
      <c r="U1911"/>
      <c r="AB1911" s="8"/>
      <c r="AC1911"/>
      <c r="AJ1911"/>
    </row>
    <row r="1912" spans="21:36" x14ac:dyDescent="0.3">
      <c r="U1912"/>
      <c r="AB1912" s="8"/>
      <c r="AC1912"/>
      <c r="AJ1912"/>
    </row>
    <row r="1913" spans="21:36" x14ac:dyDescent="0.3">
      <c r="U1913"/>
      <c r="AB1913" s="8"/>
      <c r="AC1913"/>
      <c r="AJ1913"/>
    </row>
    <row r="1914" spans="21:36" x14ac:dyDescent="0.3">
      <c r="U1914"/>
      <c r="AB1914" s="8"/>
      <c r="AC1914"/>
      <c r="AJ1914"/>
    </row>
    <row r="1915" spans="21:36" x14ac:dyDescent="0.3">
      <c r="U1915"/>
      <c r="AB1915" s="8"/>
      <c r="AC1915"/>
      <c r="AJ1915"/>
    </row>
    <row r="1916" spans="21:36" x14ac:dyDescent="0.3">
      <c r="U1916"/>
      <c r="AB1916" s="8"/>
      <c r="AC1916"/>
      <c r="AJ1916"/>
    </row>
    <row r="1917" spans="21:36" x14ac:dyDescent="0.3">
      <c r="U1917"/>
      <c r="AB1917" s="8"/>
      <c r="AC1917"/>
      <c r="AJ1917"/>
    </row>
    <row r="1918" spans="21:36" x14ac:dyDescent="0.3">
      <c r="U1918"/>
      <c r="AB1918" s="8"/>
      <c r="AC1918"/>
      <c r="AJ1918"/>
    </row>
    <row r="1919" spans="21:36" x14ac:dyDescent="0.3">
      <c r="U1919"/>
      <c r="AB1919" s="8"/>
      <c r="AC1919"/>
      <c r="AJ1919"/>
    </row>
    <row r="1920" spans="21:36" x14ac:dyDescent="0.3">
      <c r="U1920"/>
      <c r="AB1920" s="8"/>
      <c r="AC1920"/>
      <c r="AJ1920"/>
    </row>
    <row r="1921" spans="21:36" x14ac:dyDescent="0.3">
      <c r="U1921"/>
      <c r="AB1921" s="8"/>
      <c r="AC1921"/>
      <c r="AJ1921"/>
    </row>
    <row r="1922" spans="21:36" x14ac:dyDescent="0.3">
      <c r="U1922"/>
      <c r="AB1922" s="8"/>
      <c r="AC1922"/>
      <c r="AJ1922"/>
    </row>
    <row r="1923" spans="21:36" x14ac:dyDescent="0.3">
      <c r="U1923"/>
      <c r="AB1923" s="8"/>
      <c r="AC1923"/>
      <c r="AJ1923"/>
    </row>
    <row r="1924" spans="21:36" x14ac:dyDescent="0.3">
      <c r="U1924"/>
      <c r="AB1924" s="8"/>
      <c r="AC1924"/>
      <c r="AJ1924"/>
    </row>
    <row r="1925" spans="21:36" x14ac:dyDescent="0.3">
      <c r="U1925"/>
      <c r="AB1925" s="8"/>
      <c r="AC1925"/>
      <c r="AJ1925"/>
    </row>
    <row r="1926" spans="21:36" x14ac:dyDescent="0.3">
      <c r="U1926"/>
      <c r="AB1926" s="8"/>
      <c r="AC1926"/>
      <c r="AJ1926"/>
    </row>
    <row r="1927" spans="21:36" x14ac:dyDescent="0.3">
      <c r="U1927"/>
      <c r="AB1927" s="8"/>
      <c r="AC1927"/>
      <c r="AJ1927"/>
    </row>
    <row r="1928" spans="21:36" x14ac:dyDescent="0.3">
      <c r="U1928"/>
      <c r="AB1928" s="8"/>
      <c r="AC1928"/>
      <c r="AJ1928"/>
    </row>
    <row r="1929" spans="21:36" x14ac:dyDescent="0.3">
      <c r="U1929"/>
      <c r="AB1929" s="8"/>
      <c r="AC1929"/>
      <c r="AJ1929"/>
    </row>
    <row r="1930" spans="21:36" x14ac:dyDescent="0.3">
      <c r="U1930"/>
      <c r="AB1930" s="8"/>
      <c r="AC1930"/>
      <c r="AJ1930"/>
    </row>
    <row r="1931" spans="21:36" x14ac:dyDescent="0.3">
      <c r="U1931"/>
      <c r="AB1931" s="8"/>
      <c r="AC1931"/>
      <c r="AJ1931"/>
    </row>
    <row r="1932" spans="21:36" x14ac:dyDescent="0.3">
      <c r="U1932"/>
      <c r="AB1932" s="8"/>
      <c r="AC1932"/>
      <c r="AJ1932"/>
    </row>
    <row r="1933" spans="21:36" x14ac:dyDescent="0.3">
      <c r="U1933"/>
      <c r="AB1933" s="8"/>
      <c r="AC1933"/>
      <c r="AJ1933"/>
    </row>
    <row r="1934" spans="21:36" x14ac:dyDescent="0.3">
      <c r="U1934"/>
      <c r="AB1934" s="8"/>
      <c r="AC1934"/>
      <c r="AJ1934"/>
    </row>
    <row r="1935" spans="21:36" x14ac:dyDescent="0.3">
      <c r="U1935"/>
      <c r="AB1935" s="8"/>
      <c r="AC1935"/>
      <c r="AJ1935"/>
    </row>
    <row r="1936" spans="21:36" x14ac:dyDescent="0.3">
      <c r="U1936"/>
      <c r="AB1936" s="8"/>
      <c r="AC1936"/>
      <c r="AJ1936"/>
    </row>
    <row r="1937" spans="21:36" x14ac:dyDescent="0.3">
      <c r="U1937"/>
      <c r="AB1937" s="8"/>
      <c r="AC1937"/>
      <c r="AJ1937"/>
    </row>
    <row r="1938" spans="21:36" x14ac:dyDescent="0.3">
      <c r="U1938"/>
      <c r="AB1938" s="8"/>
      <c r="AC1938"/>
      <c r="AJ1938"/>
    </row>
    <row r="1939" spans="21:36" x14ac:dyDescent="0.3">
      <c r="U1939"/>
      <c r="AB1939" s="8"/>
      <c r="AC1939"/>
      <c r="AJ1939"/>
    </row>
    <row r="1940" spans="21:36" x14ac:dyDescent="0.3">
      <c r="U1940"/>
      <c r="AB1940" s="8"/>
      <c r="AC1940"/>
      <c r="AJ1940"/>
    </row>
    <row r="1941" spans="21:36" x14ac:dyDescent="0.3">
      <c r="U1941"/>
      <c r="AB1941" s="8"/>
      <c r="AC1941"/>
      <c r="AJ1941"/>
    </row>
    <row r="1942" spans="21:36" x14ac:dyDescent="0.3">
      <c r="U1942"/>
      <c r="AB1942" s="8"/>
      <c r="AC1942"/>
      <c r="AJ1942"/>
    </row>
    <row r="1943" spans="21:36" x14ac:dyDescent="0.3">
      <c r="U1943"/>
      <c r="AB1943" s="8"/>
      <c r="AC1943"/>
      <c r="AJ1943"/>
    </row>
    <row r="1944" spans="21:36" x14ac:dyDescent="0.3">
      <c r="U1944"/>
      <c r="AB1944" s="8"/>
      <c r="AC1944"/>
      <c r="AJ1944"/>
    </row>
    <row r="1945" spans="21:36" x14ac:dyDescent="0.3">
      <c r="U1945"/>
      <c r="AB1945" s="8"/>
      <c r="AC1945"/>
      <c r="AJ1945"/>
    </row>
    <row r="1946" spans="21:36" x14ac:dyDescent="0.3">
      <c r="U1946"/>
      <c r="AB1946" s="8"/>
      <c r="AC1946"/>
      <c r="AJ1946"/>
    </row>
    <row r="1947" spans="21:36" x14ac:dyDescent="0.3">
      <c r="U1947"/>
      <c r="AB1947" s="8"/>
      <c r="AC1947"/>
      <c r="AJ1947"/>
    </row>
    <row r="1948" spans="21:36" x14ac:dyDescent="0.3">
      <c r="U1948"/>
      <c r="AB1948" s="8"/>
      <c r="AC1948"/>
      <c r="AJ1948"/>
    </row>
    <row r="1949" spans="21:36" x14ac:dyDescent="0.3">
      <c r="U1949"/>
      <c r="AB1949" s="8"/>
      <c r="AC1949"/>
      <c r="AJ1949"/>
    </row>
    <row r="1950" spans="21:36" x14ac:dyDescent="0.3">
      <c r="U1950"/>
      <c r="AB1950" s="8"/>
      <c r="AC1950"/>
      <c r="AJ1950"/>
    </row>
    <row r="1951" spans="21:36" x14ac:dyDescent="0.3">
      <c r="U1951"/>
      <c r="AB1951" s="8"/>
      <c r="AC1951"/>
      <c r="AJ1951"/>
    </row>
    <row r="1952" spans="21:36" x14ac:dyDescent="0.3">
      <c r="U1952"/>
      <c r="AB1952" s="8"/>
      <c r="AC1952"/>
      <c r="AJ1952"/>
    </row>
    <row r="1953" spans="21:36" x14ac:dyDescent="0.3">
      <c r="U1953"/>
      <c r="AB1953" s="8"/>
      <c r="AC1953"/>
      <c r="AJ1953"/>
    </row>
    <row r="1954" spans="21:36" x14ac:dyDescent="0.3">
      <c r="U1954"/>
      <c r="AB1954" s="8"/>
      <c r="AC1954"/>
      <c r="AJ1954"/>
    </row>
    <row r="1955" spans="21:36" x14ac:dyDescent="0.3">
      <c r="U1955"/>
      <c r="AB1955" s="8"/>
      <c r="AC1955"/>
      <c r="AJ1955"/>
    </row>
    <row r="1956" spans="21:36" x14ac:dyDescent="0.3">
      <c r="U1956"/>
      <c r="AB1956" s="8"/>
      <c r="AC1956"/>
      <c r="AJ1956"/>
    </row>
    <row r="1957" spans="21:36" x14ac:dyDescent="0.3">
      <c r="U1957"/>
      <c r="AB1957" s="8"/>
      <c r="AC1957"/>
      <c r="AJ1957"/>
    </row>
    <row r="1958" spans="21:36" x14ac:dyDescent="0.3">
      <c r="U1958"/>
      <c r="AB1958" s="8"/>
      <c r="AC1958"/>
      <c r="AJ1958"/>
    </row>
    <row r="1959" spans="21:36" x14ac:dyDescent="0.3">
      <c r="U1959"/>
      <c r="AB1959" s="8"/>
      <c r="AC1959"/>
      <c r="AJ1959"/>
    </row>
    <row r="1960" spans="21:36" x14ac:dyDescent="0.3">
      <c r="U1960"/>
      <c r="AB1960" s="8"/>
      <c r="AC1960"/>
      <c r="AJ1960"/>
    </row>
    <row r="1961" spans="21:36" x14ac:dyDescent="0.3">
      <c r="U1961"/>
      <c r="AB1961" s="8"/>
      <c r="AC1961"/>
      <c r="AJ1961"/>
    </row>
    <row r="1962" spans="21:36" x14ac:dyDescent="0.3">
      <c r="U1962"/>
      <c r="AB1962" s="8"/>
      <c r="AC1962"/>
      <c r="AJ1962"/>
    </row>
    <row r="1963" spans="21:36" x14ac:dyDescent="0.3">
      <c r="U1963"/>
      <c r="AB1963" s="8"/>
      <c r="AC1963"/>
      <c r="AJ1963"/>
    </row>
    <row r="1964" spans="21:36" x14ac:dyDescent="0.3">
      <c r="U1964"/>
      <c r="AB1964" s="8"/>
      <c r="AC1964"/>
      <c r="AJ1964"/>
    </row>
    <row r="1965" spans="21:36" x14ac:dyDescent="0.3">
      <c r="U1965"/>
      <c r="AB1965" s="8"/>
      <c r="AC1965"/>
      <c r="AJ1965"/>
    </row>
    <row r="1966" spans="21:36" x14ac:dyDescent="0.3">
      <c r="U1966"/>
      <c r="AB1966" s="8"/>
      <c r="AC1966"/>
      <c r="AJ1966"/>
    </row>
    <row r="1967" spans="21:36" x14ac:dyDescent="0.3">
      <c r="U1967"/>
      <c r="AB1967" s="8"/>
      <c r="AC1967"/>
      <c r="AJ1967"/>
    </row>
    <row r="1968" spans="21:36" x14ac:dyDescent="0.3">
      <c r="U1968"/>
      <c r="AB1968" s="8"/>
      <c r="AC1968"/>
      <c r="AJ1968"/>
    </row>
    <row r="1969" spans="21:36" x14ac:dyDescent="0.3">
      <c r="U1969"/>
      <c r="AB1969" s="8"/>
      <c r="AC1969"/>
      <c r="AJ1969"/>
    </row>
    <row r="1970" spans="21:36" x14ac:dyDescent="0.3">
      <c r="U1970"/>
      <c r="AB1970" s="8"/>
      <c r="AC1970"/>
      <c r="AJ1970"/>
    </row>
    <row r="1971" spans="21:36" x14ac:dyDescent="0.3">
      <c r="U1971"/>
      <c r="AB1971" s="8"/>
      <c r="AC1971"/>
      <c r="AJ1971"/>
    </row>
    <row r="1972" spans="21:36" x14ac:dyDescent="0.3">
      <c r="U1972"/>
      <c r="AB1972" s="8"/>
      <c r="AC1972"/>
      <c r="AJ1972"/>
    </row>
    <row r="1973" spans="21:36" x14ac:dyDescent="0.3">
      <c r="U1973"/>
      <c r="AB1973" s="8"/>
      <c r="AC1973"/>
      <c r="AJ1973"/>
    </row>
    <row r="1974" spans="21:36" x14ac:dyDescent="0.3">
      <c r="U1974"/>
      <c r="AB1974" s="8"/>
      <c r="AC1974"/>
      <c r="AJ1974"/>
    </row>
    <row r="1975" spans="21:36" x14ac:dyDescent="0.3">
      <c r="U1975"/>
      <c r="AB1975" s="8"/>
      <c r="AC1975"/>
      <c r="AJ1975"/>
    </row>
    <row r="1976" spans="21:36" x14ac:dyDescent="0.3">
      <c r="U1976"/>
      <c r="AB1976" s="8"/>
      <c r="AC1976"/>
      <c r="AJ1976"/>
    </row>
    <row r="1977" spans="21:36" x14ac:dyDescent="0.3">
      <c r="U1977"/>
      <c r="AB1977" s="8"/>
      <c r="AC1977"/>
      <c r="AJ1977"/>
    </row>
    <row r="1978" spans="21:36" x14ac:dyDescent="0.3">
      <c r="U1978"/>
      <c r="AB1978" s="8"/>
      <c r="AC1978"/>
      <c r="AJ1978"/>
    </row>
    <row r="1979" spans="21:36" x14ac:dyDescent="0.3">
      <c r="U1979"/>
      <c r="AB1979" s="8"/>
      <c r="AC1979"/>
      <c r="AJ1979"/>
    </row>
    <row r="1980" spans="21:36" x14ac:dyDescent="0.3">
      <c r="U1980"/>
      <c r="AB1980" s="8"/>
      <c r="AC1980"/>
      <c r="AJ1980"/>
    </row>
    <row r="1981" spans="21:36" x14ac:dyDescent="0.3">
      <c r="U1981"/>
      <c r="AB1981" s="8"/>
      <c r="AC1981"/>
      <c r="AJ1981"/>
    </row>
    <row r="1982" spans="21:36" x14ac:dyDescent="0.3">
      <c r="U1982"/>
      <c r="AB1982" s="8"/>
      <c r="AC1982"/>
      <c r="AJ1982"/>
    </row>
    <row r="1983" spans="21:36" x14ac:dyDescent="0.3">
      <c r="U1983"/>
      <c r="AB1983" s="8"/>
      <c r="AC1983"/>
      <c r="AJ1983"/>
    </row>
    <row r="1984" spans="21:36" x14ac:dyDescent="0.3">
      <c r="U1984"/>
      <c r="AB1984" s="8"/>
      <c r="AC1984"/>
      <c r="AJ1984"/>
    </row>
    <row r="1985" spans="21:36" x14ac:dyDescent="0.3">
      <c r="U1985"/>
      <c r="AB1985" s="8"/>
      <c r="AC1985"/>
      <c r="AJ1985"/>
    </row>
    <row r="1986" spans="21:36" x14ac:dyDescent="0.3">
      <c r="U1986"/>
      <c r="AB1986" s="8"/>
      <c r="AC1986"/>
      <c r="AJ1986"/>
    </row>
    <row r="1987" spans="21:36" x14ac:dyDescent="0.3">
      <c r="U1987"/>
      <c r="AB1987" s="8"/>
      <c r="AC1987"/>
      <c r="AJ1987"/>
    </row>
    <row r="1988" spans="21:36" x14ac:dyDescent="0.3">
      <c r="U1988"/>
      <c r="AB1988" s="8"/>
      <c r="AC1988"/>
      <c r="AJ1988"/>
    </row>
    <row r="1989" spans="21:36" x14ac:dyDescent="0.3">
      <c r="U1989"/>
      <c r="AB1989" s="8"/>
      <c r="AC1989"/>
      <c r="AJ1989"/>
    </row>
    <row r="1990" spans="21:36" x14ac:dyDescent="0.3">
      <c r="U1990"/>
      <c r="AB1990" s="8"/>
      <c r="AC1990"/>
      <c r="AJ1990"/>
    </row>
    <row r="1991" spans="21:36" x14ac:dyDescent="0.3">
      <c r="U1991"/>
      <c r="AB1991" s="8"/>
      <c r="AC1991"/>
      <c r="AJ1991"/>
    </row>
    <row r="1992" spans="21:36" x14ac:dyDescent="0.3">
      <c r="U1992"/>
      <c r="AB1992" s="8"/>
      <c r="AC1992"/>
      <c r="AJ1992"/>
    </row>
    <row r="1993" spans="21:36" x14ac:dyDescent="0.3">
      <c r="U1993"/>
      <c r="AB1993" s="8"/>
      <c r="AC1993"/>
      <c r="AJ1993"/>
    </row>
    <row r="1994" spans="21:36" x14ac:dyDescent="0.3">
      <c r="U1994"/>
      <c r="AB1994" s="8"/>
      <c r="AC1994"/>
      <c r="AJ1994"/>
    </row>
    <row r="1995" spans="21:36" x14ac:dyDescent="0.3">
      <c r="U1995"/>
      <c r="AB1995" s="8"/>
      <c r="AC1995"/>
      <c r="AJ1995"/>
    </row>
    <row r="1996" spans="21:36" x14ac:dyDescent="0.3">
      <c r="U1996"/>
      <c r="AB1996" s="8"/>
      <c r="AC1996"/>
      <c r="AJ1996"/>
    </row>
    <row r="1997" spans="21:36" x14ac:dyDescent="0.3">
      <c r="U1997"/>
      <c r="AB1997" s="8"/>
      <c r="AC1997"/>
      <c r="AJ1997"/>
    </row>
    <row r="1998" spans="21:36" x14ac:dyDescent="0.3">
      <c r="U1998"/>
      <c r="AB1998" s="8"/>
      <c r="AC1998"/>
      <c r="AJ1998"/>
    </row>
    <row r="1999" spans="21:36" x14ac:dyDescent="0.3">
      <c r="U1999"/>
      <c r="AB1999" s="8"/>
      <c r="AC1999"/>
      <c r="AJ1999"/>
    </row>
    <row r="2000" spans="21:36" x14ac:dyDescent="0.3">
      <c r="U2000"/>
      <c r="AB2000" s="8"/>
      <c r="AC2000"/>
      <c r="AJ2000"/>
    </row>
    <row r="2001" spans="21:36" x14ac:dyDescent="0.3">
      <c r="U2001"/>
      <c r="AB2001" s="8"/>
      <c r="AC2001"/>
      <c r="AJ2001"/>
    </row>
    <row r="2002" spans="21:36" x14ac:dyDescent="0.3">
      <c r="U2002"/>
      <c r="AB2002" s="8"/>
      <c r="AC2002"/>
      <c r="AJ2002"/>
    </row>
    <row r="2003" spans="21:36" x14ac:dyDescent="0.3">
      <c r="U2003"/>
      <c r="AB2003" s="8"/>
      <c r="AC2003"/>
      <c r="AJ2003"/>
    </row>
    <row r="2004" spans="21:36" x14ac:dyDescent="0.3">
      <c r="U2004"/>
      <c r="AB2004" s="8"/>
      <c r="AC2004"/>
      <c r="AJ2004"/>
    </row>
    <row r="2005" spans="21:36" x14ac:dyDescent="0.3">
      <c r="U2005"/>
      <c r="AB2005" s="8"/>
      <c r="AC2005"/>
      <c r="AJ2005"/>
    </row>
    <row r="2006" spans="21:36" x14ac:dyDescent="0.3">
      <c r="U2006"/>
      <c r="AB2006" s="8"/>
      <c r="AC2006"/>
      <c r="AJ2006"/>
    </row>
    <row r="2007" spans="21:36" x14ac:dyDescent="0.3">
      <c r="U2007"/>
      <c r="AB2007" s="8"/>
      <c r="AC2007"/>
      <c r="AJ2007"/>
    </row>
    <row r="2008" spans="21:36" x14ac:dyDescent="0.3">
      <c r="U2008"/>
      <c r="AB2008" s="8"/>
      <c r="AC2008"/>
      <c r="AJ2008"/>
    </row>
    <row r="2009" spans="21:36" x14ac:dyDescent="0.3">
      <c r="U2009"/>
      <c r="AB2009" s="8"/>
      <c r="AC2009"/>
      <c r="AJ2009"/>
    </row>
    <row r="2010" spans="21:36" x14ac:dyDescent="0.3">
      <c r="U2010"/>
      <c r="AB2010" s="8"/>
      <c r="AC2010"/>
      <c r="AJ2010"/>
    </row>
    <row r="2011" spans="21:36" x14ac:dyDescent="0.3">
      <c r="U2011"/>
      <c r="AB2011" s="8"/>
      <c r="AC2011"/>
      <c r="AJ2011"/>
    </row>
    <row r="2012" spans="21:36" x14ac:dyDescent="0.3">
      <c r="U2012"/>
      <c r="AB2012" s="8"/>
      <c r="AC2012"/>
      <c r="AJ2012"/>
    </row>
    <row r="2013" spans="21:36" x14ac:dyDescent="0.3">
      <c r="U2013"/>
      <c r="AB2013" s="8"/>
      <c r="AC2013"/>
      <c r="AJ2013"/>
    </row>
    <row r="2014" spans="21:36" x14ac:dyDescent="0.3">
      <c r="U2014"/>
      <c r="AB2014" s="8"/>
      <c r="AC2014"/>
      <c r="AJ2014"/>
    </row>
    <row r="2015" spans="21:36" x14ac:dyDescent="0.3">
      <c r="U2015"/>
      <c r="AB2015" s="8"/>
      <c r="AC2015"/>
      <c r="AJ2015"/>
    </row>
    <row r="2016" spans="21:36" x14ac:dyDescent="0.3">
      <c r="U2016"/>
      <c r="AB2016" s="8"/>
      <c r="AC2016"/>
      <c r="AJ2016"/>
    </row>
    <row r="2017" spans="21:36" x14ac:dyDescent="0.3">
      <c r="U2017"/>
      <c r="AB2017" s="8"/>
      <c r="AC2017"/>
      <c r="AJ2017"/>
    </row>
    <row r="2018" spans="21:36" x14ac:dyDescent="0.3">
      <c r="U2018"/>
      <c r="AB2018" s="8"/>
      <c r="AC2018"/>
      <c r="AJ2018"/>
    </row>
    <row r="2019" spans="21:36" x14ac:dyDescent="0.3">
      <c r="U2019"/>
      <c r="AB2019" s="8"/>
      <c r="AC2019"/>
      <c r="AJ2019"/>
    </row>
    <row r="2020" spans="21:36" x14ac:dyDescent="0.3">
      <c r="U2020"/>
      <c r="AB2020" s="8"/>
      <c r="AC2020"/>
      <c r="AJ2020"/>
    </row>
    <row r="2021" spans="21:36" x14ac:dyDescent="0.3">
      <c r="U2021"/>
      <c r="AB2021" s="8"/>
      <c r="AC2021"/>
      <c r="AJ2021"/>
    </row>
    <row r="2022" spans="21:36" x14ac:dyDescent="0.3">
      <c r="U2022"/>
      <c r="AB2022" s="8"/>
      <c r="AC2022"/>
      <c r="AJ2022"/>
    </row>
    <row r="2023" spans="21:36" x14ac:dyDescent="0.3">
      <c r="U2023"/>
      <c r="AB2023" s="8"/>
      <c r="AC2023"/>
      <c r="AJ2023"/>
    </row>
    <row r="2024" spans="21:36" x14ac:dyDescent="0.3">
      <c r="U2024"/>
      <c r="AB2024" s="8"/>
      <c r="AC2024"/>
      <c r="AJ2024"/>
    </row>
    <row r="2025" spans="21:36" x14ac:dyDescent="0.3">
      <c r="U2025"/>
      <c r="AB2025" s="8"/>
      <c r="AC2025"/>
      <c r="AJ2025"/>
    </row>
    <row r="2026" spans="21:36" x14ac:dyDescent="0.3">
      <c r="U2026"/>
      <c r="AB2026" s="8"/>
      <c r="AC2026"/>
      <c r="AJ2026"/>
    </row>
    <row r="2027" spans="21:36" x14ac:dyDescent="0.3">
      <c r="U2027"/>
      <c r="AB2027" s="8"/>
      <c r="AC2027"/>
      <c r="AJ2027"/>
    </row>
    <row r="2028" spans="21:36" x14ac:dyDescent="0.3">
      <c r="U2028"/>
      <c r="AB2028" s="8"/>
      <c r="AC2028"/>
      <c r="AJ2028"/>
    </row>
    <row r="2029" spans="21:36" x14ac:dyDescent="0.3">
      <c r="U2029"/>
      <c r="AB2029" s="8"/>
      <c r="AC2029"/>
      <c r="AJ2029"/>
    </row>
    <row r="2030" spans="21:36" x14ac:dyDescent="0.3">
      <c r="U2030"/>
      <c r="AB2030" s="8"/>
      <c r="AC2030"/>
      <c r="AJ2030"/>
    </row>
    <row r="2031" spans="21:36" x14ac:dyDescent="0.3">
      <c r="U2031"/>
      <c r="AB2031" s="8"/>
      <c r="AC2031"/>
      <c r="AJ2031"/>
    </row>
    <row r="2032" spans="21:36" x14ac:dyDescent="0.3">
      <c r="U2032"/>
      <c r="AB2032" s="8"/>
      <c r="AC2032"/>
      <c r="AJ2032"/>
    </row>
    <row r="2033" spans="21:36" x14ac:dyDescent="0.3">
      <c r="U2033"/>
      <c r="AB2033" s="8"/>
      <c r="AC2033"/>
      <c r="AJ2033"/>
    </row>
    <row r="2034" spans="21:36" x14ac:dyDescent="0.3">
      <c r="U2034"/>
      <c r="AB2034" s="8"/>
      <c r="AC2034"/>
      <c r="AJ2034"/>
    </row>
    <row r="2035" spans="21:36" x14ac:dyDescent="0.3">
      <c r="U2035"/>
      <c r="AB2035" s="8"/>
      <c r="AC2035"/>
      <c r="AJ2035"/>
    </row>
    <row r="2036" spans="21:36" x14ac:dyDescent="0.3">
      <c r="U2036"/>
      <c r="AB2036" s="8"/>
      <c r="AC2036"/>
      <c r="AJ2036"/>
    </row>
    <row r="2037" spans="21:36" x14ac:dyDescent="0.3">
      <c r="U2037"/>
      <c r="AB2037" s="8"/>
      <c r="AC2037"/>
      <c r="AJ2037"/>
    </row>
    <row r="2038" spans="21:36" x14ac:dyDescent="0.3">
      <c r="U2038"/>
      <c r="AB2038" s="8"/>
      <c r="AC2038"/>
      <c r="AJ2038"/>
    </row>
    <row r="2039" spans="21:36" x14ac:dyDescent="0.3">
      <c r="U2039"/>
      <c r="AB2039" s="8"/>
      <c r="AC2039"/>
      <c r="AJ2039"/>
    </row>
    <row r="2040" spans="21:36" x14ac:dyDescent="0.3">
      <c r="U2040"/>
      <c r="AB2040" s="8"/>
      <c r="AC2040"/>
      <c r="AJ2040"/>
    </row>
    <row r="2041" spans="21:36" x14ac:dyDescent="0.3">
      <c r="U2041"/>
      <c r="AB2041" s="8"/>
      <c r="AC2041"/>
      <c r="AJ2041"/>
    </row>
    <row r="2042" spans="21:36" x14ac:dyDescent="0.3">
      <c r="U2042"/>
      <c r="AB2042" s="8"/>
      <c r="AC2042"/>
      <c r="AJ2042"/>
    </row>
    <row r="2043" spans="21:36" x14ac:dyDescent="0.3">
      <c r="U2043"/>
      <c r="AB2043" s="8"/>
      <c r="AC2043"/>
      <c r="AJ2043"/>
    </row>
    <row r="2044" spans="21:36" x14ac:dyDescent="0.3">
      <c r="U2044"/>
      <c r="AB2044" s="8"/>
      <c r="AC2044"/>
      <c r="AJ2044"/>
    </row>
    <row r="2045" spans="21:36" x14ac:dyDescent="0.3">
      <c r="U2045"/>
      <c r="AB2045" s="8"/>
      <c r="AC2045"/>
      <c r="AJ2045"/>
    </row>
    <row r="2046" spans="21:36" x14ac:dyDescent="0.3">
      <c r="U2046"/>
      <c r="AB2046" s="8"/>
      <c r="AC2046"/>
      <c r="AJ2046"/>
    </row>
    <row r="2047" spans="21:36" x14ac:dyDescent="0.3">
      <c r="U2047"/>
      <c r="AB2047" s="8"/>
      <c r="AC2047"/>
      <c r="AJ2047"/>
    </row>
    <row r="2048" spans="21:36" x14ac:dyDescent="0.3">
      <c r="U2048"/>
      <c r="AB2048" s="8"/>
      <c r="AC2048"/>
      <c r="AJ2048"/>
    </row>
    <row r="2049" spans="21:36" x14ac:dyDescent="0.3">
      <c r="U2049"/>
      <c r="AB2049" s="8"/>
      <c r="AC2049"/>
      <c r="AJ2049"/>
    </row>
    <row r="2050" spans="21:36" x14ac:dyDescent="0.3">
      <c r="U2050"/>
      <c r="AB2050" s="8"/>
      <c r="AC2050"/>
      <c r="AJ2050"/>
    </row>
    <row r="2051" spans="21:36" x14ac:dyDescent="0.3">
      <c r="U2051"/>
      <c r="AB2051" s="8"/>
      <c r="AC2051"/>
      <c r="AJ2051"/>
    </row>
    <row r="2052" spans="21:36" x14ac:dyDescent="0.3">
      <c r="U2052"/>
      <c r="AB2052" s="8"/>
      <c r="AC2052"/>
      <c r="AJ2052"/>
    </row>
    <row r="2053" spans="21:36" x14ac:dyDescent="0.3">
      <c r="U2053"/>
      <c r="AB2053" s="8"/>
      <c r="AC2053"/>
      <c r="AJ2053"/>
    </row>
    <row r="2054" spans="21:36" x14ac:dyDescent="0.3">
      <c r="U2054"/>
      <c r="AB2054" s="8"/>
      <c r="AC2054"/>
      <c r="AJ2054"/>
    </row>
    <row r="2055" spans="21:36" x14ac:dyDescent="0.3">
      <c r="U2055"/>
      <c r="AB2055" s="8"/>
      <c r="AC2055"/>
      <c r="AJ2055"/>
    </row>
    <row r="2056" spans="21:36" x14ac:dyDescent="0.3">
      <c r="U2056"/>
      <c r="AB2056" s="8"/>
      <c r="AC2056"/>
      <c r="AJ2056"/>
    </row>
    <row r="2057" spans="21:36" x14ac:dyDescent="0.3">
      <c r="U2057"/>
      <c r="AB2057" s="8"/>
      <c r="AC2057"/>
      <c r="AJ2057"/>
    </row>
    <row r="2058" spans="21:36" x14ac:dyDescent="0.3">
      <c r="U2058"/>
      <c r="AB2058" s="8"/>
      <c r="AC2058"/>
      <c r="AJ2058"/>
    </row>
    <row r="2059" spans="21:36" x14ac:dyDescent="0.3">
      <c r="U2059"/>
      <c r="AB2059" s="8"/>
      <c r="AC2059"/>
      <c r="AJ2059"/>
    </row>
    <row r="2060" spans="21:36" x14ac:dyDescent="0.3">
      <c r="U2060"/>
      <c r="AB2060" s="8"/>
      <c r="AC2060"/>
      <c r="AJ2060"/>
    </row>
    <row r="2061" spans="21:36" x14ac:dyDescent="0.3">
      <c r="U2061"/>
      <c r="AB2061" s="8"/>
      <c r="AC2061"/>
      <c r="AJ2061"/>
    </row>
    <row r="2062" spans="21:36" x14ac:dyDescent="0.3">
      <c r="U2062"/>
      <c r="AB2062" s="8"/>
      <c r="AC2062"/>
      <c r="AJ2062"/>
    </row>
    <row r="2063" spans="21:36" x14ac:dyDescent="0.3">
      <c r="U2063"/>
      <c r="AB2063" s="8"/>
      <c r="AC2063"/>
      <c r="AJ2063"/>
    </row>
    <row r="2064" spans="21:36" x14ac:dyDescent="0.3">
      <c r="U2064"/>
      <c r="AB2064" s="8"/>
      <c r="AC2064"/>
      <c r="AJ2064"/>
    </row>
    <row r="2065" spans="21:36" x14ac:dyDescent="0.3">
      <c r="U2065"/>
      <c r="AB2065" s="8"/>
      <c r="AC2065"/>
      <c r="AJ2065"/>
    </row>
    <row r="2066" spans="21:36" x14ac:dyDescent="0.3">
      <c r="U2066"/>
      <c r="AB2066" s="8"/>
      <c r="AC2066"/>
      <c r="AJ2066"/>
    </row>
    <row r="2067" spans="21:36" x14ac:dyDescent="0.3">
      <c r="U2067"/>
      <c r="AB2067" s="8"/>
      <c r="AC2067"/>
      <c r="AJ2067"/>
    </row>
    <row r="2068" spans="21:36" x14ac:dyDescent="0.3">
      <c r="U2068"/>
      <c r="AB2068" s="8"/>
      <c r="AC2068"/>
      <c r="AJ2068"/>
    </row>
    <row r="2069" spans="21:36" x14ac:dyDescent="0.3">
      <c r="U2069"/>
      <c r="AB2069" s="8"/>
      <c r="AC2069"/>
      <c r="AJ2069"/>
    </row>
    <row r="2070" spans="21:36" x14ac:dyDescent="0.3">
      <c r="U2070"/>
      <c r="AB2070" s="8"/>
      <c r="AC2070"/>
      <c r="AJ2070"/>
    </row>
    <row r="2071" spans="21:36" x14ac:dyDescent="0.3">
      <c r="U2071"/>
      <c r="AB2071" s="8"/>
      <c r="AC2071"/>
      <c r="AJ2071"/>
    </row>
    <row r="2072" spans="21:36" x14ac:dyDescent="0.3">
      <c r="U2072"/>
      <c r="AB2072" s="8"/>
      <c r="AC2072"/>
      <c r="AJ2072"/>
    </row>
    <row r="2073" spans="21:36" x14ac:dyDescent="0.3">
      <c r="U2073"/>
      <c r="AB2073" s="8"/>
      <c r="AC2073"/>
      <c r="AJ2073"/>
    </row>
    <row r="2074" spans="21:36" x14ac:dyDescent="0.3">
      <c r="U2074"/>
      <c r="AB2074" s="8"/>
      <c r="AC2074"/>
      <c r="AJ2074"/>
    </row>
    <row r="2075" spans="21:36" x14ac:dyDescent="0.3">
      <c r="U2075"/>
      <c r="AB2075" s="8"/>
      <c r="AC2075"/>
      <c r="AJ2075"/>
    </row>
    <row r="2076" spans="21:36" x14ac:dyDescent="0.3">
      <c r="U2076"/>
      <c r="AB2076" s="8"/>
      <c r="AC2076"/>
      <c r="AJ2076"/>
    </row>
    <row r="2077" spans="21:36" x14ac:dyDescent="0.3">
      <c r="U2077"/>
      <c r="AB2077" s="8"/>
      <c r="AC2077"/>
      <c r="AJ2077"/>
    </row>
    <row r="2078" spans="21:36" x14ac:dyDescent="0.3">
      <c r="U2078"/>
      <c r="AB2078" s="8"/>
      <c r="AC2078"/>
      <c r="AJ2078"/>
    </row>
    <row r="2079" spans="21:36" x14ac:dyDescent="0.3">
      <c r="U2079"/>
      <c r="AB2079" s="8"/>
      <c r="AC2079"/>
      <c r="AJ2079"/>
    </row>
    <row r="2080" spans="21:36" x14ac:dyDescent="0.3">
      <c r="U2080"/>
      <c r="AB2080" s="8"/>
      <c r="AC2080"/>
      <c r="AJ2080"/>
    </row>
    <row r="2081" spans="21:36" x14ac:dyDescent="0.3">
      <c r="U2081"/>
      <c r="AB2081" s="8"/>
      <c r="AC2081"/>
      <c r="AJ2081"/>
    </row>
    <row r="2082" spans="21:36" x14ac:dyDescent="0.3">
      <c r="U2082"/>
      <c r="AB2082" s="8"/>
      <c r="AC2082"/>
      <c r="AJ2082"/>
    </row>
    <row r="2083" spans="21:36" x14ac:dyDescent="0.3">
      <c r="U2083"/>
      <c r="AB2083" s="8"/>
      <c r="AC2083"/>
      <c r="AJ2083"/>
    </row>
    <row r="2084" spans="21:36" x14ac:dyDescent="0.3">
      <c r="U2084"/>
      <c r="AB2084" s="8"/>
      <c r="AC2084"/>
      <c r="AJ2084"/>
    </row>
    <row r="2085" spans="21:36" x14ac:dyDescent="0.3">
      <c r="U2085"/>
      <c r="AB2085" s="8"/>
      <c r="AC2085"/>
      <c r="AJ2085"/>
    </row>
    <row r="2086" spans="21:36" x14ac:dyDescent="0.3">
      <c r="U2086"/>
      <c r="AB2086" s="8"/>
      <c r="AC2086"/>
      <c r="AJ2086"/>
    </row>
    <row r="2087" spans="21:36" x14ac:dyDescent="0.3">
      <c r="U2087"/>
      <c r="AB2087" s="8"/>
      <c r="AC2087"/>
      <c r="AJ2087"/>
    </row>
    <row r="2088" spans="21:36" x14ac:dyDescent="0.3">
      <c r="U2088"/>
      <c r="AB2088" s="8"/>
      <c r="AC2088"/>
      <c r="AJ2088"/>
    </row>
    <row r="2089" spans="21:36" x14ac:dyDescent="0.3">
      <c r="U2089"/>
      <c r="AB2089" s="8"/>
      <c r="AC2089"/>
      <c r="AJ2089"/>
    </row>
    <row r="2090" spans="21:36" x14ac:dyDescent="0.3">
      <c r="U2090"/>
      <c r="AB2090" s="8"/>
      <c r="AC2090"/>
      <c r="AJ2090"/>
    </row>
    <row r="2091" spans="21:36" x14ac:dyDescent="0.3">
      <c r="U2091"/>
      <c r="AB2091" s="8"/>
      <c r="AC2091"/>
      <c r="AJ2091"/>
    </row>
    <row r="2092" spans="21:36" x14ac:dyDescent="0.3">
      <c r="U2092"/>
      <c r="AB2092" s="8"/>
      <c r="AC2092"/>
      <c r="AJ2092"/>
    </row>
    <row r="2093" spans="21:36" x14ac:dyDescent="0.3">
      <c r="U2093"/>
      <c r="AB2093" s="8"/>
      <c r="AC2093"/>
      <c r="AJ2093"/>
    </row>
    <row r="2094" spans="21:36" x14ac:dyDescent="0.3">
      <c r="U2094"/>
      <c r="AB2094" s="8"/>
      <c r="AC2094"/>
      <c r="AJ2094"/>
    </row>
    <row r="2095" spans="21:36" x14ac:dyDescent="0.3">
      <c r="U2095"/>
      <c r="AB2095" s="8"/>
      <c r="AC2095"/>
      <c r="AJ2095"/>
    </row>
    <row r="2096" spans="21:36" x14ac:dyDescent="0.3">
      <c r="U2096"/>
      <c r="AB2096" s="8"/>
      <c r="AC2096"/>
      <c r="AJ2096"/>
    </row>
    <row r="2097" spans="21:36" x14ac:dyDescent="0.3">
      <c r="U2097"/>
      <c r="AB2097" s="8"/>
      <c r="AC2097"/>
      <c r="AJ2097"/>
    </row>
    <row r="2098" spans="21:36" x14ac:dyDescent="0.3">
      <c r="U2098"/>
      <c r="AB2098" s="8"/>
      <c r="AC2098"/>
      <c r="AJ2098"/>
    </row>
    <row r="2099" spans="21:36" x14ac:dyDescent="0.3">
      <c r="U2099"/>
      <c r="AB2099" s="8"/>
      <c r="AC2099"/>
      <c r="AJ2099"/>
    </row>
    <row r="2100" spans="21:36" x14ac:dyDescent="0.3">
      <c r="U2100"/>
      <c r="AB2100" s="8"/>
      <c r="AC2100"/>
      <c r="AJ2100"/>
    </row>
    <row r="2101" spans="21:36" x14ac:dyDescent="0.3">
      <c r="U2101"/>
      <c r="AB2101" s="8"/>
      <c r="AC2101"/>
      <c r="AJ2101"/>
    </row>
    <row r="2102" spans="21:36" x14ac:dyDescent="0.3">
      <c r="U2102"/>
      <c r="AB2102" s="8"/>
      <c r="AC2102"/>
      <c r="AJ2102"/>
    </row>
    <row r="2103" spans="21:36" x14ac:dyDescent="0.3">
      <c r="U2103"/>
      <c r="AB2103" s="8"/>
      <c r="AC2103"/>
      <c r="AJ2103"/>
    </row>
    <row r="2104" spans="21:36" x14ac:dyDescent="0.3">
      <c r="U2104"/>
      <c r="AB2104" s="8"/>
      <c r="AC2104"/>
      <c r="AJ2104"/>
    </row>
    <row r="2105" spans="21:36" x14ac:dyDescent="0.3">
      <c r="U2105"/>
      <c r="AB2105" s="8"/>
      <c r="AC2105"/>
      <c r="AJ2105"/>
    </row>
    <row r="2106" spans="21:36" x14ac:dyDescent="0.3">
      <c r="U2106"/>
      <c r="AB2106" s="8"/>
      <c r="AC2106"/>
      <c r="AJ2106"/>
    </row>
    <row r="2107" spans="21:36" x14ac:dyDescent="0.3">
      <c r="U2107"/>
      <c r="AB2107" s="8"/>
      <c r="AC2107"/>
      <c r="AJ2107"/>
    </row>
    <row r="2108" spans="21:36" x14ac:dyDescent="0.3">
      <c r="U2108"/>
      <c r="AB2108" s="8"/>
      <c r="AC2108"/>
      <c r="AJ2108"/>
    </row>
    <row r="2109" spans="21:36" x14ac:dyDescent="0.3">
      <c r="U2109"/>
      <c r="AB2109" s="8"/>
      <c r="AC2109"/>
      <c r="AJ2109"/>
    </row>
    <row r="2110" spans="21:36" x14ac:dyDescent="0.3">
      <c r="U2110"/>
      <c r="AB2110" s="8"/>
      <c r="AC2110"/>
      <c r="AJ2110"/>
    </row>
    <row r="2111" spans="21:36" x14ac:dyDescent="0.3">
      <c r="U2111"/>
      <c r="AB2111" s="8"/>
      <c r="AC2111"/>
      <c r="AJ2111"/>
    </row>
    <row r="2112" spans="21:36" x14ac:dyDescent="0.3">
      <c r="U2112"/>
      <c r="AB2112" s="8"/>
      <c r="AC2112"/>
      <c r="AJ2112"/>
    </row>
    <row r="2113" spans="21:36" x14ac:dyDescent="0.3">
      <c r="U2113"/>
      <c r="AB2113" s="8"/>
      <c r="AC2113"/>
      <c r="AJ2113"/>
    </row>
    <row r="2114" spans="21:36" x14ac:dyDescent="0.3">
      <c r="U2114"/>
      <c r="AB2114" s="8"/>
      <c r="AC2114"/>
      <c r="AJ2114"/>
    </row>
    <row r="2115" spans="21:36" x14ac:dyDescent="0.3">
      <c r="U2115"/>
      <c r="AB2115" s="8"/>
      <c r="AC2115"/>
      <c r="AJ2115"/>
    </row>
    <row r="2116" spans="21:36" x14ac:dyDescent="0.3">
      <c r="U2116"/>
      <c r="AB2116" s="8"/>
      <c r="AC2116"/>
      <c r="AJ2116"/>
    </row>
    <row r="2117" spans="21:36" x14ac:dyDescent="0.3">
      <c r="U2117"/>
      <c r="AB2117" s="8"/>
      <c r="AC2117"/>
      <c r="AJ2117"/>
    </row>
    <row r="2118" spans="21:36" x14ac:dyDescent="0.3">
      <c r="U2118"/>
      <c r="AB2118" s="8"/>
      <c r="AC2118"/>
      <c r="AJ2118"/>
    </row>
    <row r="2119" spans="21:36" x14ac:dyDescent="0.3">
      <c r="U2119"/>
      <c r="AB2119" s="8"/>
      <c r="AC2119"/>
      <c r="AJ2119"/>
    </row>
    <row r="2120" spans="21:36" x14ac:dyDescent="0.3">
      <c r="U2120"/>
      <c r="AB2120" s="8"/>
      <c r="AC2120"/>
      <c r="AJ2120"/>
    </row>
    <row r="2121" spans="21:36" x14ac:dyDescent="0.3">
      <c r="U2121"/>
      <c r="AB2121" s="8"/>
      <c r="AC2121"/>
      <c r="AJ2121"/>
    </row>
    <row r="2122" spans="21:36" x14ac:dyDescent="0.3">
      <c r="U2122"/>
      <c r="AB2122" s="8"/>
      <c r="AC2122"/>
      <c r="AJ2122"/>
    </row>
    <row r="2123" spans="21:36" x14ac:dyDescent="0.3">
      <c r="U2123"/>
      <c r="AB2123" s="8"/>
      <c r="AC2123"/>
      <c r="AJ2123"/>
    </row>
    <row r="2124" spans="21:36" x14ac:dyDescent="0.3">
      <c r="U2124"/>
      <c r="AB2124" s="8"/>
      <c r="AC2124"/>
      <c r="AJ2124"/>
    </row>
    <row r="2125" spans="21:36" x14ac:dyDescent="0.3">
      <c r="U2125"/>
      <c r="AB2125" s="8"/>
      <c r="AC2125"/>
      <c r="AJ2125"/>
    </row>
    <row r="2126" spans="21:36" x14ac:dyDescent="0.3">
      <c r="U2126"/>
      <c r="AB2126" s="8"/>
      <c r="AC2126"/>
      <c r="AJ2126"/>
    </row>
    <row r="2127" spans="21:36" x14ac:dyDescent="0.3">
      <c r="U2127"/>
      <c r="AB2127" s="8"/>
      <c r="AC2127"/>
      <c r="AJ2127"/>
    </row>
    <row r="2128" spans="21:36" x14ac:dyDescent="0.3">
      <c r="U2128"/>
      <c r="AB2128" s="8"/>
      <c r="AC2128"/>
      <c r="AJ2128"/>
    </row>
    <row r="2129" spans="21:36" x14ac:dyDescent="0.3">
      <c r="U2129"/>
      <c r="AB2129" s="8"/>
      <c r="AC2129"/>
      <c r="AJ2129"/>
    </row>
    <row r="2130" spans="21:36" x14ac:dyDescent="0.3">
      <c r="U2130"/>
      <c r="AB2130" s="8"/>
      <c r="AC2130"/>
      <c r="AJ2130"/>
    </row>
    <row r="2131" spans="21:36" x14ac:dyDescent="0.3">
      <c r="U2131"/>
      <c r="AB2131" s="8"/>
      <c r="AC2131"/>
      <c r="AJ2131"/>
    </row>
    <row r="2132" spans="21:36" x14ac:dyDescent="0.3">
      <c r="U2132"/>
      <c r="AB2132" s="8"/>
      <c r="AC2132"/>
      <c r="AJ2132"/>
    </row>
    <row r="2133" spans="21:36" x14ac:dyDescent="0.3">
      <c r="U2133"/>
      <c r="AB2133" s="8"/>
      <c r="AC2133"/>
      <c r="AJ2133"/>
    </row>
    <row r="2134" spans="21:36" x14ac:dyDescent="0.3">
      <c r="U2134"/>
      <c r="AB2134" s="8"/>
      <c r="AC2134"/>
      <c r="AJ2134"/>
    </row>
    <row r="2135" spans="21:36" x14ac:dyDescent="0.3">
      <c r="U2135"/>
      <c r="AB2135" s="8"/>
      <c r="AC2135"/>
      <c r="AJ2135"/>
    </row>
    <row r="2136" spans="21:36" x14ac:dyDescent="0.3">
      <c r="U2136"/>
      <c r="AB2136" s="8"/>
      <c r="AC2136"/>
      <c r="AJ2136"/>
    </row>
    <row r="2137" spans="21:36" x14ac:dyDescent="0.3">
      <c r="U2137"/>
      <c r="AB2137" s="8"/>
      <c r="AC2137"/>
      <c r="AJ2137"/>
    </row>
    <row r="2138" spans="21:36" x14ac:dyDescent="0.3">
      <c r="U2138"/>
      <c r="AB2138" s="8"/>
      <c r="AC2138"/>
      <c r="AJ2138"/>
    </row>
    <row r="2139" spans="21:36" x14ac:dyDescent="0.3">
      <c r="U2139"/>
      <c r="AB2139" s="8"/>
      <c r="AC2139"/>
      <c r="AJ2139"/>
    </row>
    <row r="2140" spans="21:36" x14ac:dyDescent="0.3">
      <c r="U2140"/>
      <c r="AB2140" s="8"/>
      <c r="AC2140"/>
      <c r="AJ2140"/>
    </row>
    <row r="2141" spans="21:36" x14ac:dyDescent="0.3">
      <c r="U2141"/>
      <c r="AB2141" s="8"/>
      <c r="AC2141"/>
      <c r="AJ2141"/>
    </row>
    <row r="2142" spans="21:36" x14ac:dyDescent="0.3">
      <c r="U2142"/>
      <c r="AB2142" s="8"/>
      <c r="AC2142"/>
      <c r="AJ2142"/>
    </row>
    <row r="2143" spans="21:36" x14ac:dyDescent="0.3">
      <c r="U2143"/>
      <c r="AB2143" s="8"/>
      <c r="AC2143"/>
      <c r="AJ2143"/>
    </row>
    <row r="2144" spans="21:36" x14ac:dyDescent="0.3">
      <c r="U2144"/>
      <c r="AB2144" s="8"/>
      <c r="AC2144"/>
      <c r="AJ2144"/>
    </row>
    <row r="2145" spans="21:36" x14ac:dyDescent="0.3">
      <c r="U2145"/>
      <c r="AB2145" s="8"/>
      <c r="AC2145"/>
      <c r="AJ2145"/>
    </row>
    <row r="2146" spans="21:36" x14ac:dyDescent="0.3">
      <c r="U2146"/>
      <c r="AB2146" s="8"/>
      <c r="AC2146"/>
      <c r="AJ2146"/>
    </row>
    <row r="2147" spans="21:36" x14ac:dyDescent="0.3">
      <c r="U2147"/>
      <c r="AB2147" s="8"/>
      <c r="AC2147"/>
      <c r="AJ2147"/>
    </row>
    <row r="2148" spans="21:36" x14ac:dyDescent="0.3">
      <c r="U2148"/>
      <c r="AB2148" s="8"/>
      <c r="AC2148"/>
      <c r="AJ2148"/>
    </row>
    <row r="2149" spans="21:36" x14ac:dyDescent="0.3">
      <c r="U2149"/>
      <c r="AB2149" s="8"/>
      <c r="AC2149"/>
      <c r="AJ2149"/>
    </row>
    <row r="2150" spans="21:36" x14ac:dyDescent="0.3">
      <c r="U2150"/>
      <c r="AB2150" s="8"/>
      <c r="AC2150"/>
      <c r="AJ2150"/>
    </row>
    <row r="2151" spans="21:36" x14ac:dyDescent="0.3">
      <c r="U2151"/>
      <c r="AB2151" s="8"/>
      <c r="AC2151"/>
      <c r="AJ2151"/>
    </row>
    <row r="2152" spans="21:36" x14ac:dyDescent="0.3">
      <c r="U2152"/>
      <c r="AB2152" s="8"/>
      <c r="AC2152"/>
      <c r="AJ2152"/>
    </row>
    <row r="2153" spans="21:36" x14ac:dyDescent="0.3">
      <c r="U2153"/>
      <c r="AB2153" s="8"/>
      <c r="AC2153"/>
      <c r="AJ2153"/>
    </row>
    <row r="2154" spans="21:36" x14ac:dyDescent="0.3">
      <c r="U2154"/>
      <c r="AB2154" s="8"/>
      <c r="AC2154"/>
      <c r="AJ2154"/>
    </row>
    <row r="2155" spans="21:36" x14ac:dyDescent="0.3">
      <c r="U2155"/>
      <c r="AB2155" s="8"/>
      <c r="AC2155"/>
      <c r="AJ2155"/>
    </row>
    <row r="2156" spans="21:36" x14ac:dyDescent="0.3">
      <c r="U2156"/>
      <c r="AB2156" s="8"/>
      <c r="AC2156"/>
      <c r="AJ2156"/>
    </row>
    <row r="2157" spans="21:36" x14ac:dyDescent="0.3">
      <c r="U2157"/>
      <c r="AB2157" s="8"/>
      <c r="AC2157"/>
      <c r="AJ2157"/>
    </row>
    <row r="2158" spans="21:36" x14ac:dyDescent="0.3">
      <c r="U2158"/>
      <c r="AB2158" s="8"/>
      <c r="AC2158"/>
      <c r="AJ2158"/>
    </row>
    <row r="2159" spans="21:36" x14ac:dyDescent="0.3">
      <c r="U2159"/>
      <c r="AB2159" s="8"/>
      <c r="AC2159"/>
      <c r="AJ2159"/>
    </row>
    <row r="2160" spans="21:36" x14ac:dyDescent="0.3">
      <c r="U2160"/>
      <c r="AB2160" s="8"/>
      <c r="AC2160"/>
      <c r="AJ2160"/>
    </row>
    <row r="2161" spans="21:36" x14ac:dyDescent="0.3">
      <c r="U2161"/>
      <c r="AB2161" s="8"/>
      <c r="AC2161"/>
      <c r="AJ2161"/>
    </row>
    <row r="2162" spans="21:36" x14ac:dyDescent="0.3">
      <c r="U2162"/>
      <c r="AB2162" s="8"/>
      <c r="AC2162"/>
      <c r="AJ2162"/>
    </row>
    <row r="2163" spans="21:36" x14ac:dyDescent="0.3">
      <c r="U2163"/>
      <c r="AB2163" s="8"/>
      <c r="AC2163"/>
      <c r="AJ2163"/>
    </row>
    <row r="2164" spans="21:36" x14ac:dyDescent="0.3">
      <c r="U2164"/>
      <c r="AB2164" s="8"/>
      <c r="AC2164"/>
      <c r="AJ2164"/>
    </row>
    <row r="2165" spans="21:36" x14ac:dyDescent="0.3">
      <c r="U2165"/>
      <c r="AB2165" s="8"/>
      <c r="AC2165"/>
      <c r="AJ2165"/>
    </row>
    <row r="2166" spans="21:36" x14ac:dyDescent="0.3">
      <c r="U2166"/>
      <c r="AB2166" s="8"/>
      <c r="AC2166"/>
      <c r="AJ2166"/>
    </row>
    <row r="2167" spans="21:36" x14ac:dyDescent="0.3">
      <c r="U2167"/>
      <c r="AB2167" s="8"/>
      <c r="AC2167"/>
      <c r="AJ2167"/>
    </row>
    <row r="2168" spans="21:36" x14ac:dyDescent="0.3">
      <c r="U2168"/>
      <c r="AB2168" s="8"/>
      <c r="AC2168"/>
      <c r="AJ2168"/>
    </row>
    <row r="2169" spans="21:36" x14ac:dyDescent="0.3">
      <c r="U2169"/>
      <c r="AB2169" s="8"/>
      <c r="AC2169"/>
      <c r="AJ2169"/>
    </row>
    <row r="2170" spans="21:36" x14ac:dyDescent="0.3">
      <c r="U2170"/>
      <c r="AB2170" s="8"/>
      <c r="AC2170"/>
      <c r="AJ2170"/>
    </row>
    <row r="2171" spans="21:36" x14ac:dyDescent="0.3">
      <c r="U2171"/>
      <c r="AB2171" s="8"/>
      <c r="AC2171"/>
      <c r="AJ2171"/>
    </row>
    <row r="2172" spans="21:36" x14ac:dyDescent="0.3">
      <c r="U2172"/>
      <c r="AB2172" s="8"/>
      <c r="AC2172"/>
      <c r="AJ2172"/>
    </row>
    <row r="2173" spans="21:36" x14ac:dyDescent="0.3">
      <c r="U2173"/>
      <c r="AB2173" s="8"/>
      <c r="AC2173"/>
      <c r="AJ2173"/>
    </row>
    <row r="2174" spans="21:36" x14ac:dyDescent="0.3">
      <c r="U2174"/>
      <c r="AB2174" s="8"/>
      <c r="AC2174"/>
      <c r="AJ2174"/>
    </row>
    <row r="2175" spans="21:36" x14ac:dyDescent="0.3">
      <c r="U2175"/>
      <c r="AB2175" s="8"/>
      <c r="AC2175"/>
      <c r="AJ2175"/>
    </row>
    <row r="2176" spans="21:36" x14ac:dyDescent="0.3">
      <c r="U2176"/>
      <c r="AB2176" s="8"/>
      <c r="AC2176"/>
      <c r="AJ2176"/>
    </row>
    <row r="2177" spans="21:36" x14ac:dyDescent="0.3">
      <c r="U2177"/>
      <c r="AB2177" s="8"/>
      <c r="AC2177"/>
      <c r="AJ2177"/>
    </row>
    <row r="2178" spans="21:36" x14ac:dyDescent="0.3">
      <c r="U2178"/>
      <c r="AB2178" s="8"/>
      <c r="AC2178"/>
      <c r="AJ2178"/>
    </row>
    <row r="2179" spans="21:36" x14ac:dyDescent="0.3">
      <c r="U2179"/>
      <c r="AB2179" s="8"/>
      <c r="AC2179"/>
      <c r="AJ2179"/>
    </row>
    <row r="2180" spans="21:36" x14ac:dyDescent="0.3">
      <c r="U2180"/>
      <c r="AB2180" s="8"/>
      <c r="AC2180"/>
      <c r="AJ2180"/>
    </row>
    <row r="2181" spans="21:36" x14ac:dyDescent="0.3">
      <c r="U2181"/>
      <c r="AB2181" s="8"/>
      <c r="AC2181"/>
      <c r="AJ2181"/>
    </row>
    <row r="2182" spans="21:36" x14ac:dyDescent="0.3">
      <c r="U2182"/>
      <c r="AB2182" s="8"/>
      <c r="AC2182"/>
      <c r="AJ2182"/>
    </row>
    <row r="2183" spans="21:36" x14ac:dyDescent="0.3">
      <c r="U2183"/>
      <c r="AB2183" s="8"/>
      <c r="AC2183"/>
      <c r="AJ2183"/>
    </row>
    <row r="2184" spans="21:36" x14ac:dyDescent="0.3">
      <c r="U2184"/>
      <c r="AB2184" s="8"/>
      <c r="AC2184"/>
      <c r="AJ2184"/>
    </row>
    <row r="2185" spans="21:36" x14ac:dyDescent="0.3">
      <c r="U2185"/>
      <c r="AB2185" s="8"/>
      <c r="AC2185"/>
      <c r="AJ2185"/>
    </row>
    <row r="2186" spans="21:36" x14ac:dyDescent="0.3">
      <c r="U2186"/>
      <c r="AB2186" s="8"/>
      <c r="AC2186"/>
      <c r="AJ2186"/>
    </row>
    <row r="2187" spans="21:36" x14ac:dyDescent="0.3">
      <c r="U2187"/>
      <c r="AB2187" s="8"/>
      <c r="AC2187"/>
      <c r="AJ2187"/>
    </row>
    <row r="2188" spans="21:36" x14ac:dyDescent="0.3">
      <c r="U2188"/>
      <c r="AB2188" s="8"/>
      <c r="AC2188"/>
      <c r="AJ2188"/>
    </row>
    <row r="2189" spans="21:36" x14ac:dyDescent="0.3">
      <c r="U2189"/>
      <c r="AB2189" s="8"/>
      <c r="AC2189"/>
      <c r="AJ2189"/>
    </row>
    <row r="2190" spans="21:36" x14ac:dyDescent="0.3">
      <c r="U2190"/>
      <c r="AB2190" s="8"/>
      <c r="AC2190"/>
      <c r="AJ2190"/>
    </row>
    <row r="2191" spans="21:36" x14ac:dyDescent="0.3">
      <c r="U2191"/>
      <c r="AB2191" s="8"/>
      <c r="AC2191"/>
      <c r="AJ2191"/>
    </row>
    <row r="2192" spans="21:36" x14ac:dyDescent="0.3">
      <c r="U2192"/>
      <c r="AB2192" s="8"/>
      <c r="AC2192"/>
      <c r="AJ2192"/>
    </row>
    <row r="2193" spans="21:36" x14ac:dyDescent="0.3">
      <c r="U2193"/>
      <c r="AB2193" s="8"/>
      <c r="AC2193"/>
      <c r="AJ2193"/>
    </row>
    <row r="2194" spans="21:36" x14ac:dyDescent="0.3">
      <c r="U2194"/>
      <c r="AB2194" s="8"/>
      <c r="AC2194"/>
      <c r="AJ2194"/>
    </row>
    <row r="2195" spans="21:36" x14ac:dyDescent="0.3">
      <c r="U2195"/>
      <c r="AB2195" s="8"/>
      <c r="AC2195"/>
      <c r="AJ2195"/>
    </row>
    <row r="2196" spans="21:36" x14ac:dyDescent="0.3">
      <c r="U2196"/>
      <c r="AB2196" s="8"/>
      <c r="AC2196"/>
      <c r="AJ2196"/>
    </row>
    <row r="2197" spans="21:36" x14ac:dyDescent="0.3">
      <c r="U2197"/>
      <c r="AB2197" s="8"/>
      <c r="AC2197"/>
      <c r="AJ2197"/>
    </row>
    <row r="2198" spans="21:36" x14ac:dyDescent="0.3">
      <c r="U2198"/>
      <c r="AB2198" s="8"/>
      <c r="AC2198"/>
      <c r="AJ2198"/>
    </row>
    <row r="2199" spans="21:36" x14ac:dyDescent="0.3">
      <c r="U2199"/>
      <c r="AB2199" s="8"/>
      <c r="AC2199"/>
      <c r="AJ2199"/>
    </row>
    <row r="2200" spans="21:36" x14ac:dyDescent="0.3">
      <c r="U2200"/>
      <c r="AB2200" s="8"/>
      <c r="AC2200"/>
      <c r="AJ2200"/>
    </row>
    <row r="2201" spans="21:36" x14ac:dyDescent="0.3">
      <c r="U2201"/>
      <c r="AB2201" s="8"/>
      <c r="AC2201"/>
      <c r="AJ2201"/>
    </row>
    <row r="2202" spans="21:36" x14ac:dyDescent="0.3">
      <c r="U2202"/>
      <c r="AB2202" s="8"/>
      <c r="AC2202"/>
      <c r="AJ2202"/>
    </row>
    <row r="2203" spans="21:36" x14ac:dyDescent="0.3">
      <c r="U2203"/>
      <c r="AB2203" s="8"/>
      <c r="AC2203"/>
      <c r="AJ2203"/>
    </row>
    <row r="2204" spans="21:36" x14ac:dyDescent="0.3">
      <c r="U2204"/>
      <c r="AB2204" s="8"/>
      <c r="AC2204"/>
      <c r="AJ2204"/>
    </row>
    <row r="2205" spans="21:36" x14ac:dyDescent="0.3">
      <c r="U2205"/>
      <c r="AB2205" s="8"/>
      <c r="AC2205"/>
      <c r="AJ2205"/>
    </row>
    <row r="2206" spans="21:36" x14ac:dyDescent="0.3">
      <c r="U2206"/>
      <c r="AB2206" s="8"/>
      <c r="AC2206"/>
      <c r="AJ2206"/>
    </row>
    <row r="2207" spans="21:36" x14ac:dyDescent="0.3">
      <c r="U2207"/>
      <c r="AB2207" s="8"/>
      <c r="AC2207"/>
      <c r="AJ2207"/>
    </row>
    <row r="2208" spans="21:36" x14ac:dyDescent="0.3">
      <c r="U2208"/>
      <c r="AB2208" s="8"/>
      <c r="AC2208"/>
      <c r="AJ2208"/>
    </row>
    <row r="2209" spans="21:36" x14ac:dyDescent="0.3">
      <c r="U2209"/>
      <c r="AB2209" s="8"/>
      <c r="AC2209"/>
      <c r="AJ2209"/>
    </row>
    <row r="2210" spans="21:36" x14ac:dyDescent="0.3">
      <c r="U2210"/>
      <c r="AB2210" s="8"/>
      <c r="AC2210"/>
      <c r="AJ2210"/>
    </row>
    <row r="2211" spans="21:36" x14ac:dyDescent="0.3">
      <c r="U2211"/>
      <c r="AB2211" s="8"/>
      <c r="AC2211"/>
      <c r="AJ2211"/>
    </row>
    <row r="2212" spans="21:36" x14ac:dyDescent="0.3">
      <c r="U2212"/>
      <c r="AB2212" s="8"/>
      <c r="AC2212"/>
      <c r="AJ2212"/>
    </row>
    <row r="2213" spans="21:36" x14ac:dyDescent="0.3">
      <c r="U2213"/>
      <c r="AB2213" s="8"/>
      <c r="AC2213"/>
      <c r="AJ2213"/>
    </row>
    <row r="2214" spans="21:36" x14ac:dyDescent="0.3">
      <c r="U2214"/>
      <c r="AB2214" s="8"/>
      <c r="AC2214"/>
      <c r="AJ2214"/>
    </row>
    <row r="2215" spans="21:36" x14ac:dyDescent="0.3">
      <c r="U2215"/>
      <c r="AB2215" s="8"/>
      <c r="AC2215"/>
      <c r="AJ2215"/>
    </row>
    <row r="2216" spans="21:36" x14ac:dyDescent="0.3">
      <c r="U2216"/>
      <c r="AB2216" s="8"/>
      <c r="AC2216"/>
      <c r="AJ2216"/>
    </row>
    <row r="2217" spans="21:36" x14ac:dyDescent="0.3">
      <c r="U2217"/>
      <c r="AB2217" s="8"/>
      <c r="AC2217"/>
      <c r="AJ2217"/>
    </row>
    <row r="2218" spans="21:36" x14ac:dyDescent="0.3">
      <c r="U2218"/>
      <c r="AB2218" s="8"/>
      <c r="AC2218"/>
      <c r="AJ2218"/>
    </row>
    <row r="2219" spans="21:36" x14ac:dyDescent="0.3">
      <c r="U2219"/>
      <c r="AB2219" s="8"/>
      <c r="AC2219"/>
      <c r="AJ2219"/>
    </row>
    <row r="2220" spans="21:36" x14ac:dyDescent="0.3">
      <c r="U2220"/>
      <c r="AB2220" s="8"/>
      <c r="AC2220"/>
      <c r="AJ2220"/>
    </row>
    <row r="2221" spans="21:36" x14ac:dyDescent="0.3">
      <c r="U2221"/>
      <c r="AB2221" s="8"/>
      <c r="AC2221"/>
      <c r="AJ2221"/>
    </row>
    <row r="2222" spans="21:36" x14ac:dyDescent="0.3">
      <c r="U2222"/>
      <c r="AB2222" s="8"/>
      <c r="AC2222"/>
      <c r="AJ2222"/>
    </row>
    <row r="2223" spans="21:36" x14ac:dyDescent="0.3">
      <c r="U2223"/>
      <c r="AB2223" s="8"/>
      <c r="AC2223"/>
      <c r="AJ2223"/>
    </row>
    <row r="2224" spans="21:36" x14ac:dyDescent="0.3">
      <c r="U2224"/>
      <c r="AB2224" s="8"/>
      <c r="AC2224"/>
      <c r="AJ2224"/>
    </row>
    <row r="2225" spans="21:36" x14ac:dyDescent="0.3">
      <c r="U2225"/>
      <c r="AB2225" s="8"/>
      <c r="AC2225"/>
      <c r="AJ2225"/>
    </row>
    <row r="2226" spans="21:36" x14ac:dyDescent="0.3">
      <c r="U2226"/>
      <c r="AB2226" s="8"/>
      <c r="AC2226"/>
      <c r="AJ2226"/>
    </row>
    <row r="2227" spans="21:36" x14ac:dyDescent="0.3">
      <c r="U2227"/>
      <c r="AB2227" s="8"/>
      <c r="AC2227"/>
      <c r="AJ2227"/>
    </row>
    <row r="2228" spans="21:36" x14ac:dyDescent="0.3">
      <c r="U2228"/>
      <c r="AB2228" s="8"/>
      <c r="AC2228"/>
      <c r="AJ2228"/>
    </row>
    <row r="2229" spans="21:36" x14ac:dyDescent="0.3">
      <c r="U2229"/>
      <c r="AB2229" s="8"/>
      <c r="AC2229"/>
      <c r="AJ2229"/>
    </row>
    <row r="2230" spans="21:36" x14ac:dyDescent="0.3">
      <c r="U2230"/>
      <c r="AB2230" s="8"/>
      <c r="AC2230"/>
      <c r="AJ2230"/>
    </row>
    <row r="2231" spans="21:36" x14ac:dyDescent="0.3">
      <c r="U2231"/>
      <c r="AB2231" s="8"/>
      <c r="AC2231"/>
      <c r="AJ2231"/>
    </row>
    <row r="2232" spans="21:36" x14ac:dyDescent="0.3">
      <c r="U2232"/>
      <c r="AB2232" s="8"/>
      <c r="AC2232"/>
      <c r="AJ2232"/>
    </row>
    <row r="2233" spans="21:36" x14ac:dyDescent="0.3">
      <c r="U2233"/>
      <c r="AB2233" s="8"/>
      <c r="AC2233"/>
      <c r="AJ2233"/>
    </row>
    <row r="2234" spans="21:36" x14ac:dyDescent="0.3">
      <c r="U2234"/>
      <c r="AB2234" s="8"/>
      <c r="AC2234"/>
      <c r="AJ2234"/>
    </row>
    <row r="2235" spans="21:36" x14ac:dyDescent="0.3">
      <c r="U2235"/>
      <c r="AB2235" s="8"/>
      <c r="AC2235"/>
      <c r="AJ2235"/>
    </row>
    <row r="2236" spans="21:36" x14ac:dyDescent="0.3">
      <c r="U2236"/>
      <c r="AB2236" s="8"/>
      <c r="AC2236"/>
      <c r="AJ2236"/>
    </row>
    <row r="2237" spans="21:36" x14ac:dyDescent="0.3">
      <c r="U2237"/>
      <c r="AB2237" s="8"/>
      <c r="AC2237"/>
      <c r="AJ2237"/>
    </row>
    <row r="2238" spans="21:36" x14ac:dyDescent="0.3">
      <c r="U2238"/>
      <c r="AB2238" s="8"/>
      <c r="AC2238"/>
      <c r="AJ2238"/>
    </row>
    <row r="2239" spans="21:36" x14ac:dyDescent="0.3">
      <c r="U2239"/>
      <c r="AB2239" s="8"/>
      <c r="AC2239"/>
      <c r="AJ2239"/>
    </row>
    <row r="2240" spans="21:36" x14ac:dyDescent="0.3">
      <c r="U2240"/>
      <c r="AB2240" s="8"/>
      <c r="AC2240"/>
      <c r="AJ2240"/>
    </row>
    <row r="2241" spans="21:36" x14ac:dyDescent="0.3">
      <c r="U2241"/>
      <c r="AB2241" s="8"/>
      <c r="AC2241"/>
      <c r="AJ2241"/>
    </row>
    <row r="2242" spans="21:36" x14ac:dyDescent="0.3">
      <c r="U2242"/>
      <c r="AB2242" s="8"/>
      <c r="AC2242"/>
      <c r="AJ2242"/>
    </row>
    <row r="2243" spans="21:36" x14ac:dyDescent="0.3">
      <c r="U2243"/>
      <c r="AB2243" s="8"/>
      <c r="AC2243"/>
      <c r="AJ2243"/>
    </row>
    <row r="2244" spans="21:36" x14ac:dyDescent="0.3">
      <c r="U2244"/>
      <c r="AB2244" s="8"/>
      <c r="AC2244"/>
      <c r="AJ2244"/>
    </row>
    <row r="2245" spans="21:36" x14ac:dyDescent="0.3">
      <c r="U2245"/>
      <c r="AB2245" s="8"/>
      <c r="AC2245"/>
      <c r="AJ2245"/>
    </row>
    <row r="2246" spans="21:36" x14ac:dyDescent="0.3">
      <c r="U2246"/>
      <c r="AB2246" s="8"/>
      <c r="AC2246"/>
      <c r="AJ2246"/>
    </row>
    <row r="2247" spans="21:36" x14ac:dyDescent="0.3">
      <c r="U2247"/>
      <c r="AB2247" s="8"/>
      <c r="AC2247"/>
      <c r="AJ2247"/>
    </row>
    <row r="2248" spans="21:36" x14ac:dyDescent="0.3">
      <c r="U2248"/>
      <c r="AB2248" s="8"/>
      <c r="AC2248"/>
      <c r="AJ2248"/>
    </row>
    <row r="2249" spans="21:36" x14ac:dyDescent="0.3">
      <c r="U2249"/>
      <c r="AB2249" s="8"/>
      <c r="AC2249"/>
      <c r="AJ2249"/>
    </row>
    <row r="2250" spans="21:36" x14ac:dyDescent="0.3">
      <c r="U2250"/>
      <c r="AB2250" s="8"/>
      <c r="AC2250"/>
      <c r="AJ2250"/>
    </row>
    <row r="2251" spans="21:36" x14ac:dyDescent="0.3">
      <c r="U2251"/>
      <c r="AB2251" s="8"/>
      <c r="AC2251"/>
      <c r="AJ2251"/>
    </row>
    <row r="2252" spans="21:36" x14ac:dyDescent="0.3">
      <c r="U2252"/>
      <c r="AB2252" s="8"/>
      <c r="AC2252"/>
      <c r="AJ2252"/>
    </row>
    <row r="2253" spans="21:36" x14ac:dyDescent="0.3">
      <c r="U2253"/>
      <c r="AB2253" s="8"/>
      <c r="AC2253"/>
      <c r="AJ2253"/>
    </row>
    <row r="2254" spans="21:36" x14ac:dyDescent="0.3">
      <c r="U2254"/>
      <c r="AB2254" s="8"/>
      <c r="AC2254"/>
      <c r="AJ2254"/>
    </row>
    <row r="2255" spans="21:36" x14ac:dyDescent="0.3">
      <c r="U2255"/>
      <c r="AB2255" s="8"/>
      <c r="AC2255"/>
      <c r="AJ2255"/>
    </row>
    <row r="2256" spans="21:36" x14ac:dyDescent="0.3">
      <c r="U2256"/>
      <c r="AB2256" s="8"/>
      <c r="AC2256"/>
      <c r="AJ2256"/>
    </row>
    <row r="2257" spans="21:36" x14ac:dyDescent="0.3">
      <c r="U2257"/>
      <c r="AB2257" s="8"/>
      <c r="AC2257"/>
      <c r="AJ2257"/>
    </row>
    <row r="2258" spans="21:36" x14ac:dyDescent="0.3">
      <c r="U2258"/>
      <c r="AB2258" s="8"/>
      <c r="AC2258"/>
      <c r="AJ2258"/>
    </row>
    <row r="2259" spans="21:36" x14ac:dyDescent="0.3">
      <c r="U2259"/>
      <c r="AB2259" s="8"/>
      <c r="AC2259"/>
      <c r="AJ2259"/>
    </row>
    <row r="2260" spans="21:36" x14ac:dyDescent="0.3">
      <c r="U2260"/>
      <c r="AB2260" s="8"/>
      <c r="AC2260"/>
      <c r="AJ2260"/>
    </row>
    <row r="2261" spans="21:36" x14ac:dyDescent="0.3">
      <c r="U2261"/>
      <c r="AB2261" s="8"/>
      <c r="AC2261"/>
      <c r="AJ2261"/>
    </row>
    <row r="2262" spans="21:36" x14ac:dyDescent="0.3">
      <c r="U2262"/>
      <c r="AB2262" s="8"/>
      <c r="AC2262"/>
      <c r="AJ2262"/>
    </row>
    <row r="2263" spans="21:36" x14ac:dyDescent="0.3">
      <c r="U2263"/>
      <c r="AB2263" s="8"/>
      <c r="AC2263"/>
      <c r="AJ2263"/>
    </row>
    <row r="2264" spans="21:36" x14ac:dyDescent="0.3">
      <c r="U2264"/>
      <c r="AB2264" s="8"/>
      <c r="AC2264"/>
      <c r="AJ2264"/>
    </row>
    <row r="2265" spans="21:36" x14ac:dyDescent="0.3">
      <c r="U2265"/>
      <c r="AB2265" s="8"/>
      <c r="AC2265"/>
      <c r="AJ2265"/>
    </row>
    <row r="2266" spans="21:36" x14ac:dyDescent="0.3">
      <c r="U2266"/>
      <c r="AB2266" s="8"/>
      <c r="AC2266"/>
      <c r="AJ2266"/>
    </row>
    <row r="2267" spans="21:36" x14ac:dyDescent="0.3">
      <c r="U2267"/>
      <c r="AB2267" s="8"/>
      <c r="AC2267"/>
      <c r="AJ2267"/>
    </row>
    <row r="2268" spans="21:36" x14ac:dyDescent="0.3">
      <c r="U2268"/>
      <c r="AB2268" s="8"/>
      <c r="AC2268"/>
      <c r="AJ2268"/>
    </row>
    <row r="2269" spans="21:36" x14ac:dyDescent="0.3">
      <c r="U2269"/>
      <c r="AB2269" s="8"/>
      <c r="AC2269"/>
      <c r="AJ2269"/>
    </row>
    <row r="2270" spans="21:36" x14ac:dyDescent="0.3">
      <c r="U2270"/>
      <c r="AB2270" s="8"/>
      <c r="AC2270"/>
      <c r="AJ2270"/>
    </row>
    <row r="2271" spans="21:36" x14ac:dyDescent="0.3">
      <c r="U2271"/>
      <c r="AB2271" s="8"/>
      <c r="AC2271"/>
      <c r="AJ2271"/>
    </row>
    <row r="2272" spans="21:36" x14ac:dyDescent="0.3">
      <c r="U2272"/>
      <c r="AB2272" s="8"/>
      <c r="AC2272"/>
      <c r="AJ2272"/>
    </row>
    <row r="2273" spans="21:36" x14ac:dyDescent="0.3">
      <c r="U2273"/>
      <c r="AB2273" s="8"/>
      <c r="AC2273"/>
      <c r="AJ2273"/>
    </row>
    <row r="2274" spans="21:36" x14ac:dyDescent="0.3">
      <c r="U2274"/>
      <c r="AB2274" s="8"/>
      <c r="AC2274"/>
      <c r="AJ2274"/>
    </row>
    <row r="2275" spans="21:36" x14ac:dyDescent="0.3">
      <c r="U2275"/>
      <c r="AB2275" s="8"/>
      <c r="AC2275"/>
      <c r="AJ2275"/>
    </row>
    <row r="2276" spans="21:36" x14ac:dyDescent="0.3">
      <c r="U2276"/>
      <c r="AB2276" s="8"/>
      <c r="AC2276"/>
      <c r="AJ2276"/>
    </row>
    <row r="2277" spans="21:36" x14ac:dyDescent="0.3">
      <c r="U2277"/>
      <c r="AB2277" s="8"/>
      <c r="AC2277"/>
      <c r="AJ2277"/>
    </row>
    <row r="2278" spans="21:36" x14ac:dyDescent="0.3">
      <c r="U2278"/>
      <c r="AB2278" s="8"/>
      <c r="AC2278"/>
      <c r="AJ2278"/>
    </row>
    <row r="2279" spans="21:36" x14ac:dyDescent="0.3">
      <c r="U2279"/>
      <c r="AB2279" s="8"/>
      <c r="AC2279"/>
      <c r="AJ2279"/>
    </row>
    <row r="2280" spans="21:36" x14ac:dyDescent="0.3">
      <c r="U2280"/>
      <c r="AB2280" s="8"/>
      <c r="AC2280"/>
      <c r="AJ2280"/>
    </row>
    <row r="2281" spans="21:36" x14ac:dyDescent="0.3">
      <c r="U2281"/>
      <c r="AB2281" s="8"/>
      <c r="AC2281"/>
      <c r="AJ2281"/>
    </row>
    <row r="2282" spans="21:36" x14ac:dyDescent="0.3">
      <c r="U2282"/>
      <c r="AB2282" s="8"/>
      <c r="AC2282"/>
      <c r="AJ2282"/>
    </row>
    <row r="2283" spans="21:36" x14ac:dyDescent="0.3">
      <c r="U2283"/>
      <c r="AB2283" s="8"/>
      <c r="AC2283"/>
      <c r="AJ2283"/>
    </row>
    <row r="2284" spans="21:36" x14ac:dyDescent="0.3">
      <c r="U2284"/>
      <c r="AB2284" s="8"/>
      <c r="AC2284"/>
      <c r="AJ2284"/>
    </row>
    <row r="2285" spans="21:36" x14ac:dyDescent="0.3">
      <c r="U2285"/>
      <c r="AB2285" s="8"/>
      <c r="AC2285"/>
      <c r="AJ2285"/>
    </row>
    <row r="2286" spans="21:36" x14ac:dyDescent="0.3">
      <c r="U2286"/>
      <c r="AB2286" s="8"/>
      <c r="AC2286"/>
      <c r="AJ2286"/>
    </row>
    <row r="2287" spans="21:36" x14ac:dyDescent="0.3">
      <c r="U2287"/>
      <c r="AB2287" s="8"/>
      <c r="AC2287"/>
      <c r="AJ2287"/>
    </row>
    <row r="2288" spans="21:36" x14ac:dyDescent="0.3">
      <c r="U2288"/>
      <c r="AB2288" s="8"/>
      <c r="AC2288"/>
      <c r="AJ2288"/>
    </row>
    <row r="2289" spans="21:36" x14ac:dyDescent="0.3">
      <c r="U2289"/>
      <c r="AB2289" s="8"/>
      <c r="AC2289"/>
      <c r="AJ2289"/>
    </row>
    <row r="2290" spans="21:36" x14ac:dyDescent="0.3">
      <c r="U2290"/>
      <c r="AB2290" s="8"/>
      <c r="AC2290"/>
      <c r="AJ2290"/>
    </row>
    <row r="2291" spans="21:36" x14ac:dyDescent="0.3">
      <c r="U2291"/>
      <c r="AB2291" s="8"/>
      <c r="AC2291"/>
      <c r="AJ2291"/>
    </row>
    <row r="2292" spans="21:36" x14ac:dyDescent="0.3">
      <c r="U2292"/>
      <c r="AB2292" s="8"/>
      <c r="AC2292"/>
      <c r="AJ2292"/>
    </row>
    <row r="2293" spans="21:36" x14ac:dyDescent="0.3">
      <c r="U2293"/>
      <c r="AB2293" s="8"/>
      <c r="AC2293"/>
      <c r="AJ2293"/>
    </row>
    <row r="2294" spans="21:36" x14ac:dyDescent="0.3">
      <c r="U2294"/>
      <c r="AB2294" s="8"/>
      <c r="AC2294"/>
      <c r="AJ2294"/>
    </row>
    <row r="2295" spans="21:36" x14ac:dyDescent="0.3">
      <c r="U2295"/>
      <c r="AB2295" s="8"/>
      <c r="AC2295"/>
      <c r="AJ2295"/>
    </row>
    <row r="2296" spans="21:36" x14ac:dyDescent="0.3">
      <c r="U2296"/>
      <c r="AB2296" s="8"/>
      <c r="AC2296"/>
      <c r="AJ2296"/>
    </row>
    <row r="2297" spans="21:36" x14ac:dyDescent="0.3">
      <c r="U2297"/>
      <c r="AB2297" s="8"/>
      <c r="AC2297"/>
      <c r="AJ2297"/>
    </row>
    <row r="2298" spans="21:36" x14ac:dyDescent="0.3">
      <c r="U2298"/>
      <c r="AB2298" s="8"/>
      <c r="AC2298"/>
      <c r="AJ2298"/>
    </row>
    <row r="2299" spans="21:36" x14ac:dyDescent="0.3">
      <c r="U2299"/>
      <c r="AB2299" s="8"/>
      <c r="AC2299"/>
      <c r="AJ2299"/>
    </row>
    <row r="2300" spans="21:36" x14ac:dyDescent="0.3">
      <c r="U2300"/>
      <c r="AB2300" s="8"/>
      <c r="AC2300"/>
      <c r="AJ2300"/>
    </row>
    <row r="2301" spans="21:36" x14ac:dyDescent="0.3">
      <c r="U2301"/>
      <c r="AB2301" s="8"/>
      <c r="AC2301"/>
      <c r="AJ2301"/>
    </row>
    <row r="2302" spans="21:36" x14ac:dyDescent="0.3">
      <c r="U2302"/>
      <c r="AB2302" s="8"/>
      <c r="AC2302"/>
      <c r="AJ2302"/>
    </row>
    <row r="2303" spans="21:36" x14ac:dyDescent="0.3">
      <c r="U2303"/>
      <c r="AB2303" s="8"/>
      <c r="AC2303"/>
      <c r="AJ2303"/>
    </row>
    <row r="2304" spans="21:36" x14ac:dyDescent="0.3">
      <c r="U2304"/>
      <c r="AB2304" s="8"/>
      <c r="AC2304"/>
      <c r="AJ2304"/>
    </row>
    <row r="2305" spans="21:36" x14ac:dyDescent="0.3">
      <c r="U2305"/>
      <c r="AB2305" s="8"/>
      <c r="AC2305"/>
      <c r="AJ2305"/>
    </row>
    <row r="2306" spans="21:36" x14ac:dyDescent="0.3">
      <c r="U2306"/>
      <c r="AB2306" s="8"/>
      <c r="AC2306"/>
      <c r="AJ2306"/>
    </row>
    <row r="2307" spans="21:36" x14ac:dyDescent="0.3">
      <c r="U2307"/>
      <c r="AB2307" s="8"/>
      <c r="AC2307"/>
      <c r="AJ2307"/>
    </row>
    <row r="2308" spans="21:36" x14ac:dyDescent="0.3">
      <c r="U2308"/>
      <c r="AB2308" s="8"/>
      <c r="AC2308"/>
      <c r="AJ2308"/>
    </row>
    <row r="2309" spans="21:36" x14ac:dyDescent="0.3">
      <c r="U2309"/>
      <c r="AB2309" s="8"/>
      <c r="AC2309"/>
      <c r="AJ2309"/>
    </row>
    <row r="2310" spans="21:36" x14ac:dyDescent="0.3">
      <c r="U2310"/>
      <c r="AB2310" s="8"/>
      <c r="AC2310"/>
      <c r="AJ2310"/>
    </row>
    <row r="2311" spans="21:36" x14ac:dyDescent="0.3">
      <c r="U2311"/>
      <c r="AB2311" s="8"/>
      <c r="AC2311"/>
      <c r="AJ2311"/>
    </row>
    <row r="2312" spans="21:36" x14ac:dyDescent="0.3">
      <c r="U2312"/>
      <c r="AB2312" s="8"/>
      <c r="AC2312"/>
      <c r="AJ2312"/>
    </row>
    <row r="2313" spans="21:36" x14ac:dyDescent="0.3">
      <c r="U2313"/>
      <c r="AB2313" s="8"/>
      <c r="AC2313"/>
      <c r="AJ2313"/>
    </row>
    <row r="2314" spans="21:36" x14ac:dyDescent="0.3">
      <c r="U2314"/>
      <c r="AB2314" s="8"/>
      <c r="AC2314"/>
      <c r="AJ2314"/>
    </row>
    <row r="2315" spans="21:36" x14ac:dyDescent="0.3">
      <c r="U2315"/>
      <c r="AB2315" s="8"/>
      <c r="AC2315"/>
      <c r="AJ2315"/>
    </row>
    <row r="2316" spans="21:36" x14ac:dyDescent="0.3">
      <c r="U2316"/>
      <c r="AB2316" s="8"/>
      <c r="AC2316"/>
      <c r="AJ2316"/>
    </row>
    <row r="2317" spans="21:36" x14ac:dyDescent="0.3">
      <c r="U2317"/>
      <c r="AB2317" s="8"/>
      <c r="AC2317"/>
      <c r="AJ2317"/>
    </row>
    <row r="2318" spans="21:36" x14ac:dyDescent="0.3">
      <c r="U2318"/>
      <c r="AB2318" s="8"/>
      <c r="AC2318"/>
      <c r="AJ2318"/>
    </row>
    <row r="2319" spans="21:36" x14ac:dyDescent="0.3">
      <c r="U2319"/>
      <c r="AB2319" s="8"/>
      <c r="AC2319"/>
      <c r="AJ2319"/>
    </row>
    <row r="2320" spans="21:36" x14ac:dyDescent="0.3">
      <c r="U2320"/>
      <c r="AB2320" s="8"/>
      <c r="AC2320"/>
      <c r="AJ2320"/>
    </row>
    <row r="2321" spans="21:36" x14ac:dyDescent="0.3">
      <c r="U2321"/>
      <c r="AB2321" s="8"/>
      <c r="AC2321"/>
      <c r="AJ2321"/>
    </row>
    <row r="2322" spans="21:36" x14ac:dyDescent="0.3">
      <c r="U2322"/>
      <c r="AB2322" s="8"/>
      <c r="AC2322"/>
      <c r="AJ2322"/>
    </row>
    <row r="2323" spans="21:36" x14ac:dyDescent="0.3">
      <c r="U2323"/>
      <c r="AB2323" s="8"/>
      <c r="AC2323"/>
      <c r="AJ2323"/>
    </row>
    <row r="2324" spans="21:36" x14ac:dyDescent="0.3">
      <c r="U2324"/>
      <c r="AB2324" s="8"/>
      <c r="AC2324"/>
      <c r="AJ2324"/>
    </row>
    <row r="2325" spans="21:36" x14ac:dyDescent="0.3">
      <c r="U2325"/>
      <c r="AB2325" s="8"/>
      <c r="AC2325"/>
      <c r="AJ2325"/>
    </row>
    <row r="2326" spans="21:36" x14ac:dyDescent="0.3">
      <c r="U2326"/>
      <c r="AB2326" s="8"/>
      <c r="AC2326"/>
      <c r="AJ2326"/>
    </row>
    <row r="2327" spans="21:36" x14ac:dyDescent="0.3">
      <c r="U2327"/>
      <c r="AB2327" s="8"/>
      <c r="AC2327"/>
      <c r="AJ2327"/>
    </row>
    <row r="2328" spans="21:36" x14ac:dyDescent="0.3">
      <c r="U2328"/>
      <c r="AB2328" s="8"/>
      <c r="AC2328"/>
      <c r="AJ2328"/>
    </row>
    <row r="2329" spans="21:36" x14ac:dyDescent="0.3">
      <c r="U2329"/>
      <c r="AB2329" s="8"/>
      <c r="AC2329"/>
      <c r="AJ2329"/>
    </row>
    <row r="2330" spans="21:36" x14ac:dyDescent="0.3">
      <c r="U2330"/>
      <c r="AB2330" s="8"/>
      <c r="AC2330"/>
      <c r="AJ2330"/>
    </row>
    <row r="2331" spans="21:36" x14ac:dyDescent="0.3">
      <c r="U2331"/>
      <c r="AB2331" s="8"/>
      <c r="AC2331"/>
      <c r="AJ2331"/>
    </row>
    <row r="2332" spans="21:36" x14ac:dyDescent="0.3">
      <c r="U2332"/>
      <c r="AB2332" s="8"/>
      <c r="AC2332"/>
      <c r="AJ2332"/>
    </row>
    <row r="2333" spans="21:36" x14ac:dyDescent="0.3">
      <c r="U2333"/>
      <c r="AB2333" s="8"/>
      <c r="AC2333"/>
      <c r="AJ2333"/>
    </row>
    <row r="2334" spans="21:36" x14ac:dyDescent="0.3">
      <c r="U2334"/>
      <c r="AB2334" s="8"/>
      <c r="AC2334"/>
      <c r="AJ2334"/>
    </row>
    <row r="2335" spans="21:36" x14ac:dyDescent="0.3">
      <c r="U2335"/>
      <c r="AB2335" s="8"/>
      <c r="AC2335"/>
      <c r="AJ2335"/>
    </row>
    <row r="2336" spans="21:36" x14ac:dyDescent="0.3">
      <c r="U2336"/>
      <c r="AB2336" s="8"/>
      <c r="AC2336"/>
      <c r="AJ2336"/>
    </row>
    <row r="2337" spans="21:36" x14ac:dyDescent="0.3">
      <c r="U2337"/>
      <c r="AB2337" s="8"/>
      <c r="AC2337"/>
      <c r="AJ2337"/>
    </row>
    <row r="2338" spans="21:36" x14ac:dyDescent="0.3">
      <c r="U2338"/>
      <c r="AB2338" s="8"/>
      <c r="AC2338"/>
      <c r="AJ2338"/>
    </row>
    <row r="2339" spans="21:36" x14ac:dyDescent="0.3">
      <c r="U2339"/>
      <c r="AB2339" s="8"/>
      <c r="AC2339"/>
      <c r="AJ2339"/>
    </row>
    <row r="2340" spans="21:36" x14ac:dyDescent="0.3">
      <c r="U2340"/>
      <c r="AB2340" s="8"/>
      <c r="AC2340"/>
      <c r="AJ2340"/>
    </row>
    <row r="2341" spans="21:36" x14ac:dyDescent="0.3">
      <c r="U2341"/>
      <c r="AB2341" s="8"/>
      <c r="AC2341"/>
      <c r="AJ2341"/>
    </row>
    <row r="2342" spans="21:36" x14ac:dyDescent="0.3">
      <c r="U2342"/>
      <c r="AB2342" s="8"/>
      <c r="AC2342"/>
      <c r="AJ2342"/>
    </row>
    <row r="2343" spans="21:36" x14ac:dyDescent="0.3">
      <c r="U2343"/>
      <c r="AB2343" s="8"/>
      <c r="AC2343"/>
      <c r="AJ2343"/>
    </row>
    <row r="2344" spans="21:36" x14ac:dyDescent="0.3">
      <c r="U2344"/>
      <c r="AB2344" s="8"/>
      <c r="AC2344"/>
      <c r="AJ2344"/>
    </row>
    <row r="2345" spans="21:36" x14ac:dyDescent="0.3">
      <c r="U2345"/>
      <c r="AB2345" s="8"/>
      <c r="AC2345"/>
      <c r="AJ2345"/>
    </row>
    <row r="2346" spans="21:36" x14ac:dyDescent="0.3">
      <c r="U2346"/>
      <c r="AB2346" s="8"/>
      <c r="AC2346"/>
      <c r="AJ2346"/>
    </row>
    <row r="2347" spans="21:36" x14ac:dyDescent="0.3">
      <c r="U2347"/>
      <c r="AB2347" s="8"/>
      <c r="AC2347"/>
      <c r="AJ2347"/>
    </row>
    <row r="2348" spans="21:36" x14ac:dyDescent="0.3">
      <c r="U2348"/>
      <c r="AB2348" s="8"/>
      <c r="AC2348"/>
      <c r="AJ2348"/>
    </row>
    <row r="2349" spans="21:36" x14ac:dyDescent="0.3">
      <c r="U2349"/>
      <c r="AB2349" s="8"/>
      <c r="AC2349"/>
      <c r="AJ2349"/>
    </row>
    <row r="2350" spans="21:36" x14ac:dyDescent="0.3">
      <c r="U2350"/>
      <c r="AB2350" s="8"/>
      <c r="AC2350"/>
      <c r="AJ2350"/>
    </row>
    <row r="2351" spans="21:36" x14ac:dyDescent="0.3">
      <c r="U2351"/>
      <c r="AB2351" s="8"/>
      <c r="AC2351"/>
      <c r="AJ2351"/>
    </row>
    <row r="2352" spans="21:36" x14ac:dyDescent="0.3">
      <c r="U2352"/>
      <c r="AB2352" s="8"/>
      <c r="AC2352"/>
      <c r="AJ2352"/>
    </row>
    <row r="2353" spans="21:36" x14ac:dyDescent="0.3">
      <c r="U2353"/>
      <c r="AB2353" s="8"/>
      <c r="AC2353"/>
      <c r="AJ2353"/>
    </row>
    <row r="2354" spans="21:36" x14ac:dyDescent="0.3">
      <c r="U2354"/>
      <c r="AB2354" s="8"/>
      <c r="AC2354"/>
      <c r="AJ2354"/>
    </row>
    <row r="2355" spans="21:36" x14ac:dyDescent="0.3">
      <c r="U2355"/>
      <c r="AB2355" s="8"/>
      <c r="AC2355"/>
      <c r="AJ2355"/>
    </row>
    <row r="2356" spans="21:36" x14ac:dyDescent="0.3">
      <c r="U2356"/>
      <c r="AB2356" s="8"/>
      <c r="AC2356"/>
      <c r="AJ2356"/>
    </row>
    <row r="2357" spans="21:36" x14ac:dyDescent="0.3">
      <c r="U2357"/>
      <c r="AB2357" s="8"/>
      <c r="AC2357"/>
      <c r="AJ2357"/>
    </row>
    <row r="2358" spans="21:36" x14ac:dyDescent="0.3">
      <c r="U2358"/>
      <c r="AB2358" s="8"/>
      <c r="AC2358"/>
      <c r="AJ2358"/>
    </row>
    <row r="2359" spans="21:36" x14ac:dyDescent="0.3">
      <c r="U2359"/>
      <c r="AB2359" s="8"/>
      <c r="AC2359"/>
      <c r="AJ2359"/>
    </row>
    <row r="2360" spans="21:36" x14ac:dyDescent="0.3">
      <c r="U2360"/>
      <c r="AB2360" s="8"/>
      <c r="AC2360"/>
      <c r="AJ2360"/>
    </row>
    <row r="2361" spans="21:36" x14ac:dyDescent="0.3">
      <c r="U2361"/>
      <c r="AB2361" s="8"/>
      <c r="AC2361"/>
      <c r="AJ2361"/>
    </row>
    <row r="2362" spans="21:36" x14ac:dyDescent="0.3">
      <c r="U2362"/>
      <c r="AB2362" s="8"/>
      <c r="AC2362"/>
      <c r="AJ2362"/>
    </row>
    <row r="2363" spans="21:36" x14ac:dyDescent="0.3">
      <c r="U2363"/>
      <c r="AB2363" s="8"/>
      <c r="AC2363"/>
      <c r="AJ2363"/>
    </row>
    <row r="2364" spans="21:36" x14ac:dyDescent="0.3">
      <c r="U2364"/>
      <c r="AB2364" s="8"/>
      <c r="AC2364"/>
      <c r="AJ2364"/>
    </row>
    <row r="2365" spans="21:36" x14ac:dyDescent="0.3">
      <c r="U2365"/>
      <c r="AB2365" s="8"/>
      <c r="AC2365"/>
      <c r="AJ2365"/>
    </row>
    <row r="2366" spans="21:36" x14ac:dyDescent="0.3">
      <c r="U2366"/>
      <c r="AB2366" s="8"/>
      <c r="AC2366"/>
      <c r="AJ2366"/>
    </row>
    <row r="2367" spans="21:36" x14ac:dyDescent="0.3">
      <c r="U2367"/>
      <c r="AB2367" s="8"/>
      <c r="AC2367"/>
      <c r="AJ2367"/>
    </row>
    <row r="2368" spans="21:36" x14ac:dyDescent="0.3">
      <c r="U2368"/>
      <c r="AB2368" s="8"/>
      <c r="AC2368"/>
      <c r="AJ2368"/>
    </row>
    <row r="2369" spans="21:36" x14ac:dyDescent="0.3">
      <c r="U2369"/>
      <c r="AB2369" s="8"/>
      <c r="AC2369"/>
      <c r="AJ2369"/>
    </row>
    <row r="2370" spans="21:36" x14ac:dyDescent="0.3">
      <c r="U2370"/>
      <c r="AB2370" s="8"/>
      <c r="AC2370"/>
      <c r="AJ2370"/>
    </row>
    <row r="2371" spans="21:36" x14ac:dyDescent="0.3">
      <c r="U2371"/>
      <c r="AB2371" s="8"/>
      <c r="AC2371"/>
      <c r="AJ2371"/>
    </row>
    <row r="2372" spans="21:36" x14ac:dyDescent="0.3">
      <c r="U2372"/>
      <c r="AB2372" s="8"/>
      <c r="AC2372"/>
      <c r="AJ2372"/>
    </row>
    <row r="2373" spans="21:36" x14ac:dyDescent="0.3">
      <c r="U2373"/>
      <c r="AB2373" s="8"/>
      <c r="AC2373"/>
      <c r="AJ2373"/>
    </row>
    <row r="2374" spans="21:36" x14ac:dyDescent="0.3">
      <c r="U2374"/>
      <c r="AB2374" s="8"/>
      <c r="AC2374"/>
      <c r="AJ2374"/>
    </row>
    <row r="2375" spans="21:36" x14ac:dyDescent="0.3">
      <c r="U2375"/>
      <c r="AB2375" s="8"/>
      <c r="AC2375"/>
      <c r="AJ2375"/>
    </row>
    <row r="2376" spans="21:36" x14ac:dyDescent="0.3">
      <c r="U2376"/>
      <c r="AB2376" s="8"/>
      <c r="AC2376"/>
      <c r="AJ2376"/>
    </row>
    <row r="2377" spans="21:36" x14ac:dyDescent="0.3">
      <c r="U2377"/>
      <c r="AB2377" s="8"/>
      <c r="AC2377"/>
      <c r="AJ2377"/>
    </row>
    <row r="2378" spans="21:36" x14ac:dyDescent="0.3">
      <c r="U2378"/>
      <c r="AB2378" s="8"/>
      <c r="AC2378"/>
      <c r="AJ2378"/>
    </row>
    <row r="2379" spans="21:36" x14ac:dyDescent="0.3">
      <c r="U2379"/>
      <c r="AB2379" s="8"/>
      <c r="AC2379"/>
      <c r="AJ2379"/>
    </row>
    <row r="2380" spans="21:36" x14ac:dyDescent="0.3">
      <c r="U2380"/>
      <c r="AB2380" s="8"/>
      <c r="AC2380"/>
      <c r="AJ2380"/>
    </row>
    <row r="2381" spans="21:36" x14ac:dyDescent="0.3">
      <c r="U2381"/>
      <c r="AB2381" s="8"/>
      <c r="AC2381"/>
      <c r="AJ2381"/>
    </row>
    <row r="2382" spans="21:36" x14ac:dyDescent="0.3">
      <c r="U2382"/>
      <c r="AB2382" s="8"/>
      <c r="AC2382"/>
      <c r="AJ2382"/>
    </row>
    <row r="2383" spans="21:36" x14ac:dyDescent="0.3">
      <c r="U2383"/>
      <c r="AB2383" s="8"/>
      <c r="AC2383"/>
      <c r="AJ2383"/>
    </row>
    <row r="2384" spans="21:36" x14ac:dyDescent="0.3">
      <c r="U2384"/>
      <c r="AB2384" s="8"/>
      <c r="AC2384"/>
      <c r="AJ2384"/>
    </row>
    <row r="2385" spans="21:36" x14ac:dyDescent="0.3">
      <c r="U2385"/>
      <c r="AB2385" s="8"/>
      <c r="AC2385"/>
      <c r="AJ2385"/>
    </row>
    <row r="2386" spans="21:36" x14ac:dyDescent="0.3">
      <c r="U2386"/>
      <c r="AB2386" s="8"/>
      <c r="AC2386"/>
      <c r="AJ2386"/>
    </row>
    <row r="2387" spans="21:36" x14ac:dyDescent="0.3">
      <c r="U2387"/>
      <c r="AB2387" s="8"/>
      <c r="AC2387"/>
      <c r="AJ2387"/>
    </row>
    <row r="2388" spans="21:36" x14ac:dyDescent="0.3">
      <c r="U2388"/>
      <c r="AB2388" s="8"/>
      <c r="AC2388"/>
      <c r="AJ2388"/>
    </row>
    <row r="2389" spans="21:36" x14ac:dyDescent="0.3">
      <c r="U2389"/>
      <c r="AB2389" s="8"/>
      <c r="AC2389"/>
      <c r="AJ2389"/>
    </row>
    <row r="2390" spans="21:36" x14ac:dyDescent="0.3">
      <c r="U2390"/>
      <c r="AB2390" s="8"/>
      <c r="AC2390"/>
      <c r="AJ2390"/>
    </row>
    <row r="2391" spans="21:36" x14ac:dyDescent="0.3">
      <c r="U2391"/>
      <c r="AB2391" s="8"/>
      <c r="AC2391"/>
      <c r="AJ2391"/>
    </row>
    <row r="2392" spans="21:36" x14ac:dyDescent="0.3">
      <c r="U2392"/>
      <c r="AB2392" s="8"/>
      <c r="AC2392"/>
      <c r="AJ2392"/>
    </row>
    <row r="2393" spans="21:36" x14ac:dyDescent="0.3">
      <c r="U2393"/>
      <c r="AB2393" s="8"/>
      <c r="AC2393"/>
      <c r="AJ2393"/>
    </row>
    <row r="2394" spans="21:36" x14ac:dyDescent="0.3">
      <c r="U2394"/>
      <c r="AB2394" s="8"/>
      <c r="AC2394"/>
      <c r="AJ2394"/>
    </row>
    <row r="2395" spans="21:36" x14ac:dyDescent="0.3">
      <c r="U2395"/>
      <c r="AB2395" s="8"/>
      <c r="AC2395"/>
      <c r="AJ2395"/>
    </row>
    <row r="2396" spans="21:36" x14ac:dyDescent="0.3">
      <c r="U2396"/>
      <c r="AB2396" s="8"/>
      <c r="AC2396"/>
      <c r="AJ2396"/>
    </row>
    <row r="2397" spans="21:36" x14ac:dyDescent="0.3">
      <c r="U2397"/>
      <c r="AB2397" s="8"/>
      <c r="AC2397"/>
      <c r="AJ2397"/>
    </row>
    <row r="2398" spans="21:36" x14ac:dyDescent="0.3">
      <c r="U2398"/>
      <c r="AB2398" s="8"/>
      <c r="AC2398"/>
      <c r="AJ2398"/>
    </row>
    <row r="2399" spans="21:36" x14ac:dyDescent="0.3">
      <c r="U2399"/>
      <c r="AB2399" s="8"/>
      <c r="AC2399"/>
      <c r="AJ2399"/>
    </row>
    <row r="2400" spans="21:36" x14ac:dyDescent="0.3">
      <c r="U2400"/>
      <c r="AB2400" s="8"/>
      <c r="AC2400"/>
      <c r="AJ2400"/>
    </row>
    <row r="2401" spans="21:36" x14ac:dyDescent="0.3">
      <c r="U2401"/>
      <c r="AB2401" s="8"/>
      <c r="AC2401"/>
      <c r="AJ2401"/>
    </row>
    <row r="2402" spans="21:36" x14ac:dyDescent="0.3">
      <c r="U2402"/>
      <c r="AB2402" s="8"/>
      <c r="AC2402"/>
      <c r="AJ2402"/>
    </row>
    <row r="2403" spans="21:36" x14ac:dyDescent="0.3">
      <c r="U2403"/>
      <c r="AB2403" s="8"/>
      <c r="AC2403"/>
      <c r="AJ2403"/>
    </row>
    <row r="2404" spans="21:36" x14ac:dyDescent="0.3">
      <c r="U2404"/>
      <c r="AB2404" s="8"/>
      <c r="AC2404"/>
      <c r="AJ2404"/>
    </row>
    <row r="2405" spans="21:36" x14ac:dyDescent="0.3">
      <c r="U2405"/>
      <c r="AB2405" s="8"/>
      <c r="AC2405"/>
      <c r="AJ2405"/>
    </row>
    <row r="2406" spans="21:36" x14ac:dyDescent="0.3">
      <c r="U2406"/>
      <c r="AB2406" s="8"/>
      <c r="AC2406"/>
      <c r="AJ2406"/>
    </row>
    <row r="2407" spans="21:36" x14ac:dyDescent="0.3">
      <c r="U2407"/>
      <c r="AB2407" s="8"/>
      <c r="AC2407"/>
      <c r="AJ2407"/>
    </row>
    <row r="2408" spans="21:36" x14ac:dyDescent="0.3">
      <c r="U2408"/>
      <c r="AB2408" s="8"/>
      <c r="AC2408"/>
      <c r="AJ2408"/>
    </row>
    <row r="2409" spans="21:36" x14ac:dyDescent="0.3">
      <c r="U2409"/>
      <c r="AB2409" s="8"/>
      <c r="AC2409"/>
      <c r="AJ2409"/>
    </row>
    <row r="2410" spans="21:36" x14ac:dyDescent="0.3">
      <c r="U2410"/>
      <c r="AB2410" s="8"/>
      <c r="AC2410"/>
      <c r="AJ2410"/>
    </row>
    <row r="2411" spans="21:36" x14ac:dyDescent="0.3">
      <c r="U2411"/>
      <c r="AB2411" s="8"/>
      <c r="AC2411"/>
      <c r="AJ2411"/>
    </row>
    <row r="2412" spans="21:36" x14ac:dyDescent="0.3">
      <c r="U2412"/>
      <c r="AB2412" s="8"/>
      <c r="AC2412"/>
      <c r="AJ2412"/>
    </row>
    <row r="2413" spans="21:36" x14ac:dyDescent="0.3">
      <c r="U2413"/>
      <c r="AB2413" s="8"/>
      <c r="AC2413"/>
      <c r="AJ2413"/>
    </row>
    <row r="2414" spans="21:36" x14ac:dyDescent="0.3">
      <c r="U2414"/>
      <c r="AB2414" s="8"/>
      <c r="AC2414"/>
      <c r="AJ2414"/>
    </row>
    <row r="2415" spans="21:36" x14ac:dyDescent="0.3">
      <c r="U2415"/>
      <c r="AB2415" s="8"/>
      <c r="AC2415"/>
      <c r="AJ2415"/>
    </row>
    <row r="2416" spans="21:36" x14ac:dyDescent="0.3">
      <c r="U2416"/>
      <c r="AB2416" s="8"/>
      <c r="AC2416"/>
      <c r="AJ2416"/>
    </row>
    <row r="2417" spans="21:36" x14ac:dyDescent="0.3">
      <c r="U2417"/>
      <c r="AB2417" s="8"/>
      <c r="AC2417"/>
      <c r="AJ2417"/>
    </row>
    <row r="2418" spans="21:36" x14ac:dyDescent="0.3">
      <c r="U2418"/>
      <c r="AB2418" s="8"/>
      <c r="AC2418"/>
      <c r="AJ2418"/>
    </row>
    <row r="2419" spans="21:36" x14ac:dyDescent="0.3">
      <c r="U2419"/>
      <c r="AB2419" s="8"/>
      <c r="AC2419"/>
      <c r="AJ2419"/>
    </row>
    <row r="2420" spans="21:36" x14ac:dyDescent="0.3">
      <c r="U2420"/>
      <c r="AB2420" s="8"/>
      <c r="AC2420"/>
      <c r="AJ2420"/>
    </row>
    <row r="2421" spans="21:36" x14ac:dyDescent="0.3">
      <c r="U2421"/>
      <c r="AB2421" s="8"/>
      <c r="AC2421"/>
      <c r="AJ2421"/>
    </row>
    <row r="2422" spans="21:36" x14ac:dyDescent="0.3">
      <c r="U2422"/>
      <c r="AB2422" s="8"/>
      <c r="AC2422"/>
      <c r="AJ2422"/>
    </row>
    <row r="2423" spans="21:36" x14ac:dyDescent="0.3">
      <c r="U2423"/>
      <c r="AB2423" s="8"/>
      <c r="AC2423"/>
      <c r="AJ2423"/>
    </row>
    <row r="2424" spans="21:36" x14ac:dyDescent="0.3">
      <c r="U2424"/>
      <c r="AB2424" s="8"/>
      <c r="AC2424"/>
      <c r="AJ2424"/>
    </row>
    <row r="2425" spans="21:36" x14ac:dyDescent="0.3">
      <c r="U2425"/>
      <c r="AB2425" s="8"/>
      <c r="AC2425"/>
      <c r="AJ2425"/>
    </row>
    <row r="2426" spans="21:36" x14ac:dyDescent="0.3">
      <c r="U2426"/>
      <c r="AB2426" s="8"/>
      <c r="AC2426"/>
      <c r="AJ2426"/>
    </row>
    <row r="2427" spans="21:36" x14ac:dyDescent="0.3">
      <c r="U2427"/>
      <c r="AB2427" s="8"/>
      <c r="AC2427"/>
      <c r="AJ2427"/>
    </row>
    <row r="2428" spans="21:36" x14ac:dyDescent="0.3">
      <c r="U2428"/>
      <c r="AB2428" s="8"/>
      <c r="AC2428"/>
      <c r="AJ2428"/>
    </row>
    <row r="2429" spans="21:36" x14ac:dyDescent="0.3">
      <c r="U2429"/>
      <c r="AB2429" s="8"/>
      <c r="AC2429"/>
      <c r="AJ2429"/>
    </row>
    <row r="2430" spans="21:36" x14ac:dyDescent="0.3">
      <c r="U2430"/>
      <c r="AB2430" s="8"/>
      <c r="AC2430"/>
      <c r="AJ2430"/>
    </row>
    <row r="2431" spans="21:36" x14ac:dyDescent="0.3">
      <c r="U2431"/>
      <c r="AB2431" s="8"/>
      <c r="AC2431"/>
      <c r="AJ2431"/>
    </row>
    <row r="2432" spans="21:36" x14ac:dyDescent="0.3">
      <c r="U2432"/>
      <c r="AB2432" s="8"/>
      <c r="AC2432"/>
      <c r="AJ2432"/>
    </row>
    <row r="2433" spans="21:36" x14ac:dyDescent="0.3">
      <c r="U2433"/>
      <c r="AB2433" s="8"/>
      <c r="AC2433"/>
      <c r="AJ2433"/>
    </row>
    <row r="2434" spans="21:36" x14ac:dyDescent="0.3">
      <c r="U2434"/>
      <c r="AB2434" s="8"/>
      <c r="AC2434"/>
      <c r="AJ2434"/>
    </row>
    <row r="2435" spans="21:36" x14ac:dyDescent="0.3">
      <c r="U2435"/>
      <c r="AB2435" s="8"/>
      <c r="AC2435"/>
      <c r="AJ2435"/>
    </row>
    <row r="2436" spans="21:36" x14ac:dyDescent="0.3">
      <c r="U2436"/>
      <c r="AB2436" s="8"/>
      <c r="AC2436"/>
      <c r="AJ2436"/>
    </row>
    <row r="2437" spans="21:36" x14ac:dyDescent="0.3">
      <c r="U2437"/>
      <c r="AB2437" s="8"/>
      <c r="AC2437"/>
      <c r="AJ2437"/>
    </row>
    <row r="2438" spans="21:36" x14ac:dyDescent="0.3">
      <c r="U2438"/>
      <c r="AB2438" s="8"/>
      <c r="AC2438"/>
      <c r="AJ2438"/>
    </row>
    <row r="2439" spans="21:36" x14ac:dyDescent="0.3">
      <c r="U2439"/>
      <c r="AB2439" s="8"/>
      <c r="AC2439"/>
      <c r="AJ2439"/>
    </row>
    <row r="2440" spans="21:36" x14ac:dyDescent="0.3">
      <c r="U2440"/>
      <c r="AB2440" s="8"/>
      <c r="AC2440"/>
      <c r="AJ2440"/>
    </row>
    <row r="2441" spans="21:36" x14ac:dyDescent="0.3">
      <c r="U2441"/>
      <c r="AB2441" s="8"/>
      <c r="AC2441"/>
      <c r="AJ2441"/>
    </row>
    <row r="2442" spans="21:36" x14ac:dyDescent="0.3">
      <c r="U2442"/>
      <c r="AB2442" s="8"/>
      <c r="AC2442"/>
      <c r="AJ2442"/>
    </row>
    <row r="2443" spans="21:36" x14ac:dyDescent="0.3">
      <c r="U2443"/>
      <c r="AB2443" s="8"/>
      <c r="AC2443"/>
      <c r="AJ2443"/>
    </row>
    <row r="2444" spans="21:36" x14ac:dyDescent="0.3">
      <c r="U2444"/>
      <c r="AB2444" s="8"/>
      <c r="AC2444"/>
      <c r="AJ2444"/>
    </row>
    <row r="2445" spans="21:36" x14ac:dyDescent="0.3">
      <c r="U2445"/>
      <c r="AB2445" s="8"/>
      <c r="AC2445"/>
      <c r="AJ2445"/>
    </row>
    <row r="2446" spans="21:36" x14ac:dyDescent="0.3">
      <c r="U2446"/>
      <c r="AB2446" s="8"/>
      <c r="AC2446"/>
      <c r="AJ2446"/>
    </row>
    <row r="2447" spans="21:36" x14ac:dyDescent="0.3">
      <c r="U2447"/>
      <c r="AB2447" s="8"/>
      <c r="AC2447"/>
      <c r="AJ2447"/>
    </row>
    <row r="2448" spans="21:36" x14ac:dyDescent="0.3">
      <c r="U2448"/>
      <c r="AB2448" s="8"/>
      <c r="AC2448"/>
      <c r="AJ2448"/>
    </row>
    <row r="2449" spans="21:36" x14ac:dyDescent="0.3">
      <c r="U2449"/>
      <c r="AB2449" s="8"/>
      <c r="AC2449"/>
      <c r="AJ2449"/>
    </row>
    <row r="2450" spans="21:36" x14ac:dyDescent="0.3">
      <c r="U2450"/>
      <c r="AB2450" s="8"/>
      <c r="AC2450"/>
      <c r="AJ2450"/>
    </row>
    <row r="2451" spans="21:36" x14ac:dyDescent="0.3">
      <c r="U2451"/>
      <c r="AB2451" s="8"/>
      <c r="AC2451"/>
      <c r="AJ2451"/>
    </row>
    <row r="2452" spans="21:36" x14ac:dyDescent="0.3">
      <c r="U2452"/>
      <c r="AB2452" s="8"/>
      <c r="AC2452"/>
      <c r="AJ2452"/>
    </row>
    <row r="2453" spans="21:36" x14ac:dyDescent="0.3">
      <c r="U2453"/>
      <c r="AB2453" s="8"/>
      <c r="AC2453"/>
      <c r="AJ2453"/>
    </row>
    <row r="2454" spans="21:36" x14ac:dyDescent="0.3">
      <c r="U2454"/>
      <c r="AB2454" s="8"/>
      <c r="AC2454"/>
      <c r="AJ2454"/>
    </row>
    <row r="2455" spans="21:36" x14ac:dyDescent="0.3">
      <c r="U2455"/>
      <c r="AB2455" s="8"/>
      <c r="AC2455"/>
      <c r="AJ2455"/>
    </row>
    <row r="2456" spans="21:36" x14ac:dyDescent="0.3">
      <c r="U2456"/>
      <c r="AB2456" s="8"/>
      <c r="AC2456"/>
      <c r="AJ2456"/>
    </row>
    <row r="2457" spans="21:36" x14ac:dyDescent="0.3">
      <c r="U2457"/>
      <c r="AB2457" s="8"/>
      <c r="AC2457"/>
      <c r="AJ2457"/>
    </row>
    <row r="2458" spans="21:36" x14ac:dyDescent="0.3">
      <c r="U2458"/>
      <c r="AB2458" s="8"/>
      <c r="AC2458"/>
      <c r="AJ2458"/>
    </row>
    <row r="2459" spans="21:36" x14ac:dyDescent="0.3">
      <c r="U2459"/>
      <c r="AB2459" s="8"/>
      <c r="AC2459"/>
      <c r="AJ2459"/>
    </row>
    <row r="2460" spans="21:36" x14ac:dyDescent="0.3">
      <c r="U2460"/>
      <c r="AB2460" s="8"/>
      <c r="AC2460"/>
      <c r="AJ2460"/>
    </row>
    <row r="2461" spans="21:36" x14ac:dyDescent="0.3">
      <c r="U2461"/>
      <c r="AB2461" s="8"/>
      <c r="AC2461"/>
      <c r="AJ2461"/>
    </row>
    <row r="2462" spans="21:36" x14ac:dyDescent="0.3">
      <c r="U2462"/>
      <c r="AB2462" s="8"/>
      <c r="AC2462"/>
      <c r="AJ2462"/>
    </row>
    <row r="2463" spans="21:36" x14ac:dyDescent="0.3">
      <c r="U2463"/>
      <c r="AB2463" s="8"/>
      <c r="AC2463"/>
      <c r="AJ2463"/>
    </row>
    <row r="2464" spans="21:36" x14ac:dyDescent="0.3">
      <c r="U2464"/>
      <c r="AB2464" s="8"/>
      <c r="AC2464"/>
      <c r="AJ2464"/>
    </row>
    <row r="2465" spans="21:36" x14ac:dyDescent="0.3">
      <c r="U2465"/>
      <c r="AB2465" s="8"/>
      <c r="AC2465"/>
      <c r="AJ2465"/>
    </row>
    <row r="2466" spans="21:36" x14ac:dyDescent="0.3">
      <c r="U2466"/>
      <c r="AB2466" s="8"/>
      <c r="AC2466"/>
      <c r="AJ2466"/>
    </row>
    <row r="2467" spans="21:36" x14ac:dyDescent="0.3">
      <c r="U2467"/>
      <c r="AB2467" s="8"/>
      <c r="AC2467"/>
      <c r="AJ2467"/>
    </row>
    <row r="2468" spans="21:36" x14ac:dyDescent="0.3">
      <c r="U2468"/>
      <c r="AB2468" s="8"/>
      <c r="AC2468"/>
      <c r="AJ2468"/>
    </row>
    <row r="2469" spans="21:36" x14ac:dyDescent="0.3">
      <c r="U2469"/>
      <c r="AB2469" s="8"/>
      <c r="AC2469"/>
      <c r="AJ2469"/>
    </row>
    <row r="2470" spans="21:36" x14ac:dyDescent="0.3">
      <c r="U2470"/>
      <c r="AB2470" s="8"/>
      <c r="AC2470"/>
      <c r="AJ2470"/>
    </row>
    <row r="2471" spans="21:36" x14ac:dyDescent="0.3">
      <c r="U2471"/>
      <c r="AB2471" s="8"/>
      <c r="AC2471"/>
      <c r="AJ2471"/>
    </row>
    <row r="2472" spans="21:36" x14ac:dyDescent="0.3">
      <c r="U2472"/>
      <c r="AB2472" s="8"/>
      <c r="AC2472"/>
      <c r="AJ2472"/>
    </row>
    <row r="2473" spans="21:36" x14ac:dyDescent="0.3">
      <c r="U2473"/>
      <c r="AB2473" s="8"/>
      <c r="AC2473"/>
      <c r="AJ2473"/>
    </row>
    <row r="2474" spans="21:36" x14ac:dyDescent="0.3">
      <c r="U2474"/>
      <c r="AB2474" s="8"/>
      <c r="AC2474"/>
      <c r="AJ2474"/>
    </row>
    <row r="2475" spans="21:36" x14ac:dyDescent="0.3">
      <c r="U2475"/>
      <c r="AB2475" s="8"/>
      <c r="AC2475"/>
      <c r="AJ2475"/>
    </row>
    <row r="2476" spans="21:36" x14ac:dyDescent="0.3">
      <c r="U2476"/>
      <c r="AB2476" s="8"/>
      <c r="AC2476"/>
      <c r="AJ2476"/>
    </row>
    <row r="2477" spans="21:36" x14ac:dyDescent="0.3">
      <c r="U2477"/>
      <c r="AB2477" s="8"/>
      <c r="AC2477"/>
      <c r="AJ2477"/>
    </row>
    <row r="2478" spans="21:36" x14ac:dyDescent="0.3">
      <c r="U2478"/>
      <c r="AB2478" s="8"/>
      <c r="AC2478"/>
      <c r="AJ2478"/>
    </row>
    <row r="2479" spans="21:36" x14ac:dyDescent="0.3">
      <c r="U2479"/>
      <c r="AB2479" s="8"/>
      <c r="AC2479"/>
      <c r="AJ2479"/>
    </row>
    <row r="2480" spans="21:36" x14ac:dyDescent="0.3">
      <c r="U2480"/>
      <c r="AB2480" s="8"/>
      <c r="AC2480"/>
      <c r="AJ2480"/>
    </row>
    <row r="2481" spans="21:36" x14ac:dyDescent="0.3">
      <c r="U2481"/>
      <c r="AB2481" s="8"/>
      <c r="AC2481"/>
      <c r="AJ2481"/>
    </row>
    <row r="2482" spans="21:36" x14ac:dyDescent="0.3">
      <c r="U2482"/>
      <c r="AB2482" s="8"/>
      <c r="AC2482"/>
      <c r="AJ2482"/>
    </row>
    <row r="2483" spans="21:36" x14ac:dyDescent="0.3">
      <c r="U2483"/>
      <c r="AB2483" s="8"/>
      <c r="AC2483"/>
      <c r="AJ2483"/>
    </row>
    <row r="2484" spans="21:36" x14ac:dyDescent="0.3">
      <c r="U2484"/>
      <c r="AB2484" s="8"/>
      <c r="AC2484"/>
      <c r="AJ2484"/>
    </row>
    <row r="2485" spans="21:36" x14ac:dyDescent="0.3">
      <c r="U2485"/>
      <c r="AB2485" s="8"/>
      <c r="AC2485"/>
      <c r="AJ2485"/>
    </row>
    <row r="2486" spans="21:36" x14ac:dyDescent="0.3">
      <c r="U2486"/>
      <c r="AB2486" s="8"/>
      <c r="AC2486"/>
      <c r="AJ2486"/>
    </row>
    <row r="2487" spans="21:36" x14ac:dyDescent="0.3">
      <c r="U2487"/>
      <c r="AB2487" s="8"/>
      <c r="AC2487"/>
      <c r="AJ2487"/>
    </row>
    <row r="2488" spans="21:36" x14ac:dyDescent="0.3">
      <c r="U2488"/>
      <c r="AB2488" s="8"/>
      <c r="AC2488"/>
      <c r="AJ2488"/>
    </row>
    <row r="2489" spans="21:36" x14ac:dyDescent="0.3">
      <c r="U2489"/>
      <c r="AB2489" s="8"/>
      <c r="AC2489"/>
      <c r="AJ2489"/>
    </row>
    <row r="2490" spans="21:36" x14ac:dyDescent="0.3">
      <c r="U2490"/>
      <c r="AB2490" s="8"/>
      <c r="AC2490"/>
      <c r="AJ2490"/>
    </row>
    <row r="2491" spans="21:36" x14ac:dyDescent="0.3">
      <c r="U2491"/>
      <c r="AB2491" s="8"/>
      <c r="AC2491"/>
      <c r="AJ2491"/>
    </row>
    <row r="2492" spans="21:36" x14ac:dyDescent="0.3">
      <c r="U2492"/>
      <c r="AB2492" s="8"/>
      <c r="AC2492"/>
      <c r="AJ2492"/>
    </row>
    <row r="2493" spans="21:36" x14ac:dyDescent="0.3">
      <c r="U2493"/>
      <c r="AB2493" s="8"/>
      <c r="AC2493"/>
      <c r="AJ2493"/>
    </row>
    <row r="2494" spans="21:36" x14ac:dyDescent="0.3">
      <c r="U2494"/>
      <c r="AB2494" s="8"/>
      <c r="AC2494"/>
      <c r="AJ2494"/>
    </row>
    <row r="2495" spans="21:36" x14ac:dyDescent="0.3">
      <c r="U2495"/>
      <c r="AB2495" s="8"/>
      <c r="AC2495"/>
      <c r="AJ2495"/>
    </row>
    <row r="2496" spans="21:36" x14ac:dyDescent="0.3">
      <c r="U2496"/>
      <c r="AB2496" s="8"/>
      <c r="AC2496"/>
      <c r="AJ2496"/>
    </row>
    <row r="2497" spans="21:36" x14ac:dyDescent="0.3">
      <c r="U2497"/>
      <c r="AB2497" s="8"/>
      <c r="AC2497"/>
      <c r="AJ2497"/>
    </row>
    <row r="2498" spans="21:36" x14ac:dyDescent="0.3">
      <c r="U2498"/>
      <c r="AB2498" s="8"/>
      <c r="AC2498"/>
      <c r="AJ2498"/>
    </row>
    <row r="2499" spans="21:36" x14ac:dyDescent="0.3">
      <c r="U2499"/>
      <c r="AB2499" s="8"/>
      <c r="AC2499"/>
      <c r="AJ2499"/>
    </row>
    <row r="2500" spans="21:36" x14ac:dyDescent="0.3">
      <c r="U2500"/>
      <c r="AB2500" s="8"/>
      <c r="AC2500"/>
      <c r="AJ2500"/>
    </row>
    <row r="2501" spans="21:36" x14ac:dyDescent="0.3">
      <c r="U2501"/>
      <c r="AB2501" s="8"/>
      <c r="AC2501"/>
      <c r="AJ2501"/>
    </row>
    <row r="2502" spans="21:36" x14ac:dyDescent="0.3">
      <c r="U2502"/>
      <c r="AB2502" s="8"/>
      <c r="AC2502"/>
      <c r="AJ2502"/>
    </row>
    <row r="2503" spans="21:36" x14ac:dyDescent="0.3">
      <c r="U2503"/>
      <c r="AB2503" s="8"/>
      <c r="AC2503"/>
      <c r="AJ2503"/>
    </row>
    <row r="2504" spans="21:36" x14ac:dyDescent="0.3">
      <c r="U2504"/>
      <c r="AB2504" s="8"/>
      <c r="AC2504"/>
      <c r="AJ2504"/>
    </row>
    <row r="2505" spans="21:36" x14ac:dyDescent="0.3">
      <c r="U2505"/>
      <c r="AB2505" s="8"/>
      <c r="AC2505"/>
      <c r="AJ2505"/>
    </row>
    <row r="2506" spans="21:36" x14ac:dyDescent="0.3">
      <c r="U2506"/>
      <c r="AB2506" s="8"/>
      <c r="AC2506"/>
      <c r="AJ2506"/>
    </row>
    <row r="2507" spans="21:36" x14ac:dyDescent="0.3">
      <c r="U2507"/>
      <c r="AB2507" s="8"/>
      <c r="AC2507"/>
      <c r="AJ2507"/>
    </row>
    <row r="2508" spans="21:36" x14ac:dyDescent="0.3">
      <c r="U2508"/>
      <c r="AB2508" s="8"/>
      <c r="AC2508"/>
      <c r="AJ2508"/>
    </row>
    <row r="2509" spans="21:36" x14ac:dyDescent="0.3">
      <c r="U2509"/>
      <c r="AB2509" s="8"/>
      <c r="AC2509"/>
      <c r="AJ2509"/>
    </row>
    <row r="2510" spans="21:36" x14ac:dyDescent="0.3">
      <c r="U2510"/>
      <c r="AB2510" s="8"/>
      <c r="AC2510"/>
      <c r="AJ2510"/>
    </row>
    <row r="2511" spans="21:36" x14ac:dyDescent="0.3">
      <c r="U2511"/>
      <c r="AB2511" s="8"/>
      <c r="AC2511"/>
      <c r="AJ2511"/>
    </row>
    <row r="2512" spans="21:36" x14ac:dyDescent="0.3">
      <c r="U2512"/>
      <c r="AB2512" s="8"/>
      <c r="AC2512"/>
      <c r="AJ2512"/>
    </row>
    <row r="2513" spans="21:36" x14ac:dyDescent="0.3">
      <c r="U2513"/>
      <c r="AB2513" s="8"/>
      <c r="AC2513"/>
      <c r="AJ2513"/>
    </row>
    <row r="2514" spans="21:36" x14ac:dyDescent="0.3">
      <c r="U2514"/>
      <c r="AB2514" s="8"/>
      <c r="AC2514"/>
      <c r="AJ2514"/>
    </row>
    <row r="2515" spans="21:36" x14ac:dyDescent="0.3">
      <c r="U2515"/>
      <c r="AB2515" s="8"/>
      <c r="AC2515"/>
      <c r="AJ2515"/>
    </row>
    <row r="2516" spans="21:36" x14ac:dyDescent="0.3">
      <c r="U2516"/>
      <c r="AB2516" s="8"/>
      <c r="AC2516"/>
      <c r="AJ2516"/>
    </row>
    <row r="2517" spans="21:36" x14ac:dyDescent="0.3">
      <c r="U2517"/>
      <c r="AB2517" s="8"/>
      <c r="AC2517"/>
      <c r="AJ2517"/>
    </row>
    <row r="2518" spans="21:36" x14ac:dyDescent="0.3">
      <c r="U2518"/>
      <c r="AB2518" s="8"/>
      <c r="AC2518"/>
      <c r="AJ2518"/>
    </row>
    <row r="2519" spans="21:36" x14ac:dyDescent="0.3">
      <c r="U2519"/>
      <c r="AB2519" s="8"/>
      <c r="AC2519"/>
      <c r="AJ2519"/>
    </row>
    <row r="2520" spans="21:36" x14ac:dyDescent="0.3">
      <c r="U2520"/>
      <c r="AB2520" s="8"/>
      <c r="AC2520"/>
      <c r="AJ2520"/>
    </row>
    <row r="2521" spans="21:36" x14ac:dyDescent="0.3">
      <c r="U2521"/>
      <c r="AB2521" s="8"/>
      <c r="AC2521"/>
      <c r="AJ2521"/>
    </row>
    <row r="2522" spans="21:36" x14ac:dyDescent="0.3">
      <c r="U2522"/>
      <c r="AB2522" s="8"/>
      <c r="AC2522"/>
      <c r="AJ2522"/>
    </row>
    <row r="2523" spans="21:36" x14ac:dyDescent="0.3">
      <c r="U2523"/>
      <c r="AB2523" s="8"/>
      <c r="AC2523"/>
      <c r="AJ2523"/>
    </row>
    <row r="2524" spans="21:36" x14ac:dyDescent="0.3">
      <c r="U2524"/>
      <c r="AB2524" s="8"/>
      <c r="AC2524"/>
      <c r="AJ2524"/>
    </row>
    <row r="2525" spans="21:36" x14ac:dyDescent="0.3">
      <c r="U2525"/>
      <c r="AB2525" s="8"/>
      <c r="AC2525"/>
      <c r="AJ2525"/>
    </row>
    <row r="2526" spans="21:36" x14ac:dyDescent="0.3">
      <c r="U2526"/>
      <c r="AB2526" s="8"/>
      <c r="AC2526"/>
      <c r="AJ2526"/>
    </row>
    <row r="2527" spans="21:36" x14ac:dyDescent="0.3">
      <c r="U2527"/>
      <c r="AB2527" s="8"/>
      <c r="AC2527"/>
      <c r="AJ2527"/>
    </row>
    <row r="2528" spans="21:36" x14ac:dyDescent="0.3">
      <c r="U2528"/>
      <c r="AB2528" s="8"/>
      <c r="AC2528"/>
      <c r="AJ2528"/>
    </row>
    <row r="2529" spans="21:36" x14ac:dyDescent="0.3">
      <c r="U2529"/>
      <c r="AB2529" s="8"/>
      <c r="AC2529"/>
      <c r="AJ2529"/>
    </row>
    <row r="2530" spans="21:36" x14ac:dyDescent="0.3">
      <c r="U2530"/>
      <c r="AB2530" s="8"/>
      <c r="AC2530"/>
      <c r="AJ2530"/>
    </row>
    <row r="2531" spans="21:36" x14ac:dyDescent="0.3">
      <c r="U2531"/>
      <c r="AB2531" s="8"/>
      <c r="AC2531"/>
      <c r="AJ2531"/>
    </row>
    <row r="2532" spans="21:36" x14ac:dyDescent="0.3">
      <c r="U2532"/>
      <c r="AB2532" s="8"/>
      <c r="AC2532"/>
      <c r="AJ2532"/>
    </row>
    <row r="2533" spans="21:36" x14ac:dyDescent="0.3">
      <c r="U2533"/>
      <c r="AB2533" s="8"/>
      <c r="AC2533"/>
      <c r="AJ2533"/>
    </row>
    <row r="2534" spans="21:36" x14ac:dyDescent="0.3">
      <c r="U2534"/>
      <c r="AB2534" s="8"/>
      <c r="AC2534"/>
      <c r="AJ2534"/>
    </row>
    <row r="2535" spans="21:36" x14ac:dyDescent="0.3">
      <c r="U2535"/>
      <c r="AB2535" s="8"/>
      <c r="AC2535"/>
      <c r="AJ2535"/>
    </row>
    <row r="2536" spans="21:36" x14ac:dyDescent="0.3">
      <c r="U2536"/>
      <c r="AB2536" s="8"/>
      <c r="AC2536"/>
      <c r="AJ2536"/>
    </row>
    <row r="2537" spans="21:36" x14ac:dyDescent="0.3">
      <c r="U2537"/>
      <c r="AB2537" s="8"/>
      <c r="AC2537"/>
      <c r="AJ2537"/>
    </row>
    <row r="2538" spans="21:36" x14ac:dyDescent="0.3">
      <c r="U2538"/>
      <c r="AB2538" s="8"/>
      <c r="AC2538"/>
      <c r="AJ2538"/>
    </row>
    <row r="2539" spans="21:36" x14ac:dyDescent="0.3">
      <c r="U2539"/>
      <c r="AB2539" s="8"/>
      <c r="AC2539"/>
      <c r="AJ2539"/>
    </row>
    <row r="2540" spans="21:36" x14ac:dyDescent="0.3">
      <c r="U2540"/>
      <c r="AB2540" s="8"/>
      <c r="AC2540"/>
      <c r="AJ2540"/>
    </row>
    <row r="2541" spans="21:36" x14ac:dyDescent="0.3">
      <c r="U2541"/>
      <c r="AB2541" s="8"/>
      <c r="AC2541"/>
      <c r="AJ2541"/>
    </row>
    <row r="2542" spans="21:36" x14ac:dyDescent="0.3">
      <c r="U2542"/>
      <c r="AB2542" s="8"/>
      <c r="AC2542"/>
      <c r="AJ2542"/>
    </row>
    <row r="2543" spans="21:36" x14ac:dyDescent="0.3">
      <c r="U2543"/>
      <c r="AB2543" s="8"/>
      <c r="AC2543"/>
      <c r="AJ2543"/>
    </row>
    <row r="2544" spans="21:36" x14ac:dyDescent="0.3">
      <c r="U2544"/>
      <c r="AB2544" s="8"/>
      <c r="AC2544"/>
      <c r="AJ2544"/>
    </row>
    <row r="2545" spans="21:36" x14ac:dyDescent="0.3">
      <c r="U2545"/>
      <c r="AB2545" s="8"/>
      <c r="AC2545"/>
      <c r="AJ2545"/>
    </row>
    <row r="2546" spans="21:36" x14ac:dyDescent="0.3">
      <c r="U2546"/>
      <c r="AB2546" s="8"/>
      <c r="AC2546"/>
      <c r="AJ2546"/>
    </row>
    <row r="2547" spans="21:36" x14ac:dyDescent="0.3">
      <c r="U2547"/>
      <c r="AB2547" s="8"/>
      <c r="AC2547"/>
      <c r="AJ2547"/>
    </row>
    <row r="2548" spans="21:36" x14ac:dyDescent="0.3">
      <c r="U2548"/>
      <c r="AB2548" s="8"/>
      <c r="AC2548"/>
      <c r="AJ2548"/>
    </row>
    <row r="2549" spans="21:36" x14ac:dyDescent="0.3">
      <c r="U2549"/>
      <c r="AB2549" s="8"/>
      <c r="AC2549"/>
      <c r="AJ2549"/>
    </row>
    <row r="2550" spans="21:36" x14ac:dyDescent="0.3">
      <c r="U2550"/>
      <c r="AB2550" s="8"/>
      <c r="AC2550"/>
      <c r="AJ2550"/>
    </row>
    <row r="2551" spans="21:36" x14ac:dyDescent="0.3">
      <c r="U2551"/>
      <c r="AB2551" s="8"/>
      <c r="AC2551"/>
      <c r="AJ2551"/>
    </row>
    <row r="2552" spans="21:36" x14ac:dyDescent="0.3">
      <c r="U2552"/>
      <c r="AB2552" s="8"/>
      <c r="AC2552"/>
      <c r="AJ2552"/>
    </row>
    <row r="2553" spans="21:36" x14ac:dyDescent="0.3">
      <c r="U2553"/>
      <c r="AB2553" s="8"/>
      <c r="AC2553"/>
      <c r="AJ2553"/>
    </row>
    <row r="2554" spans="21:36" x14ac:dyDescent="0.3">
      <c r="U2554"/>
      <c r="AB2554" s="8"/>
      <c r="AC2554"/>
      <c r="AJ2554"/>
    </row>
    <row r="2555" spans="21:36" x14ac:dyDescent="0.3">
      <c r="U2555"/>
      <c r="AB2555" s="8"/>
      <c r="AC2555"/>
      <c r="AJ2555"/>
    </row>
    <row r="2556" spans="21:36" x14ac:dyDescent="0.3">
      <c r="U2556"/>
      <c r="AB2556" s="8"/>
      <c r="AC2556"/>
      <c r="AJ2556"/>
    </row>
    <row r="2557" spans="21:36" x14ac:dyDescent="0.3">
      <c r="U2557"/>
      <c r="AB2557" s="8"/>
      <c r="AC2557"/>
      <c r="AJ2557"/>
    </row>
    <row r="2558" spans="21:36" x14ac:dyDescent="0.3">
      <c r="U2558"/>
      <c r="AB2558" s="8"/>
      <c r="AC2558"/>
      <c r="AJ2558"/>
    </row>
    <row r="2559" spans="21:36" x14ac:dyDescent="0.3">
      <c r="U2559"/>
      <c r="AB2559" s="8"/>
      <c r="AC2559"/>
      <c r="AJ2559"/>
    </row>
    <row r="2560" spans="21:36" x14ac:dyDescent="0.3">
      <c r="U2560"/>
      <c r="AB2560" s="8"/>
      <c r="AC2560"/>
      <c r="AJ2560"/>
    </row>
    <row r="2561" spans="21:36" x14ac:dyDescent="0.3">
      <c r="U2561"/>
      <c r="AB2561" s="8"/>
      <c r="AC2561"/>
      <c r="AJ2561"/>
    </row>
    <row r="2562" spans="21:36" x14ac:dyDescent="0.3">
      <c r="U2562"/>
      <c r="AB2562" s="8"/>
      <c r="AC2562"/>
      <c r="AJ2562"/>
    </row>
    <row r="2563" spans="21:36" x14ac:dyDescent="0.3">
      <c r="U2563"/>
      <c r="AB2563" s="8"/>
      <c r="AC2563"/>
      <c r="AJ2563"/>
    </row>
    <row r="2564" spans="21:36" x14ac:dyDescent="0.3">
      <c r="U2564"/>
      <c r="AB2564" s="8"/>
      <c r="AC2564"/>
      <c r="AJ2564"/>
    </row>
    <row r="2565" spans="21:36" x14ac:dyDescent="0.3">
      <c r="U2565"/>
      <c r="AB2565" s="8"/>
      <c r="AC2565"/>
      <c r="AJ2565"/>
    </row>
    <row r="2566" spans="21:36" x14ac:dyDescent="0.3">
      <c r="U2566"/>
      <c r="AB2566" s="8"/>
      <c r="AC2566"/>
      <c r="AJ2566"/>
    </row>
    <row r="2567" spans="21:36" x14ac:dyDescent="0.3">
      <c r="U2567"/>
      <c r="AB2567" s="8"/>
      <c r="AC2567"/>
      <c r="AJ2567"/>
    </row>
    <row r="2568" spans="21:36" x14ac:dyDescent="0.3">
      <c r="U2568"/>
      <c r="AB2568" s="8"/>
      <c r="AC2568"/>
      <c r="AJ2568"/>
    </row>
    <row r="2569" spans="21:36" x14ac:dyDescent="0.3">
      <c r="U2569"/>
      <c r="AB2569" s="8"/>
      <c r="AC2569"/>
      <c r="AJ2569"/>
    </row>
    <row r="2570" spans="21:36" x14ac:dyDescent="0.3">
      <c r="U2570"/>
      <c r="AB2570" s="8"/>
      <c r="AC2570"/>
      <c r="AJ2570"/>
    </row>
    <row r="2571" spans="21:36" x14ac:dyDescent="0.3">
      <c r="U2571"/>
      <c r="AB2571" s="8"/>
      <c r="AC2571"/>
      <c r="AJ2571"/>
    </row>
    <row r="2572" spans="21:36" x14ac:dyDescent="0.3">
      <c r="U2572"/>
      <c r="AB2572" s="8"/>
      <c r="AC2572"/>
      <c r="AJ2572"/>
    </row>
    <row r="2573" spans="21:36" x14ac:dyDescent="0.3">
      <c r="U2573"/>
      <c r="AB2573" s="8"/>
      <c r="AC2573"/>
      <c r="AJ2573"/>
    </row>
    <row r="2574" spans="21:36" x14ac:dyDescent="0.3">
      <c r="U2574"/>
      <c r="AB2574" s="8"/>
      <c r="AC2574"/>
      <c r="AJ2574"/>
    </row>
    <row r="2575" spans="21:36" x14ac:dyDescent="0.3">
      <c r="U2575"/>
      <c r="AB2575" s="8"/>
      <c r="AC2575"/>
      <c r="AJ2575"/>
    </row>
    <row r="2576" spans="21:36" x14ac:dyDescent="0.3">
      <c r="U2576"/>
      <c r="AB2576" s="8"/>
      <c r="AC2576"/>
      <c r="AJ2576"/>
    </row>
    <row r="2577" spans="21:36" x14ac:dyDescent="0.3">
      <c r="U2577"/>
      <c r="AB2577" s="8"/>
      <c r="AC2577"/>
      <c r="AJ2577"/>
    </row>
    <row r="2578" spans="21:36" x14ac:dyDescent="0.3">
      <c r="U2578"/>
      <c r="AB2578" s="8"/>
      <c r="AC2578"/>
      <c r="AJ2578"/>
    </row>
    <row r="2579" spans="21:36" x14ac:dyDescent="0.3">
      <c r="U2579"/>
      <c r="AB2579" s="8"/>
      <c r="AC2579"/>
      <c r="AJ2579"/>
    </row>
    <row r="2580" spans="21:36" x14ac:dyDescent="0.3">
      <c r="U2580"/>
      <c r="AB2580" s="8"/>
      <c r="AC2580"/>
      <c r="AJ2580"/>
    </row>
    <row r="2581" spans="21:36" x14ac:dyDescent="0.3">
      <c r="U2581"/>
      <c r="AB2581" s="8"/>
      <c r="AC2581"/>
      <c r="AJ2581"/>
    </row>
    <row r="2582" spans="21:36" x14ac:dyDescent="0.3">
      <c r="U2582"/>
      <c r="AB2582" s="8"/>
      <c r="AC2582"/>
      <c r="AJ2582"/>
    </row>
    <row r="2583" spans="21:36" x14ac:dyDescent="0.3">
      <c r="U2583"/>
      <c r="AB2583" s="8"/>
      <c r="AC2583"/>
      <c r="AJ2583"/>
    </row>
    <row r="2584" spans="21:36" x14ac:dyDescent="0.3">
      <c r="U2584"/>
      <c r="AB2584" s="8"/>
      <c r="AC2584"/>
      <c r="AJ2584"/>
    </row>
    <row r="2585" spans="21:36" x14ac:dyDescent="0.3">
      <c r="U2585"/>
      <c r="AB2585" s="8"/>
      <c r="AC2585"/>
      <c r="AJ2585"/>
    </row>
    <row r="2586" spans="21:36" x14ac:dyDescent="0.3">
      <c r="U2586"/>
      <c r="AB2586" s="8"/>
      <c r="AC2586"/>
      <c r="AJ2586"/>
    </row>
    <row r="2587" spans="21:36" x14ac:dyDescent="0.3">
      <c r="U2587"/>
      <c r="AB2587" s="8"/>
      <c r="AC2587"/>
      <c r="AJ2587"/>
    </row>
    <row r="2588" spans="21:36" x14ac:dyDescent="0.3">
      <c r="U2588"/>
      <c r="AB2588" s="8"/>
      <c r="AC2588"/>
      <c r="AJ2588"/>
    </row>
    <row r="2589" spans="21:36" x14ac:dyDescent="0.3">
      <c r="U2589"/>
      <c r="AB2589" s="8"/>
      <c r="AC2589"/>
      <c r="AJ2589"/>
    </row>
    <row r="2590" spans="21:36" x14ac:dyDescent="0.3">
      <c r="U2590"/>
      <c r="AB2590" s="8"/>
      <c r="AC2590"/>
      <c r="AJ2590"/>
    </row>
    <row r="2591" spans="21:36" x14ac:dyDescent="0.3">
      <c r="U2591"/>
      <c r="AB2591" s="8"/>
      <c r="AC2591"/>
      <c r="AJ2591"/>
    </row>
    <row r="2592" spans="21:36" x14ac:dyDescent="0.3">
      <c r="U2592"/>
      <c r="AB2592" s="8"/>
      <c r="AC2592"/>
      <c r="AJ2592"/>
    </row>
    <row r="2593" spans="21:36" x14ac:dyDescent="0.3">
      <c r="U2593"/>
      <c r="AB2593" s="8"/>
      <c r="AC2593"/>
      <c r="AJ2593"/>
    </row>
    <row r="2594" spans="21:36" x14ac:dyDescent="0.3">
      <c r="U2594"/>
      <c r="AB2594" s="8"/>
      <c r="AC2594"/>
      <c r="AJ2594"/>
    </row>
    <row r="2595" spans="21:36" x14ac:dyDescent="0.3">
      <c r="U2595"/>
      <c r="AB2595" s="8"/>
      <c r="AC2595"/>
      <c r="AJ2595"/>
    </row>
    <row r="2596" spans="21:36" x14ac:dyDescent="0.3">
      <c r="U2596"/>
      <c r="AB2596" s="8"/>
      <c r="AC2596"/>
      <c r="AJ2596"/>
    </row>
    <row r="2597" spans="21:36" x14ac:dyDescent="0.3">
      <c r="U2597"/>
      <c r="AB2597" s="8"/>
      <c r="AC2597"/>
      <c r="AJ2597"/>
    </row>
    <row r="2598" spans="21:36" x14ac:dyDescent="0.3">
      <c r="U2598"/>
      <c r="AB2598" s="8"/>
      <c r="AC2598"/>
      <c r="AJ2598"/>
    </row>
    <row r="2599" spans="21:36" x14ac:dyDescent="0.3">
      <c r="U2599"/>
      <c r="AB2599" s="8"/>
      <c r="AC2599"/>
      <c r="AJ2599"/>
    </row>
    <row r="2600" spans="21:36" x14ac:dyDescent="0.3">
      <c r="U2600"/>
      <c r="AB2600" s="8"/>
      <c r="AC2600"/>
      <c r="AJ2600"/>
    </row>
    <row r="2601" spans="21:36" x14ac:dyDescent="0.3">
      <c r="U2601"/>
      <c r="AB2601" s="8"/>
      <c r="AC2601"/>
      <c r="AJ2601"/>
    </row>
    <row r="2602" spans="21:36" x14ac:dyDescent="0.3">
      <c r="U2602"/>
      <c r="AB2602" s="8"/>
      <c r="AC2602"/>
      <c r="AJ2602"/>
    </row>
    <row r="2603" spans="21:36" x14ac:dyDescent="0.3">
      <c r="U2603"/>
      <c r="AB2603" s="8"/>
      <c r="AC2603"/>
      <c r="AJ2603"/>
    </row>
    <row r="2604" spans="21:36" x14ac:dyDescent="0.3">
      <c r="U2604"/>
      <c r="AB2604" s="8"/>
      <c r="AC2604"/>
      <c r="AJ2604"/>
    </row>
    <row r="2605" spans="21:36" x14ac:dyDescent="0.3">
      <c r="U2605"/>
      <c r="AB2605" s="8"/>
      <c r="AC2605"/>
      <c r="AJ2605"/>
    </row>
    <row r="2606" spans="21:36" x14ac:dyDescent="0.3">
      <c r="U2606"/>
      <c r="AB2606" s="8"/>
      <c r="AC2606"/>
      <c r="AJ2606"/>
    </row>
    <row r="2607" spans="21:36" x14ac:dyDescent="0.3">
      <c r="U2607"/>
      <c r="AB2607" s="8"/>
      <c r="AC2607"/>
      <c r="AJ2607"/>
    </row>
    <row r="2608" spans="21:36" x14ac:dyDescent="0.3">
      <c r="U2608"/>
      <c r="AB2608" s="8"/>
      <c r="AC2608"/>
      <c r="AJ2608"/>
    </row>
    <row r="2609" spans="21:36" x14ac:dyDescent="0.3">
      <c r="U2609"/>
      <c r="AB2609" s="8"/>
      <c r="AC2609"/>
      <c r="AJ2609"/>
    </row>
    <row r="2610" spans="21:36" x14ac:dyDescent="0.3">
      <c r="U2610"/>
      <c r="AB2610" s="8"/>
      <c r="AC2610"/>
      <c r="AJ2610"/>
    </row>
    <row r="2611" spans="21:36" x14ac:dyDescent="0.3">
      <c r="U2611"/>
      <c r="AB2611" s="8"/>
      <c r="AC2611"/>
      <c r="AJ2611"/>
    </row>
    <row r="2612" spans="21:36" x14ac:dyDescent="0.3">
      <c r="U2612"/>
      <c r="AB2612" s="8"/>
      <c r="AC2612"/>
      <c r="AJ2612"/>
    </row>
    <row r="2613" spans="21:36" x14ac:dyDescent="0.3">
      <c r="U2613"/>
      <c r="AB2613" s="8"/>
      <c r="AC2613"/>
      <c r="AJ2613"/>
    </row>
    <row r="2614" spans="21:36" x14ac:dyDescent="0.3">
      <c r="U2614"/>
      <c r="AB2614" s="8"/>
      <c r="AC2614"/>
      <c r="AJ2614"/>
    </row>
    <row r="2615" spans="21:36" x14ac:dyDescent="0.3">
      <c r="U2615"/>
      <c r="AB2615" s="8"/>
      <c r="AC2615"/>
      <c r="AJ2615"/>
    </row>
    <row r="2616" spans="21:36" x14ac:dyDescent="0.3">
      <c r="U2616"/>
      <c r="AB2616" s="8"/>
      <c r="AC2616"/>
      <c r="AJ2616"/>
    </row>
    <row r="2617" spans="21:36" x14ac:dyDescent="0.3">
      <c r="U2617"/>
      <c r="AB2617" s="8"/>
      <c r="AC2617"/>
      <c r="AJ2617"/>
    </row>
    <row r="2618" spans="21:36" x14ac:dyDescent="0.3">
      <c r="U2618"/>
      <c r="AB2618" s="8"/>
      <c r="AC2618"/>
      <c r="AJ2618"/>
    </row>
    <row r="2619" spans="21:36" x14ac:dyDescent="0.3">
      <c r="U2619"/>
      <c r="AB2619" s="8"/>
      <c r="AC2619"/>
      <c r="AJ2619"/>
    </row>
    <row r="2620" spans="21:36" x14ac:dyDescent="0.3">
      <c r="U2620"/>
      <c r="AB2620" s="8"/>
      <c r="AC2620"/>
      <c r="AJ2620"/>
    </row>
    <row r="2621" spans="21:36" x14ac:dyDescent="0.3">
      <c r="U2621"/>
      <c r="AB2621" s="8"/>
      <c r="AC2621"/>
      <c r="AJ2621"/>
    </row>
    <row r="2622" spans="21:36" x14ac:dyDescent="0.3">
      <c r="U2622"/>
      <c r="AB2622" s="8"/>
      <c r="AC2622"/>
      <c r="AJ2622"/>
    </row>
    <row r="2623" spans="21:36" x14ac:dyDescent="0.3">
      <c r="U2623"/>
      <c r="AB2623" s="8"/>
      <c r="AC2623"/>
      <c r="AJ2623"/>
    </row>
    <row r="2624" spans="21:36" x14ac:dyDescent="0.3">
      <c r="U2624"/>
      <c r="AB2624" s="8"/>
      <c r="AC2624"/>
      <c r="AJ2624"/>
    </row>
    <row r="2625" spans="21:36" x14ac:dyDescent="0.3">
      <c r="U2625"/>
      <c r="AB2625" s="8"/>
      <c r="AC2625"/>
      <c r="AJ2625"/>
    </row>
    <row r="2626" spans="21:36" x14ac:dyDescent="0.3">
      <c r="U2626"/>
      <c r="AB2626" s="8"/>
      <c r="AC2626"/>
      <c r="AJ2626"/>
    </row>
    <row r="2627" spans="21:36" x14ac:dyDescent="0.3">
      <c r="U2627"/>
      <c r="AB2627" s="8"/>
      <c r="AC2627"/>
      <c r="AJ2627"/>
    </row>
    <row r="2628" spans="21:36" x14ac:dyDescent="0.3">
      <c r="U2628"/>
      <c r="AB2628" s="8"/>
      <c r="AC2628"/>
      <c r="AJ2628"/>
    </row>
    <row r="2629" spans="21:36" x14ac:dyDescent="0.3">
      <c r="U2629"/>
      <c r="AB2629" s="8"/>
      <c r="AC2629"/>
      <c r="AJ2629"/>
    </row>
    <row r="2630" spans="21:36" x14ac:dyDescent="0.3">
      <c r="U2630"/>
      <c r="AB2630" s="8"/>
      <c r="AC2630"/>
      <c r="AJ2630"/>
    </row>
    <row r="2631" spans="21:36" x14ac:dyDescent="0.3">
      <c r="U2631"/>
      <c r="AB2631" s="8"/>
      <c r="AC2631"/>
      <c r="AJ2631"/>
    </row>
    <row r="2632" spans="21:36" x14ac:dyDescent="0.3">
      <c r="U2632"/>
      <c r="AB2632" s="8"/>
      <c r="AC2632"/>
      <c r="AJ2632"/>
    </row>
    <row r="2633" spans="21:36" x14ac:dyDescent="0.3">
      <c r="U2633"/>
      <c r="AB2633" s="8"/>
      <c r="AC2633"/>
      <c r="AJ2633"/>
    </row>
    <row r="2634" spans="21:36" x14ac:dyDescent="0.3">
      <c r="U2634"/>
      <c r="AB2634" s="8"/>
      <c r="AC2634"/>
      <c r="AJ2634"/>
    </row>
    <row r="2635" spans="21:36" x14ac:dyDescent="0.3">
      <c r="U2635"/>
      <c r="AB2635" s="8"/>
      <c r="AC2635"/>
      <c r="AJ2635"/>
    </row>
    <row r="2636" spans="21:36" x14ac:dyDescent="0.3">
      <c r="U2636"/>
      <c r="AB2636" s="8"/>
      <c r="AC2636"/>
      <c r="AJ2636"/>
    </row>
    <row r="2637" spans="21:36" x14ac:dyDescent="0.3">
      <c r="U2637"/>
      <c r="AB2637" s="8"/>
      <c r="AC2637"/>
      <c r="AJ2637"/>
    </row>
    <row r="2638" spans="21:36" x14ac:dyDescent="0.3">
      <c r="U2638"/>
      <c r="AB2638" s="8"/>
      <c r="AC2638"/>
      <c r="AJ2638"/>
    </row>
    <row r="2639" spans="21:36" x14ac:dyDescent="0.3">
      <c r="U2639"/>
      <c r="AB2639" s="8"/>
      <c r="AC2639"/>
      <c r="AJ2639"/>
    </row>
    <row r="2640" spans="21:36" x14ac:dyDescent="0.3">
      <c r="U2640"/>
      <c r="AB2640" s="8"/>
      <c r="AC2640"/>
      <c r="AJ2640"/>
    </row>
    <row r="2641" spans="21:36" x14ac:dyDescent="0.3">
      <c r="U2641"/>
      <c r="AB2641" s="8"/>
      <c r="AC2641"/>
      <c r="AJ2641"/>
    </row>
    <row r="2642" spans="21:36" x14ac:dyDescent="0.3">
      <c r="U2642"/>
      <c r="AB2642" s="8"/>
      <c r="AC2642"/>
      <c r="AJ2642"/>
    </row>
    <row r="2643" spans="21:36" x14ac:dyDescent="0.3">
      <c r="U2643"/>
      <c r="AB2643" s="8"/>
      <c r="AC2643"/>
      <c r="AJ2643"/>
    </row>
    <row r="2644" spans="21:36" x14ac:dyDescent="0.3">
      <c r="U2644"/>
      <c r="AB2644" s="8"/>
      <c r="AC2644"/>
      <c r="AJ2644"/>
    </row>
    <row r="2645" spans="21:36" x14ac:dyDescent="0.3">
      <c r="U2645"/>
      <c r="AB2645" s="8"/>
      <c r="AC2645"/>
      <c r="AJ2645"/>
    </row>
    <row r="2646" spans="21:36" x14ac:dyDescent="0.3">
      <c r="U2646"/>
      <c r="AB2646" s="8"/>
      <c r="AC2646"/>
      <c r="AJ2646"/>
    </row>
    <row r="2647" spans="21:36" x14ac:dyDescent="0.3">
      <c r="U2647"/>
      <c r="AB2647" s="8"/>
      <c r="AC2647"/>
      <c r="AJ2647"/>
    </row>
    <row r="2648" spans="21:36" x14ac:dyDescent="0.3">
      <c r="U2648"/>
      <c r="AB2648" s="8"/>
      <c r="AC2648"/>
      <c r="AJ2648"/>
    </row>
    <row r="2649" spans="21:36" x14ac:dyDescent="0.3">
      <c r="U2649"/>
      <c r="AB2649" s="8"/>
      <c r="AC2649"/>
      <c r="AJ2649"/>
    </row>
    <row r="2650" spans="21:36" x14ac:dyDescent="0.3">
      <c r="U2650"/>
      <c r="AB2650" s="8"/>
      <c r="AC2650"/>
      <c r="AJ2650"/>
    </row>
    <row r="2651" spans="21:36" x14ac:dyDescent="0.3">
      <c r="U2651"/>
      <c r="AB2651" s="8"/>
      <c r="AC2651"/>
      <c r="AJ2651"/>
    </row>
    <row r="2652" spans="21:36" x14ac:dyDescent="0.3">
      <c r="U2652"/>
      <c r="AB2652" s="8"/>
      <c r="AC2652"/>
      <c r="AJ2652"/>
    </row>
    <row r="2653" spans="21:36" x14ac:dyDescent="0.3">
      <c r="U2653"/>
      <c r="AB2653" s="8"/>
      <c r="AC2653"/>
      <c r="AJ2653"/>
    </row>
    <row r="2654" spans="21:36" x14ac:dyDescent="0.3">
      <c r="U2654"/>
      <c r="AB2654" s="8"/>
      <c r="AC2654"/>
      <c r="AJ2654"/>
    </row>
    <row r="2655" spans="21:36" x14ac:dyDescent="0.3">
      <c r="U2655"/>
      <c r="AB2655" s="8"/>
      <c r="AC2655"/>
      <c r="AJ2655"/>
    </row>
    <row r="2656" spans="21:36" x14ac:dyDescent="0.3">
      <c r="U2656"/>
      <c r="AB2656" s="8"/>
      <c r="AC2656"/>
      <c r="AJ2656"/>
    </row>
    <row r="2657" spans="21:36" x14ac:dyDescent="0.3">
      <c r="U2657"/>
      <c r="AB2657" s="8"/>
      <c r="AC2657"/>
      <c r="AJ2657"/>
    </row>
    <row r="2658" spans="21:36" x14ac:dyDescent="0.3">
      <c r="U2658"/>
      <c r="AB2658" s="8"/>
      <c r="AC2658"/>
      <c r="AJ2658"/>
    </row>
    <row r="2659" spans="21:36" x14ac:dyDescent="0.3">
      <c r="U2659"/>
      <c r="AB2659" s="8"/>
      <c r="AC2659"/>
      <c r="AJ2659"/>
    </row>
    <row r="2660" spans="21:36" x14ac:dyDescent="0.3">
      <c r="U2660"/>
      <c r="AB2660" s="8"/>
      <c r="AC2660"/>
      <c r="AJ2660"/>
    </row>
    <row r="2661" spans="21:36" x14ac:dyDescent="0.3">
      <c r="U2661"/>
      <c r="AB2661" s="8"/>
      <c r="AC2661"/>
      <c r="AJ2661"/>
    </row>
    <row r="2662" spans="21:36" x14ac:dyDescent="0.3">
      <c r="U2662"/>
      <c r="AB2662" s="8"/>
      <c r="AC2662"/>
      <c r="AJ2662"/>
    </row>
    <row r="2663" spans="21:36" x14ac:dyDescent="0.3">
      <c r="U2663"/>
      <c r="AB2663" s="8"/>
      <c r="AC2663"/>
      <c r="AJ2663"/>
    </row>
    <row r="2664" spans="21:36" x14ac:dyDescent="0.3">
      <c r="U2664"/>
      <c r="AB2664" s="8"/>
      <c r="AC2664"/>
      <c r="AJ2664"/>
    </row>
    <row r="2665" spans="21:36" x14ac:dyDescent="0.3">
      <c r="U2665"/>
      <c r="AB2665" s="8"/>
      <c r="AC2665"/>
      <c r="AJ2665"/>
    </row>
    <row r="2666" spans="21:36" x14ac:dyDescent="0.3">
      <c r="U2666"/>
      <c r="AB2666" s="8"/>
      <c r="AC2666"/>
      <c r="AJ2666"/>
    </row>
    <row r="2667" spans="21:36" x14ac:dyDescent="0.3">
      <c r="U2667"/>
      <c r="AB2667" s="8"/>
      <c r="AC2667"/>
      <c r="AJ2667"/>
    </row>
    <row r="2668" spans="21:36" x14ac:dyDescent="0.3">
      <c r="U2668"/>
      <c r="AB2668" s="8"/>
      <c r="AC2668"/>
      <c r="AJ2668"/>
    </row>
    <row r="2669" spans="21:36" x14ac:dyDescent="0.3">
      <c r="U2669"/>
      <c r="AB2669" s="8"/>
      <c r="AC2669"/>
      <c r="AJ2669"/>
    </row>
    <row r="2670" spans="21:36" x14ac:dyDescent="0.3">
      <c r="U2670"/>
      <c r="AB2670" s="8"/>
      <c r="AC2670"/>
      <c r="AJ2670"/>
    </row>
    <row r="2671" spans="21:36" x14ac:dyDescent="0.3">
      <c r="U2671"/>
      <c r="AB2671" s="8"/>
      <c r="AC2671"/>
      <c r="AJ2671"/>
    </row>
    <row r="2672" spans="21:36" x14ac:dyDescent="0.3">
      <c r="U2672"/>
      <c r="AB2672" s="8"/>
      <c r="AC2672"/>
      <c r="AJ2672"/>
    </row>
    <row r="2673" spans="21:36" x14ac:dyDescent="0.3">
      <c r="U2673"/>
      <c r="AB2673" s="8"/>
      <c r="AC2673"/>
      <c r="AJ2673"/>
    </row>
    <row r="2674" spans="21:36" x14ac:dyDescent="0.3">
      <c r="U2674"/>
      <c r="AB2674" s="8"/>
      <c r="AC2674"/>
      <c r="AJ2674"/>
    </row>
    <row r="2675" spans="21:36" x14ac:dyDescent="0.3">
      <c r="U2675"/>
      <c r="AB2675" s="8"/>
      <c r="AC2675"/>
      <c r="AJ2675"/>
    </row>
    <row r="2676" spans="21:36" x14ac:dyDescent="0.3">
      <c r="U2676"/>
      <c r="AB2676" s="8"/>
      <c r="AC2676"/>
      <c r="AJ2676"/>
    </row>
    <row r="2677" spans="21:36" x14ac:dyDescent="0.3">
      <c r="U2677"/>
      <c r="AB2677" s="8"/>
      <c r="AC2677"/>
      <c r="AJ2677"/>
    </row>
    <row r="2678" spans="21:36" x14ac:dyDescent="0.3">
      <c r="U2678"/>
      <c r="AB2678" s="8"/>
      <c r="AC2678"/>
      <c r="AJ2678"/>
    </row>
    <row r="2679" spans="21:36" x14ac:dyDescent="0.3">
      <c r="U2679"/>
      <c r="AB2679" s="8"/>
      <c r="AC2679"/>
      <c r="AJ2679"/>
    </row>
    <row r="2680" spans="21:36" x14ac:dyDescent="0.3">
      <c r="U2680"/>
      <c r="AB2680" s="8"/>
      <c r="AC2680"/>
      <c r="AJ2680"/>
    </row>
    <row r="2681" spans="21:36" x14ac:dyDescent="0.3">
      <c r="U2681"/>
      <c r="AB2681" s="8"/>
      <c r="AC2681"/>
      <c r="AJ2681"/>
    </row>
    <row r="2682" spans="21:36" x14ac:dyDescent="0.3">
      <c r="U2682"/>
      <c r="AB2682" s="8"/>
      <c r="AC2682"/>
      <c r="AJ2682"/>
    </row>
    <row r="2683" spans="21:36" x14ac:dyDescent="0.3">
      <c r="U2683"/>
      <c r="AB2683" s="8"/>
      <c r="AC2683"/>
      <c r="AJ2683"/>
    </row>
    <row r="2684" spans="21:36" x14ac:dyDescent="0.3">
      <c r="U2684"/>
      <c r="AB2684" s="8"/>
      <c r="AC2684"/>
      <c r="AJ2684"/>
    </row>
    <row r="2685" spans="21:36" x14ac:dyDescent="0.3">
      <c r="U2685"/>
      <c r="AB2685" s="8"/>
      <c r="AC2685"/>
      <c r="AJ2685"/>
    </row>
    <row r="2686" spans="21:36" x14ac:dyDescent="0.3">
      <c r="U2686"/>
      <c r="AB2686" s="8"/>
      <c r="AC2686"/>
      <c r="AJ2686"/>
    </row>
    <row r="2687" spans="21:36" x14ac:dyDescent="0.3">
      <c r="U2687"/>
      <c r="AB2687" s="8"/>
      <c r="AC2687"/>
      <c r="AJ2687"/>
    </row>
    <row r="2688" spans="21:36" x14ac:dyDescent="0.3">
      <c r="U2688"/>
      <c r="AB2688" s="8"/>
      <c r="AC2688"/>
      <c r="AJ2688"/>
    </row>
    <row r="2689" spans="21:36" x14ac:dyDescent="0.3">
      <c r="U2689"/>
      <c r="AB2689" s="8"/>
      <c r="AC2689"/>
      <c r="AJ2689"/>
    </row>
    <row r="2690" spans="21:36" x14ac:dyDescent="0.3">
      <c r="U2690"/>
      <c r="AB2690" s="8"/>
      <c r="AC2690"/>
      <c r="AJ2690"/>
    </row>
    <row r="2691" spans="21:36" x14ac:dyDescent="0.3">
      <c r="U2691"/>
      <c r="AB2691" s="8"/>
      <c r="AC2691"/>
      <c r="AJ2691"/>
    </row>
    <row r="2692" spans="21:36" x14ac:dyDescent="0.3">
      <c r="U2692"/>
      <c r="AB2692" s="8"/>
      <c r="AC2692"/>
      <c r="AJ2692"/>
    </row>
    <row r="2693" spans="21:36" x14ac:dyDescent="0.3">
      <c r="U2693"/>
      <c r="AB2693" s="8"/>
      <c r="AC2693"/>
      <c r="AJ2693"/>
    </row>
    <row r="2694" spans="21:36" x14ac:dyDescent="0.3">
      <c r="U2694"/>
      <c r="AB2694" s="8"/>
      <c r="AC2694"/>
      <c r="AJ2694"/>
    </row>
    <row r="2695" spans="21:36" x14ac:dyDescent="0.3">
      <c r="U2695"/>
      <c r="AB2695" s="8"/>
      <c r="AC2695"/>
      <c r="AJ2695"/>
    </row>
    <row r="2696" spans="21:36" x14ac:dyDescent="0.3">
      <c r="U2696"/>
      <c r="AB2696" s="8"/>
      <c r="AC2696"/>
      <c r="AJ2696"/>
    </row>
    <row r="2697" spans="21:36" x14ac:dyDescent="0.3">
      <c r="U2697"/>
      <c r="AB2697" s="8"/>
      <c r="AC2697"/>
      <c r="AJ2697"/>
    </row>
    <row r="2698" spans="21:36" x14ac:dyDescent="0.3">
      <c r="U2698"/>
      <c r="AB2698" s="8"/>
      <c r="AC2698"/>
      <c r="AJ2698"/>
    </row>
    <row r="2699" spans="21:36" x14ac:dyDescent="0.3">
      <c r="U2699"/>
      <c r="AB2699" s="8"/>
      <c r="AC2699"/>
      <c r="AJ2699"/>
    </row>
    <row r="2700" spans="21:36" x14ac:dyDescent="0.3">
      <c r="U2700"/>
      <c r="AB2700" s="8"/>
      <c r="AC2700"/>
      <c r="AJ2700"/>
    </row>
    <row r="2701" spans="21:36" x14ac:dyDescent="0.3">
      <c r="U2701"/>
      <c r="AB2701" s="8"/>
      <c r="AC2701"/>
      <c r="AJ2701"/>
    </row>
    <row r="2702" spans="21:36" x14ac:dyDescent="0.3">
      <c r="U2702"/>
      <c r="AB2702" s="8"/>
      <c r="AC2702"/>
      <c r="AJ2702"/>
    </row>
    <row r="2703" spans="21:36" x14ac:dyDescent="0.3">
      <c r="U2703"/>
      <c r="AB2703" s="8"/>
      <c r="AC2703"/>
      <c r="AJ2703"/>
    </row>
    <row r="2704" spans="21:36" x14ac:dyDescent="0.3">
      <c r="U2704"/>
      <c r="AB2704" s="8"/>
      <c r="AC2704"/>
      <c r="AJ2704"/>
    </row>
    <row r="2705" spans="21:36" x14ac:dyDescent="0.3">
      <c r="U2705"/>
      <c r="AB2705" s="8"/>
      <c r="AC2705"/>
      <c r="AJ2705"/>
    </row>
    <row r="2706" spans="21:36" x14ac:dyDescent="0.3">
      <c r="U2706"/>
      <c r="AB2706" s="8"/>
      <c r="AC2706"/>
      <c r="AJ2706"/>
    </row>
    <row r="2707" spans="21:36" x14ac:dyDescent="0.3">
      <c r="U2707"/>
      <c r="AB2707" s="8"/>
      <c r="AC2707"/>
      <c r="AJ2707"/>
    </row>
    <row r="2708" spans="21:36" x14ac:dyDescent="0.3">
      <c r="U2708"/>
      <c r="AB2708" s="8"/>
      <c r="AC2708"/>
      <c r="AJ2708"/>
    </row>
    <row r="2709" spans="21:36" x14ac:dyDescent="0.3">
      <c r="U2709"/>
      <c r="AB2709" s="8"/>
      <c r="AC2709"/>
      <c r="AJ2709"/>
    </row>
    <row r="2710" spans="21:36" x14ac:dyDescent="0.3">
      <c r="U2710"/>
      <c r="AB2710" s="8"/>
      <c r="AC2710"/>
      <c r="AJ2710"/>
    </row>
    <row r="2711" spans="21:36" x14ac:dyDescent="0.3">
      <c r="U2711"/>
      <c r="AB2711" s="8"/>
      <c r="AC2711"/>
      <c r="AJ2711"/>
    </row>
    <row r="2712" spans="21:36" x14ac:dyDescent="0.3">
      <c r="U2712"/>
      <c r="AB2712" s="8"/>
      <c r="AC2712"/>
      <c r="AJ2712"/>
    </row>
    <row r="2713" spans="21:36" x14ac:dyDescent="0.3">
      <c r="U2713"/>
      <c r="AB2713" s="8"/>
      <c r="AC2713"/>
      <c r="AJ2713"/>
    </row>
    <row r="2714" spans="21:36" x14ac:dyDescent="0.3">
      <c r="U2714"/>
      <c r="AB2714" s="8"/>
      <c r="AC2714"/>
      <c r="AJ2714"/>
    </row>
    <row r="2715" spans="21:36" x14ac:dyDescent="0.3">
      <c r="U2715"/>
      <c r="AB2715" s="8"/>
      <c r="AC2715"/>
      <c r="AJ2715"/>
    </row>
    <row r="2716" spans="21:36" x14ac:dyDescent="0.3">
      <c r="U2716"/>
      <c r="AB2716" s="8"/>
      <c r="AC2716"/>
      <c r="AJ2716"/>
    </row>
    <row r="2717" spans="21:36" x14ac:dyDescent="0.3">
      <c r="U2717"/>
      <c r="AB2717" s="8"/>
      <c r="AC2717"/>
      <c r="AJ2717"/>
    </row>
    <row r="2718" spans="21:36" x14ac:dyDescent="0.3">
      <c r="U2718"/>
      <c r="AB2718" s="8"/>
      <c r="AC2718"/>
      <c r="AJ2718"/>
    </row>
    <row r="2719" spans="21:36" x14ac:dyDescent="0.3">
      <c r="U2719"/>
      <c r="AB2719" s="8"/>
      <c r="AC2719"/>
      <c r="AJ2719"/>
    </row>
    <row r="2720" spans="21:36" x14ac:dyDescent="0.3">
      <c r="U2720"/>
      <c r="AB2720" s="8"/>
      <c r="AC2720"/>
      <c r="AJ2720"/>
    </row>
    <row r="2721" spans="21:36" x14ac:dyDescent="0.3">
      <c r="U2721"/>
      <c r="AB2721" s="8"/>
      <c r="AC2721"/>
      <c r="AJ2721"/>
    </row>
    <row r="2722" spans="21:36" x14ac:dyDescent="0.3">
      <c r="U2722"/>
      <c r="AB2722" s="8"/>
      <c r="AC2722"/>
      <c r="AJ2722"/>
    </row>
    <row r="2723" spans="21:36" x14ac:dyDescent="0.3">
      <c r="U2723"/>
      <c r="AB2723" s="8"/>
      <c r="AC2723"/>
      <c r="AJ2723"/>
    </row>
    <row r="2724" spans="21:36" x14ac:dyDescent="0.3">
      <c r="U2724"/>
      <c r="AB2724" s="8"/>
      <c r="AC2724"/>
      <c r="AJ2724"/>
    </row>
    <row r="2725" spans="21:36" x14ac:dyDescent="0.3">
      <c r="U2725"/>
      <c r="AB2725" s="8"/>
      <c r="AC2725"/>
      <c r="AJ2725"/>
    </row>
    <row r="2726" spans="21:36" x14ac:dyDescent="0.3">
      <c r="U2726"/>
      <c r="AB2726" s="8"/>
      <c r="AC2726"/>
      <c r="AJ2726"/>
    </row>
    <row r="2727" spans="21:36" x14ac:dyDescent="0.3">
      <c r="U2727"/>
      <c r="AB2727" s="8"/>
      <c r="AC2727"/>
      <c r="AJ2727"/>
    </row>
    <row r="2728" spans="21:36" x14ac:dyDescent="0.3">
      <c r="U2728"/>
      <c r="AB2728" s="8"/>
      <c r="AC2728"/>
      <c r="AJ2728"/>
    </row>
    <row r="2729" spans="21:36" x14ac:dyDescent="0.3">
      <c r="U2729"/>
      <c r="AB2729" s="8"/>
      <c r="AC2729"/>
      <c r="AJ2729"/>
    </row>
    <row r="2730" spans="21:36" x14ac:dyDescent="0.3">
      <c r="U2730"/>
      <c r="AB2730" s="8"/>
      <c r="AC2730"/>
      <c r="AJ2730"/>
    </row>
    <row r="2731" spans="21:36" x14ac:dyDescent="0.3">
      <c r="U2731"/>
      <c r="AB2731" s="8"/>
      <c r="AC2731"/>
      <c r="AJ2731"/>
    </row>
    <row r="2732" spans="21:36" x14ac:dyDescent="0.3">
      <c r="U2732"/>
      <c r="AB2732" s="8"/>
      <c r="AC2732"/>
      <c r="AJ2732"/>
    </row>
    <row r="2733" spans="21:36" x14ac:dyDescent="0.3">
      <c r="U2733"/>
      <c r="AB2733" s="8"/>
      <c r="AC2733"/>
      <c r="AJ2733"/>
    </row>
    <row r="2734" spans="21:36" x14ac:dyDescent="0.3">
      <c r="U2734"/>
      <c r="AB2734" s="8"/>
      <c r="AC2734"/>
      <c r="AJ2734"/>
    </row>
    <row r="2735" spans="21:36" x14ac:dyDescent="0.3">
      <c r="U2735"/>
      <c r="AB2735" s="8"/>
      <c r="AC2735"/>
      <c r="AJ2735"/>
    </row>
    <row r="2736" spans="21:36" x14ac:dyDescent="0.3">
      <c r="U2736"/>
      <c r="AB2736" s="8"/>
      <c r="AC2736"/>
      <c r="AJ2736"/>
    </row>
    <row r="2737" spans="21:36" x14ac:dyDescent="0.3">
      <c r="U2737"/>
      <c r="AB2737" s="8"/>
      <c r="AC2737"/>
      <c r="AJ2737"/>
    </row>
    <row r="2738" spans="21:36" x14ac:dyDescent="0.3">
      <c r="U2738"/>
      <c r="AB2738" s="8"/>
      <c r="AC2738"/>
      <c r="AJ2738"/>
    </row>
    <row r="2739" spans="21:36" x14ac:dyDescent="0.3">
      <c r="U2739"/>
      <c r="AB2739" s="8"/>
      <c r="AC2739"/>
      <c r="AJ2739"/>
    </row>
    <row r="2740" spans="21:36" x14ac:dyDescent="0.3">
      <c r="U2740"/>
      <c r="AB2740" s="8"/>
      <c r="AC2740"/>
      <c r="AJ2740"/>
    </row>
    <row r="2741" spans="21:36" x14ac:dyDescent="0.3">
      <c r="U2741"/>
      <c r="AB2741" s="8"/>
      <c r="AC2741"/>
      <c r="AJ2741"/>
    </row>
    <row r="2742" spans="21:36" x14ac:dyDescent="0.3">
      <c r="U2742"/>
      <c r="AB2742" s="8"/>
      <c r="AC2742"/>
      <c r="AJ2742"/>
    </row>
    <row r="2743" spans="21:36" x14ac:dyDescent="0.3">
      <c r="U2743"/>
      <c r="AB2743" s="8"/>
      <c r="AC2743"/>
      <c r="AJ2743"/>
    </row>
    <row r="2744" spans="21:36" x14ac:dyDescent="0.3">
      <c r="U2744"/>
      <c r="AB2744" s="8"/>
      <c r="AC2744"/>
      <c r="AJ2744"/>
    </row>
    <row r="2745" spans="21:36" x14ac:dyDescent="0.3">
      <c r="U2745"/>
      <c r="AB2745" s="8"/>
      <c r="AC2745"/>
      <c r="AJ2745"/>
    </row>
    <row r="2746" spans="21:36" x14ac:dyDescent="0.3">
      <c r="U2746"/>
      <c r="AB2746" s="8"/>
      <c r="AC2746"/>
      <c r="AJ2746"/>
    </row>
    <row r="2747" spans="21:36" x14ac:dyDescent="0.3">
      <c r="U2747"/>
      <c r="AB2747" s="8"/>
      <c r="AC2747"/>
      <c r="AJ2747"/>
    </row>
    <row r="2748" spans="21:36" x14ac:dyDescent="0.3">
      <c r="U2748"/>
      <c r="AB2748" s="8"/>
      <c r="AC2748"/>
      <c r="AJ2748"/>
    </row>
    <row r="2749" spans="21:36" x14ac:dyDescent="0.3">
      <c r="U2749"/>
      <c r="AB2749" s="8"/>
      <c r="AC2749"/>
      <c r="AJ2749"/>
    </row>
    <row r="2750" spans="21:36" x14ac:dyDescent="0.3">
      <c r="U2750"/>
      <c r="AB2750" s="8"/>
      <c r="AC2750"/>
      <c r="AJ2750"/>
    </row>
    <row r="2751" spans="21:36" x14ac:dyDescent="0.3">
      <c r="U2751"/>
      <c r="AB2751" s="8"/>
      <c r="AC2751"/>
      <c r="AJ2751"/>
    </row>
    <row r="2752" spans="21:36" x14ac:dyDescent="0.3">
      <c r="U2752"/>
      <c r="AB2752" s="8"/>
      <c r="AC2752"/>
      <c r="AJ2752"/>
    </row>
    <row r="2753" spans="21:36" x14ac:dyDescent="0.3">
      <c r="U2753"/>
      <c r="AB2753" s="8"/>
      <c r="AC2753"/>
      <c r="AJ2753"/>
    </row>
    <row r="2754" spans="21:36" x14ac:dyDescent="0.3">
      <c r="U2754"/>
      <c r="AB2754" s="8"/>
      <c r="AC2754"/>
      <c r="AJ2754"/>
    </row>
    <row r="2755" spans="21:36" x14ac:dyDescent="0.3">
      <c r="U2755"/>
      <c r="AB2755" s="8"/>
      <c r="AC2755"/>
      <c r="AJ2755"/>
    </row>
    <row r="2756" spans="21:36" x14ac:dyDescent="0.3">
      <c r="U2756"/>
      <c r="AB2756" s="8"/>
      <c r="AC2756"/>
      <c r="AJ2756"/>
    </row>
    <row r="2757" spans="21:36" x14ac:dyDescent="0.3">
      <c r="U2757"/>
      <c r="AB2757" s="8"/>
      <c r="AC2757"/>
      <c r="AJ2757"/>
    </row>
    <row r="2758" spans="21:36" x14ac:dyDescent="0.3">
      <c r="U2758"/>
      <c r="AB2758" s="8"/>
      <c r="AC2758"/>
      <c r="AJ2758"/>
    </row>
    <row r="2759" spans="21:36" x14ac:dyDescent="0.3">
      <c r="U2759"/>
      <c r="AB2759" s="8"/>
      <c r="AC2759"/>
      <c r="AJ2759"/>
    </row>
    <row r="2760" spans="21:36" x14ac:dyDescent="0.3">
      <c r="U2760"/>
      <c r="AB2760" s="8"/>
      <c r="AC2760"/>
      <c r="AJ2760"/>
    </row>
    <row r="2761" spans="21:36" x14ac:dyDescent="0.3">
      <c r="U2761"/>
      <c r="AB2761" s="8"/>
      <c r="AC2761"/>
      <c r="AJ2761"/>
    </row>
    <row r="2762" spans="21:36" x14ac:dyDescent="0.3">
      <c r="U2762"/>
      <c r="AB2762" s="8"/>
      <c r="AC2762"/>
      <c r="AJ2762"/>
    </row>
    <row r="2763" spans="21:36" x14ac:dyDescent="0.3">
      <c r="U2763"/>
      <c r="AB2763" s="8"/>
      <c r="AC2763"/>
      <c r="AJ2763"/>
    </row>
    <row r="2764" spans="21:36" x14ac:dyDescent="0.3">
      <c r="U2764"/>
      <c r="AB2764" s="8"/>
      <c r="AC2764"/>
      <c r="AJ2764"/>
    </row>
    <row r="2765" spans="21:36" x14ac:dyDescent="0.3">
      <c r="U2765"/>
      <c r="AB2765" s="8"/>
      <c r="AC2765"/>
      <c r="AJ2765"/>
    </row>
    <row r="2766" spans="21:36" x14ac:dyDescent="0.3">
      <c r="U2766"/>
      <c r="AB2766" s="8"/>
      <c r="AC2766"/>
      <c r="AJ2766"/>
    </row>
    <row r="2767" spans="21:36" x14ac:dyDescent="0.3">
      <c r="U2767"/>
      <c r="AB2767" s="8"/>
      <c r="AC2767"/>
      <c r="AJ2767"/>
    </row>
    <row r="2768" spans="21:36" x14ac:dyDescent="0.3">
      <c r="U2768"/>
      <c r="AB2768" s="8"/>
      <c r="AC2768"/>
      <c r="AJ2768"/>
    </row>
    <row r="2769" spans="21:36" x14ac:dyDescent="0.3">
      <c r="U2769"/>
      <c r="AB2769" s="8"/>
      <c r="AC2769"/>
      <c r="AJ2769"/>
    </row>
    <row r="2770" spans="21:36" x14ac:dyDescent="0.3">
      <c r="U2770"/>
      <c r="AB2770" s="8"/>
      <c r="AC2770"/>
      <c r="AJ2770"/>
    </row>
    <row r="2771" spans="21:36" x14ac:dyDescent="0.3">
      <c r="U2771"/>
      <c r="AB2771" s="8"/>
      <c r="AC2771"/>
      <c r="AJ2771"/>
    </row>
    <row r="2772" spans="21:36" x14ac:dyDescent="0.3">
      <c r="U2772"/>
      <c r="AB2772" s="8"/>
      <c r="AC2772"/>
      <c r="AJ2772"/>
    </row>
    <row r="2773" spans="21:36" x14ac:dyDescent="0.3">
      <c r="U2773"/>
      <c r="AB2773" s="8"/>
      <c r="AC2773"/>
      <c r="AJ2773"/>
    </row>
    <row r="2774" spans="21:36" x14ac:dyDescent="0.3">
      <c r="U2774"/>
      <c r="AB2774" s="8"/>
      <c r="AC2774"/>
      <c r="AJ2774"/>
    </row>
    <row r="2775" spans="21:36" x14ac:dyDescent="0.3">
      <c r="U2775"/>
      <c r="AB2775" s="8"/>
      <c r="AC2775"/>
      <c r="AJ2775"/>
    </row>
    <row r="2776" spans="21:36" x14ac:dyDescent="0.3">
      <c r="U2776"/>
      <c r="AB2776" s="8"/>
      <c r="AC2776"/>
      <c r="AJ2776"/>
    </row>
    <row r="2777" spans="21:36" x14ac:dyDescent="0.3">
      <c r="U2777"/>
      <c r="AB2777" s="8"/>
      <c r="AC2777"/>
      <c r="AJ2777"/>
    </row>
    <row r="2778" spans="21:36" x14ac:dyDescent="0.3">
      <c r="U2778"/>
      <c r="AB2778" s="8"/>
      <c r="AC2778"/>
      <c r="AJ2778"/>
    </row>
    <row r="2779" spans="21:36" x14ac:dyDescent="0.3">
      <c r="U2779"/>
      <c r="AB2779" s="8"/>
      <c r="AC2779"/>
      <c r="AJ2779"/>
    </row>
    <row r="2780" spans="21:36" x14ac:dyDescent="0.3">
      <c r="U2780"/>
      <c r="AB2780" s="8"/>
      <c r="AC2780"/>
      <c r="AJ2780"/>
    </row>
    <row r="2781" spans="21:36" x14ac:dyDescent="0.3">
      <c r="U2781"/>
      <c r="AB2781" s="8"/>
      <c r="AC2781"/>
      <c r="AJ2781"/>
    </row>
    <row r="2782" spans="21:36" x14ac:dyDescent="0.3">
      <c r="U2782"/>
      <c r="AB2782" s="8"/>
      <c r="AC2782"/>
      <c r="AJ2782"/>
    </row>
    <row r="2783" spans="21:36" x14ac:dyDescent="0.3">
      <c r="U2783"/>
      <c r="AB2783" s="8"/>
      <c r="AC2783"/>
      <c r="AJ2783"/>
    </row>
    <row r="2784" spans="21:36" x14ac:dyDescent="0.3">
      <c r="U2784"/>
      <c r="AB2784" s="8"/>
      <c r="AC2784"/>
      <c r="AJ2784"/>
    </row>
    <row r="2785" spans="21:36" x14ac:dyDescent="0.3">
      <c r="U2785"/>
      <c r="AB2785" s="8"/>
      <c r="AC2785"/>
      <c r="AJ2785"/>
    </row>
    <row r="2786" spans="21:36" x14ac:dyDescent="0.3">
      <c r="U2786"/>
      <c r="AB2786" s="8"/>
      <c r="AC2786"/>
      <c r="AJ2786"/>
    </row>
    <row r="2787" spans="21:36" x14ac:dyDescent="0.3">
      <c r="U2787"/>
      <c r="AB2787" s="8"/>
      <c r="AC2787"/>
      <c r="AJ2787"/>
    </row>
    <row r="2788" spans="21:36" x14ac:dyDescent="0.3">
      <c r="U2788"/>
      <c r="AB2788" s="8"/>
      <c r="AC2788"/>
      <c r="AJ2788"/>
    </row>
    <row r="2789" spans="21:36" x14ac:dyDescent="0.3">
      <c r="U2789"/>
      <c r="AB2789" s="8"/>
      <c r="AC2789"/>
      <c r="AJ2789"/>
    </row>
    <row r="2790" spans="21:36" x14ac:dyDescent="0.3">
      <c r="U2790"/>
      <c r="AB2790" s="8"/>
      <c r="AC2790"/>
      <c r="AJ2790"/>
    </row>
    <row r="2791" spans="21:36" x14ac:dyDescent="0.3">
      <c r="U2791"/>
      <c r="AB2791" s="8"/>
      <c r="AC2791"/>
      <c r="AJ2791"/>
    </row>
    <row r="2792" spans="21:36" x14ac:dyDescent="0.3">
      <c r="U2792"/>
      <c r="AB2792" s="8"/>
      <c r="AC2792"/>
      <c r="AJ2792"/>
    </row>
    <row r="2793" spans="21:36" x14ac:dyDescent="0.3">
      <c r="U2793"/>
      <c r="AB2793" s="8"/>
      <c r="AC2793"/>
      <c r="AJ2793"/>
    </row>
    <row r="2794" spans="21:36" x14ac:dyDescent="0.3">
      <c r="U2794"/>
      <c r="AB2794" s="8"/>
      <c r="AC2794"/>
      <c r="AJ2794"/>
    </row>
    <row r="2795" spans="21:36" x14ac:dyDescent="0.3">
      <c r="U2795"/>
      <c r="AB2795" s="8"/>
      <c r="AC2795"/>
      <c r="AJ2795"/>
    </row>
    <row r="2796" spans="21:36" x14ac:dyDescent="0.3">
      <c r="U2796"/>
      <c r="AB2796" s="8"/>
      <c r="AC2796"/>
      <c r="AJ2796"/>
    </row>
    <row r="2797" spans="21:36" x14ac:dyDescent="0.3">
      <c r="U2797"/>
      <c r="AB2797" s="8"/>
      <c r="AC2797"/>
      <c r="AJ2797"/>
    </row>
    <row r="2798" spans="21:36" x14ac:dyDescent="0.3">
      <c r="U2798"/>
      <c r="AB2798" s="8"/>
      <c r="AC2798"/>
      <c r="AJ2798"/>
    </row>
    <row r="2799" spans="21:36" x14ac:dyDescent="0.3">
      <c r="U2799"/>
      <c r="AB2799" s="8"/>
      <c r="AC2799"/>
      <c r="AJ2799"/>
    </row>
    <row r="2800" spans="21:36" x14ac:dyDescent="0.3">
      <c r="U2800"/>
      <c r="AB2800" s="8"/>
      <c r="AC2800"/>
      <c r="AJ2800"/>
    </row>
    <row r="2801" spans="21:36" x14ac:dyDescent="0.3">
      <c r="U2801"/>
      <c r="AB2801" s="8"/>
      <c r="AC2801"/>
      <c r="AJ2801"/>
    </row>
    <row r="2802" spans="21:36" x14ac:dyDescent="0.3">
      <c r="U2802"/>
      <c r="AB2802" s="8"/>
      <c r="AC2802"/>
      <c r="AJ2802"/>
    </row>
    <row r="2803" spans="21:36" x14ac:dyDescent="0.3">
      <c r="U2803"/>
      <c r="AB2803" s="8"/>
      <c r="AC2803"/>
      <c r="AJ2803"/>
    </row>
    <row r="2804" spans="21:36" x14ac:dyDescent="0.3">
      <c r="U2804"/>
      <c r="AB2804" s="8"/>
      <c r="AC2804"/>
      <c r="AJ2804"/>
    </row>
    <row r="2805" spans="21:36" x14ac:dyDescent="0.3">
      <c r="U2805"/>
      <c r="AB2805" s="8"/>
      <c r="AC2805"/>
      <c r="AJ2805"/>
    </row>
    <row r="2806" spans="21:36" x14ac:dyDescent="0.3">
      <c r="U2806"/>
      <c r="AB2806" s="8"/>
      <c r="AC2806"/>
      <c r="AJ2806"/>
    </row>
    <row r="2807" spans="21:36" x14ac:dyDescent="0.3">
      <c r="U2807"/>
      <c r="AB2807" s="8"/>
      <c r="AC2807"/>
      <c r="AJ2807"/>
    </row>
    <row r="2808" spans="21:36" x14ac:dyDescent="0.3">
      <c r="U2808"/>
      <c r="AB2808" s="8"/>
      <c r="AC2808"/>
      <c r="AJ2808"/>
    </row>
    <row r="2809" spans="21:36" x14ac:dyDescent="0.3">
      <c r="U2809"/>
      <c r="AB2809" s="8"/>
      <c r="AC2809"/>
      <c r="AJ2809"/>
    </row>
    <row r="2810" spans="21:36" x14ac:dyDescent="0.3">
      <c r="U2810"/>
      <c r="AB2810" s="8"/>
      <c r="AC2810"/>
      <c r="AJ2810"/>
    </row>
    <row r="2811" spans="21:36" x14ac:dyDescent="0.3">
      <c r="U2811"/>
      <c r="AB2811" s="8"/>
      <c r="AC2811"/>
      <c r="AJ2811"/>
    </row>
    <row r="2812" spans="21:36" x14ac:dyDescent="0.3">
      <c r="U2812"/>
      <c r="AB2812" s="8"/>
      <c r="AC2812"/>
      <c r="AJ2812"/>
    </row>
    <row r="2813" spans="21:36" x14ac:dyDescent="0.3">
      <c r="U2813"/>
      <c r="AB2813" s="8"/>
      <c r="AC2813"/>
      <c r="AJ2813"/>
    </row>
    <row r="2814" spans="21:36" x14ac:dyDescent="0.3">
      <c r="U2814"/>
      <c r="AB2814" s="8"/>
      <c r="AC2814"/>
      <c r="AJ2814"/>
    </row>
    <row r="2815" spans="21:36" x14ac:dyDescent="0.3">
      <c r="U2815"/>
      <c r="AB2815" s="8"/>
      <c r="AC2815"/>
      <c r="AJ2815"/>
    </row>
    <row r="2816" spans="21:36" x14ac:dyDescent="0.3">
      <c r="U2816"/>
      <c r="AB2816" s="8"/>
      <c r="AC2816"/>
      <c r="AJ2816"/>
    </row>
    <row r="2817" spans="21:36" x14ac:dyDescent="0.3">
      <c r="U2817"/>
      <c r="AB2817" s="8"/>
      <c r="AC2817"/>
      <c r="AJ2817"/>
    </row>
    <row r="2818" spans="21:36" x14ac:dyDescent="0.3">
      <c r="U2818"/>
      <c r="AB2818" s="8"/>
      <c r="AC2818"/>
      <c r="AJ2818"/>
    </row>
    <row r="2819" spans="21:36" x14ac:dyDescent="0.3">
      <c r="U2819"/>
      <c r="AB2819" s="8"/>
      <c r="AC2819"/>
      <c r="AJ2819"/>
    </row>
    <row r="2820" spans="21:36" x14ac:dyDescent="0.3">
      <c r="U2820"/>
      <c r="AB2820" s="8"/>
      <c r="AC2820"/>
      <c r="AJ2820"/>
    </row>
    <row r="2821" spans="21:36" x14ac:dyDescent="0.3">
      <c r="U2821"/>
      <c r="AB2821" s="8"/>
      <c r="AC2821"/>
      <c r="AJ2821"/>
    </row>
    <row r="2822" spans="21:36" x14ac:dyDescent="0.3">
      <c r="U2822"/>
      <c r="AB2822" s="8"/>
      <c r="AC2822"/>
      <c r="AJ2822"/>
    </row>
    <row r="2823" spans="21:36" x14ac:dyDescent="0.3">
      <c r="U2823"/>
      <c r="AB2823" s="8"/>
      <c r="AC2823"/>
      <c r="AJ2823"/>
    </row>
    <row r="2824" spans="21:36" x14ac:dyDescent="0.3">
      <c r="U2824"/>
      <c r="AB2824" s="8"/>
      <c r="AC2824"/>
      <c r="AJ2824"/>
    </row>
    <row r="2825" spans="21:36" x14ac:dyDescent="0.3">
      <c r="U2825"/>
      <c r="AB2825" s="8"/>
      <c r="AC2825"/>
      <c r="AJ2825"/>
    </row>
    <row r="2826" spans="21:36" x14ac:dyDescent="0.3">
      <c r="U2826"/>
      <c r="AB2826" s="8"/>
      <c r="AC2826"/>
      <c r="AJ2826"/>
    </row>
    <row r="2827" spans="21:36" x14ac:dyDescent="0.3">
      <c r="U2827"/>
      <c r="AB2827" s="8"/>
      <c r="AC2827"/>
      <c r="AJ2827"/>
    </row>
    <row r="2828" spans="21:36" x14ac:dyDescent="0.3">
      <c r="U2828"/>
      <c r="AB2828" s="8"/>
      <c r="AC2828"/>
      <c r="AJ2828"/>
    </row>
    <row r="2829" spans="21:36" x14ac:dyDescent="0.3">
      <c r="U2829"/>
      <c r="AB2829" s="8"/>
      <c r="AC2829"/>
      <c r="AJ2829"/>
    </row>
    <row r="2830" spans="21:36" x14ac:dyDescent="0.3">
      <c r="U2830"/>
      <c r="AB2830" s="8"/>
      <c r="AC2830"/>
      <c r="AJ2830"/>
    </row>
    <row r="2831" spans="21:36" x14ac:dyDescent="0.3">
      <c r="U2831"/>
      <c r="AB2831" s="8"/>
      <c r="AC2831"/>
      <c r="AJ2831"/>
    </row>
    <row r="2832" spans="21:36" x14ac:dyDescent="0.3">
      <c r="U2832"/>
      <c r="AB2832" s="8"/>
      <c r="AC2832"/>
      <c r="AJ2832"/>
    </row>
    <row r="2833" spans="21:36" x14ac:dyDescent="0.3">
      <c r="U2833"/>
      <c r="AB2833" s="8"/>
      <c r="AC2833"/>
      <c r="AJ2833"/>
    </row>
    <row r="2834" spans="21:36" x14ac:dyDescent="0.3">
      <c r="U2834"/>
      <c r="AB2834" s="8"/>
      <c r="AC2834"/>
      <c r="AJ2834"/>
    </row>
    <row r="2835" spans="21:36" x14ac:dyDescent="0.3">
      <c r="U2835"/>
      <c r="AB2835" s="8"/>
      <c r="AC2835"/>
      <c r="AJ2835"/>
    </row>
    <row r="2836" spans="21:36" x14ac:dyDescent="0.3">
      <c r="U2836"/>
      <c r="AB2836" s="8"/>
      <c r="AC2836"/>
      <c r="AJ2836"/>
    </row>
    <row r="2837" spans="21:36" x14ac:dyDescent="0.3">
      <c r="U2837"/>
      <c r="AB2837" s="8"/>
      <c r="AC2837"/>
      <c r="AJ2837"/>
    </row>
    <row r="2838" spans="21:36" x14ac:dyDescent="0.3">
      <c r="U2838"/>
      <c r="AB2838" s="8"/>
      <c r="AC2838"/>
      <c r="AJ2838"/>
    </row>
    <row r="2839" spans="21:36" x14ac:dyDescent="0.3">
      <c r="U2839"/>
      <c r="AB2839" s="8"/>
      <c r="AC2839"/>
      <c r="AJ2839"/>
    </row>
    <row r="2840" spans="21:36" x14ac:dyDescent="0.3">
      <c r="U2840"/>
      <c r="AB2840" s="8"/>
      <c r="AC2840"/>
      <c r="AJ2840"/>
    </row>
    <row r="2841" spans="21:36" x14ac:dyDescent="0.3">
      <c r="U2841"/>
      <c r="AB2841" s="8"/>
      <c r="AC2841"/>
      <c r="AJ2841"/>
    </row>
    <row r="2842" spans="21:36" x14ac:dyDescent="0.3">
      <c r="U2842"/>
      <c r="AB2842" s="8"/>
      <c r="AC2842"/>
      <c r="AJ2842"/>
    </row>
    <row r="2843" spans="21:36" x14ac:dyDescent="0.3">
      <c r="U2843"/>
      <c r="AB2843" s="8"/>
      <c r="AC2843"/>
      <c r="AJ2843"/>
    </row>
    <row r="2844" spans="21:36" x14ac:dyDescent="0.3">
      <c r="U2844"/>
      <c r="AB2844" s="8"/>
      <c r="AC2844"/>
      <c r="AJ2844"/>
    </row>
    <row r="2845" spans="21:36" x14ac:dyDescent="0.3">
      <c r="U2845"/>
      <c r="AB2845" s="8"/>
      <c r="AC2845"/>
      <c r="AJ2845"/>
    </row>
    <row r="2846" spans="21:36" x14ac:dyDescent="0.3">
      <c r="U2846"/>
      <c r="AB2846" s="8"/>
      <c r="AC2846"/>
      <c r="AJ2846"/>
    </row>
    <row r="2847" spans="21:36" x14ac:dyDescent="0.3">
      <c r="U2847"/>
      <c r="AB2847" s="8"/>
      <c r="AC2847"/>
      <c r="AJ2847"/>
    </row>
    <row r="2848" spans="21:36" x14ac:dyDescent="0.3">
      <c r="U2848"/>
      <c r="AB2848" s="8"/>
      <c r="AC2848"/>
      <c r="AJ2848"/>
    </row>
    <row r="2849" spans="21:36" x14ac:dyDescent="0.3">
      <c r="U2849"/>
      <c r="AB2849" s="8"/>
      <c r="AC2849"/>
      <c r="AJ2849"/>
    </row>
    <row r="2850" spans="21:36" x14ac:dyDescent="0.3">
      <c r="U2850"/>
      <c r="AB2850" s="8"/>
      <c r="AC2850"/>
      <c r="AJ2850"/>
    </row>
    <row r="2851" spans="21:36" x14ac:dyDescent="0.3">
      <c r="U2851"/>
      <c r="AB2851" s="8"/>
      <c r="AC2851"/>
      <c r="AJ2851"/>
    </row>
    <row r="2852" spans="21:36" x14ac:dyDescent="0.3">
      <c r="U2852"/>
      <c r="AB2852" s="8"/>
      <c r="AC2852"/>
      <c r="AJ2852"/>
    </row>
    <row r="2853" spans="21:36" x14ac:dyDescent="0.3">
      <c r="U2853"/>
      <c r="AB2853" s="8"/>
      <c r="AC2853"/>
      <c r="AJ2853"/>
    </row>
    <row r="2854" spans="21:36" x14ac:dyDescent="0.3">
      <c r="U2854"/>
      <c r="AB2854" s="8"/>
      <c r="AC2854"/>
      <c r="AJ2854"/>
    </row>
    <row r="2855" spans="21:36" x14ac:dyDescent="0.3">
      <c r="U2855"/>
      <c r="AB2855" s="8"/>
      <c r="AC2855"/>
      <c r="AJ2855"/>
    </row>
    <row r="2856" spans="21:36" x14ac:dyDescent="0.3">
      <c r="U2856"/>
      <c r="AB2856" s="8"/>
      <c r="AC2856"/>
      <c r="AJ2856"/>
    </row>
    <row r="2857" spans="21:36" x14ac:dyDescent="0.3">
      <c r="U2857"/>
      <c r="AB2857" s="8"/>
      <c r="AC2857"/>
      <c r="AJ2857"/>
    </row>
    <row r="2858" spans="21:36" x14ac:dyDescent="0.3">
      <c r="U2858"/>
      <c r="AB2858" s="8"/>
      <c r="AC2858"/>
      <c r="AJ2858"/>
    </row>
    <row r="2859" spans="21:36" x14ac:dyDescent="0.3">
      <c r="U2859"/>
      <c r="AB2859" s="8"/>
      <c r="AC2859"/>
      <c r="AJ2859"/>
    </row>
    <row r="2860" spans="21:36" x14ac:dyDescent="0.3">
      <c r="U2860"/>
      <c r="AB2860" s="8"/>
      <c r="AC2860"/>
      <c r="AJ2860"/>
    </row>
    <row r="2861" spans="21:36" x14ac:dyDescent="0.3">
      <c r="U2861"/>
      <c r="AB2861" s="8"/>
      <c r="AC2861"/>
      <c r="AJ2861"/>
    </row>
    <row r="2862" spans="21:36" x14ac:dyDescent="0.3">
      <c r="U2862"/>
      <c r="AB2862" s="8"/>
      <c r="AC2862"/>
      <c r="AJ2862"/>
    </row>
    <row r="2863" spans="21:36" x14ac:dyDescent="0.3">
      <c r="U2863"/>
      <c r="AB2863" s="8"/>
      <c r="AC2863"/>
      <c r="AJ2863"/>
    </row>
    <row r="2864" spans="21:36" x14ac:dyDescent="0.3">
      <c r="U2864"/>
      <c r="AB2864" s="8"/>
      <c r="AC2864"/>
      <c r="AJ2864"/>
    </row>
    <row r="2865" spans="21:36" x14ac:dyDescent="0.3">
      <c r="U2865"/>
      <c r="AB2865" s="8"/>
      <c r="AC2865"/>
      <c r="AJ2865"/>
    </row>
    <row r="2866" spans="21:36" x14ac:dyDescent="0.3">
      <c r="U2866"/>
      <c r="AB2866" s="8"/>
      <c r="AC2866"/>
      <c r="AJ2866"/>
    </row>
    <row r="2867" spans="21:36" x14ac:dyDescent="0.3">
      <c r="U2867"/>
      <c r="AB2867" s="8"/>
      <c r="AC2867"/>
      <c r="AJ2867"/>
    </row>
    <row r="2868" spans="21:36" x14ac:dyDescent="0.3">
      <c r="U2868"/>
      <c r="AB2868" s="8"/>
      <c r="AC2868"/>
      <c r="AJ2868"/>
    </row>
    <row r="2869" spans="21:36" x14ac:dyDescent="0.3">
      <c r="U2869"/>
      <c r="AB2869" s="8"/>
      <c r="AC2869"/>
      <c r="AJ2869"/>
    </row>
    <row r="2870" spans="21:36" x14ac:dyDescent="0.3">
      <c r="U2870"/>
      <c r="AB2870" s="8"/>
      <c r="AC2870"/>
      <c r="AJ2870"/>
    </row>
    <row r="2871" spans="21:36" x14ac:dyDescent="0.3">
      <c r="U2871"/>
      <c r="AB2871" s="8"/>
      <c r="AC2871"/>
      <c r="AJ2871"/>
    </row>
    <row r="2872" spans="21:36" x14ac:dyDescent="0.3">
      <c r="U2872"/>
      <c r="AB2872" s="8"/>
      <c r="AC2872"/>
      <c r="AJ2872"/>
    </row>
    <row r="2873" spans="21:36" x14ac:dyDescent="0.3">
      <c r="U2873"/>
      <c r="AB2873" s="8"/>
      <c r="AC2873"/>
      <c r="AJ2873"/>
    </row>
    <row r="2874" spans="21:36" x14ac:dyDescent="0.3">
      <c r="U2874"/>
      <c r="AB2874" s="8"/>
      <c r="AC2874"/>
      <c r="AJ2874"/>
    </row>
    <row r="2875" spans="21:36" x14ac:dyDescent="0.3">
      <c r="U2875"/>
      <c r="AB2875" s="8"/>
      <c r="AC2875"/>
      <c r="AJ2875"/>
    </row>
    <row r="2876" spans="21:36" x14ac:dyDescent="0.3">
      <c r="U2876"/>
      <c r="AB2876" s="8"/>
      <c r="AC2876"/>
      <c r="AJ2876"/>
    </row>
    <row r="2877" spans="21:36" x14ac:dyDescent="0.3">
      <c r="U2877"/>
      <c r="AB2877" s="8"/>
      <c r="AC2877"/>
      <c r="AJ2877"/>
    </row>
    <row r="2878" spans="21:36" x14ac:dyDescent="0.3">
      <c r="U2878"/>
      <c r="AB2878" s="8"/>
      <c r="AC2878"/>
      <c r="AJ2878"/>
    </row>
    <row r="2879" spans="21:36" x14ac:dyDescent="0.3">
      <c r="U2879"/>
      <c r="AB2879" s="8"/>
      <c r="AC2879"/>
      <c r="AJ2879"/>
    </row>
    <row r="2880" spans="21:36" x14ac:dyDescent="0.3">
      <c r="U2880"/>
      <c r="AB2880" s="8"/>
      <c r="AC2880"/>
      <c r="AJ2880"/>
    </row>
    <row r="2881" spans="21:36" x14ac:dyDescent="0.3">
      <c r="U2881"/>
      <c r="AB2881" s="8"/>
      <c r="AC2881"/>
      <c r="AJ2881"/>
    </row>
    <row r="2882" spans="21:36" x14ac:dyDescent="0.3">
      <c r="U2882"/>
      <c r="AB2882" s="8"/>
      <c r="AC2882"/>
      <c r="AJ2882"/>
    </row>
    <row r="2883" spans="21:36" x14ac:dyDescent="0.3">
      <c r="U2883"/>
      <c r="AB2883" s="8"/>
      <c r="AC2883"/>
      <c r="AJ2883"/>
    </row>
    <row r="2884" spans="21:36" x14ac:dyDescent="0.3">
      <c r="U2884"/>
      <c r="AB2884" s="8"/>
      <c r="AC2884"/>
      <c r="AJ2884"/>
    </row>
    <row r="2885" spans="21:36" x14ac:dyDescent="0.3">
      <c r="U2885"/>
      <c r="AB2885" s="8"/>
      <c r="AC2885"/>
      <c r="AJ2885"/>
    </row>
    <row r="2886" spans="21:36" x14ac:dyDescent="0.3">
      <c r="U2886"/>
      <c r="AB2886" s="8"/>
      <c r="AC2886"/>
      <c r="AJ2886"/>
    </row>
    <row r="2887" spans="21:36" x14ac:dyDescent="0.3">
      <c r="U2887"/>
      <c r="AB2887" s="8"/>
      <c r="AC2887"/>
      <c r="AJ2887"/>
    </row>
    <row r="2888" spans="21:36" x14ac:dyDescent="0.3">
      <c r="U2888"/>
      <c r="AB2888" s="8"/>
      <c r="AC2888"/>
      <c r="AJ2888"/>
    </row>
    <row r="2889" spans="21:36" x14ac:dyDescent="0.3">
      <c r="U2889"/>
      <c r="AB2889" s="8"/>
      <c r="AC2889"/>
      <c r="AJ2889"/>
    </row>
    <row r="2890" spans="21:36" x14ac:dyDescent="0.3">
      <c r="U2890"/>
      <c r="AB2890" s="8"/>
      <c r="AC2890"/>
      <c r="AJ2890"/>
    </row>
    <row r="2891" spans="21:36" x14ac:dyDescent="0.3">
      <c r="U2891"/>
      <c r="AB2891" s="8"/>
      <c r="AC2891"/>
      <c r="AJ2891"/>
    </row>
    <row r="2892" spans="21:36" x14ac:dyDescent="0.3">
      <c r="U2892"/>
      <c r="AB2892" s="8"/>
      <c r="AC2892"/>
      <c r="AJ2892"/>
    </row>
    <row r="2893" spans="21:36" x14ac:dyDescent="0.3">
      <c r="U2893"/>
      <c r="AB2893" s="8"/>
      <c r="AC2893"/>
      <c r="AJ2893"/>
    </row>
    <row r="2894" spans="21:36" x14ac:dyDescent="0.3">
      <c r="U2894"/>
      <c r="AB2894" s="8"/>
      <c r="AC2894"/>
      <c r="AJ2894"/>
    </row>
    <row r="2895" spans="21:36" x14ac:dyDescent="0.3">
      <c r="U2895"/>
      <c r="AB2895" s="8"/>
      <c r="AC2895"/>
      <c r="AJ2895"/>
    </row>
    <row r="2896" spans="21:36" x14ac:dyDescent="0.3">
      <c r="U2896"/>
      <c r="AB2896" s="8"/>
      <c r="AC2896"/>
      <c r="AJ2896"/>
    </row>
    <row r="2897" spans="21:36" x14ac:dyDescent="0.3">
      <c r="U2897"/>
      <c r="AB2897" s="8"/>
      <c r="AC2897"/>
      <c r="AJ2897"/>
    </row>
    <row r="2898" spans="21:36" x14ac:dyDescent="0.3">
      <c r="U2898"/>
      <c r="AB2898" s="8"/>
      <c r="AC2898"/>
      <c r="AJ2898"/>
    </row>
    <row r="2899" spans="21:36" x14ac:dyDescent="0.3">
      <c r="U2899"/>
      <c r="AB2899" s="8"/>
      <c r="AC2899"/>
      <c r="AJ2899"/>
    </row>
    <row r="2900" spans="21:36" x14ac:dyDescent="0.3">
      <c r="U2900"/>
      <c r="AB2900" s="8"/>
      <c r="AC2900"/>
      <c r="AJ2900"/>
    </row>
    <row r="2901" spans="21:36" x14ac:dyDescent="0.3">
      <c r="U2901"/>
      <c r="AB2901" s="8"/>
      <c r="AC2901"/>
      <c r="AJ2901"/>
    </row>
    <row r="2902" spans="21:36" x14ac:dyDescent="0.3">
      <c r="U2902"/>
      <c r="AB2902" s="8"/>
      <c r="AC2902"/>
      <c r="AJ2902"/>
    </row>
    <row r="2903" spans="21:36" x14ac:dyDescent="0.3">
      <c r="U2903"/>
      <c r="AB2903" s="8"/>
      <c r="AC2903"/>
      <c r="AJ2903"/>
    </row>
    <row r="2904" spans="21:36" x14ac:dyDescent="0.3">
      <c r="U2904"/>
      <c r="AB2904" s="8"/>
      <c r="AC2904"/>
      <c r="AJ2904"/>
    </row>
    <row r="2905" spans="21:36" x14ac:dyDescent="0.3">
      <c r="U2905"/>
      <c r="AB2905" s="8"/>
      <c r="AC2905"/>
      <c r="AJ2905"/>
    </row>
    <row r="2906" spans="21:36" x14ac:dyDescent="0.3">
      <c r="U2906"/>
      <c r="AB2906" s="8"/>
      <c r="AC2906"/>
      <c r="AJ2906"/>
    </row>
    <row r="2907" spans="21:36" x14ac:dyDescent="0.3">
      <c r="U2907"/>
      <c r="AB2907" s="8"/>
      <c r="AC2907"/>
      <c r="AJ2907"/>
    </row>
    <row r="2908" spans="21:36" x14ac:dyDescent="0.3">
      <c r="U2908"/>
      <c r="AB2908" s="8"/>
      <c r="AC2908"/>
      <c r="AJ2908"/>
    </row>
    <row r="2909" spans="21:36" x14ac:dyDescent="0.3">
      <c r="U2909"/>
      <c r="AB2909" s="8"/>
      <c r="AC2909"/>
      <c r="AJ2909"/>
    </row>
    <row r="2910" spans="21:36" x14ac:dyDescent="0.3">
      <c r="U2910"/>
      <c r="AB2910" s="8"/>
      <c r="AC2910"/>
      <c r="AJ2910"/>
    </row>
    <row r="2911" spans="21:36" x14ac:dyDescent="0.3">
      <c r="U2911"/>
      <c r="AB2911" s="8"/>
      <c r="AC2911"/>
      <c r="AJ2911"/>
    </row>
    <row r="2912" spans="21:36" x14ac:dyDescent="0.3">
      <c r="U2912"/>
      <c r="AB2912" s="8"/>
      <c r="AC2912"/>
      <c r="AJ2912"/>
    </row>
    <row r="2913" spans="21:36" x14ac:dyDescent="0.3">
      <c r="U2913"/>
      <c r="AB2913" s="8"/>
      <c r="AC2913"/>
      <c r="AJ2913"/>
    </row>
    <row r="2914" spans="21:36" x14ac:dyDescent="0.3">
      <c r="U2914"/>
      <c r="AB2914" s="8"/>
      <c r="AC2914"/>
      <c r="AJ2914"/>
    </row>
    <row r="2915" spans="21:36" x14ac:dyDescent="0.3">
      <c r="U2915"/>
      <c r="AB2915" s="8"/>
      <c r="AC2915"/>
      <c r="AJ2915"/>
    </row>
    <row r="2916" spans="21:36" x14ac:dyDescent="0.3">
      <c r="U2916"/>
      <c r="AB2916" s="8"/>
      <c r="AC2916"/>
      <c r="AJ2916"/>
    </row>
    <row r="2917" spans="21:36" x14ac:dyDescent="0.3">
      <c r="U2917"/>
      <c r="AB2917" s="8"/>
      <c r="AC2917"/>
      <c r="AJ2917"/>
    </row>
    <row r="2918" spans="21:36" x14ac:dyDescent="0.3">
      <c r="U2918"/>
      <c r="AB2918" s="8"/>
      <c r="AC2918"/>
      <c r="AJ2918"/>
    </row>
    <row r="2919" spans="21:36" x14ac:dyDescent="0.3">
      <c r="U2919"/>
      <c r="AB2919" s="8"/>
      <c r="AC2919"/>
      <c r="AJ2919"/>
    </row>
    <row r="2920" spans="21:36" x14ac:dyDescent="0.3">
      <c r="U2920"/>
      <c r="AB2920" s="8"/>
      <c r="AC2920"/>
      <c r="AJ2920"/>
    </row>
    <row r="2921" spans="21:36" x14ac:dyDescent="0.3">
      <c r="U2921"/>
      <c r="AB2921" s="8"/>
      <c r="AC2921"/>
      <c r="AJ2921"/>
    </row>
    <row r="2922" spans="21:36" x14ac:dyDescent="0.3">
      <c r="U2922"/>
      <c r="AB2922" s="8"/>
      <c r="AC2922"/>
      <c r="AJ2922"/>
    </row>
    <row r="2923" spans="21:36" x14ac:dyDescent="0.3">
      <c r="U2923"/>
      <c r="AB2923" s="8"/>
      <c r="AC2923"/>
      <c r="AJ2923"/>
    </row>
    <row r="2924" spans="21:36" x14ac:dyDescent="0.3">
      <c r="U2924"/>
      <c r="AB2924" s="8"/>
      <c r="AC2924"/>
      <c r="AJ2924"/>
    </row>
    <row r="2925" spans="21:36" x14ac:dyDescent="0.3">
      <c r="U2925"/>
      <c r="AB2925" s="8"/>
      <c r="AC2925"/>
      <c r="AJ2925"/>
    </row>
    <row r="2926" spans="21:36" x14ac:dyDescent="0.3">
      <c r="U2926"/>
      <c r="AB2926" s="8"/>
      <c r="AC2926"/>
      <c r="AJ2926"/>
    </row>
    <row r="2927" spans="21:36" x14ac:dyDescent="0.3">
      <c r="U2927"/>
      <c r="AB2927" s="8"/>
      <c r="AC2927"/>
      <c r="AJ2927"/>
    </row>
    <row r="2928" spans="21:36" x14ac:dyDescent="0.3">
      <c r="U2928"/>
      <c r="AB2928" s="8"/>
      <c r="AC2928"/>
      <c r="AJ2928"/>
    </row>
    <row r="2929" spans="21:36" x14ac:dyDescent="0.3">
      <c r="U2929"/>
      <c r="AB2929" s="8"/>
      <c r="AC2929"/>
      <c r="AJ2929"/>
    </row>
    <row r="2930" spans="21:36" x14ac:dyDescent="0.3">
      <c r="U2930"/>
      <c r="AB2930" s="8"/>
      <c r="AC2930"/>
      <c r="AJ2930"/>
    </row>
    <row r="2931" spans="21:36" x14ac:dyDescent="0.3">
      <c r="U2931"/>
      <c r="AB2931" s="8"/>
      <c r="AC2931"/>
      <c r="AJ2931"/>
    </row>
    <row r="2932" spans="21:36" x14ac:dyDescent="0.3">
      <c r="U2932"/>
      <c r="AB2932" s="8"/>
      <c r="AC2932"/>
      <c r="AJ2932"/>
    </row>
    <row r="2933" spans="21:36" x14ac:dyDescent="0.3">
      <c r="U2933"/>
      <c r="AB2933" s="8"/>
      <c r="AC2933"/>
      <c r="AJ2933"/>
    </row>
    <row r="2934" spans="21:36" x14ac:dyDescent="0.3">
      <c r="U2934"/>
      <c r="AB2934" s="8"/>
      <c r="AC2934"/>
      <c r="AJ2934"/>
    </row>
    <row r="2935" spans="21:36" x14ac:dyDescent="0.3">
      <c r="U2935"/>
      <c r="AB2935" s="8"/>
      <c r="AC2935"/>
      <c r="AJ2935"/>
    </row>
    <row r="2936" spans="21:36" x14ac:dyDescent="0.3">
      <c r="U2936"/>
      <c r="AB2936" s="8"/>
      <c r="AC2936"/>
      <c r="AJ2936"/>
    </row>
    <row r="2937" spans="21:36" x14ac:dyDescent="0.3">
      <c r="U2937"/>
      <c r="AB2937" s="8"/>
      <c r="AC2937"/>
      <c r="AJ2937"/>
    </row>
    <row r="2938" spans="21:36" x14ac:dyDescent="0.3">
      <c r="U2938"/>
      <c r="AB2938" s="8"/>
      <c r="AC2938"/>
      <c r="AJ2938"/>
    </row>
    <row r="2939" spans="21:36" x14ac:dyDescent="0.3">
      <c r="U2939"/>
      <c r="AB2939" s="8"/>
      <c r="AC2939"/>
      <c r="AJ2939"/>
    </row>
    <row r="2940" spans="21:36" x14ac:dyDescent="0.3">
      <c r="U2940"/>
      <c r="AB2940" s="8"/>
      <c r="AC2940"/>
      <c r="AJ2940"/>
    </row>
    <row r="2941" spans="21:36" x14ac:dyDescent="0.3">
      <c r="U2941"/>
      <c r="AB2941" s="8"/>
      <c r="AC2941"/>
      <c r="AJ2941"/>
    </row>
    <row r="2942" spans="21:36" x14ac:dyDescent="0.3">
      <c r="U2942"/>
      <c r="AB2942" s="8"/>
      <c r="AC2942"/>
      <c r="AJ2942"/>
    </row>
    <row r="2943" spans="21:36" x14ac:dyDescent="0.3">
      <c r="U2943"/>
      <c r="AB2943" s="8"/>
      <c r="AC2943"/>
      <c r="AJ2943"/>
    </row>
    <row r="2944" spans="21:36" x14ac:dyDescent="0.3">
      <c r="U2944"/>
      <c r="AB2944" s="8"/>
      <c r="AC2944"/>
      <c r="AJ2944"/>
    </row>
    <row r="2945" spans="21:36" x14ac:dyDescent="0.3">
      <c r="U2945"/>
      <c r="AB2945" s="8"/>
      <c r="AC2945"/>
      <c r="AJ2945"/>
    </row>
    <row r="2946" spans="21:36" x14ac:dyDescent="0.3">
      <c r="U2946"/>
      <c r="AB2946" s="8"/>
      <c r="AC2946"/>
      <c r="AJ2946"/>
    </row>
    <row r="2947" spans="21:36" x14ac:dyDescent="0.3">
      <c r="U2947"/>
      <c r="AB2947" s="8"/>
      <c r="AC2947"/>
      <c r="AJ2947"/>
    </row>
    <row r="2948" spans="21:36" x14ac:dyDescent="0.3">
      <c r="U2948"/>
      <c r="AB2948" s="8"/>
      <c r="AC2948"/>
      <c r="AJ2948"/>
    </row>
    <row r="2949" spans="21:36" x14ac:dyDescent="0.3">
      <c r="U2949"/>
      <c r="AB2949" s="8"/>
      <c r="AC2949"/>
      <c r="AJ2949"/>
    </row>
    <row r="2950" spans="21:36" x14ac:dyDescent="0.3">
      <c r="U2950"/>
      <c r="AB2950" s="8"/>
      <c r="AC2950"/>
      <c r="AJ2950"/>
    </row>
    <row r="2951" spans="21:36" x14ac:dyDescent="0.3">
      <c r="U2951"/>
      <c r="AB2951" s="8"/>
      <c r="AC2951"/>
      <c r="AJ2951"/>
    </row>
    <row r="2952" spans="21:36" x14ac:dyDescent="0.3">
      <c r="U2952"/>
      <c r="AB2952" s="8"/>
      <c r="AC2952"/>
      <c r="AJ2952"/>
    </row>
    <row r="2953" spans="21:36" x14ac:dyDescent="0.3">
      <c r="U2953"/>
      <c r="AB2953" s="8"/>
      <c r="AC2953"/>
      <c r="AJ2953"/>
    </row>
    <row r="2954" spans="21:36" x14ac:dyDescent="0.3">
      <c r="U2954"/>
      <c r="AB2954" s="8"/>
      <c r="AC2954"/>
      <c r="AJ2954"/>
    </row>
    <row r="2955" spans="21:36" x14ac:dyDescent="0.3">
      <c r="U2955"/>
      <c r="AB2955" s="8"/>
      <c r="AC2955"/>
      <c r="AJ2955"/>
    </row>
    <row r="2956" spans="21:36" x14ac:dyDescent="0.3">
      <c r="U2956"/>
      <c r="AB2956" s="8"/>
      <c r="AC2956"/>
      <c r="AJ2956"/>
    </row>
    <row r="2957" spans="21:36" x14ac:dyDescent="0.3">
      <c r="U2957"/>
      <c r="AB2957" s="8"/>
      <c r="AC2957"/>
      <c r="AJ2957"/>
    </row>
    <row r="2958" spans="21:36" x14ac:dyDescent="0.3">
      <c r="U2958"/>
      <c r="AB2958" s="8"/>
      <c r="AC2958"/>
      <c r="AJ2958"/>
    </row>
    <row r="2959" spans="21:36" x14ac:dyDescent="0.3">
      <c r="U2959"/>
      <c r="AB2959" s="8"/>
      <c r="AC2959"/>
      <c r="AJ2959"/>
    </row>
    <row r="2960" spans="21:36" x14ac:dyDescent="0.3">
      <c r="U2960"/>
      <c r="AB2960" s="8"/>
      <c r="AC2960"/>
      <c r="AJ2960"/>
    </row>
    <row r="2961" spans="21:36" x14ac:dyDescent="0.3">
      <c r="U2961"/>
      <c r="AB2961" s="8"/>
      <c r="AC2961"/>
      <c r="AJ2961"/>
    </row>
    <row r="2962" spans="21:36" x14ac:dyDescent="0.3">
      <c r="U2962"/>
      <c r="AB2962" s="8"/>
      <c r="AC2962"/>
      <c r="AJ2962"/>
    </row>
    <row r="2963" spans="21:36" x14ac:dyDescent="0.3">
      <c r="U2963"/>
      <c r="AB2963" s="8"/>
      <c r="AC2963"/>
      <c r="AJ2963"/>
    </row>
    <row r="2964" spans="21:36" x14ac:dyDescent="0.3">
      <c r="U2964"/>
      <c r="AB2964" s="8"/>
      <c r="AC2964"/>
      <c r="AJ2964"/>
    </row>
    <row r="2965" spans="21:36" x14ac:dyDescent="0.3">
      <c r="U2965"/>
      <c r="AB2965" s="8"/>
      <c r="AC2965"/>
      <c r="AJ2965"/>
    </row>
    <row r="2966" spans="21:36" x14ac:dyDescent="0.3">
      <c r="U2966"/>
      <c r="AB2966" s="8"/>
      <c r="AC2966"/>
      <c r="AJ2966"/>
    </row>
    <row r="2967" spans="21:36" x14ac:dyDescent="0.3">
      <c r="U2967"/>
      <c r="AB2967" s="8"/>
      <c r="AC2967"/>
      <c r="AJ2967"/>
    </row>
    <row r="2968" spans="21:36" x14ac:dyDescent="0.3">
      <c r="U2968"/>
      <c r="AB2968" s="8"/>
      <c r="AC2968"/>
      <c r="AJ2968"/>
    </row>
    <row r="2969" spans="21:36" x14ac:dyDescent="0.3">
      <c r="U2969"/>
      <c r="AB2969" s="8"/>
      <c r="AC2969"/>
      <c r="AJ2969"/>
    </row>
    <row r="2970" spans="21:36" x14ac:dyDescent="0.3">
      <c r="U2970"/>
      <c r="AB2970" s="8"/>
      <c r="AC2970"/>
      <c r="AJ2970"/>
    </row>
    <row r="2971" spans="21:36" x14ac:dyDescent="0.3">
      <c r="U2971"/>
      <c r="AB2971" s="8"/>
      <c r="AC2971"/>
      <c r="AJ2971"/>
    </row>
    <row r="2972" spans="21:36" x14ac:dyDescent="0.3">
      <c r="U2972"/>
      <c r="AB2972" s="8"/>
      <c r="AC2972"/>
      <c r="AJ2972"/>
    </row>
    <row r="2973" spans="21:36" x14ac:dyDescent="0.3">
      <c r="U2973"/>
      <c r="AB2973" s="8"/>
      <c r="AC2973"/>
      <c r="AJ2973"/>
    </row>
    <row r="2974" spans="21:36" x14ac:dyDescent="0.3">
      <c r="U2974"/>
      <c r="AB2974" s="8"/>
      <c r="AC2974"/>
      <c r="AJ2974"/>
    </row>
    <row r="2975" spans="21:36" x14ac:dyDescent="0.3">
      <c r="U2975"/>
      <c r="AB2975" s="8"/>
      <c r="AC2975"/>
      <c r="AJ2975"/>
    </row>
    <row r="2976" spans="21:36" x14ac:dyDescent="0.3">
      <c r="U2976"/>
      <c r="AB2976" s="8"/>
      <c r="AC2976"/>
      <c r="AJ2976"/>
    </row>
    <row r="2977" spans="21:36" x14ac:dyDescent="0.3">
      <c r="U2977"/>
      <c r="AB2977" s="8"/>
      <c r="AC2977"/>
      <c r="AJ2977"/>
    </row>
    <row r="2978" spans="21:36" x14ac:dyDescent="0.3">
      <c r="U2978"/>
      <c r="AB2978" s="8"/>
      <c r="AC2978"/>
      <c r="AJ2978"/>
    </row>
    <row r="2979" spans="21:36" x14ac:dyDescent="0.3">
      <c r="U2979"/>
      <c r="AB2979" s="8"/>
      <c r="AC2979"/>
      <c r="AJ2979"/>
    </row>
    <row r="2980" spans="21:36" x14ac:dyDescent="0.3">
      <c r="U2980"/>
      <c r="AB2980" s="8"/>
      <c r="AC2980"/>
      <c r="AJ2980"/>
    </row>
    <row r="2981" spans="21:36" x14ac:dyDescent="0.3">
      <c r="U2981"/>
      <c r="AB2981" s="8"/>
      <c r="AC2981"/>
      <c r="AJ2981"/>
    </row>
    <row r="2982" spans="21:36" x14ac:dyDescent="0.3">
      <c r="U2982"/>
      <c r="AB2982" s="8"/>
      <c r="AC2982"/>
      <c r="AJ2982"/>
    </row>
    <row r="2983" spans="21:36" x14ac:dyDescent="0.3">
      <c r="U2983"/>
      <c r="AB2983" s="8"/>
      <c r="AC2983"/>
      <c r="AJ2983"/>
    </row>
    <row r="2984" spans="21:36" x14ac:dyDescent="0.3">
      <c r="U2984"/>
      <c r="AB2984" s="8"/>
      <c r="AC2984"/>
      <c r="AJ2984"/>
    </row>
    <row r="2985" spans="21:36" x14ac:dyDescent="0.3">
      <c r="U2985"/>
      <c r="AB2985" s="8"/>
      <c r="AC2985"/>
      <c r="AJ2985"/>
    </row>
    <row r="2986" spans="21:36" x14ac:dyDescent="0.3">
      <c r="U2986"/>
      <c r="AB2986" s="8"/>
      <c r="AC2986"/>
      <c r="AJ2986"/>
    </row>
    <row r="2987" spans="21:36" x14ac:dyDescent="0.3">
      <c r="U2987"/>
      <c r="AB2987" s="8"/>
      <c r="AC2987"/>
      <c r="AJ2987"/>
    </row>
    <row r="2988" spans="21:36" x14ac:dyDescent="0.3">
      <c r="U2988"/>
      <c r="AB2988" s="8"/>
      <c r="AC2988"/>
      <c r="AJ2988"/>
    </row>
    <row r="2989" spans="21:36" x14ac:dyDescent="0.3">
      <c r="U2989"/>
      <c r="AB2989" s="8"/>
      <c r="AC2989"/>
      <c r="AJ2989"/>
    </row>
    <row r="2990" spans="21:36" x14ac:dyDescent="0.3">
      <c r="U2990"/>
      <c r="AB2990" s="8"/>
      <c r="AC2990"/>
      <c r="AJ2990"/>
    </row>
    <row r="2991" spans="21:36" x14ac:dyDescent="0.3">
      <c r="U2991"/>
      <c r="AB2991" s="8"/>
      <c r="AC2991"/>
      <c r="AJ2991"/>
    </row>
    <row r="2992" spans="21:36" x14ac:dyDescent="0.3">
      <c r="U2992"/>
      <c r="AB2992" s="8"/>
      <c r="AC2992"/>
      <c r="AJ2992"/>
    </row>
    <row r="2993" spans="21:36" x14ac:dyDescent="0.3">
      <c r="U2993"/>
      <c r="AB2993" s="8"/>
      <c r="AC2993"/>
      <c r="AJ2993"/>
    </row>
    <row r="2994" spans="21:36" x14ac:dyDescent="0.3">
      <c r="U2994"/>
      <c r="AB2994" s="8"/>
      <c r="AC2994"/>
      <c r="AJ2994"/>
    </row>
    <row r="2995" spans="21:36" x14ac:dyDescent="0.3">
      <c r="U2995"/>
      <c r="AB2995" s="8"/>
      <c r="AC2995"/>
      <c r="AJ2995"/>
    </row>
    <row r="2996" spans="21:36" x14ac:dyDescent="0.3">
      <c r="U2996"/>
      <c r="AB2996" s="8"/>
      <c r="AC2996"/>
      <c r="AJ2996"/>
    </row>
    <row r="2997" spans="21:36" x14ac:dyDescent="0.3">
      <c r="U2997"/>
      <c r="AB2997" s="8"/>
      <c r="AC2997"/>
      <c r="AJ2997"/>
    </row>
    <row r="2998" spans="21:36" x14ac:dyDescent="0.3">
      <c r="U2998"/>
      <c r="AB2998" s="8"/>
      <c r="AC2998"/>
      <c r="AJ2998"/>
    </row>
    <row r="2999" spans="21:36" x14ac:dyDescent="0.3">
      <c r="U2999"/>
      <c r="AB2999" s="8"/>
      <c r="AC2999"/>
      <c r="AJ2999"/>
    </row>
    <row r="3000" spans="21:36" x14ac:dyDescent="0.3">
      <c r="U3000"/>
      <c r="AB3000" s="8"/>
      <c r="AC3000"/>
      <c r="AJ3000"/>
    </row>
    <row r="3001" spans="21:36" x14ac:dyDescent="0.3">
      <c r="U3001"/>
      <c r="AB3001" s="8"/>
      <c r="AC3001"/>
      <c r="AJ3001"/>
    </row>
    <row r="3002" spans="21:36" x14ac:dyDescent="0.3">
      <c r="U3002"/>
      <c r="AB3002" s="8"/>
      <c r="AC3002"/>
      <c r="AJ3002"/>
    </row>
    <row r="3003" spans="21:36" x14ac:dyDescent="0.3">
      <c r="U3003"/>
      <c r="AB3003" s="8"/>
      <c r="AC3003"/>
      <c r="AJ3003"/>
    </row>
    <row r="3004" spans="21:36" x14ac:dyDescent="0.3">
      <c r="U3004"/>
      <c r="AB3004" s="8"/>
      <c r="AC3004"/>
      <c r="AJ3004"/>
    </row>
    <row r="3005" spans="21:36" x14ac:dyDescent="0.3">
      <c r="U3005"/>
      <c r="AB3005" s="8"/>
      <c r="AC3005"/>
      <c r="AJ3005"/>
    </row>
    <row r="3006" spans="21:36" x14ac:dyDescent="0.3">
      <c r="U3006"/>
      <c r="AB3006" s="8"/>
      <c r="AC3006"/>
      <c r="AJ3006"/>
    </row>
    <row r="3007" spans="21:36" x14ac:dyDescent="0.3">
      <c r="U3007"/>
      <c r="AB3007" s="8"/>
      <c r="AC3007"/>
      <c r="AJ3007"/>
    </row>
    <row r="3008" spans="21:36" x14ac:dyDescent="0.3">
      <c r="U3008"/>
      <c r="AB3008" s="8"/>
      <c r="AC3008"/>
      <c r="AJ3008"/>
    </row>
    <row r="3009" spans="21:36" x14ac:dyDescent="0.3">
      <c r="U3009"/>
      <c r="AB3009" s="8"/>
      <c r="AC3009"/>
      <c r="AJ3009"/>
    </row>
    <row r="3010" spans="21:36" x14ac:dyDescent="0.3">
      <c r="U3010"/>
      <c r="AB3010" s="8"/>
      <c r="AC3010"/>
      <c r="AJ3010"/>
    </row>
    <row r="3011" spans="21:36" x14ac:dyDescent="0.3">
      <c r="U3011"/>
      <c r="AB3011" s="8"/>
      <c r="AC3011"/>
      <c r="AJ3011"/>
    </row>
    <row r="3012" spans="21:36" x14ac:dyDescent="0.3">
      <c r="U3012"/>
      <c r="AB3012" s="8"/>
      <c r="AC3012"/>
      <c r="AJ3012"/>
    </row>
    <row r="3013" spans="21:36" x14ac:dyDescent="0.3">
      <c r="U3013"/>
      <c r="AB3013" s="8"/>
      <c r="AC3013"/>
      <c r="AJ3013"/>
    </row>
    <row r="3014" spans="21:36" x14ac:dyDescent="0.3">
      <c r="U3014"/>
      <c r="AB3014" s="8"/>
      <c r="AC3014"/>
      <c r="AJ3014"/>
    </row>
    <row r="3015" spans="21:36" x14ac:dyDescent="0.3">
      <c r="U3015"/>
      <c r="AB3015" s="8"/>
      <c r="AC3015"/>
      <c r="AJ3015"/>
    </row>
    <row r="3016" spans="21:36" x14ac:dyDescent="0.3">
      <c r="U3016"/>
      <c r="AB3016" s="8"/>
      <c r="AC3016"/>
      <c r="AJ3016"/>
    </row>
    <row r="3017" spans="21:36" x14ac:dyDescent="0.3">
      <c r="U3017"/>
      <c r="AB3017" s="8"/>
      <c r="AC3017"/>
      <c r="AJ3017"/>
    </row>
    <row r="3018" spans="21:36" x14ac:dyDescent="0.3">
      <c r="U3018"/>
      <c r="AB3018" s="8"/>
      <c r="AC3018"/>
      <c r="AJ3018"/>
    </row>
    <row r="3019" spans="21:36" x14ac:dyDescent="0.3">
      <c r="U3019"/>
      <c r="AB3019" s="8"/>
      <c r="AC3019"/>
      <c r="AJ3019"/>
    </row>
    <row r="3020" spans="21:36" x14ac:dyDescent="0.3">
      <c r="U3020"/>
      <c r="AB3020" s="8"/>
      <c r="AC3020"/>
      <c r="AJ3020"/>
    </row>
    <row r="3021" spans="21:36" x14ac:dyDescent="0.3">
      <c r="U3021"/>
      <c r="AB3021" s="8"/>
      <c r="AC3021"/>
      <c r="AJ3021"/>
    </row>
    <row r="3022" spans="21:36" x14ac:dyDescent="0.3">
      <c r="U3022"/>
      <c r="AB3022" s="8"/>
      <c r="AC3022"/>
      <c r="AJ3022"/>
    </row>
    <row r="3023" spans="21:36" x14ac:dyDescent="0.3">
      <c r="U3023"/>
      <c r="AB3023" s="8"/>
      <c r="AC3023"/>
      <c r="AJ3023"/>
    </row>
    <row r="3024" spans="21:36" x14ac:dyDescent="0.3">
      <c r="U3024"/>
      <c r="AB3024" s="8"/>
      <c r="AC3024"/>
      <c r="AJ3024"/>
    </row>
    <row r="3025" spans="21:36" x14ac:dyDescent="0.3">
      <c r="U3025"/>
      <c r="AB3025" s="8"/>
      <c r="AC3025"/>
      <c r="AJ3025"/>
    </row>
    <row r="3026" spans="21:36" x14ac:dyDescent="0.3">
      <c r="U3026"/>
      <c r="AB3026" s="8"/>
      <c r="AC3026"/>
      <c r="AJ3026"/>
    </row>
    <row r="3027" spans="21:36" x14ac:dyDescent="0.3">
      <c r="U3027"/>
      <c r="AB3027" s="8"/>
      <c r="AC3027"/>
      <c r="AJ3027"/>
    </row>
    <row r="3028" spans="21:36" x14ac:dyDescent="0.3">
      <c r="U3028"/>
      <c r="AB3028" s="8"/>
      <c r="AC3028"/>
      <c r="AJ3028"/>
    </row>
    <row r="3029" spans="21:36" x14ac:dyDescent="0.3">
      <c r="U3029"/>
      <c r="AB3029" s="8"/>
      <c r="AC3029"/>
      <c r="AJ3029"/>
    </row>
    <row r="3030" spans="21:36" x14ac:dyDescent="0.3">
      <c r="U3030"/>
      <c r="AB3030" s="8"/>
      <c r="AC3030"/>
      <c r="AJ3030"/>
    </row>
    <row r="3031" spans="21:36" x14ac:dyDescent="0.3">
      <c r="U3031"/>
      <c r="AB3031" s="8"/>
      <c r="AC3031"/>
      <c r="AJ3031"/>
    </row>
    <row r="3032" spans="21:36" x14ac:dyDescent="0.3">
      <c r="U3032"/>
      <c r="AB3032" s="8"/>
      <c r="AC3032"/>
      <c r="AJ3032"/>
    </row>
    <row r="3033" spans="21:36" x14ac:dyDescent="0.3">
      <c r="U3033"/>
      <c r="AB3033" s="8"/>
      <c r="AC3033"/>
      <c r="AJ3033"/>
    </row>
    <row r="3034" spans="21:36" x14ac:dyDescent="0.3">
      <c r="U3034"/>
      <c r="AB3034" s="8"/>
      <c r="AC3034"/>
      <c r="AJ3034"/>
    </row>
    <row r="3035" spans="21:36" x14ac:dyDescent="0.3">
      <c r="U3035"/>
      <c r="AB3035" s="8"/>
      <c r="AC3035"/>
      <c r="AJ3035"/>
    </row>
    <row r="3036" spans="21:36" x14ac:dyDescent="0.3">
      <c r="U3036"/>
      <c r="AB3036" s="8"/>
      <c r="AC3036"/>
      <c r="AJ3036"/>
    </row>
    <row r="3037" spans="21:36" x14ac:dyDescent="0.3">
      <c r="U3037"/>
      <c r="AB3037" s="8"/>
      <c r="AC3037"/>
      <c r="AJ3037"/>
    </row>
    <row r="3038" spans="21:36" x14ac:dyDescent="0.3">
      <c r="U3038"/>
      <c r="AB3038" s="8"/>
      <c r="AC3038"/>
      <c r="AJ3038"/>
    </row>
    <row r="3039" spans="21:36" x14ac:dyDescent="0.3">
      <c r="U3039"/>
      <c r="AB3039" s="8"/>
      <c r="AC3039"/>
      <c r="AJ3039"/>
    </row>
    <row r="3040" spans="21:36" x14ac:dyDescent="0.3">
      <c r="U3040"/>
      <c r="AB3040" s="8"/>
      <c r="AC3040"/>
      <c r="AJ3040"/>
    </row>
    <row r="3041" spans="21:36" x14ac:dyDescent="0.3">
      <c r="U3041"/>
      <c r="AB3041" s="8"/>
      <c r="AC3041"/>
      <c r="AJ3041"/>
    </row>
    <row r="3042" spans="21:36" x14ac:dyDescent="0.3">
      <c r="U3042"/>
      <c r="AB3042" s="8"/>
      <c r="AC3042"/>
      <c r="AJ3042"/>
    </row>
    <row r="3043" spans="21:36" x14ac:dyDescent="0.3">
      <c r="U3043"/>
      <c r="AB3043" s="8"/>
      <c r="AC3043"/>
      <c r="AJ3043"/>
    </row>
    <row r="3044" spans="21:36" x14ac:dyDescent="0.3">
      <c r="U3044"/>
      <c r="AB3044" s="8"/>
      <c r="AC3044"/>
      <c r="AJ3044"/>
    </row>
    <row r="3045" spans="21:36" x14ac:dyDescent="0.3">
      <c r="U3045"/>
      <c r="AB3045" s="8"/>
      <c r="AC3045"/>
      <c r="AJ3045"/>
    </row>
    <row r="3046" spans="21:36" x14ac:dyDescent="0.3">
      <c r="U3046"/>
      <c r="AB3046" s="8"/>
      <c r="AC3046"/>
      <c r="AJ3046"/>
    </row>
    <row r="3047" spans="21:36" x14ac:dyDescent="0.3">
      <c r="U3047"/>
      <c r="AB3047" s="8"/>
      <c r="AC3047"/>
      <c r="AJ3047"/>
    </row>
    <row r="3048" spans="21:36" x14ac:dyDescent="0.3">
      <c r="U3048"/>
      <c r="AB3048" s="8"/>
      <c r="AC3048"/>
      <c r="AJ3048"/>
    </row>
    <row r="3049" spans="21:36" x14ac:dyDescent="0.3">
      <c r="U3049"/>
      <c r="AB3049" s="8"/>
      <c r="AC3049"/>
      <c r="AJ3049"/>
    </row>
    <row r="3050" spans="21:36" x14ac:dyDescent="0.3">
      <c r="U3050"/>
      <c r="AB3050" s="8"/>
      <c r="AC3050"/>
      <c r="AJ3050"/>
    </row>
    <row r="3051" spans="21:36" x14ac:dyDescent="0.3">
      <c r="U3051"/>
      <c r="AB3051" s="8"/>
      <c r="AC3051"/>
      <c r="AJ3051"/>
    </row>
    <row r="3052" spans="21:36" x14ac:dyDescent="0.3">
      <c r="U3052"/>
      <c r="AB3052" s="8"/>
      <c r="AC3052"/>
      <c r="AJ3052"/>
    </row>
    <row r="3053" spans="21:36" x14ac:dyDescent="0.3">
      <c r="U3053"/>
      <c r="AB3053" s="8"/>
      <c r="AC3053"/>
      <c r="AJ3053"/>
    </row>
    <row r="3054" spans="21:36" x14ac:dyDescent="0.3">
      <c r="U3054"/>
      <c r="AB3054" s="8"/>
      <c r="AC3054"/>
      <c r="AJ3054"/>
    </row>
    <row r="3055" spans="21:36" x14ac:dyDescent="0.3">
      <c r="U3055"/>
      <c r="AB3055" s="8"/>
      <c r="AC3055"/>
      <c r="AJ3055"/>
    </row>
    <row r="3056" spans="21:36" x14ac:dyDescent="0.3">
      <c r="U3056"/>
      <c r="AB3056" s="8"/>
      <c r="AC3056"/>
      <c r="AJ3056"/>
    </row>
    <row r="3057" spans="21:36" x14ac:dyDescent="0.3">
      <c r="U3057"/>
      <c r="AB3057" s="8"/>
      <c r="AC3057"/>
      <c r="AJ3057"/>
    </row>
    <row r="3058" spans="21:36" x14ac:dyDescent="0.3">
      <c r="U3058"/>
      <c r="AB3058" s="8"/>
      <c r="AC3058"/>
      <c r="AJ3058"/>
    </row>
    <row r="3059" spans="21:36" x14ac:dyDescent="0.3">
      <c r="U3059"/>
      <c r="AB3059" s="8"/>
      <c r="AC3059"/>
      <c r="AJ3059"/>
    </row>
    <row r="3060" spans="21:36" x14ac:dyDescent="0.3">
      <c r="U3060"/>
      <c r="AB3060" s="8"/>
      <c r="AC3060"/>
      <c r="AJ3060"/>
    </row>
    <row r="3061" spans="21:36" x14ac:dyDescent="0.3">
      <c r="U3061"/>
      <c r="AB3061" s="8"/>
      <c r="AC3061"/>
      <c r="AJ3061"/>
    </row>
    <row r="3062" spans="21:36" x14ac:dyDescent="0.3">
      <c r="U3062"/>
      <c r="AB3062" s="8"/>
      <c r="AC3062"/>
      <c r="AJ3062"/>
    </row>
    <row r="3063" spans="21:36" x14ac:dyDescent="0.3">
      <c r="U3063"/>
      <c r="AB3063" s="8"/>
      <c r="AC3063"/>
      <c r="AJ3063"/>
    </row>
    <row r="3064" spans="21:36" x14ac:dyDescent="0.3">
      <c r="U3064"/>
      <c r="AB3064" s="8"/>
      <c r="AC3064"/>
      <c r="AJ3064"/>
    </row>
    <row r="3065" spans="21:36" x14ac:dyDescent="0.3">
      <c r="U3065"/>
      <c r="AB3065" s="8"/>
      <c r="AC3065"/>
      <c r="AJ3065"/>
    </row>
    <row r="3066" spans="21:36" x14ac:dyDescent="0.3">
      <c r="U3066"/>
      <c r="AB3066" s="8"/>
      <c r="AC3066"/>
      <c r="AJ3066"/>
    </row>
    <row r="3067" spans="21:36" x14ac:dyDescent="0.3">
      <c r="U3067"/>
      <c r="AB3067" s="8"/>
      <c r="AC3067"/>
      <c r="AJ3067"/>
    </row>
    <row r="3068" spans="21:36" x14ac:dyDescent="0.3">
      <c r="U3068"/>
      <c r="AB3068" s="8"/>
      <c r="AC3068"/>
      <c r="AJ3068"/>
    </row>
    <row r="3069" spans="21:36" x14ac:dyDescent="0.3">
      <c r="U3069"/>
      <c r="AB3069" s="8"/>
      <c r="AC3069"/>
      <c r="AJ3069"/>
    </row>
    <row r="3070" spans="21:36" x14ac:dyDescent="0.3">
      <c r="U3070"/>
      <c r="AB3070" s="8"/>
      <c r="AC3070"/>
      <c r="AJ3070"/>
    </row>
    <row r="3071" spans="21:36" x14ac:dyDescent="0.3">
      <c r="U3071"/>
      <c r="AB3071" s="8"/>
      <c r="AC3071"/>
      <c r="AJ3071"/>
    </row>
    <row r="3072" spans="21:36" x14ac:dyDescent="0.3">
      <c r="U3072"/>
      <c r="AB3072" s="8"/>
      <c r="AC3072"/>
      <c r="AJ3072"/>
    </row>
    <row r="3073" spans="21:36" x14ac:dyDescent="0.3">
      <c r="U3073"/>
      <c r="AB3073" s="8"/>
      <c r="AC3073"/>
      <c r="AJ3073"/>
    </row>
    <row r="3074" spans="21:36" x14ac:dyDescent="0.3">
      <c r="U3074"/>
      <c r="AB3074" s="8"/>
      <c r="AC3074"/>
      <c r="AJ3074"/>
    </row>
    <row r="3075" spans="21:36" x14ac:dyDescent="0.3">
      <c r="U3075"/>
      <c r="AB3075" s="8"/>
      <c r="AC3075"/>
      <c r="AJ3075"/>
    </row>
    <row r="3076" spans="21:36" x14ac:dyDescent="0.3">
      <c r="U3076"/>
      <c r="AB3076" s="8"/>
      <c r="AC3076"/>
      <c r="AJ3076"/>
    </row>
    <row r="3077" spans="21:36" x14ac:dyDescent="0.3">
      <c r="U3077"/>
      <c r="AB3077" s="8"/>
      <c r="AC3077"/>
      <c r="AJ3077"/>
    </row>
    <row r="3078" spans="21:36" x14ac:dyDescent="0.3">
      <c r="U3078"/>
      <c r="AB3078" s="8"/>
      <c r="AC3078"/>
      <c r="AJ3078"/>
    </row>
    <row r="3079" spans="21:36" x14ac:dyDescent="0.3">
      <c r="U3079"/>
      <c r="AB3079" s="8"/>
      <c r="AC3079"/>
      <c r="AJ3079"/>
    </row>
    <row r="3080" spans="21:36" x14ac:dyDescent="0.3">
      <c r="U3080"/>
      <c r="AB3080" s="8"/>
      <c r="AC3080"/>
      <c r="AJ3080"/>
    </row>
    <row r="3081" spans="21:36" x14ac:dyDescent="0.3">
      <c r="U3081"/>
      <c r="AB3081" s="8"/>
      <c r="AC3081"/>
      <c r="AJ3081"/>
    </row>
    <row r="3082" spans="21:36" x14ac:dyDescent="0.3">
      <c r="U3082"/>
      <c r="AB3082" s="8"/>
      <c r="AC3082"/>
      <c r="AJ3082"/>
    </row>
    <row r="3083" spans="21:36" x14ac:dyDescent="0.3">
      <c r="U3083"/>
      <c r="AB3083" s="8"/>
      <c r="AC3083"/>
      <c r="AJ3083"/>
    </row>
    <row r="3084" spans="21:36" x14ac:dyDescent="0.3">
      <c r="U3084"/>
      <c r="AB3084" s="8"/>
      <c r="AC3084"/>
      <c r="AJ3084"/>
    </row>
    <row r="3085" spans="21:36" x14ac:dyDescent="0.3">
      <c r="U3085"/>
      <c r="AB3085" s="8"/>
      <c r="AC3085"/>
      <c r="AJ3085"/>
    </row>
    <row r="3086" spans="21:36" x14ac:dyDescent="0.3">
      <c r="U3086"/>
      <c r="AB3086" s="8"/>
      <c r="AC3086"/>
      <c r="AJ3086"/>
    </row>
    <row r="3087" spans="21:36" x14ac:dyDescent="0.3">
      <c r="U3087"/>
      <c r="AB3087" s="8"/>
      <c r="AC3087"/>
      <c r="AJ3087"/>
    </row>
    <row r="3088" spans="21:36" x14ac:dyDescent="0.3">
      <c r="U3088"/>
      <c r="AB3088" s="8"/>
      <c r="AC3088"/>
      <c r="AJ3088"/>
    </row>
    <row r="3089" spans="21:36" x14ac:dyDescent="0.3">
      <c r="U3089"/>
      <c r="AB3089" s="8"/>
      <c r="AC3089"/>
      <c r="AJ3089"/>
    </row>
    <row r="3090" spans="21:36" x14ac:dyDescent="0.3">
      <c r="U3090"/>
      <c r="AB3090" s="8"/>
      <c r="AC3090"/>
      <c r="AJ3090"/>
    </row>
    <row r="3091" spans="21:36" x14ac:dyDescent="0.3">
      <c r="U3091"/>
      <c r="AB3091" s="8"/>
      <c r="AC3091"/>
      <c r="AJ3091"/>
    </row>
    <row r="3092" spans="21:36" x14ac:dyDescent="0.3">
      <c r="U3092"/>
      <c r="AB3092" s="8"/>
      <c r="AC3092"/>
      <c r="AJ3092"/>
    </row>
    <row r="3093" spans="21:36" x14ac:dyDescent="0.3">
      <c r="U3093"/>
      <c r="AB3093" s="8"/>
      <c r="AC3093"/>
      <c r="AJ3093"/>
    </row>
    <row r="3094" spans="21:36" x14ac:dyDescent="0.3">
      <c r="U3094"/>
      <c r="AB3094" s="8"/>
      <c r="AC3094"/>
      <c r="AJ3094"/>
    </row>
    <row r="3095" spans="21:36" x14ac:dyDescent="0.3">
      <c r="U3095"/>
      <c r="AB3095" s="8"/>
      <c r="AC3095"/>
      <c r="AJ3095"/>
    </row>
    <row r="3096" spans="21:36" x14ac:dyDescent="0.3">
      <c r="U3096"/>
      <c r="AB3096" s="8"/>
      <c r="AC3096"/>
      <c r="AJ3096"/>
    </row>
    <row r="3097" spans="21:36" x14ac:dyDescent="0.3">
      <c r="U3097"/>
      <c r="AB3097" s="8"/>
      <c r="AC3097"/>
      <c r="AJ3097"/>
    </row>
    <row r="3098" spans="21:36" x14ac:dyDescent="0.3">
      <c r="U3098"/>
      <c r="AB3098" s="8"/>
      <c r="AC3098"/>
      <c r="AJ3098"/>
    </row>
    <row r="3099" spans="21:36" x14ac:dyDescent="0.3">
      <c r="U3099"/>
      <c r="AB3099" s="8"/>
      <c r="AC3099"/>
      <c r="AJ3099"/>
    </row>
    <row r="3100" spans="21:36" x14ac:dyDescent="0.3">
      <c r="U3100"/>
      <c r="AB3100" s="8"/>
      <c r="AC3100"/>
      <c r="AJ3100"/>
    </row>
    <row r="3101" spans="21:36" x14ac:dyDescent="0.3">
      <c r="U3101"/>
      <c r="AB3101" s="8"/>
      <c r="AC3101"/>
      <c r="AJ3101"/>
    </row>
    <row r="3102" spans="21:36" x14ac:dyDescent="0.3">
      <c r="U3102"/>
      <c r="AB3102" s="8"/>
      <c r="AC3102"/>
      <c r="AJ3102"/>
    </row>
    <row r="3103" spans="21:36" x14ac:dyDescent="0.3">
      <c r="U3103"/>
      <c r="AB3103" s="8"/>
      <c r="AC3103"/>
      <c r="AJ3103"/>
    </row>
    <row r="3104" spans="21:36" x14ac:dyDescent="0.3">
      <c r="U3104"/>
      <c r="AB3104" s="8"/>
      <c r="AC3104"/>
      <c r="AJ3104"/>
    </row>
    <row r="3105" spans="21:36" x14ac:dyDescent="0.3">
      <c r="U3105"/>
      <c r="AB3105" s="8"/>
      <c r="AC3105"/>
      <c r="AJ3105"/>
    </row>
    <row r="3106" spans="21:36" x14ac:dyDescent="0.3">
      <c r="U3106"/>
      <c r="AB3106" s="8"/>
      <c r="AC3106"/>
      <c r="AJ3106"/>
    </row>
    <row r="3107" spans="21:36" x14ac:dyDescent="0.3">
      <c r="U3107"/>
      <c r="AB3107" s="8"/>
      <c r="AC3107"/>
      <c r="AJ3107"/>
    </row>
    <row r="3108" spans="21:36" x14ac:dyDescent="0.3">
      <c r="U3108"/>
      <c r="AB3108" s="8"/>
      <c r="AC3108"/>
      <c r="AJ3108"/>
    </row>
    <row r="3109" spans="21:36" x14ac:dyDescent="0.3">
      <c r="U3109"/>
      <c r="AB3109" s="8"/>
      <c r="AC3109"/>
      <c r="AJ3109"/>
    </row>
    <row r="3110" spans="21:36" x14ac:dyDescent="0.3">
      <c r="U3110"/>
      <c r="AB3110" s="8"/>
      <c r="AC3110"/>
      <c r="AJ3110"/>
    </row>
    <row r="3111" spans="21:36" x14ac:dyDescent="0.3">
      <c r="U3111"/>
      <c r="AB3111" s="8"/>
      <c r="AC3111"/>
      <c r="AJ3111"/>
    </row>
    <row r="3112" spans="21:36" x14ac:dyDescent="0.3">
      <c r="U3112"/>
      <c r="AB3112" s="8"/>
      <c r="AC3112"/>
      <c r="AJ3112"/>
    </row>
    <row r="3113" spans="21:36" x14ac:dyDescent="0.3">
      <c r="U3113"/>
      <c r="AB3113" s="8"/>
      <c r="AC3113"/>
      <c r="AJ3113"/>
    </row>
    <row r="3114" spans="21:36" x14ac:dyDescent="0.3">
      <c r="U3114"/>
      <c r="AB3114" s="8"/>
      <c r="AC3114"/>
      <c r="AJ3114"/>
    </row>
    <row r="3115" spans="21:36" x14ac:dyDescent="0.3">
      <c r="U3115"/>
      <c r="AB3115" s="8"/>
      <c r="AC3115"/>
      <c r="AJ3115"/>
    </row>
    <row r="3116" spans="21:36" x14ac:dyDescent="0.3">
      <c r="U3116"/>
      <c r="AB3116" s="8"/>
      <c r="AC3116"/>
      <c r="AJ3116"/>
    </row>
    <row r="3117" spans="21:36" x14ac:dyDescent="0.3">
      <c r="U3117"/>
      <c r="AB3117" s="8"/>
      <c r="AC3117"/>
      <c r="AJ3117"/>
    </row>
    <row r="3118" spans="21:36" x14ac:dyDescent="0.3">
      <c r="U3118"/>
      <c r="AB3118" s="8"/>
      <c r="AC3118"/>
      <c r="AJ3118"/>
    </row>
    <row r="3119" spans="21:36" x14ac:dyDescent="0.3">
      <c r="U3119"/>
      <c r="AB3119" s="8"/>
      <c r="AC3119"/>
      <c r="AJ3119"/>
    </row>
    <row r="3120" spans="21:36" x14ac:dyDescent="0.3">
      <c r="U3120"/>
      <c r="AB3120" s="8"/>
      <c r="AC3120"/>
      <c r="AJ3120"/>
    </row>
    <row r="3121" spans="21:36" x14ac:dyDescent="0.3">
      <c r="U3121"/>
      <c r="AB3121" s="8"/>
      <c r="AC3121"/>
      <c r="AJ3121"/>
    </row>
    <row r="3122" spans="21:36" x14ac:dyDescent="0.3">
      <c r="U3122"/>
      <c r="AB3122" s="8"/>
      <c r="AC3122"/>
      <c r="AJ3122"/>
    </row>
    <row r="3123" spans="21:36" x14ac:dyDescent="0.3">
      <c r="U3123"/>
      <c r="AB3123" s="8"/>
      <c r="AC3123"/>
      <c r="AJ3123"/>
    </row>
    <row r="3124" spans="21:36" x14ac:dyDescent="0.3">
      <c r="U3124"/>
      <c r="AB3124" s="8"/>
      <c r="AC3124"/>
      <c r="AJ3124"/>
    </row>
    <row r="3125" spans="21:36" x14ac:dyDescent="0.3">
      <c r="U3125"/>
      <c r="AB3125" s="8"/>
      <c r="AC3125"/>
      <c r="AJ3125"/>
    </row>
    <row r="3126" spans="21:36" x14ac:dyDescent="0.3">
      <c r="U3126"/>
      <c r="AB3126" s="8"/>
      <c r="AC3126"/>
      <c r="AJ3126"/>
    </row>
    <row r="3127" spans="21:36" x14ac:dyDescent="0.3">
      <c r="U3127"/>
      <c r="AB3127" s="8"/>
      <c r="AC3127"/>
      <c r="AJ3127"/>
    </row>
    <row r="3128" spans="21:36" x14ac:dyDescent="0.3">
      <c r="U3128"/>
      <c r="AB3128" s="8"/>
      <c r="AC3128"/>
      <c r="AJ3128"/>
    </row>
    <row r="3129" spans="21:36" x14ac:dyDescent="0.3">
      <c r="U3129"/>
      <c r="AB3129" s="8"/>
      <c r="AC3129"/>
      <c r="AJ3129"/>
    </row>
    <row r="3130" spans="21:36" x14ac:dyDescent="0.3">
      <c r="U3130"/>
      <c r="AB3130" s="8"/>
      <c r="AC3130"/>
      <c r="AJ3130"/>
    </row>
    <row r="3131" spans="21:36" x14ac:dyDescent="0.3">
      <c r="U3131"/>
      <c r="AB3131" s="8"/>
      <c r="AC3131"/>
      <c r="AJ3131"/>
    </row>
    <row r="3132" spans="21:36" x14ac:dyDescent="0.3">
      <c r="U3132"/>
      <c r="AB3132" s="8"/>
      <c r="AC3132"/>
      <c r="AJ3132"/>
    </row>
    <row r="3133" spans="21:36" x14ac:dyDescent="0.3">
      <c r="U3133"/>
      <c r="AB3133" s="8"/>
      <c r="AC3133"/>
      <c r="AJ3133"/>
    </row>
    <row r="3134" spans="21:36" x14ac:dyDescent="0.3">
      <c r="U3134"/>
      <c r="AB3134" s="8"/>
      <c r="AC3134"/>
      <c r="AJ3134"/>
    </row>
    <row r="3135" spans="21:36" x14ac:dyDescent="0.3">
      <c r="U3135"/>
      <c r="AB3135" s="8"/>
      <c r="AC3135"/>
      <c r="AJ3135"/>
    </row>
    <row r="3136" spans="21:36" x14ac:dyDescent="0.3">
      <c r="U3136"/>
      <c r="AB3136" s="8"/>
      <c r="AC3136"/>
      <c r="AJ3136"/>
    </row>
    <row r="3137" spans="21:36" x14ac:dyDescent="0.3">
      <c r="U3137"/>
      <c r="AB3137" s="8"/>
      <c r="AC3137"/>
      <c r="AJ3137"/>
    </row>
    <row r="3138" spans="21:36" x14ac:dyDescent="0.3">
      <c r="U3138"/>
      <c r="AB3138" s="8"/>
      <c r="AC3138"/>
      <c r="AJ3138"/>
    </row>
    <row r="3139" spans="21:36" x14ac:dyDescent="0.3">
      <c r="U3139"/>
      <c r="AB3139" s="8"/>
      <c r="AC3139"/>
      <c r="AJ3139"/>
    </row>
    <row r="3140" spans="21:36" x14ac:dyDescent="0.3">
      <c r="U3140"/>
      <c r="AB3140" s="8"/>
      <c r="AC3140"/>
      <c r="AJ3140"/>
    </row>
    <row r="3141" spans="21:36" x14ac:dyDescent="0.3">
      <c r="U3141"/>
      <c r="AB3141" s="8"/>
      <c r="AC3141"/>
      <c r="AJ3141"/>
    </row>
    <row r="3142" spans="21:36" x14ac:dyDescent="0.3">
      <c r="U3142"/>
      <c r="AB3142" s="8"/>
      <c r="AC3142"/>
      <c r="AJ3142"/>
    </row>
    <row r="3143" spans="21:36" x14ac:dyDescent="0.3">
      <c r="U3143"/>
      <c r="AB3143" s="8"/>
      <c r="AC3143"/>
      <c r="AJ3143"/>
    </row>
    <row r="3144" spans="21:36" x14ac:dyDescent="0.3">
      <c r="U3144"/>
      <c r="AB3144" s="8"/>
      <c r="AC3144"/>
      <c r="AJ3144"/>
    </row>
    <row r="3145" spans="21:36" x14ac:dyDescent="0.3">
      <c r="U3145"/>
      <c r="AB3145" s="8"/>
      <c r="AC3145"/>
      <c r="AJ3145"/>
    </row>
    <row r="3146" spans="21:36" x14ac:dyDescent="0.3">
      <c r="U3146"/>
      <c r="AB3146" s="8"/>
      <c r="AC3146"/>
      <c r="AJ3146"/>
    </row>
    <row r="3147" spans="21:36" x14ac:dyDescent="0.3">
      <c r="U3147"/>
      <c r="AB3147" s="8"/>
      <c r="AC3147"/>
      <c r="AJ3147"/>
    </row>
    <row r="3148" spans="21:36" x14ac:dyDescent="0.3">
      <c r="U3148"/>
      <c r="AB3148" s="8"/>
      <c r="AC3148"/>
      <c r="AJ3148"/>
    </row>
    <row r="3149" spans="21:36" x14ac:dyDescent="0.3">
      <c r="U3149"/>
      <c r="AB3149" s="8"/>
      <c r="AC3149"/>
      <c r="AJ3149"/>
    </row>
    <row r="3150" spans="21:36" x14ac:dyDescent="0.3">
      <c r="U3150"/>
      <c r="AB3150" s="8"/>
      <c r="AC3150"/>
      <c r="AJ3150"/>
    </row>
    <row r="3151" spans="21:36" x14ac:dyDescent="0.3">
      <c r="U3151"/>
      <c r="AB3151" s="8"/>
      <c r="AC3151"/>
      <c r="AJ3151"/>
    </row>
    <row r="3152" spans="21:36" x14ac:dyDescent="0.3">
      <c r="U3152"/>
      <c r="AB3152" s="8"/>
      <c r="AC3152"/>
      <c r="AJ3152"/>
    </row>
    <row r="3153" spans="21:36" x14ac:dyDescent="0.3">
      <c r="U3153"/>
      <c r="AB3153" s="8"/>
      <c r="AC3153"/>
      <c r="AJ3153"/>
    </row>
    <row r="3154" spans="21:36" x14ac:dyDescent="0.3">
      <c r="U3154"/>
      <c r="AB3154" s="8"/>
      <c r="AC3154"/>
      <c r="AJ3154"/>
    </row>
    <row r="3155" spans="21:36" x14ac:dyDescent="0.3">
      <c r="U3155"/>
      <c r="AB3155" s="8"/>
      <c r="AC3155"/>
      <c r="AJ3155"/>
    </row>
    <row r="3156" spans="21:36" x14ac:dyDescent="0.3">
      <c r="U3156"/>
      <c r="AB3156" s="8"/>
      <c r="AC3156"/>
      <c r="AJ3156"/>
    </row>
    <row r="3157" spans="21:36" x14ac:dyDescent="0.3">
      <c r="U3157"/>
      <c r="AB3157" s="8"/>
      <c r="AC3157"/>
      <c r="AJ3157"/>
    </row>
    <row r="3158" spans="21:36" x14ac:dyDescent="0.3">
      <c r="U3158"/>
      <c r="AB3158" s="8"/>
      <c r="AC3158"/>
      <c r="AJ3158"/>
    </row>
    <row r="3159" spans="21:36" x14ac:dyDescent="0.3">
      <c r="U3159"/>
      <c r="AB3159" s="8"/>
      <c r="AC3159"/>
      <c r="AJ3159"/>
    </row>
    <row r="3160" spans="21:36" x14ac:dyDescent="0.3">
      <c r="U3160"/>
      <c r="AB3160" s="8"/>
      <c r="AC3160"/>
      <c r="AJ3160"/>
    </row>
    <row r="3161" spans="21:36" x14ac:dyDescent="0.3">
      <c r="U3161"/>
      <c r="AB3161" s="8"/>
      <c r="AC3161"/>
      <c r="AJ3161"/>
    </row>
    <row r="3162" spans="21:36" x14ac:dyDescent="0.3">
      <c r="U3162"/>
      <c r="AB3162" s="8"/>
      <c r="AC3162"/>
      <c r="AJ3162"/>
    </row>
    <row r="3163" spans="21:36" x14ac:dyDescent="0.3">
      <c r="U3163"/>
      <c r="AB3163" s="8"/>
      <c r="AC3163"/>
      <c r="AJ3163"/>
    </row>
    <row r="3164" spans="21:36" x14ac:dyDescent="0.3">
      <c r="U3164"/>
      <c r="AB3164" s="8"/>
      <c r="AC3164"/>
      <c r="AJ3164"/>
    </row>
    <row r="3165" spans="21:36" x14ac:dyDescent="0.3">
      <c r="U3165"/>
      <c r="AB3165" s="8"/>
      <c r="AC3165"/>
      <c r="AJ3165"/>
    </row>
    <row r="3166" spans="21:36" x14ac:dyDescent="0.3">
      <c r="U3166"/>
      <c r="AB3166" s="8"/>
      <c r="AC3166"/>
      <c r="AJ3166"/>
    </row>
    <row r="3167" spans="21:36" x14ac:dyDescent="0.3">
      <c r="U3167"/>
      <c r="AB3167" s="8"/>
      <c r="AC3167"/>
      <c r="AJ3167"/>
    </row>
    <row r="3168" spans="21:36" x14ac:dyDescent="0.3">
      <c r="U3168"/>
      <c r="AB3168" s="8"/>
      <c r="AC3168"/>
      <c r="AJ3168"/>
    </row>
    <row r="3169" spans="21:36" x14ac:dyDescent="0.3">
      <c r="U3169"/>
      <c r="AB3169" s="8"/>
      <c r="AC3169"/>
      <c r="AJ3169"/>
    </row>
    <row r="3170" spans="21:36" x14ac:dyDescent="0.3">
      <c r="U3170"/>
      <c r="AB3170" s="8"/>
      <c r="AC3170"/>
      <c r="AJ3170"/>
    </row>
    <row r="3171" spans="21:36" x14ac:dyDescent="0.3">
      <c r="U3171"/>
      <c r="AB3171" s="8"/>
      <c r="AC3171"/>
      <c r="AJ3171"/>
    </row>
    <row r="3172" spans="21:36" x14ac:dyDescent="0.3">
      <c r="U3172"/>
      <c r="AB3172" s="8"/>
      <c r="AC3172"/>
      <c r="AJ3172"/>
    </row>
    <row r="3173" spans="21:36" x14ac:dyDescent="0.3">
      <c r="U3173"/>
      <c r="AB3173" s="8"/>
      <c r="AC3173"/>
      <c r="AJ3173"/>
    </row>
    <row r="3174" spans="21:36" x14ac:dyDescent="0.3">
      <c r="U3174"/>
      <c r="AB3174" s="8"/>
      <c r="AC3174"/>
      <c r="AJ3174"/>
    </row>
    <row r="3175" spans="21:36" x14ac:dyDescent="0.3">
      <c r="U3175"/>
      <c r="AB3175" s="8"/>
      <c r="AC3175"/>
      <c r="AJ3175"/>
    </row>
    <row r="3176" spans="21:36" x14ac:dyDescent="0.3">
      <c r="U3176"/>
      <c r="AB3176" s="8"/>
      <c r="AC3176"/>
      <c r="AJ3176"/>
    </row>
    <row r="3177" spans="21:36" x14ac:dyDescent="0.3">
      <c r="U3177"/>
      <c r="AB3177" s="8"/>
      <c r="AC3177"/>
      <c r="AJ3177"/>
    </row>
    <row r="3178" spans="21:36" x14ac:dyDescent="0.3">
      <c r="U3178"/>
      <c r="AB3178" s="8"/>
      <c r="AC3178"/>
      <c r="AJ3178"/>
    </row>
    <row r="3179" spans="21:36" x14ac:dyDescent="0.3">
      <c r="U3179"/>
      <c r="AB3179" s="8"/>
      <c r="AC3179"/>
      <c r="AJ3179"/>
    </row>
    <row r="3180" spans="21:36" x14ac:dyDescent="0.3">
      <c r="U3180"/>
      <c r="AB3180" s="8"/>
      <c r="AC3180"/>
      <c r="AJ3180"/>
    </row>
    <row r="3181" spans="21:36" x14ac:dyDescent="0.3">
      <c r="U3181"/>
      <c r="AB3181" s="8"/>
      <c r="AC3181"/>
      <c r="AJ3181"/>
    </row>
    <row r="3182" spans="21:36" x14ac:dyDescent="0.3">
      <c r="U3182"/>
      <c r="AB3182" s="8"/>
      <c r="AC3182"/>
      <c r="AJ3182"/>
    </row>
    <row r="3183" spans="21:36" x14ac:dyDescent="0.3">
      <c r="U3183"/>
      <c r="AB3183" s="8"/>
      <c r="AC3183"/>
      <c r="AJ3183"/>
    </row>
    <row r="3184" spans="21:36" x14ac:dyDescent="0.3">
      <c r="U3184"/>
      <c r="AB3184" s="8"/>
      <c r="AC3184"/>
      <c r="AJ3184"/>
    </row>
    <row r="3185" spans="21:36" x14ac:dyDescent="0.3">
      <c r="U3185"/>
      <c r="AB3185" s="8"/>
      <c r="AC3185"/>
      <c r="AJ3185"/>
    </row>
    <row r="3186" spans="21:36" x14ac:dyDescent="0.3">
      <c r="U3186"/>
      <c r="AB3186" s="8"/>
      <c r="AC3186"/>
      <c r="AJ3186"/>
    </row>
    <row r="3187" spans="21:36" x14ac:dyDescent="0.3">
      <c r="U3187"/>
      <c r="AB3187" s="8"/>
      <c r="AC3187"/>
      <c r="AJ3187"/>
    </row>
    <row r="3188" spans="21:36" x14ac:dyDescent="0.3">
      <c r="U3188"/>
      <c r="AB3188" s="8"/>
      <c r="AC3188"/>
      <c r="AJ3188"/>
    </row>
    <row r="3189" spans="21:36" x14ac:dyDescent="0.3">
      <c r="U3189"/>
      <c r="AB3189" s="8"/>
      <c r="AC3189"/>
      <c r="AJ3189"/>
    </row>
    <row r="3190" spans="21:36" x14ac:dyDescent="0.3">
      <c r="U3190"/>
      <c r="AB3190" s="8"/>
      <c r="AC3190"/>
      <c r="AJ3190"/>
    </row>
    <row r="3191" spans="21:36" x14ac:dyDescent="0.3">
      <c r="U3191"/>
      <c r="AB3191" s="8"/>
      <c r="AC3191"/>
      <c r="AJ3191"/>
    </row>
    <row r="3192" spans="21:36" x14ac:dyDescent="0.3">
      <c r="U3192"/>
      <c r="AB3192" s="8"/>
      <c r="AC3192"/>
      <c r="AJ3192"/>
    </row>
    <row r="3193" spans="21:36" x14ac:dyDescent="0.3">
      <c r="U3193"/>
      <c r="AB3193" s="8"/>
      <c r="AC3193"/>
      <c r="AJ3193"/>
    </row>
    <row r="3194" spans="21:36" x14ac:dyDescent="0.3">
      <c r="U3194"/>
      <c r="AB3194" s="8"/>
      <c r="AC3194"/>
      <c r="AJ3194"/>
    </row>
    <row r="3195" spans="21:36" x14ac:dyDescent="0.3">
      <c r="U3195"/>
      <c r="AB3195" s="8"/>
      <c r="AC3195"/>
      <c r="AJ3195"/>
    </row>
    <row r="3196" spans="21:36" x14ac:dyDescent="0.3">
      <c r="U3196"/>
      <c r="AB3196" s="8"/>
      <c r="AC3196"/>
      <c r="AJ3196"/>
    </row>
    <row r="3197" spans="21:36" x14ac:dyDescent="0.3">
      <c r="U3197"/>
      <c r="AB3197" s="8"/>
      <c r="AC3197"/>
      <c r="AJ3197"/>
    </row>
    <row r="3198" spans="21:36" x14ac:dyDescent="0.3">
      <c r="U3198"/>
      <c r="AB3198" s="8"/>
      <c r="AC3198"/>
      <c r="AJ3198"/>
    </row>
    <row r="3199" spans="21:36" x14ac:dyDescent="0.3">
      <c r="U3199"/>
      <c r="AB3199" s="8"/>
      <c r="AC3199"/>
      <c r="AJ3199"/>
    </row>
    <row r="3200" spans="21:36" x14ac:dyDescent="0.3">
      <c r="U3200"/>
      <c r="AB3200" s="8"/>
      <c r="AC3200"/>
      <c r="AJ3200"/>
    </row>
    <row r="3201" spans="21:36" x14ac:dyDescent="0.3">
      <c r="U3201"/>
      <c r="AB3201" s="8"/>
      <c r="AC3201"/>
      <c r="AJ3201"/>
    </row>
    <row r="3202" spans="21:36" x14ac:dyDescent="0.3">
      <c r="U3202"/>
      <c r="AB3202" s="8"/>
      <c r="AC3202"/>
      <c r="AJ3202"/>
    </row>
    <row r="3203" spans="21:36" x14ac:dyDescent="0.3">
      <c r="U3203"/>
      <c r="AB3203" s="8"/>
      <c r="AC3203"/>
      <c r="AJ3203"/>
    </row>
    <row r="3204" spans="21:36" x14ac:dyDescent="0.3">
      <c r="U3204"/>
      <c r="AB3204" s="8"/>
      <c r="AC3204"/>
      <c r="AJ3204"/>
    </row>
    <row r="3205" spans="21:36" x14ac:dyDescent="0.3">
      <c r="U3205"/>
      <c r="AB3205" s="8"/>
      <c r="AC3205"/>
      <c r="AJ3205"/>
    </row>
    <row r="3206" spans="21:36" x14ac:dyDescent="0.3">
      <c r="U3206"/>
      <c r="AB3206" s="8"/>
      <c r="AC3206"/>
      <c r="AJ3206"/>
    </row>
    <row r="3207" spans="21:36" x14ac:dyDescent="0.3">
      <c r="U3207"/>
      <c r="AB3207" s="8"/>
      <c r="AC3207"/>
      <c r="AJ3207"/>
    </row>
    <row r="3208" spans="21:36" x14ac:dyDescent="0.3">
      <c r="U3208"/>
      <c r="AB3208" s="8"/>
      <c r="AC3208"/>
      <c r="AJ3208"/>
    </row>
    <row r="3209" spans="21:36" x14ac:dyDescent="0.3">
      <c r="U3209"/>
      <c r="AB3209" s="8"/>
      <c r="AC3209"/>
      <c r="AJ3209"/>
    </row>
    <row r="3210" spans="21:36" x14ac:dyDescent="0.3">
      <c r="U3210"/>
      <c r="AB3210" s="8"/>
      <c r="AC3210"/>
      <c r="AJ3210"/>
    </row>
    <row r="3211" spans="21:36" x14ac:dyDescent="0.3">
      <c r="U3211"/>
      <c r="AB3211" s="8"/>
      <c r="AC3211"/>
      <c r="AJ3211"/>
    </row>
    <row r="3212" spans="21:36" x14ac:dyDescent="0.3">
      <c r="U3212"/>
      <c r="AB3212" s="8"/>
      <c r="AC3212"/>
      <c r="AJ3212"/>
    </row>
    <row r="3213" spans="21:36" x14ac:dyDescent="0.3">
      <c r="U3213"/>
      <c r="AB3213" s="8"/>
      <c r="AC3213"/>
      <c r="AJ3213"/>
    </row>
    <row r="3214" spans="21:36" x14ac:dyDescent="0.3">
      <c r="U3214"/>
      <c r="AB3214" s="8"/>
      <c r="AC3214"/>
      <c r="AJ3214"/>
    </row>
    <row r="3215" spans="21:36" x14ac:dyDescent="0.3">
      <c r="U3215"/>
      <c r="AB3215" s="8"/>
      <c r="AC3215"/>
      <c r="AJ3215"/>
    </row>
    <row r="3216" spans="21:36" x14ac:dyDescent="0.3">
      <c r="U3216"/>
      <c r="AB3216" s="8"/>
      <c r="AC3216"/>
      <c r="AJ3216"/>
    </row>
    <row r="3217" spans="21:36" x14ac:dyDescent="0.3">
      <c r="U3217"/>
      <c r="AB3217" s="8"/>
      <c r="AC3217"/>
      <c r="AJ3217"/>
    </row>
    <row r="3218" spans="21:36" x14ac:dyDescent="0.3">
      <c r="U3218"/>
      <c r="AB3218" s="8"/>
      <c r="AC3218"/>
      <c r="AJ3218"/>
    </row>
    <row r="3219" spans="21:36" x14ac:dyDescent="0.3">
      <c r="U3219"/>
      <c r="AB3219" s="8"/>
      <c r="AC3219"/>
      <c r="AJ3219"/>
    </row>
    <row r="3220" spans="21:36" x14ac:dyDescent="0.3">
      <c r="U3220"/>
      <c r="AB3220" s="8"/>
      <c r="AC3220"/>
      <c r="AJ3220"/>
    </row>
    <row r="3221" spans="21:36" x14ac:dyDescent="0.3">
      <c r="U3221"/>
      <c r="AB3221" s="8"/>
      <c r="AC3221"/>
      <c r="AJ3221"/>
    </row>
    <row r="3222" spans="21:36" x14ac:dyDescent="0.3">
      <c r="U3222"/>
      <c r="AB3222" s="8"/>
      <c r="AC3222"/>
      <c r="AJ3222"/>
    </row>
    <row r="3223" spans="21:36" x14ac:dyDescent="0.3">
      <c r="U3223"/>
      <c r="AB3223" s="8"/>
      <c r="AC3223"/>
      <c r="AJ3223"/>
    </row>
    <row r="3224" spans="21:36" x14ac:dyDescent="0.3">
      <c r="U3224"/>
      <c r="AB3224" s="8"/>
      <c r="AC3224"/>
      <c r="AJ3224"/>
    </row>
    <row r="3225" spans="21:36" x14ac:dyDescent="0.3">
      <c r="U3225"/>
      <c r="AB3225" s="8"/>
      <c r="AC3225"/>
      <c r="AJ3225"/>
    </row>
    <row r="3226" spans="21:36" x14ac:dyDescent="0.3">
      <c r="U3226"/>
      <c r="AB3226" s="8"/>
      <c r="AC3226"/>
      <c r="AJ3226"/>
    </row>
    <row r="3227" spans="21:36" x14ac:dyDescent="0.3">
      <c r="U3227"/>
      <c r="AB3227" s="8"/>
      <c r="AC3227"/>
      <c r="AJ3227"/>
    </row>
    <row r="3228" spans="21:36" x14ac:dyDescent="0.3">
      <c r="U3228"/>
      <c r="AB3228" s="8"/>
      <c r="AC3228"/>
      <c r="AJ3228"/>
    </row>
    <row r="3229" spans="21:36" x14ac:dyDescent="0.3">
      <c r="U3229"/>
      <c r="AB3229" s="8"/>
      <c r="AC3229"/>
      <c r="AJ3229"/>
    </row>
    <row r="3230" spans="21:36" x14ac:dyDescent="0.3">
      <c r="U3230"/>
      <c r="AB3230" s="8"/>
      <c r="AC3230"/>
      <c r="AJ3230"/>
    </row>
    <row r="3231" spans="21:36" x14ac:dyDescent="0.3">
      <c r="U3231"/>
      <c r="AB3231" s="8"/>
      <c r="AC3231"/>
      <c r="AJ3231"/>
    </row>
    <row r="3232" spans="21:36" x14ac:dyDescent="0.3">
      <c r="U3232"/>
      <c r="AB3232" s="8"/>
      <c r="AC3232"/>
      <c r="AJ3232"/>
    </row>
    <row r="3233" spans="21:36" x14ac:dyDescent="0.3">
      <c r="U3233"/>
      <c r="AB3233" s="8"/>
      <c r="AC3233"/>
      <c r="AJ3233"/>
    </row>
    <row r="3234" spans="21:36" x14ac:dyDescent="0.3">
      <c r="U3234"/>
      <c r="AB3234" s="8"/>
      <c r="AC3234"/>
      <c r="AJ3234"/>
    </row>
    <row r="3235" spans="21:36" x14ac:dyDescent="0.3">
      <c r="U3235"/>
      <c r="AB3235" s="8"/>
      <c r="AC3235"/>
      <c r="AJ3235"/>
    </row>
    <row r="3236" spans="21:36" x14ac:dyDescent="0.3">
      <c r="U3236"/>
      <c r="AB3236" s="8"/>
      <c r="AC3236"/>
      <c r="AJ3236"/>
    </row>
    <row r="3237" spans="21:36" x14ac:dyDescent="0.3">
      <c r="U3237"/>
      <c r="AB3237" s="8"/>
      <c r="AC3237"/>
      <c r="AJ3237"/>
    </row>
    <row r="3238" spans="21:36" x14ac:dyDescent="0.3">
      <c r="U3238"/>
      <c r="AB3238" s="8"/>
      <c r="AC3238"/>
      <c r="AJ3238"/>
    </row>
    <row r="3239" spans="21:36" x14ac:dyDescent="0.3">
      <c r="U3239"/>
      <c r="AB3239" s="8"/>
      <c r="AC3239"/>
      <c r="AJ3239"/>
    </row>
    <row r="3240" spans="21:36" x14ac:dyDescent="0.3">
      <c r="U3240"/>
      <c r="AB3240" s="8"/>
      <c r="AC3240"/>
      <c r="AJ3240"/>
    </row>
    <row r="3241" spans="21:36" x14ac:dyDescent="0.3">
      <c r="U3241"/>
      <c r="AB3241" s="8"/>
      <c r="AC3241"/>
      <c r="AJ3241"/>
    </row>
    <row r="3242" spans="21:36" x14ac:dyDescent="0.3">
      <c r="U3242"/>
      <c r="AB3242" s="8"/>
      <c r="AC3242"/>
      <c r="AJ3242"/>
    </row>
    <row r="3243" spans="21:36" x14ac:dyDescent="0.3">
      <c r="U3243"/>
      <c r="AB3243" s="8"/>
      <c r="AC3243"/>
      <c r="AJ3243"/>
    </row>
    <row r="3244" spans="21:36" x14ac:dyDescent="0.3">
      <c r="U3244"/>
      <c r="AB3244" s="8"/>
      <c r="AC3244"/>
      <c r="AJ3244"/>
    </row>
    <row r="3245" spans="21:36" x14ac:dyDescent="0.3">
      <c r="U3245"/>
      <c r="AB3245" s="8"/>
      <c r="AC3245"/>
      <c r="AJ3245"/>
    </row>
    <row r="3246" spans="21:36" x14ac:dyDescent="0.3">
      <c r="U3246"/>
      <c r="AB3246" s="8"/>
      <c r="AC3246"/>
      <c r="AJ3246"/>
    </row>
    <row r="3247" spans="21:36" x14ac:dyDescent="0.3">
      <c r="U3247"/>
      <c r="AB3247" s="8"/>
      <c r="AC3247"/>
      <c r="AJ3247"/>
    </row>
    <row r="3248" spans="21:36" x14ac:dyDescent="0.3">
      <c r="U3248"/>
      <c r="AB3248" s="8"/>
      <c r="AC3248"/>
      <c r="AJ3248"/>
    </row>
    <row r="3249" spans="21:36" x14ac:dyDescent="0.3">
      <c r="U3249"/>
      <c r="AB3249" s="8"/>
      <c r="AC3249"/>
      <c r="AJ3249"/>
    </row>
    <row r="3250" spans="21:36" x14ac:dyDescent="0.3">
      <c r="U3250"/>
      <c r="AB3250" s="8"/>
      <c r="AC3250"/>
      <c r="AJ3250"/>
    </row>
    <row r="3251" spans="21:36" x14ac:dyDescent="0.3">
      <c r="U3251"/>
      <c r="AB3251" s="8"/>
      <c r="AC3251"/>
      <c r="AJ3251"/>
    </row>
    <row r="3252" spans="21:36" x14ac:dyDescent="0.3">
      <c r="U3252"/>
      <c r="AB3252" s="8"/>
      <c r="AC3252"/>
      <c r="AJ3252"/>
    </row>
    <row r="3253" spans="21:36" x14ac:dyDescent="0.3">
      <c r="U3253"/>
      <c r="AB3253" s="8"/>
      <c r="AC3253"/>
      <c r="AJ3253"/>
    </row>
    <row r="3254" spans="21:36" x14ac:dyDescent="0.3">
      <c r="U3254"/>
      <c r="AB3254" s="8"/>
      <c r="AC3254"/>
      <c r="AJ3254"/>
    </row>
    <row r="3255" spans="21:36" x14ac:dyDescent="0.3">
      <c r="U3255"/>
      <c r="AB3255" s="8"/>
      <c r="AC3255"/>
      <c r="AJ3255"/>
    </row>
    <row r="3256" spans="21:36" x14ac:dyDescent="0.3">
      <c r="U3256"/>
      <c r="AB3256" s="8"/>
      <c r="AC3256"/>
      <c r="AJ3256"/>
    </row>
    <row r="3257" spans="21:36" x14ac:dyDescent="0.3">
      <c r="U3257"/>
      <c r="AB3257" s="8"/>
      <c r="AC3257"/>
      <c r="AJ3257"/>
    </row>
    <row r="3258" spans="21:36" x14ac:dyDescent="0.3">
      <c r="U3258"/>
      <c r="AB3258" s="8"/>
      <c r="AC3258"/>
      <c r="AJ3258"/>
    </row>
    <row r="3259" spans="21:36" x14ac:dyDescent="0.3">
      <c r="U3259"/>
      <c r="AB3259" s="8"/>
      <c r="AC3259"/>
      <c r="AJ3259"/>
    </row>
    <row r="3260" spans="21:36" x14ac:dyDescent="0.3">
      <c r="U3260"/>
      <c r="AB3260" s="8"/>
      <c r="AC3260"/>
      <c r="AJ3260"/>
    </row>
    <row r="3261" spans="21:36" x14ac:dyDescent="0.3">
      <c r="U3261"/>
      <c r="AB3261" s="8"/>
      <c r="AC3261"/>
      <c r="AJ3261"/>
    </row>
    <row r="3262" spans="21:36" x14ac:dyDescent="0.3">
      <c r="U3262"/>
      <c r="AB3262" s="8"/>
      <c r="AC3262"/>
      <c r="AJ3262"/>
    </row>
    <row r="3263" spans="21:36" x14ac:dyDescent="0.3">
      <c r="U3263"/>
      <c r="AB3263" s="8"/>
      <c r="AC3263"/>
      <c r="AJ3263"/>
    </row>
    <row r="3264" spans="21:36" x14ac:dyDescent="0.3">
      <c r="U3264"/>
      <c r="AB3264" s="8"/>
      <c r="AC3264"/>
      <c r="AJ3264"/>
    </row>
    <row r="3265" spans="21:36" x14ac:dyDescent="0.3">
      <c r="U3265"/>
      <c r="AB3265" s="8"/>
      <c r="AC3265"/>
      <c r="AJ3265"/>
    </row>
    <row r="3266" spans="21:36" x14ac:dyDescent="0.3">
      <c r="U3266"/>
      <c r="AB3266" s="8"/>
      <c r="AC3266"/>
      <c r="AJ3266"/>
    </row>
    <row r="3267" spans="21:36" x14ac:dyDescent="0.3">
      <c r="U3267"/>
      <c r="AB3267" s="8"/>
      <c r="AC3267"/>
      <c r="AJ3267"/>
    </row>
    <row r="3268" spans="21:36" x14ac:dyDescent="0.3">
      <c r="U3268"/>
      <c r="AB3268" s="8"/>
      <c r="AC3268"/>
      <c r="AJ3268"/>
    </row>
    <row r="3269" spans="21:36" x14ac:dyDescent="0.3">
      <c r="U3269"/>
      <c r="AB3269" s="8"/>
      <c r="AC3269"/>
      <c r="AJ3269"/>
    </row>
    <row r="3270" spans="21:36" x14ac:dyDescent="0.3">
      <c r="U3270"/>
      <c r="AB3270" s="8"/>
      <c r="AC3270"/>
      <c r="AJ3270"/>
    </row>
    <row r="3271" spans="21:36" x14ac:dyDescent="0.3">
      <c r="U3271"/>
      <c r="AB3271" s="8"/>
      <c r="AC3271"/>
      <c r="AJ3271"/>
    </row>
    <row r="3272" spans="21:36" x14ac:dyDescent="0.3">
      <c r="U3272"/>
      <c r="AB3272" s="8"/>
      <c r="AC3272"/>
      <c r="AJ3272"/>
    </row>
    <row r="3273" spans="21:36" x14ac:dyDescent="0.3">
      <c r="U3273"/>
      <c r="AB3273" s="8"/>
      <c r="AC3273"/>
      <c r="AJ3273"/>
    </row>
    <row r="3274" spans="21:36" x14ac:dyDescent="0.3">
      <c r="U3274"/>
      <c r="AB3274" s="8"/>
      <c r="AC3274"/>
      <c r="AJ3274"/>
    </row>
    <row r="3275" spans="21:36" x14ac:dyDescent="0.3">
      <c r="U3275"/>
      <c r="AB3275" s="8"/>
      <c r="AC3275"/>
      <c r="AJ3275"/>
    </row>
    <row r="3276" spans="21:36" x14ac:dyDescent="0.3">
      <c r="U3276"/>
      <c r="AB3276" s="8"/>
      <c r="AC3276"/>
      <c r="AJ3276"/>
    </row>
    <row r="3277" spans="21:36" x14ac:dyDescent="0.3">
      <c r="U3277"/>
      <c r="AB3277" s="8"/>
      <c r="AC3277"/>
      <c r="AJ3277"/>
    </row>
    <row r="3278" spans="21:36" x14ac:dyDescent="0.3">
      <c r="U3278"/>
      <c r="AB3278" s="8"/>
      <c r="AC3278"/>
      <c r="AJ3278"/>
    </row>
    <row r="3279" spans="21:36" x14ac:dyDescent="0.3">
      <c r="U3279"/>
      <c r="AB3279" s="8"/>
      <c r="AC3279"/>
      <c r="AJ3279"/>
    </row>
    <row r="3280" spans="21:36" x14ac:dyDescent="0.3">
      <c r="U3280"/>
      <c r="AB3280" s="8"/>
      <c r="AC3280"/>
      <c r="AJ3280"/>
    </row>
    <row r="3281" spans="21:36" x14ac:dyDescent="0.3">
      <c r="U3281"/>
      <c r="AB3281" s="8"/>
      <c r="AC3281"/>
      <c r="AJ3281"/>
    </row>
    <row r="3282" spans="21:36" x14ac:dyDescent="0.3">
      <c r="U3282"/>
      <c r="AB3282" s="8"/>
      <c r="AC3282"/>
      <c r="AJ3282"/>
    </row>
    <row r="3283" spans="21:36" x14ac:dyDescent="0.3">
      <c r="U3283"/>
      <c r="AB3283" s="8"/>
      <c r="AC3283"/>
      <c r="AJ3283"/>
    </row>
    <row r="3284" spans="21:36" x14ac:dyDescent="0.3">
      <c r="U3284"/>
      <c r="AB3284" s="8"/>
      <c r="AC3284"/>
      <c r="AJ3284"/>
    </row>
    <row r="3285" spans="21:36" x14ac:dyDescent="0.3">
      <c r="U3285"/>
      <c r="AB3285" s="8"/>
      <c r="AC3285"/>
      <c r="AJ3285"/>
    </row>
    <row r="3286" spans="21:36" x14ac:dyDescent="0.3">
      <c r="U3286"/>
      <c r="AB3286" s="8"/>
      <c r="AC3286"/>
      <c r="AJ3286"/>
    </row>
    <row r="3287" spans="21:36" x14ac:dyDescent="0.3">
      <c r="U3287"/>
      <c r="AB3287" s="8"/>
      <c r="AC3287"/>
      <c r="AJ3287"/>
    </row>
    <row r="3288" spans="21:36" x14ac:dyDescent="0.3">
      <c r="U3288"/>
      <c r="AB3288" s="8"/>
      <c r="AC3288"/>
      <c r="AJ3288"/>
    </row>
    <row r="3289" spans="21:36" x14ac:dyDescent="0.3">
      <c r="U3289"/>
      <c r="AB3289" s="8"/>
      <c r="AC3289"/>
      <c r="AJ3289"/>
    </row>
    <row r="3290" spans="21:36" x14ac:dyDescent="0.3">
      <c r="U3290"/>
      <c r="AB3290" s="8"/>
      <c r="AC3290"/>
      <c r="AJ3290"/>
    </row>
    <row r="3291" spans="21:36" x14ac:dyDescent="0.3">
      <c r="U3291"/>
      <c r="AB3291" s="8"/>
      <c r="AC3291"/>
      <c r="AJ3291"/>
    </row>
    <row r="3292" spans="21:36" x14ac:dyDescent="0.3">
      <c r="U3292"/>
      <c r="AB3292" s="8"/>
      <c r="AC3292"/>
      <c r="AJ3292"/>
    </row>
    <row r="3293" spans="21:36" x14ac:dyDescent="0.3">
      <c r="U3293"/>
      <c r="AB3293" s="8"/>
      <c r="AC3293"/>
      <c r="AJ3293"/>
    </row>
    <row r="3294" spans="21:36" x14ac:dyDescent="0.3">
      <c r="U3294"/>
      <c r="AB3294" s="8"/>
      <c r="AC3294"/>
      <c r="AJ3294"/>
    </row>
    <row r="3295" spans="21:36" x14ac:dyDescent="0.3">
      <c r="U3295"/>
      <c r="AB3295" s="8"/>
      <c r="AC3295"/>
      <c r="AJ3295"/>
    </row>
    <row r="3296" spans="21:36" x14ac:dyDescent="0.3">
      <c r="U3296"/>
      <c r="AB3296" s="8"/>
      <c r="AC3296"/>
      <c r="AJ3296"/>
    </row>
    <row r="3297" spans="21:36" x14ac:dyDescent="0.3">
      <c r="U3297"/>
      <c r="AB3297" s="8"/>
      <c r="AC3297"/>
      <c r="AJ3297"/>
    </row>
    <row r="3298" spans="21:36" x14ac:dyDescent="0.3">
      <c r="U3298"/>
      <c r="AB3298" s="8"/>
      <c r="AC3298"/>
      <c r="AJ3298"/>
    </row>
    <row r="3299" spans="21:36" x14ac:dyDescent="0.3">
      <c r="U3299"/>
      <c r="AB3299" s="8"/>
      <c r="AC3299"/>
      <c r="AJ3299"/>
    </row>
    <row r="3300" spans="21:36" x14ac:dyDescent="0.3">
      <c r="U3300"/>
      <c r="AB3300" s="8"/>
      <c r="AC3300"/>
      <c r="AJ3300"/>
    </row>
    <row r="3301" spans="21:36" x14ac:dyDescent="0.3">
      <c r="U3301"/>
      <c r="AB3301" s="8"/>
      <c r="AC3301"/>
      <c r="AJ3301"/>
    </row>
    <row r="3302" spans="21:36" x14ac:dyDescent="0.3">
      <c r="U3302"/>
      <c r="AB3302" s="8"/>
      <c r="AC3302"/>
      <c r="AJ3302"/>
    </row>
    <row r="3303" spans="21:36" x14ac:dyDescent="0.3">
      <c r="U3303"/>
      <c r="AB3303" s="8"/>
      <c r="AC3303"/>
      <c r="AJ3303"/>
    </row>
    <row r="3304" spans="21:36" x14ac:dyDescent="0.3">
      <c r="U3304"/>
      <c r="AB3304" s="8"/>
      <c r="AC3304"/>
      <c r="AJ3304"/>
    </row>
    <row r="3305" spans="21:36" x14ac:dyDescent="0.3">
      <c r="U3305"/>
      <c r="AB3305" s="8"/>
      <c r="AC3305"/>
      <c r="AJ3305"/>
    </row>
    <row r="3306" spans="21:36" x14ac:dyDescent="0.3">
      <c r="U3306"/>
      <c r="AB3306" s="8"/>
      <c r="AC3306"/>
      <c r="AJ3306"/>
    </row>
    <row r="3307" spans="21:36" x14ac:dyDescent="0.3">
      <c r="U3307"/>
      <c r="AB3307" s="8"/>
      <c r="AC3307"/>
      <c r="AJ3307"/>
    </row>
    <row r="3308" spans="21:36" x14ac:dyDescent="0.3">
      <c r="U3308"/>
      <c r="AB3308" s="8"/>
      <c r="AC3308"/>
      <c r="AJ3308"/>
    </row>
    <row r="3309" spans="21:36" x14ac:dyDescent="0.3">
      <c r="U3309"/>
      <c r="AB3309" s="8"/>
      <c r="AC3309"/>
      <c r="AJ3309"/>
    </row>
    <row r="3310" spans="21:36" x14ac:dyDescent="0.3">
      <c r="U3310"/>
      <c r="AB3310" s="8"/>
      <c r="AC3310"/>
      <c r="AJ3310"/>
    </row>
    <row r="3311" spans="21:36" x14ac:dyDescent="0.3">
      <c r="U3311"/>
      <c r="AB3311" s="8"/>
      <c r="AC3311"/>
      <c r="AJ3311"/>
    </row>
    <row r="3312" spans="21:36" x14ac:dyDescent="0.3">
      <c r="U3312"/>
      <c r="AB3312" s="8"/>
      <c r="AC3312"/>
      <c r="AJ3312"/>
    </row>
    <row r="3313" spans="21:36" x14ac:dyDescent="0.3">
      <c r="U3313"/>
      <c r="AB3313" s="8"/>
      <c r="AC3313"/>
      <c r="AJ3313"/>
    </row>
    <row r="3314" spans="21:36" x14ac:dyDescent="0.3">
      <c r="U3314"/>
      <c r="AB3314" s="8"/>
      <c r="AC3314"/>
      <c r="AJ3314"/>
    </row>
    <row r="3315" spans="21:36" x14ac:dyDescent="0.3">
      <c r="U3315"/>
      <c r="AB3315" s="8"/>
      <c r="AC3315"/>
      <c r="AJ3315"/>
    </row>
    <row r="3316" spans="21:36" x14ac:dyDescent="0.3">
      <c r="U3316"/>
      <c r="AB3316" s="8"/>
      <c r="AC3316"/>
      <c r="AJ3316"/>
    </row>
    <row r="3317" spans="21:36" x14ac:dyDescent="0.3">
      <c r="U3317"/>
      <c r="AB3317" s="8"/>
      <c r="AC3317"/>
      <c r="AJ3317"/>
    </row>
    <row r="3318" spans="21:36" x14ac:dyDescent="0.3">
      <c r="U3318"/>
      <c r="AB3318" s="8"/>
      <c r="AC3318"/>
      <c r="AJ3318"/>
    </row>
    <row r="3319" spans="21:36" x14ac:dyDescent="0.3">
      <c r="U3319"/>
      <c r="AB3319" s="8"/>
      <c r="AC3319"/>
      <c r="AJ3319"/>
    </row>
    <row r="3320" spans="21:36" x14ac:dyDescent="0.3">
      <c r="U3320"/>
      <c r="AB3320" s="8"/>
      <c r="AC3320"/>
      <c r="AJ3320"/>
    </row>
    <row r="3321" spans="21:36" x14ac:dyDescent="0.3">
      <c r="U3321"/>
      <c r="AB3321" s="8"/>
      <c r="AC3321"/>
      <c r="AJ3321"/>
    </row>
    <row r="3322" spans="21:36" x14ac:dyDescent="0.3">
      <c r="U3322"/>
      <c r="AB3322" s="8"/>
      <c r="AC3322"/>
      <c r="AJ3322"/>
    </row>
    <row r="3323" spans="21:36" x14ac:dyDescent="0.3">
      <c r="U3323"/>
      <c r="AB3323" s="8"/>
      <c r="AC3323"/>
      <c r="AJ3323"/>
    </row>
    <row r="3324" spans="21:36" x14ac:dyDescent="0.3">
      <c r="U3324"/>
      <c r="AB3324" s="8"/>
      <c r="AC3324"/>
      <c r="AJ3324"/>
    </row>
    <row r="3325" spans="21:36" x14ac:dyDescent="0.3">
      <c r="U3325"/>
      <c r="AB3325" s="8"/>
      <c r="AC3325"/>
      <c r="AJ3325"/>
    </row>
    <row r="3326" spans="21:36" x14ac:dyDescent="0.3">
      <c r="U3326"/>
      <c r="AB3326" s="8"/>
      <c r="AC3326"/>
      <c r="AJ3326"/>
    </row>
    <row r="3327" spans="21:36" x14ac:dyDescent="0.3">
      <c r="U3327"/>
      <c r="AB3327" s="8"/>
      <c r="AC3327"/>
      <c r="AJ3327"/>
    </row>
    <row r="3328" spans="21:36" x14ac:dyDescent="0.3">
      <c r="U3328"/>
      <c r="AB3328" s="8"/>
      <c r="AC3328"/>
      <c r="AJ3328"/>
    </row>
    <row r="3329" spans="21:36" x14ac:dyDescent="0.3">
      <c r="U3329"/>
      <c r="AB3329" s="8"/>
      <c r="AC3329"/>
      <c r="AJ3329"/>
    </row>
    <row r="3330" spans="21:36" x14ac:dyDescent="0.3">
      <c r="U3330"/>
      <c r="AB3330" s="8"/>
      <c r="AC3330"/>
      <c r="AJ3330"/>
    </row>
    <row r="3331" spans="21:36" x14ac:dyDescent="0.3">
      <c r="U3331"/>
      <c r="AB3331" s="8"/>
      <c r="AC3331"/>
      <c r="AJ3331"/>
    </row>
    <row r="3332" spans="21:36" x14ac:dyDescent="0.3">
      <c r="U3332"/>
      <c r="AB3332" s="8"/>
      <c r="AC3332"/>
      <c r="AJ3332"/>
    </row>
    <row r="3333" spans="21:36" x14ac:dyDescent="0.3">
      <c r="U3333"/>
      <c r="AB3333" s="8"/>
      <c r="AC3333"/>
      <c r="AJ3333"/>
    </row>
    <row r="3334" spans="21:36" x14ac:dyDescent="0.3">
      <c r="U3334"/>
      <c r="AB3334" s="8"/>
      <c r="AC3334"/>
      <c r="AJ3334"/>
    </row>
    <row r="3335" spans="21:36" x14ac:dyDescent="0.3">
      <c r="U3335"/>
      <c r="AB3335" s="8"/>
      <c r="AC3335"/>
      <c r="AJ3335"/>
    </row>
    <row r="3336" spans="21:36" x14ac:dyDescent="0.3">
      <c r="U3336"/>
      <c r="AB3336" s="8"/>
      <c r="AC3336"/>
      <c r="AJ3336"/>
    </row>
    <row r="3337" spans="21:36" x14ac:dyDescent="0.3">
      <c r="U3337"/>
      <c r="AB3337" s="8"/>
      <c r="AC3337"/>
      <c r="AJ3337"/>
    </row>
    <row r="3338" spans="21:36" x14ac:dyDescent="0.3">
      <c r="U3338"/>
      <c r="AB3338" s="8"/>
      <c r="AC3338"/>
      <c r="AJ3338"/>
    </row>
    <row r="3339" spans="21:36" x14ac:dyDescent="0.3">
      <c r="U3339"/>
      <c r="AB3339" s="8"/>
      <c r="AC3339"/>
      <c r="AJ3339"/>
    </row>
    <row r="3340" spans="21:36" x14ac:dyDescent="0.3">
      <c r="U3340"/>
      <c r="AB3340" s="8"/>
      <c r="AC3340"/>
      <c r="AJ3340"/>
    </row>
    <row r="3341" spans="21:36" x14ac:dyDescent="0.3">
      <c r="U3341"/>
      <c r="AB3341" s="8"/>
      <c r="AC3341"/>
      <c r="AJ3341"/>
    </row>
    <row r="3342" spans="21:36" x14ac:dyDescent="0.3">
      <c r="U3342"/>
      <c r="AB3342" s="8"/>
      <c r="AC3342"/>
      <c r="AJ3342"/>
    </row>
    <row r="3343" spans="21:36" x14ac:dyDescent="0.3">
      <c r="U3343"/>
      <c r="AB3343" s="8"/>
      <c r="AC3343"/>
      <c r="AJ3343"/>
    </row>
    <row r="3344" spans="21:36" x14ac:dyDescent="0.3">
      <c r="U3344"/>
      <c r="AB3344" s="8"/>
      <c r="AC3344"/>
      <c r="AJ3344"/>
    </row>
    <row r="3345" spans="21:36" x14ac:dyDescent="0.3">
      <c r="U3345"/>
      <c r="AB3345" s="8"/>
      <c r="AC3345"/>
      <c r="AJ3345"/>
    </row>
    <row r="3346" spans="21:36" x14ac:dyDescent="0.3">
      <c r="U3346"/>
      <c r="AB3346" s="8"/>
      <c r="AC3346"/>
      <c r="AJ3346"/>
    </row>
    <row r="3347" spans="21:36" x14ac:dyDescent="0.3">
      <c r="U3347"/>
      <c r="AB3347" s="8"/>
      <c r="AC3347"/>
      <c r="AJ3347"/>
    </row>
    <row r="3348" spans="21:36" x14ac:dyDescent="0.3">
      <c r="U3348"/>
      <c r="AB3348" s="8"/>
      <c r="AC3348"/>
      <c r="AJ3348"/>
    </row>
    <row r="3349" spans="21:36" x14ac:dyDescent="0.3">
      <c r="U3349"/>
      <c r="AB3349" s="8"/>
      <c r="AC3349"/>
      <c r="AJ3349"/>
    </row>
    <row r="3350" spans="21:36" x14ac:dyDescent="0.3">
      <c r="U3350"/>
      <c r="AB3350" s="8"/>
      <c r="AC3350"/>
      <c r="AJ3350"/>
    </row>
    <row r="3351" spans="21:36" x14ac:dyDescent="0.3">
      <c r="U3351"/>
      <c r="AB3351" s="8"/>
      <c r="AC3351"/>
      <c r="AJ3351"/>
    </row>
    <row r="3352" spans="21:36" x14ac:dyDescent="0.3">
      <c r="U3352"/>
      <c r="AB3352" s="8"/>
      <c r="AC3352"/>
      <c r="AJ3352"/>
    </row>
    <row r="3353" spans="21:36" x14ac:dyDescent="0.3">
      <c r="U3353"/>
      <c r="AB3353" s="8"/>
      <c r="AC3353"/>
      <c r="AJ3353"/>
    </row>
    <row r="3354" spans="21:36" x14ac:dyDescent="0.3">
      <c r="U3354"/>
      <c r="AB3354" s="8"/>
      <c r="AC3354"/>
      <c r="AJ3354"/>
    </row>
    <row r="3355" spans="21:36" x14ac:dyDescent="0.3">
      <c r="U3355"/>
      <c r="AB3355" s="8"/>
      <c r="AC3355"/>
      <c r="AJ3355"/>
    </row>
    <row r="3356" spans="21:36" x14ac:dyDescent="0.3">
      <c r="U3356"/>
      <c r="AB3356" s="8"/>
      <c r="AC3356"/>
      <c r="AJ3356"/>
    </row>
    <row r="3357" spans="21:36" x14ac:dyDescent="0.3">
      <c r="U3357"/>
      <c r="AB3357" s="8"/>
      <c r="AC3357"/>
      <c r="AJ3357"/>
    </row>
    <row r="3358" spans="21:36" x14ac:dyDescent="0.3">
      <c r="U3358"/>
      <c r="AB3358" s="8"/>
      <c r="AC3358"/>
      <c r="AJ3358"/>
    </row>
    <row r="3359" spans="21:36" x14ac:dyDescent="0.3">
      <c r="U3359"/>
      <c r="AB3359" s="8"/>
      <c r="AC3359"/>
      <c r="AJ3359"/>
    </row>
    <row r="3360" spans="21:36" x14ac:dyDescent="0.3">
      <c r="U3360"/>
      <c r="AB3360" s="8"/>
      <c r="AC3360"/>
      <c r="AJ3360"/>
    </row>
    <row r="3361" spans="21:36" x14ac:dyDescent="0.3">
      <c r="U3361"/>
      <c r="AB3361" s="8"/>
      <c r="AC3361"/>
      <c r="AJ3361"/>
    </row>
    <row r="3362" spans="21:36" x14ac:dyDescent="0.3">
      <c r="U3362"/>
      <c r="AB3362" s="8"/>
      <c r="AC3362"/>
      <c r="AJ3362"/>
    </row>
    <row r="3363" spans="21:36" x14ac:dyDescent="0.3">
      <c r="U3363"/>
      <c r="AB3363" s="8"/>
      <c r="AC3363"/>
      <c r="AJ3363"/>
    </row>
    <row r="3364" spans="21:36" x14ac:dyDescent="0.3">
      <c r="U3364"/>
      <c r="AB3364" s="8"/>
      <c r="AC3364"/>
      <c r="AJ3364"/>
    </row>
    <row r="3365" spans="21:36" x14ac:dyDescent="0.3">
      <c r="U3365"/>
      <c r="AB3365" s="8"/>
      <c r="AC3365"/>
      <c r="AJ3365"/>
    </row>
    <row r="3366" spans="21:36" x14ac:dyDescent="0.3">
      <c r="U3366"/>
      <c r="AB3366" s="8"/>
      <c r="AC3366"/>
      <c r="AJ3366"/>
    </row>
    <row r="3367" spans="21:36" x14ac:dyDescent="0.3">
      <c r="U3367"/>
      <c r="AB3367" s="8"/>
      <c r="AC3367"/>
      <c r="AJ3367"/>
    </row>
    <row r="3368" spans="21:36" x14ac:dyDescent="0.3">
      <c r="U3368"/>
      <c r="AB3368" s="8"/>
      <c r="AC3368"/>
      <c r="AJ3368"/>
    </row>
    <row r="3369" spans="21:36" x14ac:dyDescent="0.3">
      <c r="U3369"/>
      <c r="AB3369" s="8"/>
      <c r="AC3369"/>
      <c r="AJ3369"/>
    </row>
    <row r="3370" spans="21:36" x14ac:dyDescent="0.3">
      <c r="U3370"/>
      <c r="AB3370" s="8"/>
      <c r="AC3370"/>
      <c r="AJ3370"/>
    </row>
    <row r="3371" spans="21:36" x14ac:dyDescent="0.3">
      <c r="U3371"/>
      <c r="AB3371" s="8"/>
      <c r="AC3371"/>
      <c r="AJ3371"/>
    </row>
    <row r="3372" spans="21:36" x14ac:dyDescent="0.3">
      <c r="U3372"/>
      <c r="AB3372" s="8"/>
      <c r="AC3372"/>
      <c r="AJ3372"/>
    </row>
    <row r="3373" spans="21:36" x14ac:dyDescent="0.3">
      <c r="U3373"/>
      <c r="AB3373" s="8"/>
      <c r="AC3373"/>
      <c r="AJ3373"/>
    </row>
    <row r="3374" spans="21:36" x14ac:dyDescent="0.3">
      <c r="U3374"/>
      <c r="AB3374" s="8"/>
      <c r="AC3374"/>
      <c r="AJ3374"/>
    </row>
    <row r="3375" spans="21:36" x14ac:dyDescent="0.3">
      <c r="U3375"/>
      <c r="AB3375" s="8"/>
      <c r="AC3375"/>
      <c r="AJ3375"/>
    </row>
    <row r="3376" spans="21:36" x14ac:dyDescent="0.3">
      <c r="U3376"/>
      <c r="AB3376" s="8"/>
      <c r="AC3376"/>
      <c r="AJ3376"/>
    </row>
    <row r="3377" spans="21:36" x14ac:dyDescent="0.3">
      <c r="U3377"/>
      <c r="AB3377" s="8"/>
      <c r="AC3377"/>
      <c r="AJ3377"/>
    </row>
    <row r="3378" spans="21:36" x14ac:dyDescent="0.3">
      <c r="U3378"/>
      <c r="AB3378" s="8"/>
      <c r="AC3378"/>
      <c r="AJ3378"/>
    </row>
    <row r="3379" spans="21:36" x14ac:dyDescent="0.3">
      <c r="U3379"/>
      <c r="AB3379" s="8"/>
      <c r="AC3379"/>
      <c r="AJ3379"/>
    </row>
    <row r="3380" spans="21:36" x14ac:dyDescent="0.3">
      <c r="U3380"/>
      <c r="AB3380" s="8"/>
      <c r="AC3380"/>
      <c r="AJ3380"/>
    </row>
    <row r="3381" spans="21:36" x14ac:dyDescent="0.3">
      <c r="U3381"/>
      <c r="AB3381" s="8"/>
      <c r="AC3381"/>
      <c r="AJ3381"/>
    </row>
    <row r="3382" spans="21:36" x14ac:dyDescent="0.3">
      <c r="U3382"/>
      <c r="AB3382" s="8"/>
      <c r="AC3382"/>
      <c r="AJ3382"/>
    </row>
    <row r="3383" spans="21:36" x14ac:dyDescent="0.3">
      <c r="U3383"/>
      <c r="AB3383" s="8"/>
      <c r="AC3383"/>
      <c r="AJ3383"/>
    </row>
    <row r="3384" spans="21:36" x14ac:dyDescent="0.3">
      <c r="U3384"/>
      <c r="AB3384" s="8"/>
      <c r="AC3384"/>
      <c r="AJ3384"/>
    </row>
    <row r="3385" spans="21:36" x14ac:dyDescent="0.3">
      <c r="U3385"/>
      <c r="AB3385" s="8"/>
      <c r="AC3385"/>
      <c r="AJ3385"/>
    </row>
    <row r="3386" spans="21:36" x14ac:dyDescent="0.3">
      <c r="U3386"/>
      <c r="AB3386" s="8"/>
      <c r="AC3386"/>
      <c r="AJ3386"/>
    </row>
    <row r="3387" spans="21:36" x14ac:dyDescent="0.3">
      <c r="U3387"/>
      <c r="AB3387" s="8"/>
      <c r="AC3387"/>
      <c r="AJ3387"/>
    </row>
    <row r="3388" spans="21:36" x14ac:dyDescent="0.3">
      <c r="U3388"/>
      <c r="AB3388" s="8"/>
      <c r="AC3388"/>
      <c r="AJ3388"/>
    </row>
    <row r="3389" spans="21:36" x14ac:dyDescent="0.3">
      <c r="U3389"/>
      <c r="AB3389" s="8"/>
      <c r="AC3389"/>
      <c r="AJ3389"/>
    </row>
    <row r="3390" spans="21:36" x14ac:dyDescent="0.3">
      <c r="U3390"/>
      <c r="AB3390" s="8"/>
      <c r="AC3390"/>
      <c r="AJ3390"/>
    </row>
    <row r="3391" spans="21:36" x14ac:dyDescent="0.3">
      <c r="U3391"/>
      <c r="AB3391" s="8"/>
      <c r="AC3391"/>
      <c r="AJ3391"/>
    </row>
    <row r="3392" spans="21:36" x14ac:dyDescent="0.3">
      <c r="U3392"/>
      <c r="AB3392" s="8"/>
      <c r="AC3392"/>
      <c r="AJ3392"/>
    </row>
    <row r="3393" spans="21:36" x14ac:dyDescent="0.3">
      <c r="U3393"/>
      <c r="AB3393" s="8"/>
      <c r="AC3393"/>
      <c r="AJ3393"/>
    </row>
    <row r="3394" spans="21:36" x14ac:dyDescent="0.3">
      <c r="U3394"/>
      <c r="AB3394" s="8"/>
      <c r="AC3394"/>
      <c r="AJ3394"/>
    </row>
    <row r="3395" spans="21:36" x14ac:dyDescent="0.3">
      <c r="U3395"/>
      <c r="AB3395" s="8"/>
      <c r="AC3395"/>
      <c r="AJ3395"/>
    </row>
    <row r="3396" spans="21:36" x14ac:dyDescent="0.3">
      <c r="U3396"/>
      <c r="AB3396" s="8"/>
      <c r="AC3396"/>
      <c r="AJ3396"/>
    </row>
    <row r="3397" spans="21:36" x14ac:dyDescent="0.3">
      <c r="U3397"/>
      <c r="AB3397" s="8"/>
      <c r="AC3397"/>
      <c r="AJ3397"/>
    </row>
    <row r="3398" spans="21:36" x14ac:dyDescent="0.3">
      <c r="U3398"/>
      <c r="AB3398" s="8"/>
      <c r="AC3398"/>
      <c r="AJ3398"/>
    </row>
    <row r="3399" spans="21:36" x14ac:dyDescent="0.3">
      <c r="U3399"/>
      <c r="AB3399" s="8"/>
      <c r="AC3399"/>
      <c r="AJ3399"/>
    </row>
    <row r="3400" spans="21:36" x14ac:dyDescent="0.3">
      <c r="U3400"/>
      <c r="AB3400" s="8"/>
      <c r="AC3400"/>
      <c r="AJ3400"/>
    </row>
    <row r="3401" spans="21:36" x14ac:dyDescent="0.3">
      <c r="U3401"/>
      <c r="AB3401" s="8"/>
      <c r="AC3401"/>
      <c r="AJ3401"/>
    </row>
    <row r="3402" spans="21:36" x14ac:dyDescent="0.3">
      <c r="U3402"/>
      <c r="AB3402" s="8"/>
      <c r="AC3402"/>
      <c r="AJ3402"/>
    </row>
    <row r="3403" spans="21:36" x14ac:dyDescent="0.3">
      <c r="U3403"/>
      <c r="AB3403" s="8"/>
      <c r="AC3403"/>
      <c r="AJ3403"/>
    </row>
    <row r="3404" spans="21:36" x14ac:dyDescent="0.3">
      <c r="U3404"/>
      <c r="AB3404" s="8"/>
      <c r="AC3404"/>
      <c r="AJ3404"/>
    </row>
    <row r="3405" spans="21:36" x14ac:dyDescent="0.3">
      <c r="U3405"/>
      <c r="AB3405" s="8"/>
      <c r="AC3405"/>
      <c r="AJ3405"/>
    </row>
    <row r="3406" spans="21:36" x14ac:dyDescent="0.3">
      <c r="U3406"/>
      <c r="AB3406" s="8"/>
      <c r="AC3406"/>
      <c r="AJ3406"/>
    </row>
    <row r="3407" spans="21:36" x14ac:dyDescent="0.3">
      <c r="U3407"/>
      <c r="AB3407" s="8"/>
      <c r="AC3407"/>
      <c r="AJ3407"/>
    </row>
    <row r="3408" spans="21:36" x14ac:dyDescent="0.3">
      <c r="U3408"/>
      <c r="AB3408" s="8"/>
      <c r="AC3408"/>
      <c r="AJ3408"/>
    </row>
    <row r="3409" spans="21:36" x14ac:dyDescent="0.3">
      <c r="U3409"/>
      <c r="AB3409" s="8"/>
      <c r="AC3409"/>
      <c r="AJ3409"/>
    </row>
    <row r="3410" spans="21:36" x14ac:dyDescent="0.3">
      <c r="U3410"/>
      <c r="AB3410" s="8"/>
      <c r="AC3410"/>
      <c r="AJ3410"/>
    </row>
    <row r="3411" spans="21:36" x14ac:dyDescent="0.3">
      <c r="U3411"/>
      <c r="AB3411" s="8"/>
      <c r="AC3411"/>
      <c r="AJ3411"/>
    </row>
    <row r="3412" spans="21:36" x14ac:dyDescent="0.3">
      <c r="U3412"/>
      <c r="AB3412" s="8"/>
      <c r="AC3412"/>
      <c r="AJ3412"/>
    </row>
    <row r="3413" spans="21:36" x14ac:dyDescent="0.3">
      <c r="U3413"/>
      <c r="AB3413" s="8"/>
      <c r="AC3413"/>
      <c r="AJ3413"/>
    </row>
    <row r="3414" spans="21:36" x14ac:dyDescent="0.3">
      <c r="U3414"/>
      <c r="AB3414" s="8"/>
      <c r="AC3414"/>
      <c r="AJ3414"/>
    </row>
    <row r="3415" spans="21:36" x14ac:dyDescent="0.3">
      <c r="U3415"/>
      <c r="AB3415" s="8"/>
      <c r="AC3415"/>
      <c r="AJ3415"/>
    </row>
    <row r="3416" spans="21:36" x14ac:dyDescent="0.3">
      <c r="U3416"/>
      <c r="AB3416" s="8"/>
      <c r="AC3416"/>
      <c r="AJ3416"/>
    </row>
    <row r="3417" spans="21:36" x14ac:dyDescent="0.3">
      <c r="U3417"/>
      <c r="AB3417" s="8"/>
      <c r="AC3417"/>
      <c r="AJ3417"/>
    </row>
    <row r="3418" spans="21:36" x14ac:dyDescent="0.3">
      <c r="U3418"/>
      <c r="AB3418" s="8"/>
      <c r="AC3418"/>
      <c r="AJ3418"/>
    </row>
    <row r="3419" spans="21:36" x14ac:dyDescent="0.3">
      <c r="U3419"/>
      <c r="AB3419" s="8"/>
      <c r="AC3419"/>
      <c r="AJ3419"/>
    </row>
    <row r="3420" spans="21:36" x14ac:dyDescent="0.3">
      <c r="U3420"/>
      <c r="AB3420" s="8"/>
      <c r="AC3420"/>
      <c r="AJ3420"/>
    </row>
    <row r="3421" spans="21:36" x14ac:dyDescent="0.3">
      <c r="U3421"/>
      <c r="AB3421" s="8"/>
      <c r="AC3421"/>
      <c r="AJ3421"/>
    </row>
    <row r="3422" spans="21:36" x14ac:dyDescent="0.3">
      <c r="U3422"/>
      <c r="AB3422" s="8"/>
      <c r="AC3422"/>
      <c r="AJ3422"/>
    </row>
    <row r="3423" spans="21:36" x14ac:dyDescent="0.3">
      <c r="U3423"/>
      <c r="AB3423" s="8"/>
      <c r="AC3423"/>
      <c r="AJ3423"/>
    </row>
    <row r="3424" spans="21:36" x14ac:dyDescent="0.3">
      <c r="U3424"/>
      <c r="AB3424" s="8"/>
      <c r="AC3424"/>
      <c r="AJ3424"/>
    </row>
    <row r="3425" spans="21:36" x14ac:dyDescent="0.3">
      <c r="U3425"/>
      <c r="AB3425" s="8"/>
      <c r="AC3425"/>
      <c r="AJ3425"/>
    </row>
    <row r="3426" spans="21:36" x14ac:dyDescent="0.3">
      <c r="U3426"/>
      <c r="AB3426" s="8"/>
      <c r="AC3426"/>
      <c r="AJ3426"/>
    </row>
    <row r="3427" spans="21:36" x14ac:dyDescent="0.3">
      <c r="U3427"/>
      <c r="AB3427" s="8"/>
      <c r="AC3427"/>
      <c r="AJ3427"/>
    </row>
    <row r="3428" spans="21:36" x14ac:dyDescent="0.3">
      <c r="U3428"/>
      <c r="AB3428" s="8"/>
      <c r="AC3428"/>
      <c r="AJ3428"/>
    </row>
    <row r="3429" spans="21:36" x14ac:dyDescent="0.3">
      <c r="U3429"/>
      <c r="AB3429" s="8"/>
      <c r="AC3429"/>
      <c r="AJ3429"/>
    </row>
    <row r="3430" spans="21:36" x14ac:dyDescent="0.3">
      <c r="U3430"/>
      <c r="AB3430" s="8"/>
      <c r="AC3430"/>
      <c r="AJ3430"/>
    </row>
    <row r="3431" spans="21:36" x14ac:dyDescent="0.3">
      <c r="U3431"/>
      <c r="AB3431" s="8"/>
      <c r="AC3431"/>
      <c r="AJ3431"/>
    </row>
    <row r="3432" spans="21:36" x14ac:dyDescent="0.3">
      <c r="U3432"/>
      <c r="AB3432" s="8"/>
      <c r="AC3432"/>
      <c r="AJ3432"/>
    </row>
    <row r="3433" spans="21:36" x14ac:dyDescent="0.3">
      <c r="U3433"/>
      <c r="AB3433" s="8"/>
      <c r="AC3433"/>
      <c r="AJ3433"/>
    </row>
    <row r="3434" spans="21:36" x14ac:dyDescent="0.3">
      <c r="U3434"/>
      <c r="AB3434" s="8"/>
      <c r="AC3434"/>
      <c r="AJ3434"/>
    </row>
    <row r="3435" spans="21:36" x14ac:dyDescent="0.3">
      <c r="U3435"/>
      <c r="AB3435" s="8"/>
      <c r="AC3435"/>
      <c r="AJ3435"/>
    </row>
    <row r="3436" spans="21:36" x14ac:dyDescent="0.3">
      <c r="U3436"/>
      <c r="AB3436" s="8"/>
      <c r="AC3436"/>
      <c r="AJ3436"/>
    </row>
    <row r="3437" spans="21:36" x14ac:dyDescent="0.3">
      <c r="U3437"/>
      <c r="AB3437" s="8"/>
      <c r="AC3437"/>
      <c r="AJ3437"/>
    </row>
    <row r="3438" spans="21:36" x14ac:dyDescent="0.3">
      <c r="U3438"/>
      <c r="AB3438" s="8"/>
      <c r="AC3438"/>
      <c r="AJ3438"/>
    </row>
    <row r="3439" spans="21:36" x14ac:dyDescent="0.3">
      <c r="U3439"/>
      <c r="AB3439" s="8"/>
      <c r="AC3439"/>
      <c r="AJ3439"/>
    </row>
    <row r="3440" spans="21:36" x14ac:dyDescent="0.3">
      <c r="U3440"/>
      <c r="AB3440" s="8"/>
      <c r="AC3440"/>
      <c r="AJ3440"/>
    </row>
    <row r="3441" spans="21:36" x14ac:dyDescent="0.3">
      <c r="U3441"/>
      <c r="AB3441" s="8"/>
      <c r="AC3441"/>
      <c r="AJ3441"/>
    </row>
    <row r="3442" spans="21:36" x14ac:dyDescent="0.3">
      <c r="U3442"/>
      <c r="AB3442" s="8"/>
      <c r="AC3442"/>
      <c r="AJ3442"/>
    </row>
    <row r="3443" spans="21:36" x14ac:dyDescent="0.3">
      <c r="U3443"/>
      <c r="AB3443" s="8"/>
      <c r="AC3443"/>
      <c r="AJ3443"/>
    </row>
    <row r="3444" spans="21:36" x14ac:dyDescent="0.3">
      <c r="U3444"/>
      <c r="AB3444" s="8"/>
      <c r="AC3444"/>
      <c r="AJ3444"/>
    </row>
    <row r="3445" spans="21:36" x14ac:dyDescent="0.3">
      <c r="U3445"/>
      <c r="AB3445" s="8"/>
      <c r="AC3445"/>
      <c r="AJ3445"/>
    </row>
    <row r="3446" spans="21:36" x14ac:dyDescent="0.3">
      <c r="U3446"/>
      <c r="AB3446" s="8"/>
      <c r="AC3446"/>
      <c r="AJ3446"/>
    </row>
    <row r="3447" spans="21:36" x14ac:dyDescent="0.3">
      <c r="U3447"/>
      <c r="AB3447" s="8"/>
      <c r="AC3447"/>
      <c r="AJ3447"/>
    </row>
    <row r="3448" spans="21:36" x14ac:dyDescent="0.3">
      <c r="U3448"/>
      <c r="AB3448" s="8"/>
      <c r="AC3448"/>
      <c r="AJ3448"/>
    </row>
    <row r="3449" spans="21:36" x14ac:dyDescent="0.3">
      <c r="U3449"/>
      <c r="AB3449" s="8"/>
      <c r="AC3449"/>
      <c r="AJ3449"/>
    </row>
    <row r="3450" spans="21:36" x14ac:dyDescent="0.3">
      <c r="U3450"/>
      <c r="AB3450" s="8"/>
      <c r="AC3450"/>
      <c r="AJ3450"/>
    </row>
    <row r="3451" spans="21:36" x14ac:dyDescent="0.3">
      <c r="U3451"/>
      <c r="AB3451" s="8"/>
      <c r="AC3451"/>
      <c r="AJ3451"/>
    </row>
    <row r="3452" spans="21:36" x14ac:dyDescent="0.3">
      <c r="U3452"/>
      <c r="AB3452" s="8"/>
      <c r="AC3452"/>
      <c r="AJ3452"/>
    </row>
    <row r="3453" spans="21:36" x14ac:dyDescent="0.3">
      <c r="U3453"/>
      <c r="AB3453" s="8"/>
      <c r="AC3453"/>
      <c r="AJ3453"/>
    </row>
    <row r="3454" spans="21:36" x14ac:dyDescent="0.3">
      <c r="U3454"/>
      <c r="AB3454" s="8"/>
      <c r="AC3454"/>
      <c r="AJ3454"/>
    </row>
    <row r="3455" spans="21:36" x14ac:dyDescent="0.3">
      <c r="U3455"/>
      <c r="AB3455" s="8"/>
      <c r="AC3455"/>
      <c r="AJ3455"/>
    </row>
    <row r="3456" spans="21:36" x14ac:dyDescent="0.3">
      <c r="U3456"/>
      <c r="AB3456" s="8"/>
      <c r="AC3456"/>
      <c r="AJ3456"/>
    </row>
    <row r="3457" spans="21:36" x14ac:dyDescent="0.3">
      <c r="U3457"/>
      <c r="AB3457" s="8"/>
      <c r="AC3457"/>
      <c r="AJ3457"/>
    </row>
    <row r="3458" spans="21:36" x14ac:dyDescent="0.3">
      <c r="U3458"/>
      <c r="AB3458" s="8"/>
      <c r="AC3458"/>
      <c r="AJ3458"/>
    </row>
    <row r="3459" spans="21:36" x14ac:dyDescent="0.3">
      <c r="U3459"/>
      <c r="AB3459" s="8"/>
      <c r="AC3459"/>
      <c r="AJ3459"/>
    </row>
    <row r="3460" spans="21:36" x14ac:dyDescent="0.3">
      <c r="U3460"/>
      <c r="AB3460" s="8"/>
      <c r="AC3460"/>
      <c r="AJ3460"/>
    </row>
    <row r="3461" spans="21:36" x14ac:dyDescent="0.3">
      <c r="U3461"/>
      <c r="AB3461" s="8"/>
      <c r="AC3461"/>
      <c r="AJ3461"/>
    </row>
    <row r="3462" spans="21:36" x14ac:dyDescent="0.3">
      <c r="U3462"/>
      <c r="AB3462" s="8"/>
      <c r="AC3462"/>
      <c r="AJ3462"/>
    </row>
    <row r="3463" spans="21:36" x14ac:dyDescent="0.3">
      <c r="U3463"/>
      <c r="AB3463" s="8"/>
      <c r="AC3463"/>
      <c r="AJ3463"/>
    </row>
    <row r="3464" spans="21:36" x14ac:dyDescent="0.3">
      <c r="U3464"/>
      <c r="AB3464" s="8"/>
      <c r="AC3464"/>
      <c r="AJ3464"/>
    </row>
    <row r="3465" spans="21:36" x14ac:dyDescent="0.3">
      <c r="U3465"/>
      <c r="AB3465" s="8"/>
      <c r="AC3465"/>
      <c r="AJ3465"/>
    </row>
    <row r="3466" spans="21:36" x14ac:dyDescent="0.3">
      <c r="U3466"/>
      <c r="AB3466" s="8"/>
      <c r="AC3466"/>
      <c r="AJ3466"/>
    </row>
    <row r="3467" spans="21:36" x14ac:dyDescent="0.3">
      <c r="U3467"/>
      <c r="AB3467" s="8"/>
      <c r="AC3467"/>
      <c r="AJ3467"/>
    </row>
    <row r="3468" spans="21:36" x14ac:dyDescent="0.3">
      <c r="U3468"/>
      <c r="AB3468" s="8"/>
      <c r="AC3468"/>
      <c r="AJ3468"/>
    </row>
    <row r="3469" spans="21:36" x14ac:dyDescent="0.3">
      <c r="U3469"/>
      <c r="AB3469" s="8"/>
      <c r="AC3469"/>
      <c r="AJ3469"/>
    </row>
    <row r="3470" spans="21:36" x14ac:dyDescent="0.3">
      <c r="U3470"/>
      <c r="AB3470" s="8"/>
      <c r="AC3470"/>
      <c r="AJ3470"/>
    </row>
    <row r="3471" spans="21:36" x14ac:dyDescent="0.3">
      <c r="U3471"/>
      <c r="AB3471" s="8"/>
      <c r="AC3471"/>
      <c r="AJ3471"/>
    </row>
    <row r="3472" spans="21:36" x14ac:dyDescent="0.3">
      <c r="U3472"/>
      <c r="AB3472" s="8"/>
      <c r="AC3472"/>
      <c r="AJ3472"/>
    </row>
    <row r="3473" spans="21:36" x14ac:dyDescent="0.3">
      <c r="U3473"/>
      <c r="AB3473" s="8"/>
      <c r="AC3473"/>
      <c r="AJ3473"/>
    </row>
    <row r="3474" spans="21:36" x14ac:dyDescent="0.3">
      <c r="U3474"/>
      <c r="AB3474" s="8"/>
      <c r="AC3474"/>
      <c r="AJ3474"/>
    </row>
    <row r="3475" spans="21:36" x14ac:dyDescent="0.3">
      <c r="U3475"/>
      <c r="AB3475" s="8"/>
      <c r="AC3475"/>
      <c r="AJ3475"/>
    </row>
    <row r="3476" spans="21:36" x14ac:dyDescent="0.3">
      <c r="U3476"/>
      <c r="AB3476" s="8"/>
      <c r="AC3476"/>
      <c r="AJ3476"/>
    </row>
    <row r="3477" spans="21:36" x14ac:dyDescent="0.3">
      <c r="U3477"/>
      <c r="AB3477" s="8"/>
      <c r="AC3477"/>
      <c r="AJ3477"/>
    </row>
    <row r="3478" spans="21:36" x14ac:dyDescent="0.3">
      <c r="U3478"/>
      <c r="AB3478" s="8"/>
      <c r="AC3478"/>
      <c r="AJ3478"/>
    </row>
    <row r="3479" spans="21:36" x14ac:dyDescent="0.3">
      <c r="U3479"/>
      <c r="AB3479" s="8"/>
      <c r="AC3479"/>
      <c r="AJ3479"/>
    </row>
    <row r="3480" spans="21:36" x14ac:dyDescent="0.3">
      <c r="U3480"/>
      <c r="AB3480" s="8"/>
      <c r="AC3480"/>
      <c r="AJ3480"/>
    </row>
    <row r="3481" spans="21:36" x14ac:dyDescent="0.3">
      <c r="U3481"/>
      <c r="AB3481" s="8"/>
      <c r="AC3481"/>
      <c r="AJ3481"/>
    </row>
    <row r="3482" spans="21:36" x14ac:dyDescent="0.3">
      <c r="U3482"/>
      <c r="AB3482" s="8"/>
      <c r="AC3482"/>
      <c r="AJ3482"/>
    </row>
    <row r="3483" spans="21:36" x14ac:dyDescent="0.3">
      <c r="U3483"/>
      <c r="AB3483" s="8"/>
      <c r="AC3483"/>
      <c r="AJ3483"/>
    </row>
    <row r="3484" spans="21:36" x14ac:dyDescent="0.3">
      <c r="U3484"/>
      <c r="AB3484" s="8"/>
      <c r="AC3484"/>
      <c r="AJ3484"/>
    </row>
    <row r="3485" spans="21:36" x14ac:dyDescent="0.3">
      <c r="U3485"/>
      <c r="AB3485" s="8"/>
      <c r="AC3485"/>
      <c r="AJ3485"/>
    </row>
    <row r="3486" spans="21:36" x14ac:dyDescent="0.3">
      <c r="U3486"/>
      <c r="AB3486" s="8"/>
      <c r="AC3486"/>
      <c r="AJ3486"/>
    </row>
    <row r="3487" spans="21:36" x14ac:dyDescent="0.3">
      <c r="U3487"/>
      <c r="AB3487" s="8"/>
      <c r="AC3487"/>
      <c r="AJ3487"/>
    </row>
    <row r="3488" spans="21:36" x14ac:dyDescent="0.3">
      <c r="U3488"/>
      <c r="AB3488" s="8"/>
      <c r="AC3488"/>
      <c r="AJ3488"/>
    </row>
    <row r="3489" spans="21:36" x14ac:dyDescent="0.3">
      <c r="U3489"/>
      <c r="AB3489" s="8"/>
      <c r="AC3489"/>
      <c r="AJ3489"/>
    </row>
    <row r="3490" spans="21:36" x14ac:dyDescent="0.3">
      <c r="U3490"/>
      <c r="AB3490" s="8"/>
      <c r="AC3490"/>
      <c r="AJ3490"/>
    </row>
    <row r="3491" spans="21:36" x14ac:dyDescent="0.3">
      <c r="U3491"/>
      <c r="AB3491" s="8"/>
      <c r="AC3491"/>
      <c r="AJ3491"/>
    </row>
    <row r="3492" spans="21:36" x14ac:dyDescent="0.3">
      <c r="U3492"/>
      <c r="AB3492" s="8"/>
      <c r="AC3492"/>
      <c r="AJ3492"/>
    </row>
    <row r="3493" spans="21:36" x14ac:dyDescent="0.3">
      <c r="U3493"/>
      <c r="AB3493" s="8"/>
      <c r="AC3493"/>
      <c r="AJ3493"/>
    </row>
    <row r="3494" spans="21:36" x14ac:dyDescent="0.3">
      <c r="U3494"/>
      <c r="AB3494" s="8"/>
      <c r="AC3494"/>
      <c r="AJ3494"/>
    </row>
    <row r="3495" spans="21:36" x14ac:dyDescent="0.3">
      <c r="U3495"/>
      <c r="AB3495" s="8"/>
      <c r="AC3495"/>
      <c r="AJ3495"/>
    </row>
    <row r="3496" spans="21:36" x14ac:dyDescent="0.3">
      <c r="U3496"/>
      <c r="AB3496" s="8"/>
      <c r="AC3496"/>
      <c r="AJ3496"/>
    </row>
    <row r="3497" spans="21:36" x14ac:dyDescent="0.3">
      <c r="U3497"/>
      <c r="AB3497" s="8"/>
      <c r="AC3497"/>
      <c r="AJ3497"/>
    </row>
    <row r="3498" spans="21:36" x14ac:dyDescent="0.3">
      <c r="U3498"/>
      <c r="AB3498" s="8"/>
      <c r="AC3498"/>
      <c r="AJ3498"/>
    </row>
    <row r="3499" spans="21:36" x14ac:dyDescent="0.3">
      <c r="U3499"/>
      <c r="AB3499" s="8"/>
      <c r="AC3499"/>
      <c r="AJ3499"/>
    </row>
    <row r="3500" spans="21:36" x14ac:dyDescent="0.3">
      <c r="U3500"/>
      <c r="AB3500" s="8"/>
      <c r="AC3500"/>
      <c r="AJ3500"/>
    </row>
    <row r="3501" spans="21:36" x14ac:dyDescent="0.3">
      <c r="U3501"/>
      <c r="AB3501" s="8"/>
      <c r="AC3501"/>
      <c r="AJ3501"/>
    </row>
    <row r="3502" spans="21:36" x14ac:dyDescent="0.3">
      <c r="U3502"/>
      <c r="AB3502" s="8"/>
      <c r="AC3502"/>
      <c r="AJ3502"/>
    </row>
    <row r="3503" spans="21:36" x14ac:dyDescent="0.3">
      <c r="U3503"/>
      <c r="AB3503" s="8"/>
      <c r="AC3503"/>
      <c r="AJ3503"/>
    </row>
    <row r="3504" spans="21:36" x14ac:dyDescent="0.3">
      <c r="U3504"/>
      <c r="AB3504" s="8"/>
      <c r="AC3504"/>
      <c r="AJ3504"/>
    </row>
    <row r="3505" spans="21:36" x14ac:dyDescent="0.3">
      <c r="U3505"/>
      <c r="AB3505" s="8"/>
      <c r="AC3505"/>
      <c r="AJ3505"/>
    </row>
    <row r="3506" spans="21:36" x14ac:dyDescent="0.3">
      <c r="U3506"/>
      <c r="AB3506" s="8"/>
      <c r="AC3506"/>
      <c r="AJ3506"/>
    </row>
    <row r="3507" spans="21:36" x14ac:dyDescent="0.3">
      <c r="U3507"/>
      <c r="AB3507" s="8"/>
      <c r="AC3507"/>
      <c r="AJ3507"/>
    </row>
    <row r="3508" spans="21:36" x14ac:dyDescent="0.3">
      <c r="U3508"/>
      <c r="AB3508" s="8"/>
      <c r="AC3508"/>
      <c r="AJ3508"/>
    </row>
    <row r="3509" spans="21:36" x14ac:dyDescent="0.3">
      <c r="U3509"/>
      <c r="AB3509" s="8"/>
      <c r="AC3509"/>
      <c r="AJ3509"/>
    </row>
    <row r="3510" spans="21:36" x14ac:dyDescent="0.3">
      <c r="U3510"/>
      <c r="AB3510" s="8"/>
      <c r="AC3510"/>
      <c r="AJ3510"/>
    </row>
    <row r="3511" spans="21:36" x14ac:dyDescent="0.3">
      <c r="U3511"/>
      <c r="AB3511" s="8"/>
      <c r="AC3511"/>
      <c r="AJ3511"/>
    </row>
    <row r="3512" spans="21:36" x14ac:dyDescent="0.3">
      <c r="U3512"/>
      <c r="AB3512" s="8"/>
      <c r="AC3512"/>
      <c r="AJ3512"/>
    </row>
    <row r="3513" spans="21:36" x14ac:dyDescent="0.3">
      <c r="U3513"/>
      <c r="AB3513" s="8"/>
      <c r="AC3513"/>
      <c r="AJ3513"/>
    </row>
    <row r="3514" spans="21:36" x14ac:dyDescent="0.3">
      <c r="U3514"/>
      <c r="AB3514" s="8"/>
      <c r="AC3514"/>
      <c r="AJ3514"/>
    </row>
    <row r="3515" spans="21:36" x14ac:dyDescent="0.3">
      <c r="U3515"/>
      <c r="AB3515" s="8"/>
      <c r="AC3515"/>
      <c r="AJ3515"/>
    </row>
    <row r="3516" spans="21:36" x14ac:dyDescent="0.3">
      <c r="U3516"/>
      <c r="AB3516" s="8"/>
      <c r="AC3516"/>
      <c r="AJ3516"/>
    </row>
    <row r="3517" spans="21:36" x14ac:dyDescent="0.3">
      <c r="U3517"/>
      <c r="AB3517" s="8"/>
      <c r="AC3517"/>
      <c r="AJ3517"/>
    </row>
    <row r="3518" spans="21:36" x14ac:dyDescent="0.3">
      <c r="U3518"/>
      <c r="AB3518" s="8"/>
      <c r="AC3518"/>
      <c r="AJ3518"/>
    </row>
    <row r="3519" spans="21:36" x14ac:dyDescent="0.3">
      <c r="U3519"/>
      <c r="AB3519" s="8"/>
      <c r="AC3519"/>
      <c r="AJ3519"/>
    </row>
    <row r="3520" spans="21:36" x14ac:dyDescent="0.3">
      <c r="U3520"/>
      <c r="AB3520" s="8"/>
      <c r="AC3520"/>
      <c r="AJ3520"/>
    </row>
    <row r="3521" spans="21:36" x14ac:dyDescent="0.3">
      <c r="U3521"/>
      <c r="AB3521" s="8"/>
      <c r="AC3521"/>
      <c r="AJ3521"/>
    </row>
    <row r="3522" spans="21:36" x14ac:dyDescent="0.3">
      <c r="U3522"/>
      <c r="AB3522" s="8"/>
      <c r="AC3522"/>
      <c r="AJ3522"/>
    </row>
    <row r="3523" spans="21:36" x14ac:dyDescent="0.3">
      <c r="U3523"/>
      <c r="AB3523" s="8"/>
      <c r="AC3523"/>
      <c r="AJ3523"/>
    </row>
    <row r="3524" spans="21:36" x14ac:dyDescent="0.3">
      <c r="U3524"/>
      <c r="AB3524" s="8"/>
      <c r="AC3524"/>
      <c r="AJ3524"/>
    </row>
    <row r="3525" spans="21:36" x14ac:dyDescent="0.3">
      <c r="U3525"/>
      <c r="AB3525" s="8"/>
      <c r="AC3525"/>
      <c r="AJ3525"/>
    </row>
    <row r="3526" spans="21:36" x14ac:dyDescent="0.3">
      <c r="U3526"/>
      <c r="AB3526" s="8"/>
      <c r="AC3526"/>
      <c r="AJ3526"/>
    </row>
    <row r="3527" spans="21:36" x14ac:dyDescent="0.3">
      <c r="U3527"/>
      <c r="AB3527" s="8"/>
      <c r="AC3527"/>
      <c r="AJ3527"/>
    </row>
    <row r="3528" spans="21:36" x14ac:dyDescent="0.3">
      <c r="U3528"/>
      <c r="AB3528" s="8"/>
      <c r="AC3528"/>
      <c r="AJ3528"/>
    </row>
    <row r="3529" spans="21:36" x14ac:dyDescent="0.3">
      <c r="U3529"/>
      <c r="AB3529" s="8"/>
      <c r="AC3529"/>
      <c r="AJ3529"/>
    </row>
    <row r="3530" spans="21:36" x14ac:dyDescent="0.3">
      <c r="U3530"/>
      <c r="AB3530" s="8"/>
      <c r="AC3530"/>
      <c r="AJ3530"/>
    </row>
    <row r="3531" spans="21:36" x14ac:dyDescent="0.3">
      <c r="U3531"/>
      <c r="AB3531" s="8"/>
      <c r="AC3531"/>
      <c r="AJ3531"/>
    </row>
    <row r="3532" spans="21:36" x14ac:dyDescent="0.3">
      <c r="U3532"/>
      <c r="AB3532" s="8"/>
      <c r="AC3532"/>
      <c r="AJ3532"/>
    </row>
    <row r="3533" spans="21:36" x14ac:dyDescent="0.3">
      <c r="U3533"/>
      <c r="AB3533" s="8"/>
      <c r="AC3533"/>
      <c r="AJ3533"/>
    </row>
    <row r="3534" spans="21:36" x14ac:dyDescent="0.3">
      <c r="U3534"/>
      <c r="AB3534" s="8"/>
      <c r="AC3534"/>
      <c r="AJ3534"/>
    </row>
    <row r="3535" spans="21:36" x14ac:dyDescent="0.3">
      <c r="U3535"/>
      <c r="AB3535" s="8"/>
      <c r="AC3535"/>
      <c r="AJ3535"/>
    </row>
    <row r="3536" spans="21:36" x14ac:dyDescent="0.3">
      <c r="U3536"/>
      <c r="AB3536" s="8"/>
      <c r="AC3536"/>
      <c r="AJ3536"/>
    </row>
    <row r="3537" spans="21:36" x14ac:dyDescent="0.3">
      <c r="U3537"/>
      <c r="AB3537" s="8"/>
      <c r="AC3537"/>
      <c r="AJ3537"/>
    </row>
    <row r="3538" spans="21:36" x14ac:dyDescent="0.3">
      <c r="U3538"/>
      <c r="AB3538" s="8"/>
      <c r="AC3538"/>
      <c r="AJ3538"/>
    </row>
    <row r="3539" spans="21:36" x14ac:dyDescent="0.3">
      <c r="U3539"/>
      <c r="AB3539" s="8"/>
      <c r="AC3539"/>
      <c r="AJ3539"/>
    </row>
    <row r="3540" spans="21:36" x14ac:dyDescent="0.3">
      <c r="U3540"/>
      <c r="AB3540" s="8"/>
      <c r="AC3540"/>
      <c r="AJ3540"/>
    </row>
    <row r="3541" spans="21:36" x14ac:dyDescent="0.3">
      <c r="U3541"/>
      <c r="AB3541" s="8"/>
      <c r="AC3541"/>
      <c r="AJ3541"/>
    </row>
    <row r="3542" spans="21:36" x14ac:dyDescent="0.3">
      <c r="U3542"/>
      <c r="AB3542" s="8"/>
      <c r="AC3542"/>
      <c r="AJ3542"/>
    </row>
    <row r="3543" spans="21:36" x14ac:dyDescent="0.3">
      <c r="U3543"/>
      <c r="AB3543" s="8"/>
      <c r="AC3543"/>
      <c r="AJ3543"/>
    </row>
    <row r="3544" spans="21:36" x14ac:dyDescent="0.3">
      <c r="U3544"/>
      <c r="AB3544" s="8"/>
      <c r="AC3544"/>
      <c r="AJ3544"/>
    </row>
    <row r="3545" spans="21:36" x14ac:dyDescent="0.3">
      <c r="U3545"/>
      <c r="AB3545" s="8"/>
      <c r="AC3545"/>
      <c r="AJ3545"/>
    </row>
    <row r="3546" spans="21:36" x14ac:dyDescent="0.3">
      <c r="U3546"/>
      <c r="AB3546" s="8"/>
      <c r="AC3546"/>
      <c r="AJ3546"/>
    </row>
    <row r="3547" spans="21:36" x14ac:dyDescent="0.3">
      <c r="U3547"/>
      <c r="AB3547" s="8"/>
      <c r="AC3547"/>
      <c r="AJ3547"/>
    </row>
    <row r="3548" spans="21:36" x14ac:dyDescent="0.3">
      <c r="U3548"/>
      <c r="AB3548" s="8"/>
      <c r="AC3548"/>
      <c r="AJ3548"/>
    </row>
    <row r="3549" spans="21:36" x14ac:dyDescent="0.3">
      <c r="U3549"/>
      <c r="AB3549" s="8"/>
      <c r="AC3549"/>
      <c r="AJ3549"/>
    </row>
    <row r="3550" spans="21:36" x14ac:dyDescent="0.3">
      <c r="U3550"/>
      <c r="AB3550" s="8"/>
      <c r="AC3550"/>
      <c r="AJ3550"/>
    </row>
    <row r="3551" spans="21:36" x14ac:dyDescent="0.3">
      <c r="U3551"/>
      <c r="AB3551" s="8"/>
      <c r="AC3551"/>
      <c r="AJ3551"/>
    </row>
    <row r="3552" spans="21:36" x14ac:dyDescent="0.3">
      <c r="U3552"/>
      <c r="AB3552" s="8"/>
      <c r="AC3552"/>
      <c r="AJ3552"/>
    </row>
    <row r="3553" spans="21:36" x14ac:dyDescent="0.3">
      <c r="U3553"/>
      <c r="AB3553" s="8"/>
      <c r="AC3553"/>
      <c r="AJ3553"/>
    </row>
    <row r="3554" spans="21:36" x14ac:dyDescent="0.3">
      <c r="U3554"/>
      <c r="AB3554" s="8"/>
      <c r="AC3554"/>
      <c r="AJ3554"/>
    </row>
    <row r="3555" spans="21:36" x14ac:dyDescent="0.3">
      <c r="U3555"/>
      <c r="AB3555" s="8"/>
      <c r="AC3555"/>
      <c r="AJ3555"/>
    </row>
    <row r="3556" spans="21:36" x14ac:dyDescent="0.3">
      <c r="U3556"/>
      <c r="AB3556" s="8"/>
      <c r="AC3556"/>
      <c r="AJ3556"/>
    </row>
    <row r="3557" spans="21:36" x14ac:dyDescent="0.3">
      <c r="U3557"/>
      <c r="AB3557" s="8"/>
      <c r="AC3557"/>
      <c r="AJ3557"/>
    </row>
    <row r="3558" spans="21:36" x14ac:dyDescent="0.3">
      <c r="U3558"/>
      <c r="AB3558" s="8"/>
      <c r="AC3558"/>
      <c r="AJ3558"/>
    </row>
    <row r="3559" spans="21:36" x14ac:dyDescent="0.3">
      <c r="U3559"/>
      <c r="AB3559" s="8"/>
      <c r="AC3559"/>
      <c r="AJ3559"/>
    </row>
    <row r="3560" spans="21:36" x14ac:dyDescent="0.3">
      <c r="U3560"/>
      <c r="AB3560" s="8"/>
      <c r="AC3560"/>
      <c r="AJ3560"/>
    </row>
    <row r="3561" spans="21:36" x14ac:dyDescent="0.3">
      <c r="U3561"/>
      <c r="AB3561" s="8"/>
      <c r="AC3561"/>
      <c r="AJ3561"/>
    </row>
    <row r="3562" spans="21:36" x14ac:dyDescent="0.3">
      <c r="U3562"/>
      <c r="AB3562" s="8"/>
      <c r="AC3562"/>
      <c r="AJ3562"/>
    </row>
    <row r="3563" spans="21:36" x14ac:dyDescent="0.3">
      <c r="U3563"/>
      <c r="AB3563" s="8"/>
      <c r="AC3563"/>
      <c r="AJ3563"/>
    </row>
    <row r="3564" spans="21:36" x14ac:dyDescent="0.3">
      <c r="U3564"/>
      <c r="AB3564" s="8"/>
      <c r="AC3564"/>
      <c r="AJ3564"/>
    </row>
    <row r="3565" spans="21:36" x14ac:dyDescent="0.3">
      <c r="U3565"/>
      <c r="AB3565" s="8"/>
      <c r="AC3565"/>
      <c r="AJ3565"/>
    </row>
    <row r="3566" spans="21:36" x14ac:dyDescent="0.3">
      <c r="U3566"/>
      <c r="AB3566" s="8"/>
      <c r="AC3566"/>
      <c r="AJ3566"/>
    </row>
    <row r="3567" spans="21:36" x14ac:dyDescent="0.3">
      <c r="U3567"/>
      <c r="AB3567" s="8"/>
      <c r="AC3567"/>
      <c r="AJ3567"/>
    </row>
    <row r="3568" spans="21:36" x14ac:dyDescent="0.3">
      <c r="U3568"/>
      <c r="AB3568" s="8"/>
      <c r="AC3568"/>
      <c r="AJ3568"/>
    </row>
    <row r="3569" spans="21:36" x14ac:dyDescent="0.3">
      <c r="U3569"/>
      <c r="AB3569" s="8"/>
      <c r="AC3569"/>
      <c r="AJ3569"/>
    </row>
    <row r="3570" spans="21:36" x14ac:dyDescent="0.3">
      <c r="U3570"/>
      <c r="AB3570" s="8"/>
      <c r="AC3570"/>
      <c r="AJ3570"/>
    </row>
    <row r="3571" spans="21:36" x14ac:dyDescent="0.3">
      <c r="U3571"/>
      <c r="AB3571" s="8"/>
      <c r="AC3571"/>
      <c r="AJ3571"/>
    </row>
    <row r="3572" spans="21:36" x14ac:dyDescent="0.3">
      <c r="U3572"/>
      <c r="AB3572" s="8"/>
      <c r="AC3572"/>
      <c r="AJ3572"/>
    </row>
    <row r="3573" spans="21:36" x14ac:dyDescent="0.3">
      <c r="U3573"/>
      <c r="AB3573" s="8"/>
      <c r="AC3573"/>
      <c r="AJ3573"/>
    </row>
    <row r="3574" spans="21:36" x14ac:dyDescent="0.3">
      <c r="U3574"/>
      <c r="AB3574" s="8"/>
      <c r="AC3574"/>
      <c r="AJ3574"/>
    </row>
    <row r="3575" spans="21:36" x14ac:dyDescent="0.3">
      <c r="U3575"/>
      <c r="AB3575" s="8"/>
      <c r="AC3575"/>
      <c r="AJ3575"/>
    </row>
    <row r="3576" spans="21:36" x14ac:dyDescent="0.3">
      <c r="U3576"/>
      <c r="AB3576" s="8"/>
      <c r="AC3576"/>
      <c r="AJ3576"/>
    </row>
    <row r="3577" spans="21:36" x14ac:dyDescent="0.3">
      <c r="U3577"/>
      <c r="AB3577" s="8"/>
      <c r="AC3577"/>
      <c r="AJ3577"/>
    </row>
    <row r="3578" spans="21:36" x14ac:dyDescent="0.3">
      <c r="U3578"/>
      <c r="AB3578" s="8"/>
      <c r="AC3578"/>
      <c r="AJ3578"/>
    </row>
    <row r="3579" spans="21:36" x14ac:dyDescent="0.3">
      <c r="U3579"/>
      <c r="AB3579" s="8"/>
      <c r="AC3579"/>
      <c r="AJ3579"/>
    </row>
    <row r="3580" spans="21:36" x14ac:dyDescent="0.3">
      <c r="U3580"/>
      <c r="AB3580" s="8"/>
      <c r="AC3580"/>
      <c r="AJ3580"/>
    </row>
    <row r="3581" spans="21:36" x14ac:dyDescent="0.3">
      <c r="U3581"/>
      <c r="AB3581" s="8"/>
      <c r="AC3581"/>
      <c r="AJ3581"/>
    </row>
    <row r="3582" spans="21:36" x14ac:dyDescent="0.3">
      <c r="U3582"/>
      <c r="AB3582" s="8"/>
      <c r="AC3582"/>
      <c r="AJ3582"/>
    </row>
    <row r="3583" spans="21:36" x14ac:dyDescent="0.3">
      <c r="U3583"/>
      <c r="AB3583" s="8"/>
      <c r="AC3583"/>
      <c r="AJ3583"/>
    </row>
    <row r="3584" spans="21:36" x14ac:dyDescent="0.3">
      <c r="U3584"/>
      <c r="AB3584" s="8"/>
      <c r="AC3584"/>
      <c r="AJ3584"/>
    </row>
    <row r="3585" spans="21:36" x14ac:dyDescent="0.3">
      <c r="U3585"/>
      <c r="AB3585" s="8"/>
      <c r="AC3585"/>
      <c r="AJ3585"/>
    </row>
    <row r="3586" spans="21:36" x14ac:dyDescent="0.3">
      <c r="U3586"/>
      <c r="AB3586" s="8"/>
      <c r="AC3586"/>
      <c r="AJ3586"/>
    </row>
    <row r="3587" spans="21:36" x14ac:dyDescent="0.3">
      <c r="U3587"/>
      <c r="AB3587" s="8"/>
      <c r="AC3587"/>
      <c r="AJ3587"/>
    </row>
    <row r="3588" spans="21:36" x14ac:dyDescent="0.3">
      <c r="U3588"/>
      <c r="AB3588" s="8"/>
      <c r="AC3588"/>
      <c r="AJ3588"/>
    </row>
    <row r="3589" spans="21:36" x14ac:dyDescent="0.3">
      <c r="U3589"/>
      <c r="AB3589" s="8"/>
      <c r="AC3589"/>
      <c r="AJ3589"/>
    </row>
    <row r="3590" spans="21:36" x14ac:dyDescent="0.3">
      <c r="U3590"/>
      <c r="AB3590" s="8"/>
      <c r="AC3590"/>
      <c r="AJ3590"/>
    </row>
    <row r="3591" spans="21:36" x14ac:dyDescent="0.3">
      <c r="U3591"/>
      <c r="AB3591" s="8"/>
      <c r="AC3591"/>
      <c r="AJ3591"/>
    </row>
    <row r="3592" spans="21:36" x14ac:dyDescent="0.3">
      <c r="U3592"/>
      <c r="AB3592" s="8"/>
      <c r="AC3592"/>
      <c r="AJ3592"/>
    </row>
    <row r="3593" spans="21:36" x14ac:dyDescent="0.3">
      <c r="U3593"/>
      <c r="AB3593" s="8"/>
      <c r="AC3593"/>
      <c r="AJ3593"/>
    </row>
    <row r="3594" spans="21:36" x14ac:dyDescent="0.3">
      <c r="U3594"/>
      <c r="AB3594" s="8"/>
      <c r="AC3594"/>
      <c r="AJ3594"/>
    </row>
    <row r="3595" spans="21:36" x14ac:dyDescent="0.3">
      <c r="U3595"/>
      <c r="AB3595" s="8"/>
      <c r="AC3595"/>
      <c r="AJ3595"/>
    </row>
    <row r="3596" spans="21:36" x14ac:dyDescent="0.3">
      <c r="U3596"/>
      <c r="AB3596" s="8"/>
      <c r="AC3596"/>
      <c r="AJ3596"/>
    </row>
    <row r="3597" spans="21:36" x14ac:dyDescent="0.3">
      <c r="U3597"/>
      <c r="AB3597" s="8"/>
      <c r="AC3597"/>
      <c r="AJ3597"/>
    </row>
    <row r="3598" spans="21:36" x14ac:dyDescent="0.3">
      <c r="U3598"/>
      <c r="AB3598" s="8"/>
      <c r="AC3598"/>
      <c r="AJ3598"/>
    </row>
    <row r="3599" spans="21:36" x14ac:dyDescent="0.3">
      <c r="U3599"/>
      <c r="AB3599" s="8"/>
      <c r="AC3599"/>
      <c r="AJ3599"/>
    </row>
    <row r="3600" spans="21:36" x14ac:dyDescent="0.3">
      <c r="U3600"/>
      <c r="AB3600" s="8"/>
      <c r="AC3600"/>
      <c r="AJ3600"/>
    </row>
    <row r="3601" spans="21:36" x14ac:dyDescent="0.3">
      <c r="U3601"/>
      <c r="AB3601" s="8"/>
      <c r="AC3601"/>
      <c r="AJ3601"/>
    </row>
    <row r="3602" spans="21:36" x14ac:dyDescent="0.3">
      <c r="U3602"/>
      <c r="AB3602" s="8"/>
      <c r="AC3602"/>
      <c r="AJ3602"/>
    </row>
    <row r="3603" spans="21:36" x14ac:dyDescent="0.3">
      <c r="U3603"/>
      <c r="AB3603" s="8"/>
      <c r="AC3603"/>
      <c r="AJ3603"/>
    </row>
    <row r="3604" spans="21:36" x14ac:dyDescent="0.3">
      <c r="U3604"/>
      <c r="AB3604" s="8"/>
      <c r="AC3604"/>
      <c r="AJ3604"/>
    </row>
    <row r="3605" spans="21:36" x14ac:dyDescent="0.3">
      <c r="U3605"/>
      <c r="AB3605" s="8"/>
      <c r="AC3605"/>
      <c r="AJ3605"/>
    </row>
    <row r="3606" spans="21:36" x14ac:dyDescent="0.3">
      <c r="U3606"/>
      <c r="AB3606" s="8"/>
      <c r="AC3606"/>
      <c r="AJ3606"/>
    </row>
    <row r="3607" spans="21:36" x14ac:dyDescent="0.3">
      <c r="U3607"/>
      <c r="AB3607" s="8"/>
      <c r="AC3607"/>
      <c r="AJ3607"/>
    </row>
    <row r="3608" spans="21:36" x14ac:dyDescent="0.3">
      <c r="U3608"/>
      <c r="AB3608" s="8"/>
      <c r="AC3608"/>
      <c r="AJ3608"/>
    </row>
    <row r="3609" spans="21:36" x14ac:dyDescent="0.3">
      <c r="U3609"/>
      <c r="AB3609" s="8"/>
      <c r="AC3609"/>
      <c r="AJ3609"/>
    </row>
    <row r="3610" spans="21:36" x14ac:dyDescent="0.3">
      <c r="U3610"/>
      <c r="AB3610" s="8"/>
      <c r="AC3610"/>
      <c r="AJ3610"/>
    </row>
    <row r="3611" spans="21:36" x14ac:dyDescent="0.3">
      <c r="U3611"/>
      <c r="AB3611" s="8"/>
      <c r="AC3611"/>
      <c r="AJ3611"/>
    </row>
    <row r="3612" spans="21:36" x14ac:dyDescent="0.3">
      <c r="U3612"/>
      <c r="AB3612" s="8"/>
      <c r="AC3612"/>
      <c r="AJ3612"/>
    </row>
    <row r="3613" spans="21:36" x14ac:dyDescent="0.3">
      <c r="U3613"/>
      <c r="AB3613" s="8"/>
      <c r="AC3613"/>
      <c r="AJ3613"/>
    </row>
    <row r="3614" spans="21:36" x14ac:dyDescent="0.3">
      <c r="U3614"/>
      <c r="AB3614" s="8"/>
      <c r="AC3614"/>
      <c r="AJ3614"/>
    </row>
    <row r="3615" spans="21:36" x14ac:dyDescent="0.3">
      <c r="U3615"/>
      <c r="AB3615" s="8"/>
      <c r="AC3615"/>
      <c r="AJ3615"/>
    </row>
    <row r="3616" spans="21:36" x14ac:dyDescent="0.3">
      <c r="U3616"/>
      <c r="AB3616" s="8"/>
      <c r="AC3616"/>
      <c r="AJ3616"/>
    </row>
    <row r="3617" spans="21:36" x14ac:dyDescent="0.3">
      <c r="U3617"/>
      <c r="AB3617" s="8"/>
      <c r="AC3617"/>
      <c r="AJ3617"/>
    </row>
    <row r="3618" spans="21:36" x14ac:dyDescent="0.3">
      <c r="U3618"/>
      <c r="AB3618" s="8"/>
      <c r="AC3618"/>
      <c r="AJ3618"/>
    </row>
    <row r="3619" spans="21:36" x14ac:dyDescent="0.3">
      <c r="U3619"/>
      <c r="AB3619" s="8"/>
      <c r="AC3619"/>
      <c r="AJ3619"/>
    </row>
    <row r="3620" spans="21:36" x14ac:dyDescent="0.3">
      <c r="U3620"/>
      <c r="AB3620" s="8"/>
      <c r="AC3620"/>
      <c r="AJ3620"/>
    </row>
    <row r="3621" spans="21:36" x14ac:dyDescent="0.3">
      <c r="U3621"/>
      <c r="AB3621" s="8"/>
      <c r="AC3621"/>
      <c r="AJ3621"/>
    </row>
    <row r="3622" spans="21:36" x14ac:dyDescent="0.3">
      <c r="U3622"/>
      <c r="AB3622" s="8"/>
      <c r="AC3622"/>
      <c r="AJ3622"/>
    </row>
    <row r="3623" spans="21:36" x14ac:dyDescent="0.3">
      <c r="U3623"/>
      <c r="AB3623" s="8"/>
      <c r="AC3623"/>
      <c r="AJ3623"/>
    </row>
    <row r="3624" spans="21:36" x14ac:dyDescent="0.3">
      <c r="U3624"/>
      <c r="AB3624" s="8"/>
      <c r="AC3624"/>
      <c r="AJ3624"/>
    </row>
    <row r="3625" spans="21:36" x14ac:dyDescent="0.3">
      <c r="U3625"/>
      <c r="AB3625" s="8"/>
      <c r="AC3625"/>
      <c r="AJ3625"/>
    </row>
    <row r="3626" spans="21:36" x14ac:dyDescent="0.3">
      <c r="U3626"/>
      <c r="AB3626" s="8"/>
      <c r="AC3626"/>
      <c r="AJ3626"/>
    </row>
    <row r="3627" spans="21:36" x14ac:dyDescent="0.3">
      <c r="U3627"/>
      <c r="AB3627" s="8"/>
      <c r="AC3627"/>
      <c r="AJ3627"/>
    </row>
    <row r="3628" spans="21:36" x14ac:dyDescent="0.3">
      <c r="U3628"/>
      <c r="AB3628" s="8"/>
      <c r="AC3628"/>
      <c r="AJ3628"/>
    </row>
    <row r="3629" spans="21:36" x14ac:dyDescent="0.3">
      <c r="U3629"/>
      <c r="AB3629" s="8"/>
      <c r="AC3629"/>
      <c r="AJ3629"/>
    </row>
    <row r="3630" spans="21:36" x14ac:dyDescent="0.3">
      <c r="U3630"/>
      <c r="AB3630" s="8"/>
      <c r="AC3630"/>
      <c r="AJ3630"/>
    </row>
    <row r="3631" spans="21:36" x14ac:dyDescent="0.3">
      <c r="U3631"/>
      <c r="AB3631" s="8"/>
      <c r="AC3631"/>
      <c r="AJ3631"/>
    </row>
    <row r="3632" spans="21:36" x14ac:dyDescent="0.3">
      <c r="U3632"/>
      <c r="AB3632" s="8"/>
      <c r="AC3632"/>
      <c r="AJ3632"/>
    </row>
    <row r="3633" spans="21:36" x14ac:dyDescent="0.3">
      <c r="U3633"/>
      <c r="AB3633" s="8"/>
      <c r="AC3633"/>
      <c r="AJ3633"/>
    </row>
    <row r="3634" spans="21:36" x14ac:dyDescent="0.3">
      <c r="U3634"/>
      <c r="AB3634" s="8"/>
      <c r="AC3634"/>
      <c r="AJ3634"/>
    </row>
    <row r="3635" spans="21:36" x14ac:dyDescent="0.3">
      <c r="U3635"/>
      <c r="AB3635" s="8"/>
      <c r="AC3635"/>
      <c r="AJ3635"/>
    </row>
    <row r="3636" spans="21:36" x14ac:dyDescent="0.3">
      <c r="U3636"/>
      <c r="AB3636" s="8"/>
      <c r="AC3636"/>
      <c r="AJ3636"/>
    </row>
    <row r="3637" spans="21:36" x14ac:dyDescent="0.3">
      <c r="U3637"/>
      <c r="AB3637" s="8"/>
      <c r="AC3637"/>
      <c r="AJ3637"/>
    </row>
    <row r="3638" spans="21:36" x14ac:dyDescent="0.3">
      <c r="U3638"/>
      <c r="AB3638" s="8"/>
      <c r="AC3638"/>
      <c r="AJ3638"/>
    </row>
    <row r="3639" spans="21:36" x14ac:dyDescent="0.3">
      <c r="U3639"/>
      <c r="AB3639" s="8"/>
      <c r="AC3639"/>
      <c r="AJ3639"/>
    </row>
    <row r="3640" spans="21:36" x14ac:dyDescent="0.3">
      <c r="U3640"/>
      <c r="AB3640" s="8"/>
      <c r="AC3640"/>
      <c r="AJ3640"/>
    </row>
    <row r="3641" spans="21:36" x14ac:dyDescent="0.3">
      <c r="U3641"/>
      <c r="AB3641" s="8"/>
      <c r="AC3641"/>
      <c r="AJ3641"/>
    </row>
    <row r="3642" spans="21:36" x14ac:dyDescent="0.3">
      <c r="U3642"/>
      <c r="AB3642" s="8"/>
      <c r="AC3642"/>
      <c r="AJ3642"/>
    </row>
    <row r="3643" spans="21:36" x14ac:dyDescent="0.3">
      <c r="U3643"/>
      <c r="AB3643" s="8"/>
      <c r="AC3643"/>
      <c r="AJ3643"/>
    </row>
    <row r="3644" spans="21:36" x14ac:dyDescent="0.3">
      <c r="U3644"/>
      <c r="AB3644" s="8"/>
      <c r="AC3644"/>
      <c r="AJ3644"/>
    </row>
    <row r="3645" spans="21:36" x14ac:dyDescent="0.3">
      <c r="U3645"/>
      <c r="AB3645" s="8"/>
      <c r="AC3645"/>
      <c r="AJ3645"/>
    </row>
    <row r="3646" spans="21:36" x14ac:dyDescent="0.3">
      <c r="U3646"/>
      <c r="AB3646" s="8"/>
      <c r="AC3646"/>
      <c r="AJ3646"/>
    </row>
    <row r="3647" spans="21:36" x14ac:dyDescent="0.3">
      <c r="U3647"/>
      <c r="AB3647" s="8"/>
      <c r="AC3647"/>
      <c r="AJ3647"/>
    </row>
    <row r="3648" spans="21:36" x14ac:dyDescent="0.3">
      <c r="U3648"/>
      <c r="AB3648" s="8"/>
      <c r="AC3648"/>
      <c r="AJ3648"/>
    </row>
    <row r="3649" spans="21:36" x14ac:dyDescent="0.3">
      <c r="U3649"/>
      <c r="AB3649" s="8"/>
      <c r="AC3649"/>
      <c r="AJ3649"/>
    </row>
    <row r="3650" spans="21:36" x14ac:dyDescent="0.3">
      <c r="U3650"/>
      <c r="AB3650" s="8"/>
      <c r="AC3650"/>
      <c r="AJ3650"/>
    </row>
    <row r="3651" spans="21:36" x14ac:dyDescent="0.3">
      <c r="U3651"/>
      <c r="AB3651" s="8"/>
      <c r="AC3651"/>
      <c r="AJ3651"/>
    </row>
    <row r="3652" spans="21:36" x14ac:dyDescent="0.3">
      <c r="U3652"/>
      <c r="AB3652" s="8"/>
      <c r="AC3652"/>
      <c r="AJ3652"/>
    </row>
    <row r="3653" spans="21:36" x14ac:dyDescent="0.3">
      <c r="U3653"/>
      <c r="AB3653" s="8"/>
      <c r="AC3653"/>
      <c r="AJ3653"/>
    </row>
    <row r="3654" spans="21:36" x14ac:dyDescent="0.3">
      <c r="U3654"/>
      <c r="AB3654" s="8"/>
      <c r="AC3654"/>
      <c r="AJ3654"/>
    </row>
    <row r="3655" spans="21:36" x14ac:dyDescent="0.3">
      <c r="U3655"/>
      <c r="AB3655" s="8"/>
      <c r="AC3655"/>
      <c r="AJ3655"/>
    </row>
    <row r="3656" spans="21:36" x14ac:dyDescent="0.3">
      <c r="U3656"/>
      <c r="AB3656" s="8"/>
      <c r="AC3656"/>
      <c r="AJ3656"/>
    </row>
    <row r="3657" spans="21:36" x14ac:dyDescent="0.3">
      <c r="U3657"/>
      <c r="AB3657" s="8"/>
      <c r="AC3657"/>
      <c r="AJ3657"/>
    </row>
    <row r="3658" spans="21:36" x14ac:dyDescent="0.3">
      <c r="U3658"/>
      <c r="AB3658" s="8"/>
      <c r="AC3658"/>
      <c r="AJ3658"/>
    </row>
    <row r="3659" spans="21:36" x14ac:dyDescent="0.3">
      <c r="U3659"/>
      <c r="AB3659" s="8"/>
      <c r="AC3659"/>
      <c r="AJ3659"/>
    </row>
    <row r="3660" spans="21:36" x14ac:dyDescent="0.3">
      <c r="U3660"/>
      <c r="AB3660" s="8"/>
      <c r="AC3660"/>
      <c r="AJ3660"/>
    </row>
    <row r="3661" spans="21:36" x14ac:dyDescent="0.3">
      <c r="U3661"/>
      <c r="AB3661" s="8"/>
      <c r="AC3661"/>
      <c r="AJ3661"/>
    </row>
    <row r="3662" spans="21:36" x14ac:dyDescent="0.3">
      <c r="U3662"/>
      <c r="AB3662" s="8"/>
      <c r="AC3662"/>
      <c r="AJ3662"/>
    </row>
    <row r="3663" spans="21:36" x14ac:dyDescent="0.3">
      <c r="U3663"/>
      <c r="AB3663" s="8"/>
      <c r="AC3663"/>
      <c r="AJ3663"/>
    </row>
    <row r="3664" spans="21:36" x14ac:dyDescent="0.3">
      <c r="U3664"/>
      <c r="AB3664" s="8"/>
      <c r="AC3664"/>
      <c r="AJ3664"/>
    </row>
    <row r="3665" spans="21:36" x14ac:dyDescent="0.3">
      <c r="U3665"/>
      <c r="AB3665" s="8"/>
      <c r="AC3665"/>
      <c r="AJ3665"/>
    </row>
    <row r="3666" spans="21:36" x14ac:dyDescent="0.3">
      <c r="U3666"/>
      <c r="AB3666" s="8"/>
      <c r="AC3666"/>
      <c r="AJ3666"/>
    </row>
    <row r="3667" spans="21:36" x14ac:dyDescent="0.3">
      <c r="U3667"/>
      <c r="AB3667" s="8"/>
      <c r="AC3667"/>
      <c r="AJ3667"/>
    </row>
    <row r="3668" spans="21:36" x14ac:dyDescent="0.3">
      <c r="U3668"/>
      <c r="AB3668" s="8"/>
      <c r="AC3668"/>
      <c r="AJ3668"/>
    </row>
    <row r="3669" spans="21:36" x14ac:dyDescent="0.3">
      <c r="U3669"/>
      <c r="AB3669" s="8"/>
      <c r="AC3669"/>
      <c r="AJ3669"/>
    </row>
    <row r="3670" spans="21:36" x14ac:dyDescent="0.3">
      <c r="U3670"/>
      <c r="AB3670" s="8"/>
      <c r="AC3670"/>
      <c r="AJ3670"/>
    </row>
    <row r="3671" spans="21:36" x14ac:dyDescent="0.3">
      <c r="U3671"/>
      <c r="AB3671" s="8"/>
      <c r="AC3671"/>
      <c r="AJ3671"/>
    </row>
    <row r="3672" spans="21:36" x14ac:dyDescent="0.3">
      <c r="U3672"/>
      <c r="AB3672" s="8"/>
      <c r="AC3672"/>
      <c r="AJ3672"/>
    </row>
    <row r="3673" spans="21:36" x14ac:dyDescent="0.3">
      <c r="U3673"/>
      <c r="AB3673" s="8"/>
      <c r="AC3673"/>
      <c r="AJ3673"/>
    </row>
    <row r="3674" spans="21:36" x14ac:dyDescent="0.3">
      <c r="U3674"/>
      <c r="AB3674" s="8"/>
      <c r="AC3674"/>
      <c r="AJ3674"/>
    </row>
    <row r="3675" spans="21:36" x14ac:dyDescent="0.3">
      <c r="U3675"/>
      <c r="AB3675" s="8"/>
      <c r="AC3675"/>
      <c r="AJ3675"/>
    </row>
    <row r="3676" spans="21:36" x14ac:dyDescent="0.3">
      <c r="U3676"/>
      <c r="AB3676" s="8"/>
      <c r="AC3676"/>
      <c r="AJ3676"/>
    </row>
    <row r="3677" spans="21:36" x14ac:dyDescent="0.3">
      <c r="U3677"/>
      <c r="AB3677" s="8"/>
      <c r="AC3677"/>
      <c r="AJ3677"/>
    </row>
    <row r="3678" spans="21:36" x14ac:dyDescent="0.3">
      <c r="U3678"/>
      <c r="AB3678" s="8"/>
      <c r="AC3678"/>
      <c r="AJ3678"/>
    </row>
    <row r="3679" spans="21:36" x14ac:dyDescent="0.3">
      <c r="U3679"/>
      <c r="AB3679" s="8"/>
      <c r="AC3679"/>
      <c r="AJ3679"/>
    </row>
    <row r="3680" spans="21:36" x14ac:dyDescent="0.3">
      <c r="U3680"/>
      <c r="AB3680" s="8"/>
      <c r="AC3680"/>
      <c r="AJ3680"/>
    </row>
    <row r="3681" spans="21:36" x14ac:dyDescent="0.3">
      <c r="U3681"/>
      <c r="AB3681" s="8"/>
      <c r="AC3681"/>
      <c r="AJ3681"/>
    </row>
    <row r="3682" spans="21:36" x14ac:dyDescent="0.3">
      <c r="U3682"/>
      <c r="AB3682" s="8"/>
      <c r="AC3682"/>
      <c r="AJ3682"/>
    </row>
    <row r="3683" spans="21:36" x14ac:dyDescent="0.3">
      <c r="U3683"/>
      <c r="AB3683" s="8"/>
      <c r="AC3683"/>
      <c r="AJ3683"/>
    </row>
    <row r="3684" spans="21:36" x14ac:dyDescent="0.3">
      <c r="U3684"/>
      <c r="AB3684" s="8"/>
      <c r="AC3684"/>
      <c r="AJ3684"/>
    </row>
    <row r="3685" spans="21:36" x14ac:dyDescent="0.3">
      <c r="U3685"/>
      <c r="AB3685" s="8"/>
      <c r="AC3685"/>
      <c r="AJ3685"/>
    </row>
    <row r="3686" spans="21:36" x14ac:dyDescent="0.3">
      <c r="U3686"/>
      <c r="AB3686" s="8"/>
      <c r="AC3686"/>
      <c r="AJ3686"/>
    </row>
    <row r="3687" spans="21:36" x14ac:dyDescent="0.3">
      <c r="U3687"/>
      <c r="AB3687" s="8"/>
      <c r="AC3687"/>
      <c r="AJ3687"/>
    </row>
    <row r="3688" spans="21:36" x14ac:dyDescent="0.3">
      <c r="U3688"/>
      <c r="AB3688" s="8"/>
      <c r="AC3688"/>
      <c r="AJ3688"/>
    </row>
    <row r="3689" spans="21:36" x14ac:dyDescent="0.3">
      <c r="U3689"/>
      <c r="AB3689" s="8"/>
      <c r="AC3689"/>
      <c r="AJ3689"/>
    </row>
    <row r="3690" spans="21:36" x14ac:dyDescent="0.3">
      <c r="U3690"/>
      <c r="AB3690" s="8"/>
      <c r="AC3690"/>
      <c r="AJ3690"/>
    </row>
    <row r="3691" spans="21:36" x14ac:dyDescent="0.3">
      <c r="U3691"/>
      <c r="AB3691" s="8"/>
      <c r="AC3691"/>
      <c r="AJ3691"/>
    </row>
    <row r="3692" spans="21:36" x14ac:dyDescent="0.3">
      <c r="U3692"/>
      <c r="AB3692" s="8"/>
      <c r="AC3692"/>
      <c r="AJ3692"/>
    </row>
    <row r="3693" spans="21:36" x14ac:dyDescent="0.3">
      <c r="U3693"/>
      <c r="AB3693" s="8"/>
      <c r="AC3693"/>
      <c r="AJ3693"/>
    </row>
    <row r="3694" spans="21:36" x14ac:dyDescent="0.3">
      <c r="U3694"/>
      <c r="AB3694" s="8"/>
      <c r="AC3694"/>
      <c r="AJ3694"/>
    </row>
    <row r="3695" spans="21:36" x14ac:dyDescent="0.3">
      <c r="U3695"/>
      <c r="AB3695" s="8"/>
      <c r="AC3695"/>
      <c r="AJ3695"/>
    </row>
    <row r="3696" spans="21:36" x14ac:dyDescent="0.3">
      <c r="U3696"/>
      <c r="AB3696" s="8"/>
      <c r="AC3696"/>
      <c r="AJ3696"/>
    </row>
    <row r="3697" spans="21:36" x14ac:dyDescent="0.3">
      <c r="U3697"/>
      <c r="AB3697" s="8"/>
      <c r="AC3697"/>
      <c r="AJ3697"/>
    </row>
    <row r="3698" spans="21:36" x14ac:dyDescent="0.3">
      <c r="U3698"/>
      <c r="AB3698" s="8"/>
      <c r="AC3698"/>
      <c r="AJ3698"/>
    </row>
    <row r="3699" spans="21:36" x14ac:dyDescent="0.3">
      <c r="U3699"/>
      <c r="AB3699" s="8"/>
      <c r="AC3699"/>
      <c r="AJ3699"/>
    </row>
    <row r="3700" spans="21:36" x14ac:dyDescent="0.3">
      <c r="U3700"/>
      <c r="AB3700" s="8"/>
      <c r="AC3700"/>
      <c r="AJ3700"/>
    </row>
    <row r="3701" spans="21:36" x14ac:dyDescent="0.3">
      <c r="U3701"/>
      <c r="AB3701" s="8"/>
      <c r="AC3701"/>
      <c r="AJ3701"/>
    </row>
    <row r="3702" spans="21:36" x14ac:dyDescent="0.3">
      <c r="U3702"/>
      <c r="AB3702" s="8"/>
      <c r="AC3702"/>
      <c r="AJ3702"/>
    </row>
    <row r="3703" spans="21:36" x14ac:dyDescent="0.3">
      <c r="U3703"/>
      <c r="AB3703" s="8"/>
      <c r="AC3703"/>
      <c r="AJ3703"/>
    </row>
    <row r="3704" spans="21:36" x14ac:dyDescent="0.3">
      <c r="U3704"/>
      <c r="AB3704" s="8"/>
      <c r="AC3704"/>
      <c r="AJ3704"/>
    </row>
    <row r="3705" spans="21:36" x14ac:dyDescent="0.3">
      <c r="U3705"/>
      <c r="AB3705" s="8"/>
      <c r="AC3705"/>
      <c r="AJ3705"/>
    </row>
    <row r="3706" spans="21:36" x14ac:dyDescent="0.3">
      <c r="U3706"/>
      <c r="AB3706" s="8"/>
      <c r="AC3706"/>
      <c r="AJ3706"/>
    </row>
    <row r="3707" spans="21:36" x14ac:dyDescent="0.3">
      <c r="U3707"/>
      <c r="AB3707" s="8"/>
      <c r="AC3707"/>
      <c r="AJ3707"/>
    </row>
    <row r="3708" spans="21:36" x14ac:dyDescent="0.3">
      <c r="U3708"/>
      <c r="AB3708" s="8"/>
      <c r="AC3708"/>
      <c r="AJ3708"/>
    </row>
    <row r="3709" spans="21:36" x14ac:dyDescent="0.3">
      <c r="U3709"/>
      <c r="AB3709" s="8"/>
      <c r="AC3709"/>
      <c r="AJ3709"/>
    </row>
    <row r="3710" spans="21:36" x14ac:dyDescent="0.3">
      <c r="U3710"/>
      <c r="AB3710" s="8"/>
      <c r="AC3710"/>
      <c r="AJ3710"/>
    </row>
    <row r="3711" spans="21:36" x14ac:dyDescent="0.3">
      <c r="U3711"/>
      <c r="AB3711" s="8"/>
      <c r="AC3711"/>
      <c r="AJ3711"/>
    </row>
    <row r="3712" spans="21:36" x14ac:dyDescent="0.3">
      <c r="U3712"/>
      <c r="AB3712" s="8"/>
      <c r="AC3712"/>
      <c r="AJ3712"/>
    </row>
    <row r="3713" spans="21:36" x14ac:dyDescent="0.3">
      <c r="U3713"/>
      <c r="AB3713" s="8"/>
      <c r="AC3713"/>
      <c r="AJ3713"/>
    </row>
    <row r="3714" spans="21:36" x14ac:dyDescent="0.3">
      <c r="U3714"/>
      <c r="AB3714" s="8"/>
      <c r="AC3714"/>
      <c r="AJ3714"/>
    </row>
    <row r="3715" spans="21:36" x14ac:dyDescent="0.3">
      <c r="U3715"/>
      <c r="AB3715" s="8"/>
      <c r="AC3715"/>
      <c r="AJ3715"/>
    </row>
    <row r="3716" spans="21:36" x14ac:dyDescent="0.3">
      <c r="U3716"/>
      <c r="AB3716" s="8"/>
      <c r="AC3716"/>
      <c r="AJ3716"/>
    </row>
    <row r="3717" spans="21:36" x14ac:dyDescent="0.3">
      <c r="U3717"/>
      <c r="AB3717" s="8"/>
      <c r="AC3717"/>
      <c r="AJ3717"/>
    </row>
    <row r="3718" spans="21:36" x14ac:dyDescent="0.3">
      <c r="U3718"/>
      <c r="AB3718" s="8"/>
      <c r="AC3718"/>
      <c r="AJ3718"/>
    </row>
    <row r="3719" spans="21:36" x14ac:dyDescent="0.3">
      <c r="U3719"/>
      <c r="AB3719" s="8"/>
      <c r="AC3719"/>
      <c r="AJ3719"/>
    </row>
    <row r="3720" spans="21:36" x14ac:dyDescent="0.3">
      <c r="U3720"/>
      <c r="AB3720" s="8"/>
      <c r="AC3720"/>
      <c r="AJ3720"/>
    </row>
    <row r="3721" spans="21:36" x14ac:dyDescent="0.3">
      <c r="U3721"/>
      <c r="AB3721" s="8"/>
      <c r="AC3721"/>
      <c r="AJ3721"/>
    </row>
    <row r="3722" spans="21:36" x14ac:dyDescent="0.3">
      <c r="U3722"/>
      <c r="AB3722" s="8"/>
      <c r="AC3722"/>
      <c r="AJ3722"/>
    </row>
    <row r="3723" spans="21:36" x14ac:dyDescent="0.3">
      <c r="U3723"/>
      <c r="AB3723" s="8"/>
      <c r="AC3723"/>
      <c r="AJ3723"/>
    </row>
    <row r="3724" spans="21:36" x14ac:dyDescent="0.3">
      <c r="U3724"/>
      <c r="AB3724" s="8"/>
      <c r="AC3724"/>
      <c r="AJ3724"/>
    </row>
    <row r="3725" spans="21:36" x14ac:dyDescent="0.3">
      <c r="U3725"/>
      <c r="AB3725" s="8"/>
      <c r="AC3725"/>
      <c r="AJ3725"/>
    </row>
    <row r="3726" spans="21:36" x14ac:dyDescent="0.3">
      <c r="U3726"/>
      <c r="AB3726" s="8"/>
      <c r="AC3726"/>
      <c r="AJ3726"/>
    </row>
    <row r="3727" spans="21:36" x14ac:dyDescent="0.3">
      <c r="U3727"/>
      <c r="AB3727" s="8"/>
      <c r="AC3727"/>
      <c r="AJ3727"/>
    </row>
    <row r="3728" spans="21:36" x14ac:dyDescent="0.3">
      <c r="U3728"/>
      <c r="AB3728" s="8"/>
      <c r="AC3728"/>
      <c r="AJ3728"/>
    </row>
    <row r="3729" spans="21:36" x14ac:dyDescent="0.3">
      <c r="U3729"/>
      <c r="AB3729" s="8"/>
      <c r="AC3729"/>
      <c r="AJ3729"/>
    </row>
    <row r="3730" spans="21:36" x14ac:dyDescent="0.3">
      <c r="U3730"/>
      <c r="AB3730" s="8"/>
      <c r="AC3730"/>
      <c r="AJ3730"/>
    </row>
    <row r="3731" spans="21:36" x14ac:dyDescent="0.3">
      <c r="U3731"/>
      <c r="AB3731" s="8"/>
      <c r="AC3731"/>
      <c r="AJ3731"/>
    </row>
    <row r="3732" spans="21:36" x14ac:dyDescent="0.3">
      <c r="U3732"/>
      <c r="AB3732" s="8"/>
      <c r="AC3732"/>
      <c r="AJ3732"/>
    </row>
    <row r="3733" spans="21:36" x14ac:dyDescent="0.3">
      <c r="U3733"/>
      <c r="AB3733" s="8"/>
      <c r="AC3733"/>
      <c r="AJ3733"/>
    </row>
    <row r="3734" spans="21:36" x14ac:dyDescent="0.3">
      <c r="U3734"/>
      <c r="AB3734" s="8"/>
      <c r="AC3734"/>
      <c r="AJ3734"/>
    </row>
    <row r="3735" spans="21:36" x14ac:dyDescent="0.3">
      <c r="U3735"/>
      <c r="AB3735" s="8"/>
      <c r="AC3735"/>
      <c r="AJ3735"/>
    </row>
    <row r="3736" spans="21:36" x14ac:dyDescent="0.3">
      <c r="U3736"/>
      <c r="AB3736" s="8"/>
      <c r="AC3736"/>
      <c r="AJ3736"/>
    </row>
    <row r="3737" spans="21:36" x14ac:dyDescent="0.3">
      <c r="U3737"/>
      <c r="AB3737" s="8"/>
      <c r="AC3737"/>
      <c r="AJ3737"/>
    </row>
    <row r="3738" spans="21:36" x14ac:dyDescent="0.3">
      <c r="U3738"/>
      <c r="AB3738" s="8"/>
      <c r="AC3738"/>
      <c r="AJ3738"/>
    </row>
    <row r="3739" spans="21:36" x14ac:dyDescent="0.3">
      <c r="U3739"/>
      <c r="AB3739" s="8"/>
      <c r="AC3739"/>
      <c r="AJ3739"/>
    </row>
    <row r="3740" spans="21:36" x14ac:dyDescent="0.3">
      <c r="U3740"/>
      <c r="AB3740" s="8"/>
      <c r="AC3740"/>
      <c r="AJ3740"/>
    </row>
    <row r="3741" spans="21:36" x14ac:dyDescent="0.3">
      <c r="U3741"/>
      <c r="AB3741" s="8"/>
      <c r="AC3741"/>
      <c r="AJ3741"/>
    </row>
    <row r="3742" spans="21:36" x14ac:dyDescent="0.3">
      <c r="U3742"/>
      <c r="AB3742" s="8"/>
      <c r="AC3742"/>
      <c r="AJ3742"/>
    </row>
    <row r="3743" spans="21:36" x14ac:dyDescent="0.3">
      <c r="U3743"/>
      <c r="AB3743" s="8"/>
      <c r="AC3743"/>
      <c r="AJ3743"/>
    </row>
    <row r="3744" spans="21:36" x14ac:dyDescent="0.3">
      <c r="U3744"/>
      <c r="AB3744" s="8"/>
      <c r="AC3744"/>
      <c r="AJ3744"/>
    </row>
    <row r="3745" spans="21:36" x14ac:dyDescent="0.3">
      <c r="U3745"/>
      <c r="AB3745" s="8"/>
      <c r="AC3745"/>
      <c r="AJ3745"/>
    </row>
    <row r="3746" spans="21:36" x14ac:dyDescent="0.3">
      <c r="U3746"/>
      <c r="AB3746" s="8"/>
      <c r="AC3746"/>
      <c r="AJ3746"/>
    </row>
    <row r="3747" spans="21:36" x14ac:dyDescent="0.3">
      <c r="U3747"/>
      <c r="AB3747" s="8"/>
      <c r="AC3747"/>
      <c r="AJ3747"/>
    </row>
    <row r="3748" spans="21:36" x14ac:dyDescent="0.3">
      <c r="U3748"/>
      <c r="AB3748" s="8"/>
      <c r="AC3748"/>
      <c r="AJ3748"/>
    </row>
    <row r="3749" spans="21:36" x14ac:dyDescent="0.3">
      <c r="U3749"/>
      <c r="AB3749" s="8"/>
      <c r="AC3749"/>
      <c r="AJ3749"/>
    </row>
    <row r="3750" spans="21:36" x14ac:dyDescent="0.3">
      <c r="U3750"/>
      <c r="AB3750" s="8"/>
      <c r="AC3750"/>
      <c r="AJ3750"/>
    </row>
    <row r="3751" spans="21:36" x14ac:dyDescent="0.3">
      <c r="U3751"/>
      <c r="AB3751" s="8"/>
      <c r="AC3751"/>
      <c r="AJ3751"/>
    </row>
    <row r="3752" spans="21:36" x14ac:dyDescent="0.3">
      <c r="U3752"/>
      <c r="AB3752" s="8"/>
      <c r="AC3752"/>
      <c r="AJ3752"/>
    </row>
    <row r="3753" spans="21:36" x14ac:dyDescent="0.3">
      <c r="U3753"/>
      <c r="AB3753" s="8"/>
      <c r="AC3753"/>
      <c r="AJ3753"/>
    </row>
    <row r="3754" spans="21:36" x14ac:dyDescent="0.3">
      <c r="U3754"/>
      <c r="AB3754" s="8"/>
      <c r="AC3754"/>
      <c r="AJ3754"/>
    </row>
    <row r="3755" spans="21:36" x14ac:dyDescent="0.3">
      <c r="U3755"/>
      <c r="AB3755" s="8"/>
      <c r="AC3755"/>
      <c r="AJ3755"/>
    </row>
    <row r="3756" spans="21:36" x14ac:dyDescent="0.3">
      <c r="U3756"/>
      <c r="AB3756" s="8"/>
      <c r="AC3756"/>
      <c r="AJ3756"/>
    </row>
    <row r="3757" spans="21:36" x14ac:dyDescent="0.3">
      <c r="U3757"/>
      <c r="AB3757" s="8"/>
      <c r="AC3757"/>
      <c r="AJ3757"/>
    </row>
    <row r="3758" spans="21:36" x14ac:dyDescent="0.3">
      <c r="U3758"/>
      <c r="AB3758" s="8"/>
      <c r="AC3758"/>
      <c r="AJ3758"/>
    </row>
    <row r="3759" spans="21:36" x14ac:dyDescent="0.3">
      <c r="U3759"/>
      <c r="AB3759" s="8"/>
      <c r="AC3759"/>
      <c r="AJ3759"/>
    </row>
    <row r="3760" spans="21:36" x14ac:dyDescent="0.3">
      <c r="U3760"/>
      <c r="AB3760" s="8"/>
      <c r="AC3760"/>
      <c r="AJ3760"/>
    </row>
    <row r="3761" spans="21:36" x14ac:dyDescent="0.3">
      <c r="U3761"/>
      <c r="AB3761" s="8"/>
      <c r="AC3761"/>
      <c r="AJ3761"/>
    </row>
    <row r="3762" spans="21:36" x14ac:dyDescent="0.3">
      <c r="U3762"/>
      <c r="AB3762" s="8"/>
      <c r="AC3762"/>
      <c r="AJ3762"/>
    </row>
    <row r="3763" spans="21:36" x14ac:dyDescent="0.3">
      <c r="U3763"/>
      <c r="AB3763" s="8"/>
      <c r="AC3763"/>
      <c r="AJ3763"/>
    </row>
    <row r="3764" spans="21:36" x14ac:dyDescent="0.3">
      <c r="U3764"/>
      <c r="AB3764" s="8"/>
      <c r="AC3764"/>
      <c r="AJ3764"/>
    </row>
    <row r="3765" spans="21:36" x14ac:dyDescent="0.3">
      <c r="U3765"/>
      <c r="AB3765" s="8"/>
      <c r="AC3765"/>
      <c r="AJ3765"/>
    </row>
    <row r="3766" spans="21:36" x14ac:dyDescent="0.3">
      <c r="U3766"/>
      <c r="AB3766" s="8"/>
      <c r="AC3766"/>
      <c r="AJ3766"/>
    </row>
    <row r="3767" spans="21:36" x14ac:dyDescent="0.3">
      <c r="U3767"/>
      <c r="AB3767" s="8"/>
      <c r="AC3767"/>
      <c r="AJ3767"/>
    </row>
    <row r="3768" spans="21:36" x14ac:dyDescent="0.3">
      <c r="U3768"/>
      <c r="AB3768" s="8"/>
      <c r="AC3768"/>
      <c r="AJ3768"/>
    </row>
    <row r="3769" spans="21:36" x14ac:dyDescent="0.3">
      <c r="U3769"/>
      <c r="AB3769" s="8"/>
      <c r="AC3769"/>
      <c r="AJ3769"/>
    </row>
    <row r="3770" spans="21:36" x14ac:dyDescent="0.3">
      <c r="U3770"/>
      <c r="AB3770" s="8"/>
      <c r="AC3770"/>
      <c r="AJ3770"/>
    </row>
    <row r="3771" spans="21:36" x14ac:dyDescent="0.3">
      <c r="U3771"/>
      <c r="AB3771" s="8"/>
      <c r="AC3771"/>
      <c r="AJ3771"/>
    </row>
    <row r="3772" spans="21:36" x14ac:dyDescent="0.3">
      <c r="U3772"/>
      <c r="AB3772" s="8"/>
      <c r="AC3772"/>
      <c r="AJ3772"/>
    </row>
    <row r="3773" spans="21:36" x14ac:dyDescent="0.3">
      <c r="U3773"/>
      <c r="AB3773" s="8"/>
      <c r="AC3773"/>
      <c r="AJ3773"/>
    </row>
    <row r="3774" spans="21:36" x14ac:dyDescent="0.3">
      <c r="U3774"/>
      <c r="AB3774" s="8"/>
      <c r="AC3774"/>
      <c r="AJ3774"/>
    </row>
    <row r="3775" spans="21:36" x14ac:dyDescent="0.3">
      <c r="U3775"/>
      <c r="AB3775" s="8"/>
      <c r="AC3775"/>
      <c r="AJ3775"/>
    </row>
    <row r="3776" spans="21:36" x14ac:dyDescent="0.3">
      <c r="U3776"/>
      <c r="AB3776" s="8"/>
      <c r="AC3776"/>
      <c r="AJ3776"/>
    </row>
    <row r="3777" spans="21:36" x14ac:dyDescent="0.3">
      <c r="U3777"/>
      <c r="AB3777" s="8"/>
      <c r="AC3777"/>
      <c r="AJ3777"/>
    </row>
    <row r="3778" spans="21:36" x14ac:dyDescent="0.3">
      <c r="U3778"/>
      <c r="AB3778" s="8"/>
      <c r="AC3778"/>
      <c r="AJ3778"/>
    </row>
    <row r="3779" spans="21:36" x14ac:dyDescent="0.3">
      <c r="U3779"/>
      <c r="AB3779" s="8"/>
      <c r="AC3779"/>
      <c r="AJ3779"/>
    </row>
    <row r="3780" spans="21:36" x14ac:dyDescent="0.3">
      <c r="U3780"/>
      <c r="AB3780" s="8"/>
      <c r="AC3780"/>
      <c r="AJ3780"/>
    </row>
    <row r="3781" spans="21:36" x14ac:dyDescent="0.3">
      <c r="U3781"/>
      <c r="AB3781" s="8"/>
      <c r="AC3781"/>
      <c r="AJ3781"/>
    </row>
    <row r="3782" spans="21:36" x14ac:dyDescent="0.3">
      <c r="U3782"/>
      <c r="AB3782" s="8"/>
      <c r="AC3782"/>
      <c r="AJ3782"/>
    </row>
    <row r="3783" spans="21:36" x14ac:dyDescent="0.3">
      <c r="U3783"/>
      <c r="AB3783" s="8"/>
      <c r="AC3783"/>
      <c r="AJ3783"/>
    </row>
    <row r="3784" spans="21:36" x14ac:dyDescent="0.3">
      <c r="U3784"/>
      <c r="AB3784" s="8"/>
      <c r="AC3784"/>
      <c r="AJ3784"/>
    </row>
    <row r="3785" spans="21:36" x14ac:dyDescent="0.3">
      <c r="U3785"/>
      <c r="AB3785" s="8"/>
      <c r="AC3785"/>
      <c r="AJ3785"/>
    </row>
    <row r="3786" spans="21:36" x14ac:dyDescent="0.3">
      <c r="U3786"/>
      <c r="AB3786" s="8"/>
      <c r="AC3786"/>
      <c r="AJ3786"/>
    </row>
    <row r="3787" spans="21:36" x14ac:dyDescent="0.3">
      <c r="U3787"/>
      <c r="AB3787" s="8"/>
      <c r="AC3787"/>
      <c r="AJ3787"/>
    </row>
    <row r="3788" spans="21:36" x14ac:dyDescent="0.3">
      <c r="U3788"/>
      <c r="AB3788" s="8"/>
      <c r="AC3788"/>
      <c r="AJ3788"/>
    </row>
    <row r="3789" spans="21:36" x14ac:dyDescent="0.3">
      <c r="U3789"/>
      <c r="AB3789" s="8"/>
      <c r="AC3789"/>
      <c r="AJ3789"/>
    </row>
    <row r="3790" spans="21:36" x14ac:dyDescent="0.3">
      <c r="U3790"/>
      <c r="AB3790" s="8"/>
      <c r="AC3790"/>
      <c r="AJ3790"/>
    </row>
    <row r="3791" spans="21:36" x14ac:dyDescent="0.3">
      <c r="U3791"/>
      <c r="AB3791" s="8"/>
      <c r="AC3791"/>
      <c r="AJ3791"/>
    </row>
    <row r="3792" spans="21:36" x14ac:dyDescent="0.3">
      <c r="U3792"/>
      <c r="AB3792" s="8"/>
      <c r="AC3792"/>
      <c r="AJ3792"/>
    </row>
    <row r="3793" spans="21:36" x14ac:dyDescent="0.3">
      <c r="U3793"/>
      <c r="AB3793" s="8"/>
      <c r="AC3793"/>
      <c r="AJ3793"/>
    </row>
    <row r="3794" spans="21:36" x14ac:dyDescent="0.3">
      <c r="U3794"/>
      <c r="AB3794" s="8"/>
      <c r="AC3794"/>
      <c r="AJ3794"/>
    </row>
    <row r="3795" spans="21:36" x14ac:dyDescent="0.3">
      <c r="U3795"/>
      <c r="AB3795" s="8"/>
      <c r="AC3795"/>
      <c r="AJ3795"/>
    </row>
    <row r="3796" spans="21:36" x14ac:dyDescent="0.3">
      <c r="U3796"/>
      <c r="AB3796" s="8"/>
      <c r="AC3796"/>
      <c r="AJ3796"/>
    </row>
    <row r="3797" spans="21:36" x14ac:dyDescent="0.3">
      <c r="U3797"/>
      <c r="AB3797" s="8"/>
      <c r="AC3797"/>
      <c r="AJ3797"/>
    </row>
    <row r="3798" spans="21:36" x14ac:dyDescent="0.3">
      <c r="U3798"/>
      <c r="AB3798" s="8"/>
      <c r="AC3798"/>
      <c r="AJ3798"/>
    </row>
    <row r="3799" spans="21:36" x14ac:dyDescent="0.3">
      <c r="U3799"/>
      <c r="AB3799" s="8"/>
      <c r="AC3799"/>
      <c r="AJ3799"/>
    </row>
    <row r="3800" spans="21:36" x14ac:dyDescent="0.3">
      <c r="U3800"/>
      <c r="AB3800" s="8"/>
      <c r="AC3800"/>
      <c r="AJ3800"/>
    </row>
    <row r="3801" spans="21:36" x14ac:dyDescent="0.3">
      <c r="U3801"/>
      <c r="AB3801" s="8"/>
      <c r="AC3801"/>
      <c r="AJ3801"/>
    </row>
    <row r="3802" spans="21:36" x14ac:dyDescent="0.3">
      <c r="U3802"/>
      <c r="AB3802" s="8"/>
      <c r="AC3802"/>
      <c r="AJ3802"/>
    </row>
    <row r="3803" spans="21:36" x14ac:dyDescent="0.3">
      <c r="U3803"/>
      <c r="AB3803" s="8"/>
      <c r="AC3803"/>
      <c r="AJ3803"/>
    </row>
    <row r="3804" spans="21:36" x14ac:dyDescent="0.3">
      <c r="U3804"/>
      <c r="AB3804" s="8"/>
      <c r="AC3804"/>
      <c r="AJ3804"/>
    </row>
    <row r="3805" spans="21:36" x14ac:dyDescent="0.3">
      <c r="U3805"/>
      <c r="AB3805" s="8"/>
      <c r="AC3805"/>
      <c r="AJ3805"/>
    </row>
    <row r="3806" spans="21:36" x14ac:dyDescent="0.3">
      <c r="U3806"/>
      <c r="AB3806" s="8"/>
      <c r="AC3806"/>
      <c r="AJ3806"/>
    </row>
    <row r="3807" spans="21:36" x14ac:dyDescent="0.3">
      <c r="U3807"/>
      <c r="AB3807" s="8"/>
      <c r="AC3807"/>
      <c r="AJ3807"/>
    </row>
    <row r="3808" spans="21:36" x14ac:dyDescent="0.3">
      <c r="U3808"/>
      <c r="AB3808" s="8"/>
      <c r="AC3808"/>
      <c r="AJ3808"/>
    </row>
    <row r="3809" spans="21:36" x14ac:dyDescent="0.3">
      <c r="U3809"/>
      <c r="AB3809" s="8"/>
      <c r="AC3809"/>
      <c r="AJ3809"/>
    </row>
    <row r="3810" spans="21:36" x14ac:dyDescent="0.3">
      <c r="U3810"/>
      <c r="AB3810" s="8"/>
      <c r="AC3810"/>
      <c r="AJ3810"/>
    </row>
    <row r="3811" spans="21:36" x14ac:dyDescent="0.3">
      <c r="U3811"/>
      <c r="AB3811" s="8"/>
      <c r="AC3811"/>
      <c r="AJ3811"/>
    </row>
    <row r="3812" spans="21:36" x14ac:dyDescent="0.3">
      <c r="U3812"/>
      <c r="AB3812" s="8"/>
      <c r="AC3812"/>
      <c r="AJ3812"/>
    </row>
    <row r="3813" spans="21:36" x14ac:dyDescent="0.3">
      <c r="U3813"/>
      <c r="AB3813" s="8"/>
      <c r="AC3813"/>
      <c r="AJ3813"/>
    </row>
    <row r="3814" spans="21:36" x14ac:dyDescent="0.3">
      <c r="U3814"/>
      <c r="AB3814" s="8"/>
      <c r="AC3814"/>
      <c r="AJ3814"/>
    </row>
    <row r="3815" spans="21:36" x14ac:dyDescent="0.3">
      <c r="U3815"/>
      <c r="AB3815" s="8"/>
      <c r="AC3815"/>
      <c r="AJ3815"/>
    </row>
    <row r="3816" spans="21:36" x14ac:dyDescent="0.3">
      <c r="U3816"/>
      <c r="AB3816" s="8"/>
      <c r="AC3816"/>
      <c r="AJ3816"/>
    </row>
    <row r="3817" spans="21:36" x14ac:dyDescent="0.3">
      <c r="U3817"/>
      <c r="AB3817" s="8"/>
      <c r="AC3817"/>
      <c r="AJ3817"/>
    </row>
    <row r="3818" spans="21:36" x14ac:dyDescent="0.3">
      <c r="U3818"/>
      <c r="AB3818" s="8"/>
      <c r="AC3818"/>
      <c r="AJ3818"/>
    </row>
    <row r="3819" spans="21:36" x14ac:dyDescent="0.3">
      <c r="U3819"/>
      <c r="AB3819" s="8"/>
      <c r="AC3819"/>
      <c r="AJ3819"/>
    </row>
    <row r="3820" spans="21:36" x14ac:dyDescent="0.3">
      <c r="U3820"/>
      <c r="AB3820" s="8"/>
      <c r="AC3820"/>
      <c r="AJ3820"/>
    </row>
    <row r="3821" spans="21:36" x14ac:dyDescent="0.3">
      <c r="U3821"/>
      <c r="AB3821" s="8"/>
      <c r="AC3821"/>
      <c r="AJ3821"/>
    </row>
    <row r="3822" spans="21:36" x14ac:dyDescent="0.3">
      <c r="U3822"/>
      <c r="AB3822" s="8"/>
      <c r="AC3822"/>
      <c r="AJ3822"/>
    </row>
    <row r="3823" spans="21:36" x14ac:dyDescent="0.3">
      <c r="U3823"/>
      <c r="AB3823" s="8"/>
      <c r="AC3823"/>
      <c r="AJ3823"/>
    </row>
    <row r="3824" spans="21:36" x14ac:dyDescent="0.3">
      <c r="U3824"/>
      <c r="AB3824" s="8"/>
      <c r="AC3824"/>
      <c r="AJ3824"/>
    </row>
    <row r="3825" spans="21:36" x14ac:dyDescent="0.3">
      <c r="U3825"/>
      <c r="AB3825" s="8"/>
      <c r="AC3825"/>
      <c r="AJ3825"/>
    </row>
    <row r="3826" spans="21:36" x14ac:dyDescent="0.3">
      <c r="U3826"/>
      <c r="AB3826" s="8"/>
      <c r="AC3826"/>
      <c r="AJ3826"/>
    </row>
    <row r="3827" spans="21:36" x14ac:dyDescent="0.3">
      <c r="U3827"/>
      <c r="AB3827" s="8"/>
      <c r="AC3827"/>
      <c r="AJ3827"/>
    </row>
    <row r="3828" spans="21:36" x14ac:dyDescent="0.3">
      <c r="U3828"/>
      <c r="AB3828" s="8"/>
      <c r="AC3828"/>
      <c r="AJ3828"/>
    </row>
    <row r="3829" spans="21:36" x14ac:dyDescent="0.3">
      <c r="U3829"/>
      <c r="AB3829" s="8"/>
      <c r="AC3829"/>
      <c r="AJ3829"/>
    </row>
    <row r="3830" spans="21:36" x14ac:dyDescent="0.3">
      <c r="U3830"/>
      <c r="AB3830" s="8"/>
      <c r="AC3830"/>
      <c r="AJ3830"/>
    </row>
    <row r="3831" spans="21:36" x14ac:dyDescent="0.3">
      <c r="U3831"/>
      <c r="AB3831" s="8"/>
      <c r="AC3831"/>
      <c r="AJ3831"/>
    </row>
    <row r="3832" spans="21:36" x14ac:dyDescent="0.3">
      <c r="U3832"/>
      <c r="AB3832" s="8"/>
      <c r="AC3832"/>
      <c r="AJ3832"/>
    </row>
    <row r="3833" spans="21:36" x14ac:dyDescent="0.3">
      <c r="U3833"/>
      <c r="AB3833" s="8"/>
      <c r="AC3833"/>
      <c r="AJ3833"/>
    </row>
    <row r="3834" spans="21:36" x14ac:dyDescent="0.3">
      <c r="U3834"/>
      <c r="AB3834" s="8"/>
      <c r="AC3834"/>
      <c r="AJ3834"/>
    </row>
    <row r="3835" spans="21:36" x14ac:dyDescent="0.3">
      <c r="U3835"/>
      <c r="AB3835" s="8"/>
      <c r="AC3835"/>
      <c r="AJ3835"/>
    </row>
    <row r="3836" spans="21:36" x14ac:dyDescent="0.3">
      <c r="U3836"/>
      <c r="AB3836" s="8"/>
      <c r="AC3836"/>
      <c r="AJ3836"/>
    </row>
    <row r="3837" spans="21:36" x14ac:dyDescent="0.3">
      <c r="U3837"/>
      <c r="AB3837" s="8"/>
      <c r="AC3837"/>
      <c r="AJ3837"/>
    </row>
    <row r="3838" spans="21:36" x14ac:dyDescent="0.3">
      <c r="U3838"/>
      <c r="AB3838" s="8"/>
      <c r="AC3838"/>
      <c r="AJ3838"/>
    </row>
    <row r="3839" spans="21:36" x14ac:dyDescent="0.3">
      <c r="U3839"/>
      <c r="AB3839" s="8"/>
      <c r="AC3839"/>
      <c r="AJ3839"/>
    </row>
    <row r="3840" spans="21:36" x14ac:dyDescent="0.3">
      <c r="U3840"/>
      <c r="AB3840" s="8"/>
      <c r="AC3840"/>
      <c r="AJ3840"/>
    </row>
    <row r="3841" spans="21:36" x14ac:dyDescent="0.3">
      <c r="U3841"/>
      <c r="AB3841" s="8"/>
      <c r="AC3841"/>
      <c r="AJ3841"/>
    </row>
    <row r="3842" spans="21:36" x14ac:dyDescent="0.3">
      <c r="U3842"/>
      <c r="AB3842" s="8"/>
      <c r="AC3842"/>
      <c r="AJ3842"/>
    </row>
    <row r="3843" spans="21:36" x14ac:dyDescent="0.3">
      <c r="U3843"/>
      <c r="AB3843" s="8"/>
      <c r="AC3843"/>
      <c r="AJ3843"/>
    </row>
    <row r="3844" spans="21:36" x14ac:dyDescent="0.3">
      <c r="U3844"/>
      <c r="AB3844" s="8"/>
      <c r="AC3844"/>
      <c r="AJ3844"/>
    </row>
    <row r="3845" spans="21:36" x14ac:dyDescent="0.3">
      <c r="U3845"/>
      <c r="AB3845" s="8"/>
      <c r="AC3845"/>
      <c r="AJ3845"/>
    </row>
    <row r="3846" spans="21:36" x14ac:dyDescent="0.3">
      <c r="U3846"/>
      <c r="AB3846" s="8"/>
      <c r="AC3846"/>
      <c r="AJ3846"/>
    </row>
    <row r="3847" spans="21:36" x14ac:dyDescent="0.3">
      <c r="U3847"/>
      <c r="AB3847" s="8"/>
      <c r="AC3847"/>
      <c r="AJ3847"/>
    </row>
    <row r="3848" spans="21:36" x14ac:dyDescent="0.3">
      <c r="U3848"/>
      <c r="AB3848" s="8"/>
      <c r="AC3848"/>
      <c r="AJ3848"/>
    </row>
    <row r="3849" spans="21:36" x14ac:dyDescent="0.3">
      <c r="U3849"/>
      <c r="AB3849" s="8"/>
      <c r="AC3849"/>
      <c r="AJ3849"/>
    </row>
    <row r="3850" spans="21:36" x14ac:dyDescent="0.3">
      <c r="U3850"/>
      <c r="AB3850" s="8"/>
      <c r="AC3850"/>
      <c r="AJ3850"/>
    </row>
    <row r="3851" spans="21:36" x14ac:dyDescent="0.3">
      <c r="U3851"/>
      <c r="AB3851" s="8"/>
      <c r="AC3851"/>
      <c r="AJ3851"/>
    </row>
    <row r="3852" spans="21:36" x14ac:dyDescent="0.3">
      <c r="U3852"/>
      <c r="AB3852" s="8"/>
      <c r="AC3852"/>
      <c r="AJ3852"/>
    </row>
    <row r="3853" spans="21:36" x14ac:dyDescent="0.3">
      <c r="U3853"/>
      <c r="AB3853" s="8"/>
      <c r="AC3853"/>
      <c r="AJ3853"/>
    </row>
    <row r="3854" spans="21:36" x14ac:dyDescent="0.3">
      <c r="U3854"/>
      <c r="AB3854" s="8"/>
      <c r="AC3854"/>
      <c r="AJ3854"/>
    </row>
    <row r="3855" spans="21:36" x14ac:dyDescent="0.3">
      <c r="U3855"/>
      <c r="AB3855" s="8"/>
      <c r="AC3855"/>
      <c r="AJ3855"/>
    </row>
    <row r="3856" spans="21:36" x14ac:dyDescent="0.3">
      <c r="U3856"/>
      <c r="AB3856" s="8"/>
      <c r="AC3856"/>
      <c r="AJ3856"/>
    </row>
    <row r="3857" spans="21:36" x14ac:dyDescent="0.3">
      <c r="U3857"/>
      <c r="AB3857" s="8"/>
      <c r="AC3857"/>
      <c r="AJ3857"/>
    </row>
    <row r="3858" spans="21:36" x14ac:dyDescent="0.3">
      <c r="U3858"/>
      <c r="AB3858" s="8"/>
      <c r="AC3858"/>
      <c r="AJ3858"/>
    </row>
    <row r="3859" spans="21:36" x14ac:dyDescent="0.3">
      <c r="U3859"/>
      <c r="AB3859" s="8"/>
      <c r="AC3859"/>
      <c r="AJ3859"/>
    </row>
    <row r="3860" spans="21:36" x14ac:dyDescent="0.3">
      <c r="U3860"/>
      <c r="AB3860" s="8"/>
      <c r="AC3860"/>
      <c r="AJ3860"/>
    </row>
    <row r="3861" spans="21:36" x14ac:dyDescent="0.3">
      <c r="U3861"/>
      <c r="AB3861" s="8"/>
      <c r="AC3861"/>
      <c r="AJ3861"/>
    </row>
    <row r="3862" spans="21:36" x14ac:dyDescent="0.3">
      <c r="U3862"/>
      <c r="AB3862" s="8"/>
      <c r="AC3862"/>
      <c r="AJ3862"/>
    </row>
    <row r="3863" spans="21:36" x14ac:dyDescent="0.3">
      <c r="U3863"/>
      <c r="AB3863" s="8"/>
      <c r="AC3863"/>
      <c r="AJ3863"/>
    </row>
    <row r="3864" spans="21:36" x14ac:dyDescent="0.3">
      <c r="U3864"/>
      <c r="AB3864" s="8"/>
      <c r="AC3864"/>
      <c r="AJ3864"/>
    </row>
    <row r="3865" spans="21:36" x14ac:dyDescent="0.3">
      <c r="U3865"/>
      <c r="AB3865" s="8"/>
      <c r="AC3865"/>
      <c r="AJ3865"/>
    </row>
    <row r="3866" spans="21:36" x14ac:dyDescent="0.3">
      <c r="U3866"/>
      <c r="AB3866" s="8"/>
      <c r="AC3866"/>
      <c r="AJ3866"/>
    </row>
    <row r="3867" spans="21:36" x14ac:dyDescent="0.3">
      <c r="U3867"/>
      <c r="AB3867" s="8"/>
      <c r="AC3867"/>
      <c r="AJ3867"/>
    </row>
    <row r="3868" spans="21:36" x14ac:dyDescent="0.3">
      <c r="U3868"/>
      <c r="AB3868" s="8"/>
      <c r="AC3868"/>
      <c r="AJ3868"/>
    </row>
    <row r="3869" spans="21:36" x14ac:dyDescent="0.3">
      <c r="U3869"/>
      <c r="AB3869" s="8"/>
      <c r="AC3869"/>
      <c r="AJ3869"/>
    </row>
    <row r="3870" spans="21:36" x14ac:dyDescent="0.3">
      <c r="U3870"/>
      <c r="AB3870" s="8"/>
      <c r="AC3870"/>
      <c r="AJ3870"/>
    </row>
    <row r="3871" spans="21:36" x14ac:dyDescent="0.3">
      <c r="U3871"/>
      <c r="AB3871" s="8"/>
      <c r="AC3871"/>
      <c r="AJ3871"/>
    </row>
    <row r="3872" spans="21:36" x14ac:dyDescent="0.3">
      <c r="U3872"/>
      <c r="AB3872" s="8"/>
      <c r="AC3872"/>
      <c r="AJ3872"/>
    </row>
    <row r="3873" spans="21:36" x14ac:dyDescent="0.3">
      <c r="U3873"/>
      <c r="AB3873" s="8"/>
      <c r="AC3873"/>
      <c r="AJ3873"/>
    </row>
    <row r="3874" spans="21:36" x14ac:dyDescent="0.3">
      <c r="U3874"/>
      <c r="AB3874" s="8"/>
      <c r="AC3874"/>
      <c r="AJ3874"/>
    </row>
    <row r="3875" spans="21:36" x14ac:dyDescent="0.3">
      <c r="U3875"/>
      <c r="AB3875" s="8"/>
      <c r="AC3875"/>
      <c r="AJ3875"/>
    </row>
    <row r="3876" spans="21:36" x14ac:dyDescent="0.3">
      <c r="U3876"/>
      <c r="AB3876" s="8"/>
      <c r="AC3876"/>
      <c r="AJ3876"/>
    </row>
    <row r="3877" spans="21:36" x14ac:dyDescent="0.3">
      <c r="U3877"/>
      <c r="AB3877" s="8"/>
      <c r="AC3877"/>
      <c r="AJ3877"/>
    </row>
    <row r="3878" spans="21:36" x14ac:dyDescent="0.3">
      <c r="U3878"/>
      <c r="AB3878" s="8"/>
      <c r="AC3878"/>
      <c r="AJ3878"/>
    </row>
    <row r="3879" spans="21:36" x14ac:dyDescent="0.3">
      <c r="U3879"/>
      <c r="AB3879" s="8"/>
      <c r="AC3879"/>
      <c r="AJ3879"/>
    </row>
    <row r="3880" spans="21:36" x14ac:dyDescent="0.3">
      <c r="U3880"/>
      <c r="AB3880" s="8"/>
      <c r="AC3880"/>
      <c r="AJ3880"/>
    </row>
    <row r="3881" spans="21:36" x14ac:dyDescent="0.3">
      <c r="U3881"/>
      <c r="AB3881" s="8"/>
      <c r="AC3881"/>
      <c r="AJ3881"/>
    </row>
    <row r="3882" spans="21:36" x14ac:dyDescent="0.3">
      <c r="U3882"/>
      <c r="AB3882" s="8"/>
      <c r="AC3882"/>
      <c r="AJ3882"/>
    </row>
    <row r="3883" spans="21:36" x14ac:dyDescent="0.3">
      <c r="U3883"/>
      <c r="AB3883" s="8"/>
      <c r="AC3883"/>
      <c r="AJ3883"/>
    </row>
    <row r="3884" spans="21:36" x14ac:dyDescent="0.3">
      <c r="U3884"/>
      <c r="AB3884" s="8"/>
      <c r="AC3884"/>
      <c r="AJ3884"/>
    </row>
    <row r="3885" spans="21:36" x14ac:dyDescent="0.3">
      <c r="U3885"/>
      <c r="AB3885" s="8"/>
      <c r="AC3885"/>
      <c r="AJ3885"/>
    </row>
    <row r="3886" spans="21:36" x14ac:dyDescent="0.3">
      <c r="U3886"/>
      <c r="AB3886" s="8"/>
      <c r="AC3886"/>
      <c r="AJ3886"/>
    </row>
    <row r="3887" spans="21:36" x14ac:dyDescent="0.3">
      <c r="U3887"/>
      <c r="AB3887" s="8"/>
      <c r="AC3887"/>
      <c r="AJ3887"/>
    </row>
    <row r="3888" spans="21:36" x14ac:dyDescent="0.3">
      <c r="U3888"/>
      <c r="AB3888" s="8"/>
      <c r="AC3888"/>
      <c r="AJ3888"/>
    </row>
    <row r="3889" spans="21:36" x14ac:dyDescent="0.3">
      <c r="U3889"/>
      <c r="AB3889" s="8"/>
      <c r="AC3889"/>
      <c r="AJ3889"/>
    </row>
    <row r="3890" spans="21:36" x14ac:dyDescent="0.3">
      <c r="U3890"/>
      <c r="AB3890" s="8"/>
      <c r="AC3890"/>
      <c r="AJ3890"/>
    </row>
    <row r="3891" spans="21:36" x14ac:dyDescent="0.3">
      <c r="U3891"/>
      <c r="AB3891" s="8"/>
      <c r="AC3891"/>
      <c r="AJ3891"/>
    </row>
    <row r="3892" spans="21:36" x14ac:dyDescent="0.3">
      <c r="U3892"/>
      <c r="AB3892" s="8"/>
      <c r="AC3892"/>
      <c r="AJ3892"/>
    </row>
    <row r="3893" spans="21:36" x14ac:dyDescent="0.3">
      <c r="U3893"/>
      <c r="AB3893" s="8"/>
      <c r="AC3893"/>
      <c r="AJ3893"/>
    </row>
    <row r="3894" spans="21:36" x14ac:dyDescent="0.3">
      <c r="U3894"/>
      <c r="AB3894" s="8"/>
      <c r="AC3894"/>
      <c r="AJ3894"/>
    </row>
    <row r="3895" spans="21:36" x14ac:dyDescent="0.3">
      <c r="U3895"/>
      <c r="AB3895" s="8"/>
      <c r="AC3895"/>
      <c r="AJ3895"/>
    </row>
    <row r="3896" spans="21:36" x14ac:dyDescent="0.3">
      <c r="U3896"/>
      <c r="AB3896" s="8"/>
      <c r="AC3896"/>
      <c r="AJ3896"/>
    </row>
    <row r="3897" spans="21:36" x14ac:dyDescent="0.3">
      <c r="U3897"/>
      <c r="AB3897" s="8"/>
      <c r="AC3897"/>
      <c r="AJ3897"/>
    </row>
    <row r="3898" spans="21:36" x14ac:dyDescent="0.3">
      <c r="U3898"/>
      <c r="AB3898" s="8"/>
      <c r="AC3898"/>
      <c r="AJ3898"/>
    </row>
    <row r="3899" spans="21:36" x14ac:dyDescent="0.3">
      <c r="U3899"/>
      <c r="AB3899" s="8"/>
      <c r="AC3899"/>
      <c r="AJ3899"/>
    </row>
    <row r="3900" spans="21:36" x14ac:dyDescent="0.3">
      <c r="U3900"/>
      <c r="AB3900" s="8"/>
      <c r="AC3900"/>
      <c r="AJ3900"/>
    </row>
    <row r="3901" spans="21:36" x14ac:dyDescent="0.3">
      <c r="U3901"/>
      <c r="AB3901" s="8"/>
      <c r="AC3901"/>
      <c r="AJ3901"/>
    </row>
    <row r="3902" spans="21:36" x14ac:dyDescent="0.3">
      <c r="U3902"/>
      <c r="AB3902" s="8"/>
      <c r="AC3902"/>
      <c r="AJ3902"/>
    </row>
    <row r="3903" spans="21:36" x14ac:dyDescent="0.3">
      <c r="U3903"/>
      <c r="AB3903" s="8"/>
      <c r="AC3903"/>
      <c r="AJ3903"/>
    </row>
    <row r="3904" spans="21:36" x14ac:dyDescent="0.3">
      <c r="U3904"/>
      <c r="AB3904" s="8"/>
      <c r="AC3904"/>
      <c r="AJ3904"/>
    </row>
    <row r="3905" spans="21:36" x14ac:dyDescent="0.3">
      <c r="U3905"/>
      <c r="AB3905" s="8"/>
      <c r="AC3905"/>
      <c r="AJ3905"/>
    </row>
    <row r="3906" spans="21:36" x14ac:dyDescent="0.3">
      <c r="U3906"/>
      <c r="AB3906" s="8"/>
      <c r="AC3906"/>
      <c r="AJ3906"/>
    </row>
    <row r="3907" spans="21:36" x14ac:dyDescent="0.3">
      <c r="U3907"/>
      <c r="AB3907" s="8"/>
      <c r="AC3907"/>
      <c r="AJ3907"/>
    </row>
    <row r="3908" spans="21:36" x14ac:dyDescent="0.3">
      <c r="U3908"/>
      <c r="AB3908" s="8"/>
      <c r="AC3908"/>
      <c r="AJ3908"/>
    </row>
    <row r="3909" spans="21:36" x14ac:dyDescent="0.3">
      <c r="U3909"/>
      <c r="AB3909" s="8"/>
      <c r="AC3909"/>
      <c r="AJ3909"/>
    </row>
    <row r="3910" spans="21:36" x14ac:dyDescent="0.3">
      <c r="U3910"/>
      <c r="AB3910" s="8"/>
      <c r="AC3910"/>
      <c r="AJ3910"/>
    </row>
    <row r="3911" spans="21:36" x14ac:dyDescent="0.3">
      <c r="U3911"/>
      <c r="AB3911" s="8"/>
      <c r="AC3911"/>
      <c r="AJ3911"/>
    </row>
    <row r="3912" spans="21:36" x14ac:dyDescent="0.3">
      <c r="U3912"/>
      <c r="AB3912" s="8"/>
      <c r="AC3912"/>
      <c r="AJ3912"/>
    </row>
    <row r="3913" spans="21:36" x14ac:dyDescent="0.3">
      <c r="U3913"/>
      <c r="AB3913" s="8"/>
      <c r="AC3913"/>
      <c r="AJ3913"/>
    </row>
    <row r="3914" spans="21:36" x14ac:dyDescent="0.3">
      <c r="U3914"/>
      <c r="AB3914" s="8"/>
      <c r="AC3914"/>
      <c r="AJ3914"/>
    </row>
    <row r="3915" spans="21:36" x14ac:dyDescent="0.3">
      <c r="U3915"/>
      <c r="AB3915" s="8"/>
      <c r="AC3915"/>
      <c r="AJ3915"/>
    </row>
    <row r="3916" spans="21:36" x14ac:dyDescent="0.3">
      <c r="U3916"/>
      <c r="AB3916" s="8"/>
      <c r="AC3916"/>
      <c r="AJ3916"/>
    </row>
    <row r="3917" spans="21:36" x14ac:dyDescent="0.3">
      <c r="U3917"/>
      <c r="AB3917" s="8"/>
      <c r="AC3917"/>
      <c r="AJ3917"/>
    </row>
    <row r="3918" spans="21:36" x14ac:dyDescent="0.3">
      <c r="U3918"/>
      <c r="AB3918" s="8"/>
      <c r="AC3918"/>
      <c r="AJ3918"/>
    </row>
    <row r="3919" spans="21:36" x14ac:dyDescent="0.3">
      <c r="U3919"/>
      <c r="AB3919" s="8"/>
      <c r="AC3919"/>
      <c r="AJ3919"/>
    </row>
    <row r="3920" spans="21:36" x14ac:dyDescent="0.3">
      <c r="U3920"/>
      <c r="AB3920" s="8"/>
      <c r="AC3920"/>
      <c r="AJ3920"/>
    </row>
    <row r="3921" spans="21:36" x14ac:dyDescent="0.3">
      <c r="U3921"/>
      <c r="AB3921" s="8"/>
      <c r="AC3921"/>
      <c r="AJ3921"/>
    </row>
    <row r="3922" spans="21:36" x14ac:dyDescent="0.3">
      <c r="U3922"/>
      <c r="AB3922" s="8"/>
      <c r="AC3922"/>
      <c r="AJ3922"/>
    </row>
    <row r="3923" spans="21:36" x14ac:dyDescent="0.3">
      <c r="U3923"/>
      <c r="AB3923" s="8"/>
      <c r="AC3923"/>
      <c r="AJ3923"/>
    </row>
    <row r="3924" spans="21:36" x14ac:dyDescent="0.3">
      <c r="U3924"/>
      <c r="AB3924" s="8"/>
      <c r="AC3924"/>
      <c r="AJ3924"/>
    </row>
    <row r="3925" spans="21:36" x14ac:dyDescent="0.3">
      <c r="U3925"/>
      <c r="AB3925" s="8"/>
      <c r="AC3925"/>
      <c r="AJ3925"/>
    </row>
    <row r="3926" spans="21:36" x14ac:dyDescent="0.3">
      <c r="U3926"/>
      <c r="AB3926" s="8"/>
      <c r="AC3926"/>
      <c r="AJ3926"/>
    </row>
    <row r="3927" spans="21:36" x14ac:dyDescent="0.3">
      <c r="U3927"/>
      <c r="AB3927" s="8"/>
      <c r="AC3927"/>
      <c r="AJ3927"/>
    </row>
    <row r="3928" spans="21:36" x14ac:dyDescent="0.3">
      <c r="U3928"/>
      <c r="AB3928" s="8"/>
      <c r="AC3928"/>
      <c r="AJ3928"/>
    </row>
    <row r="3929" spans="21:36" x14ac:dyDescent="0.3">
      <c r="U3929"/>
      <c r="AB3929" s="8"/>
      <c r="AC3929"/>
      <c r="AJ3929"/>
    </row>
    <row r="3930" spans="21:36" x14ac:dyDescent="0.3">
      <c r="U3930"/>
      <c r="AB3930" s="8"/>
      <c r="AC3930"/>
      <c r="AJ3930"/>
    </row>
    <row r="3931" spans="21:36" x14ac:dyDescent="0.3">
      <c r="U3931"/>
      <c r="AB3931" s="8"/>
      <c r="AC3931"/>
      <c r="AJ3931"/>
    </row>
    <row r="3932" spans="21:36" x14ac:dyDescent="0.3">
      <c r="U3932"/>
      <c r="AB3932" s="8"/>
      <c r="AC3932"/>
      <c r="AJ3932"/>
    </row>
    <row r="3933" spans="21:36" x14ac:dyDescent="0.3">
      <c r="U3933"/>
      <c r="AB3933" s="8"/>
      <c r="AC3933"/>
      <c r="AJ3933"/>
    </row>
    <row r="3934" spans="21:36" x14ac:dyDescent="0.3">
      <c r="U3934"/>
      <c r="AB3934" s="8"/>
      <c r="AC3934"/>
      <c r="AJ3934"/>
    </row>
    <row r="3935" spans="21:36" x14ac:dyDescent="0.3">
      <c r="U3935"/>
      <c r="AB3935" s="8"/>
      <c r="AC3935"/>
      <c r="AJ3935"/>
    </row>
    <row r="3936" spans="21:36" x14ac:dyDescent="0.3">
      <c r="U3936"/>
      <c r="AB3936" s="8"/>
      <c r="AC3936"/>
      <c r="AJ3936"/>
    </row>
    <row r="3937" spans="21:36" x14ac:dyDescent="0.3">
      <c r="U3937"/>
      <c r="AB3937" s="8"/>
      <c r="AC3937"/>
      <c r="AJ3937"/>
    </row>
    <row r="3938" spans="21:36" x14ac:dyDescent="0.3">
      <c r="U3938"/>
      <c r="AB3938" s="8"/>
      <c r="AC3938"/>
      <c r="AJ3938"/>
    </row>
    <row r="3939" spans="21:36" x14ac:dyDescent="0.3">
      <c r="U3939"/>
      <c r="AB3939" s="8"/>
      <c r="AC3939"/>
      <c r="AJ3939"/>
    </row>
    <row r="3940" spans="21:36" x14ac:dyDescent="0.3">
      <c r="U3940"/>
      <c r="AB3940" s="8"/>
      <c r="AC3940"/>
      <c r="AJ3940"/>
    </row>
    <row r="3941" spans="21:36" x14ac:dyDescent="0.3">
      <c r="U3941"/>
      <c r="AB3941" s="8"/>
      <c r="AC3941"/>
      <c r="AJ3941"/>
    </row>
    <row r="3942" spans="21:36" x14ac:dyDescent="0.3">
      <c r="U3942"/>
      <c r="AB3942" s="8"/>
      <c r="AC3942"/>
      <c r="AJ3942"/>
    </row>
    <row r="3943" spans="21:36" x14ac:dyDescent="0.3">
      <c r="U3943"/>
      <c r="AB3943" s="8"/>
      <c r="AC3943"/>
      <c r="AJ3943"/>
    </row>
    <row r="3944" spans="21:36" x14ac:dyDescent="0.3">
      <c r="U3944"/>
      <c r="AB3944" s="8"/>
      <c r="AC3944"/>
      <c r="AJ3944"/>
    </row>
    <row r="3945" spans="21:36" x14ac:dyDescent="0.3">
      <c r="U3945"/>
      <c r="AB3945" s="8"/>
      <c r="AC3945"/>
      <c r="AJ3945"/>
    </row>
    <row r="3946" spans="21:36" x14ac:dyDescent="0.3">
      <c r="U3946"/>
      <c r="AB3946" s="8"/>
      <c r="AC3946"/>
      <c r="AJ3946"/>
    </row>
    <row r="3947" spans="21:36" x14ac:dyDescent="0.3">
      <c r="U3947"/>
      <c r="AB3947" s="8"/>
      <c r="AC3947"/>
      <c r="AJ3947"/>
    </row>
    <row r="3948" spans="21:36" x14ac:dyDescent="0.3">
      <c r="U3948"/>
      <c r="AB3948" s="8"/>
      <c r="AC3948"/>
      <c r="AJ3948"/>
    </row>
    <row r="3949" spans="21:36" x14ac:dyDescent="0.3">
      <c r="U3949"/>
      <c r="AB3949" s="8"/>
      <c r="AC3949"/>
      <c r="AJ3949"/>
    </row>
    <row r="3950" spans="21:36" x14ac:dyDescent="0.3">
      <c r="U3950"/>
      <c r="AB3950" s="8"/>
      <c r="AC3950"/>
      <c r="AJ3950"/>
    </row>
    <row r="3951" spans="21:36" x14ac:dyDescent="0.3">
      <c r="U3951"/>
      <c r="AB3951" s="8"/>
      <c r="AC3951"/>
      <c r="AJ3951"/>
    </row>
    <row r="3952" spans="21:36" x14ac:dyDescent="0.3">
      <c r="U3952"/>
      <c r="AB3952" s="8"/>
      <c r="AC3952"/>
      <c r="AJ3952"/>
    </row>
    <row r="3953" spans="21:36" x14ac:dyDescent="0.3">
      <c r="U3953"/>
      <c r="AB3953" s="8"/>
      <c r="AC3953"/>
      <c r="AJ3953"/>
    </row>
    <row r="3954" spans="21:36" x14ac:dyDescent="0.3">
      <c r="U3954"/>
      <c r="AB3954" s="8"/>
      <c r="AC3954"/>
      <c r="AJ3954"/>
    </row>
    <row r="3955" spans="21:36" x14ac:dyDescent="0.3">
      <c r="U3955"/>
      <c r="AB3955" s="8"/>
      <c r="AC3955"/>
      <c r="AJ3955"/>
    </row>
    <row r="3956" spans="21:36" x14ac:dyDescent="0.3">
      <c r="U3956"/>
      <c r="AB3956" s="8"/>
      <c r="AC3956"/>
      <c r="AJ3956"/>
    </row>
    <row r="3957" spans="21:36" x14ac:dyDescent="0.3">
      <c r="U3957"/>
      <c r="AB3957" s="8"/>
      <c r="AC3957"/>
      <c r="AJ3957"/>
    </row>
    <row r="3958" spans="21:36" x14ac:dyDescent="0.3">
      <c r="U3958"/>
      <c r="AB3958" s="8"/>
      <c r="AC3958"/>
      <c r="AJ3958"/>
    </row>
    <row r="3959" spans="21:36" x14ac:dyDescent="0.3">
      <c r="U3959"/>
      <c r="AB3959" s="8"/>
      <c r="AC3959"/>
      <c r="AJ3959"/>
    </row>
    <row r="3960" spans="21:36" x14ac:dyDescent="0.3">
      <c r="U3960"/>
      <c r="AB3960" s="8"/>
      <c r="AC3960"/>
      <c r="AJ3960"/>
    </row>
    <row r="3961" spans="21:36" x14ac:dyDescent="0.3">
      <c r="U3961"/>
      <c r="AB3961" s="8"/>
      <c r="AC3961"/>
      <c r="AJ3961"/>
    </row>
    <row r="3962" spans="21:36" x14ac:dyDescent="0.3">
      <c r="U3962"/>
      <c r="AB3962" s="8"/>
      <c r="AC3962"/>
      <c r="AJ3962"/>
    </row>
    <row r="3963" spans="21:36" x14ac:dyDescent="0.3">
      <c r="U3963"/>
      <c r="AB3963" s="8"/>
      <c r="AC3963"/>
      <c r="AJ3963"/>
    </row>
    <row r="3964" spans="21:36" x14ac:dyDescent="0.3">
      <c r="U3964"/>
      <c r="AB3964" s="8"/>
      <c r="AC3964"/>
      <c r="AJ3964"/>
    </row>
    <row r="3965" spans="21:36" x14ac:dyDescent="0.3">
      <c r="U3965"/>
      <c r="AB3965" s="8"/>
      <c r="AC3965"/>
      <c r="AJ3965"/>
    </row>
    <row r="3966" spans="21:36" x14ac:dyDescent="0.3">
      <c r="U3966"/>
      <c r="AB3966" s="8"/>
      <c r="AC3966"/>
      <c r="AJ3966"/>
    </row>
    <row r="3967" spans="21:36" x14ac:dyDescent="0.3">
      <c r="U3967"/>
      <c r="AB3967" s="8"/>
      <c r="AC3967"/>
      <c r="AJ3967"/>
    </row>
    <row r="3968" spans="21:36" x14ac:dyDescent="0.3">
      <c r="U3968"/>
      <c r="AB3968" s="8"/>
      <c r="AC3968"/>
      <c r="AJ3968"/>
    </row>
    <row r="3969" spans="21:36" x14ac:dyDescent="0.3">
      <c r="U3969"/>
      <c r="AB3969" s="8"/>
      <c r="AC3969"/>
      <c r="AJ3969"/>
    </row>
    <row r="3970" spans="21:36" x14ac:dyDescent="0.3">
      <c r="U3970"/>
      <c r="AB3970" s="8"/>
      <c r="AC3970"/>
      <c r="AJ3970"/>
    </row>
    <row r="3971" spans="21:36" x14ac:dyDescent="0.3">
      <c r="U3971"/>
      <c r="AB3971" s="8"/>
      <c r="AC3971"/>
      <c r="AJ3971"/>
    </row>
    <row r="3972" spans="21:36" x14ac:dyDescent="0.3">
      <c r="U3972"/>
      <c r="AB3972" s="8"/>
      <c r="AC3972"/>
      <c r="AJ3972"/>
    </row>
    <row r="3973" spans="21:36" x14ac:dyDescent="0.3">
      <c r="U3973"/>
      <c r="AB3973" s="8"/>
      <c r="AC3973"/>
      <c r="AJ3973"/>
    </row>
    <row r="3974" spans="21:36" x14ac:dyDescent="0.3">
      <c r="U3974"/>
      <c r="AB3974" s="8"/>
      <c r="AC3974"/>
      <c r="AJ3974"/>
    </row>
    <row r="3975" spans="21:36" x14ac:dyDescent="0.3">
      <c r="U3975"/>
      <c r="AB3975" s="8"/>
      <c r="AC3975"/>
      <c r="AJ3975"/>
    </row>
    <row r="3976" spans="21:36" x14ac:dyDescent="0.3">
      <c r="U3976"/>
      <c r="AB3976" s="8"/>
      <c r="AC3976"/>
      <c r="AJ3976"/>
    </row>
    <row r="3977" spans="21:36" x14ac:dyDescent="0.3">
      <c r="U3977"/>
      <c r="AB3977" s="8"/>
      <c r="AC3977"/>
      <c r="AJ3977"/>
    </row>
    <row r="3978" spans="21:36" x14ac:dyDescent="0.3">
      <c r="U3978"/>
      <c r="AB3978" s="8"/>
      <c r="AC3978"/>
      <c r="AJ3978"/>
    </row>
    <row r="3979" spans="21:36" x14ac:dyDescent="0.3">
      <c r="U3979"/>
      <c r="AB3979" s="8"/>
      <c r="AC3979"/>
      <c r="AJ3979"/>
    </row>
    <row r="3980" spans="21:36" x14ac:dyDescent="0.3">
      <c r="U3980"/>
      <c r="AB3980" s="8"/>
      <c r="AC3980"/>
      <c r="AJ3980"/>
    </row>
    <row r="3981" spans="21:36" x14ac:dyDescent="0.3">
      <c r="U3981"/>
      <c r="AB3981" s="8"/>
      <c r="AC3981"/>
      <c r="AJ3981"/>
    </row>
    <row r="3982" spans="21:36" x14ac:dyDescent="0.3">
      <c r="U3982"/>
      <c r="AB3982" s="8"/>
      <c r="AC3982"/>
      <c r="AJ3982"/>
    </row>
    <row r="3983" spans="21:36" x14ac:dyDescent="0.3">
      <c r="U3983"/>
      <c r="AB3983" s="8"/>
      <c r="AC3983"/>
      <c r="AJ3983"/>
    </row>
    <row r="3984" spans="21:36" x14ac:dyDescent="0.3">
      <c r="U3984"/>
      <c r="AB3984" s="8"/>
      <c r="AC3984"/>
      <c r="AJ3984"/>
    </row>
    <row r="3985" spans="21:36" x14ac:dyDescent="0.3">
      <c r="U3985"/>
      <c r="AB3985" s="8"/>
      <c r="AC3985"/>
      <c r="AJ3985"/>
    </row>
    <row r="3986" spans="21:36" x14ac:dyDescent="0.3">
      <c r="U3986"/>
      <c r="AB3986" s="8"/>
      <c r="AC3986"/>
      <c r="AJ3986"/>
    </row>
    <row r="3987" spans="21:36" x14ac:dyDescent="0.3">
      <c r="U3987"/>
      <c r="AB3987" s="8"/>
      <c r="AC3987"/>
      <c r="AJ3987"/>
    </row>
    <row r="3988" spans="21:36" x14ac:dyDescent="0.3">
      <c r="U3988"/>
      <c r="AB3988" s="8"/>
      <c r="AC3988"/>
      <c r="AJ3988"/>
    </row>
    <row r="3989" spans="21:36" x14ac:dyDescent="0.3">
      <c r="U3989"/>
      <c r="AB3989" s="8"/>
      <c r="AC3989"/>
      <c r="AJ3989"/>
    </row>
    <row r="3990" spans="21:36" x14ac:dyDescent="0.3">
      <c r="U3990"/>
      <c r="AB3990" s="8"/>
      <c r="AC3990"/>
      <c r="AJ3990"/>
    </row>
    <row r="3991" spans="21:36" x14ac:dyDescent="0.3">
      <c r="U3991"/>
      <c r="AB3991" s="8"/>
      <c r="AC3991"/>
      <c r="AJ3991"/>
    </row>
    <row r="3992" spans="21:36" x14ac:dyDescent="0.3">
      <c r="U3992"/>
      <c r="AB3992" s="8"/>
      <c r="AC3992"/>
      <c r="AJ3992"/>
    </row>
    <row r="3993" spans="21:36" x14ac:dyDescent="0.3">
      <c r="U3993"/>
      <c r="AB3993" s="8"/>
      <c r="AC3993"/>
      <c r="AJ3993"/>
    </row>
    <row r="3994" spans="21:36" x14ac:dyDescent="0.3">
      <c r="U3994"/>
      <c r="AB3994" s="8"/>
      <c r="AC3994"/>
      <c r="AJ3994"/>
    </row>
    <row r="3995" spans="21:36" x14ac:dyDescent="0.3">
      <c r="U3995"/>
      <c r="AB3995" s="8"/>
      <c r="AC3995"/>
      <c r="AJ3995"/>
    </row>
    <row r="3996" spans="21:36" x14ac:dyDescent="0.3">
      <c r="U3996"/>
      <c r="AB3996" s="8"/>
      <c r="AC3996"/>
      <c r="AJ3996"/>
    </row>
    <row r="3997" spans="21:36" x14ac:dyDescent="0.3">
      <c r="U3997"/>
      <c r="AB3997" s="8"/>
      <c r="AC3997"/>
      <c r="AJ3997"/>
    </row>
    <row r="3998" spans="21:36" x14ac:dyDescent="0.3">
      <c r="U3998"/>
      <c r="AB3998" s="8"/>
      <c r="AC3998"/>
      <c r="AJ3998"/>
    </row>
    <row r="3999" spans="21:36" x14ac:dyDescent="0.3">
      <c r="U3999"/>
      <c r="AB3999" s="8"/>
      <c r="AC3999"/>
      <c r="AJ3999"/>
    </row>
    <row r="4000" spans="21:36" x14ac:dyDescent="0.3">
      <c r="U4000"/>
      <c r="AB4000" s="8"/>
      <c r="AC4000"/>
      <c r="AJ4000"/>
    </row>
    <row r="4001" spans="21:36" x14ac:dyDescent="0.3">
      <c r="U4001"/>
      <c r="AB4001" s="8"/>
      <c r="AC4001"/>
      <c r="AJ4001"/>
    </row>
    <row r="4002" spans="21:36" x14ac:dyDescent="0.3">
      <c r="U4002"/>
      <c r="AB4002" s="8"/>
      <c r="AC4002"/>
      <c r="AJ4002"/>
    </row>
    <row r="4003" spans="21:36" x14ac:dyDescent="0.3">
      <c r="U4003"/>
      <c r="AB4003" s="8"/>
      <c r="AC4003"/>
      <c r="AJ4003"/>
    </row>
    <row r="4004" spans="21:36" x14ac:dyDescent="0.3">
      <c r="U4004"/>
      <c r="AB4004" s="8"/>
      <c r="AC4004"/>
      <c r="AJ4004"/>
    </row>
    <row r="4005" spans="21:36" x14ac:dyDescent="0.3">
      <c r="U4005"/>
      <c r="AB4005" s="8"/>
      <c r="AC4005"/>
      <c r="AJ4005"/>
    </row>
    <row r="4006" spans="21:36" x14ac:dyDescent="0.3">
      <c r="U4006"/>
      <c r="AB4006" s="8"/>
      <c r="AC4006"/>
      <c r="AJ4006"/>
    </row>
    <row r="4007" spans="21:36" x14ac:dyDescent="0.3">
      <c r="U4007"/>
      <c r="AB4007" s="8"/>
      <c r="AC4007"/>
      <c r="AJ4007"/>
    </row>
    <row r="4008" spans="21:36" x14ac:dyDescent="0.3">
      <c r="U4008"/>
      <c r="AB4008" s="8"/>
      <c r="AC4008"/>
      <c r="AJ4008"/>
    </row>
    <row r="4009" spans="21:36" x14ac:dyDescent="0.3">
      <c r="U4009"/>
      <c r="AB4009" s="8"/>
      <c r="AC4009"/>
      <c r="AJ4009"/>
    </row>
    <row r="4010" spans="21:36" x14ac:dyDescent="0.3">
      <c r="U4010"/>
      <c r="AB4010" s="8"/>
      <c r="AC4010"/>
      <c r="AJ4010"/>
    </row>
    <row r="4011" spans="21:36" x14ac:dyDescent="0.3">
      <c r="U4011"/>
      <c r="AB4011" s="8"/>
      <c r="AC4011"/>
      <c r="AJ4011"/>
    </row>
    <row r="4012" spans="21:36" x14ac:dyDescent="0.3">
      <c r="U4012"/>
      <c r="AB4012" s="8"/>
      <c r="AC4012"/>
      <c r="AJ4012"/>
    </row>
    <row r="4013" spans="21:36" x14ac:dyDescent="0.3">
      <c r="U4013"/>
      <c r="AB4013" s="8"/>
      <c r="AC4013"/>
      <c r="AJ4013"/>
    </row>
    <row r="4014" spans="21:36" x14ac:dyDescent="0.3">
      <c r="U4014"/>
      <c r="AB4014" s="8"/>
      <c r="AC4014"/>
      <c r="AJ4014"/>
    </row>
    <row r="4015" spans="21:36" x14ac:dyDescent="0.3">
      <c r="U4015"/>
      <c r="AB4015" s="8"/>
      <c r="AC4015"/>
      <c r="AJ4015"/>
    </row>
    <row r="4016" spans="21:36" x14ac:dyDescent="0.3">
      <c r="U4016"/>
      <c r="AB4016" s="8"/>
      <c r="AC4016"/>
      <c r="AJ4016"/>
    </row>
    <row r="4017" spans="21:36" x14ac:dyDescent="0.3">
      <c r="U4017"/>
      <c r="AB4017" s="8"/>
      <c r="AC4017"/>
      <c r="AJ4017"/>
    </row>
    <row r="4018" spans="21:36" x14ac:dyDescent="0.3">
      <c r="U4018"/>
      <c r="AB4018" s="8"/>
      <c r="AC4018"/>
      <c r="AJ4018"/>
    </row>
    <row r="4019" spans="21:36" x14ac:dyDescent="0.3">
      <c r="U4019"/>
      <c r="AB4019" s="8"/>
      <c r="AC4019"/>
      <c r="AJ4019"/>
    </row>
    <row r="4020" spans="21:36" x14ac:dyDescent="0.3">
      <c r="U4020"/>
      <c r="AB4020" s="8"/>
      <c r="AC4020"/>
      <c r="AJ4020"/>
    </row>
    <row r="4021" spans="21:36" x14ac:dyDescent="0.3">
      <c r="U4021"/>
      <c r="AB4021" s="8"/>
      <c r="AC4021"/>
      <c r="AJ4021"/>
    </row>
    <row r="4022" spans="21:36" x14ac:dyDescent="0.3">
      <c r="U4022"/>
      <c r="AB4022" s="8"/>
      <c r="AC4022"/>
      <c r="AJ4022"/>
    </row>
    <row r="4023" spans="21:36" x14ac:dyDescent="0.3">
      <c r="U4023"/>
      <c r="AB4023" s="8"/>
      <c r="AC4023"/>
      <c r="AJ4023"/>
    </row>
    <row r="4024" spans="21:36" x14ac:dyDescent="0.3">
      <c r="U4024"/>
      <c r="AB4024" s="8"/>
      <c r="AC4024"/>
      <c r="AJ4024"/>
    </row>
    <row r="4025" spans="21:36" x14ac:dyDescent="0.3">
      <c r="U4025"/>
      <c r="AB4025" s="8"/>
      <c r="AC4025"/>
      <c r="AJ4025"/>
    </row>
    <row r="4026" spans="21:36" x14ac:dyDescent="0.3">
      <c r="U4026"/>
      <c r="AB4026" s="8"/>
      <c r="AC4026"/>
      <c r="AJ4026"/>
    </row>
    <row r="4027" spans="21:36" x14ac:dyDescent="0.3">
      <c r="U4027"/>
      <c r="AB4027" s="8"/>
      <c r="AC4027"/>
      <c r="AJ4027"/>
    </row>
    <row r="4028" spans="21:36" x14ac:dyDescent="0.3">
      <c r="U4028"/>
      <c r="AB4028" s="8"/>
      <c r="AC4028"/>
      <c r="AJ4028"/>
    </row>
    <row r="4029" spans="21:36" x14ac:dyDescent="0.3">
      <c r="U4029"/>
      <c r="AB4029" s="8"/>
      <c r="AC4029"/>
      <c r="AJ4029"/>
    </row>
    <row r="4030" spans="21:36" x14ac:dyDescent="0.3">
      <c r="U4030"/>
      <c r="AB4030" s="8"/>
      <c r="AC4030"/>
      <c r="AJ4030"/>
    </row>
    <row r="4031" spans="21:36" x14ac:dyDescent="0.3">
      <c r="U4031"/>
      <c r="AB4031" s="8"/>
      <c r="AC4031"/>
      <c r="AJ4031"/>
    </row>
    <row r="4032" spans="21:36" x14ac:dyDescent="0.3">
      <c r="U4032"/>
      <c r="AB4032" s="8"/>
      <c r="AC4032"/>
      <c r="AJ4032"/>
    </row>
    <row r="4033" spans="21:36" x14ac:dyDescent="0.3">
      <c r="U4033"/>
      <c r="AB4033" s="8"/>
      <c r="AC4033"/>
      <c r="AJ4033"/>
    </row>
    <row r="4034" spans="21:36" x14ac:dyDescent="0.3">
      <c r="U4034"/>
      <c r="AB4034" s="8"/>
      <c r="AC4034"/>
      <c r="AJ4034"/>
    </row>
    <row r="4035" spans="21:36" x14ac:dyDescent="0.3">
      <c r="U4035"/>
      <c r="AB4035" s="8"/>
      <c r="AC4035"/>
      <c r="AJ4035"/>
    </row>
    <row r="4036" spans="21:36" x14ac:dyDescent="0.3">
      <c r="U4036"/>
      <c r="AB4036" s="8"/>
      <c r="AC4036"/>
      <c r="AJ4036"/>
    </row>
    <row r="4037" spans="21:36" x14ac:dyDescent="0.3">
      <c r="U4037"/>
      <c r="AB4037" s="8"/>
      <c r="AC4037"/>
      <c r="AJ4037"/>
    </row>
    <row r="4038" spans="21:36" x14ac:dyDescent="0.3">
      <c r="U4038"/>
      <c r="AB4038" s="8"/>
      <c r="AC4038"/>
      <c r="AJ4038"/>
    </row>
    <row r="4039" spans="21:36" x14ac:dyDescent="0.3">
      <c r="U4039"/>
      <c r="AB4039" s="8"/>
      <c r="AC4039"/>
      <c r="AJ4039"/>
    </row>
    <row r="4040" spans="21:36" x14ac:dyDescent="0.3">
      <c r="U4040"/>
      <c r="AB4040" s="8"/>
      <c r="AC4040"/>
      <c r="AJ4040"/>
    </row>
    <row r="4041" spans="21:36" x14ac:dyDescent="0.3">
      <c r="U4041"/>
      <c r="AB4041" s="8"/>
      <c r="AC4041"/>
      <c r="AJ4041"/>
    </row>
    <row r="4042" spans="21:36" x14ac:dyDescent="0.3">
      <c r="U4042"/>
      <c r="AB4042" s="8"/>
      <c r="AC4042"/>
      <c r="AJ4042"/>
    </row>
    <row r="4043" spans="21:36" x14ac:dyDescent="0.3">
      <c r="U4043"/>
      <c r="AB4043" s="8"/>
      <c r="AC4043"/>
      <c r="AJ4043"/>
    </row>
    <row r="4044" spans="21:36" x14ac:dyDescent="0.3">
      <c r="U4044"/>
      <c r="AB4044" s="8"/>
      <c r="AC4044"/>
      <c r="AJ4044"/>
    </row>
    <row r="4045" spans="21:36" x14ac:dyDescent="0.3">
      <c r="U4045"/>
      <c r="AB4045" s="8"/>
      <c r="AC4045"/>
      <c r="AJ4045"/>
    </row>
    <row r="4046" spans="21:36" x14ac:dyDescent="0.3">
      <c r="U4046"/>
      <c r="AB4046" s="8"/>
      <c r="AC4046"/>
      <c r="AJ4046"/>
    </row>
    <row r="4047" spans="21:36" x14ac:dyDescent="0.3">
      <c r="U4047"/>
      <c r="AB4047" s="8"/>
      <c r="AC4047"/>
      <c r="AJ4047"/>
    </row>
    <row r="4048" spans="21:36" x14ac:dyDescent="0.3">
      <c r="U4048"/>
      <c r="AB4048" s="8"/>
      <c r="AC4048"/>
      <c r="AJ4048"/>
    </row>
    <row r="4049" spans="21:36" x14ac:dyDescent="0.3">
      <c r="U4049"/>
      <c r="AB4049" s="8"/>
      <c r="AC4049"/>
      <c r="AJ4049"/>
    </row>
    <row r="4050" spans="21:36" x14ac:dyDescent="0.3">
      <c r="U4050"/>
      <c r="AB4050" s="8"/>
      <c r="AC4050"/>
      <c r="AJ4050"/>
    </row>
    <row r="4051" spans="21:36" x14ac:dyDescent="0.3">
      <c r="U4051"/>
      <c r="AB4051" s="8"/>
      <c r="AC4051"/>
      <c r="AJ4051"/>
    </row>
    <row r="4052" spans="21:36" x14ac:dyDescent="0.3">
      <c r="U4052"/>
      <c r="AB4052" s="8"/>
      <c r="AC4052"/>
      <c r="AJ4052"/>
    </row>
    <row r="4053" spans="21:36" x14ac:dyDescent="0.3">
      <c r="U4053"/>
      <c r="AB4053" s="8"/>
      <c r="AC4053"/>
      <c r="AJ4053"/>
    </row>
    <row r="4054" spans="21:36" x14ac:dyDescent="0.3">
      <c r="U4054"/>
      <c r="AB4054" s="8"/>
      <c r="AC4054"/>
      <c r="AJ4054"/>
    </row>
    <row r="4055" spans="21:36" x14ac:dyDescent="0.3">
      <c r="U4055"/>
      <c r="AB4055" s="8"/>
      <c r="AC4055"/>
      <c r="AJ4055"/>
    </row>
    <row r="4056" spans="21:36" x14ac:dyDescent="0.3">
      <c r="U4056"/>
      <c r="AB4056" s="8"/>
      <c r="AC4056"/>
      <c r="AJ4056"/>
    </row>
    <row r="4057" spans="21:36" x14ac:dyDescent="0.3">
      <c r="U4057"/>
      <c r="AB4057" s="8"/>
      <c r="AC4057"/>
      <c r="AJ4057"/>
    </row>
    <row r="4058" spans="21:36" x14ac:dyDescent="0.3">
      <c r="U4058"/>
      <c r="AB4058" s="8"/>
      <c r="AC4058"/>
      <c r="AJ4058"/>
    </row>
    <row r="4059" spans="21:36" x14ac:dyDescent="0.3">
      <c r="U4059"/>
      <c r="AB4059" s="8"/>
      <c r="AC4059"/>
      <c r="AJ4059"/>
    </row>
    <row r="4060" spans="21:36" x14ac:dyDescent="0.3">
      <c r="U4060"/>
      <c r="AB4060" s="8"/>
      <c r="AC4060"/>
      <c r="AJ4060"/>
    </row>
    <row r="4061" spans="21:36" x14ac:dyDescent="0.3">
      <c r="U4061"/>
      <c r="AB4061" s="8"/>
      <c r="AC4061"/>
      <c r="AJ4061"/>
    </row>
    <row r="4062" spans="21:36" x14ac:dyDescent="0.3">
      <c r="U4062"/>
      <c r="AB4062" s="8"/>
      <c r="AC4062"/>
      <c r="AJ4062"/>
    </row>
    <row r="4063" spans="21:36" x14ac:dyDescent="0.3">
      <c r="U4063"/>
      <c r="AB4063" s="8"/>
      <c r="AC4063"/>
      <c r="AJ4063"/>
    </row>
    <row r="4064" spans="21:36" x14ac:dyDescent="0.3">
      <c r="U4064"/>
      <c r="AB4064" s="8"/>
      <c r="AC4064"/>
      <c r="AJ4064"/>
    </row>
    <row r="4065" spans="21:36" x14ac:dyDescent="0.3">
      <c r="U4065"/>
      <c r="AB4065" s="8"/>
      <c r="AC4065"/>
      <c r="AJ4065"/>
    </row>
    <row r="4066" spans="21:36" x14ac:dyDescent="0.3">
      <c r="U4066"/>
      <c r="AB4066" s="8"/>
      <c r="AC4066"/>
      <c r="AJ4066"/>
    </row>
    <row r="4067" spans="21:36" x14ac:dyDescent="0.3">
      <c r="U4067"/>
      <c r="AB4067" s="8"/>
      <c r="AC4067"/>
      <c r="AJ4067"/>
    </row>
    <row r="4068" spans="21:36" x14ac:dyDescent="0.3">
      <c r="U4068"/>
      <c r="AB4068" s="8"/>
      <c r="AC4068"/>
      <c r="AJ4068"/>
    </row>
    <row r="4069" spans="21:36" x14ac:dyDescent="0.3">
      <c r="U4069"/>
      <c r="AB4069" s="8"/>
      <c r="AC4069"/>
      <c r="AJ4069"/>
    </row>
    <row r="4070" spans="21:36" x14ac:dyDescent="0.3">
      <c r="U4070"/>
      <c r="AB4070" s="8"/>
      <c r="AC4070"/>
      <c r="AJ4070"/>
    </row>
    <row r="4071" spans="21:36" x14ac:dyDescent="0.3">
      <c r="U4071"/>
      <c r="AB4071" s="8"/>
      <c r="AC4071"/>
      <c r="AJ4071"/>
    </row>
    <row r="4072" spans="21:36" x14ac:dyDescent="0.3">
      <c r="U4072"/>
      <c r="AB4072" s="8"/>
      <c r="AC4072"/>
      <c r="AJ4072"/>
    </row>
    <row r="4073" spans="21:36" x14ac:dyDescent="0.3">
      <c r="U4073"/>
      <c r="AB4073" s="8"/>
      <c r="AC4073"/>
      <c r="AJ4073"/>
    </row>
    <row r="4074" spans="21:36" x14ac:dyDescent="0.3">
      <c r="U4074"/>
      <c r="AB4074" s="8"/>
      <c r="AC4074"/>
      <c r="AJ4074"/>
    </row>
    <row r="4075" spans="21:36" x14ac:dyDescent="0.3">
      <c r="U4075"/>
      <c r="AB4075" s="8"/>
      <c r="AC4075"/>
      <c r="AJ4075"/>
    </row>
    <row r="4076" spans="21:36" x14ac:dyDescent="0.3">
      <c r="U4076"/>
      <c r="AB4076" s="8"/>
      <c r="AC4076"/>
      <c r="AJ4076"/>
    </row>
    <row r="4077" spans="21:36" x14ac:dyDescent="0.3">
      <c r="U4077"/>
      <c r="AB4077" s="8"/>
      <c r="AC4077"/>
      <c r="AJ4077"/>
    </row>
    <row r="4078" spans="21:36" x14ac:dyDescent="0.3">
      <c r="U4078"/>
      <c r="AB4078" s="8"/>
      <c r="AC4078"/>
      <c r="AJ4078"/>
    </row>
    <row r="4079" spans="21:36" x14ac:dyDescent="0.3">
      <c r="U4079"/>
      <c r="AB4079" s="8"/>
      <c r="AC4079"/>
      <c r="AJ4079"/>
    </row>
    <row r="4080" spans="21:36" x14ac:dyDescent="0.3">
      <c r="U4080"/>
      <c r="AB4080" s="8"/>
      <c r="AC4080"/>
      <c r="AJ4080"/>
    </row>
    <row r="4081" spans="21:36" x14ac:dyDescent="0.3">
      <c r="U4081"/>
      <c r="AB4081" s="8"/>
      <c r="AC4081"/>
      <c r="AJ4081"/>
    </row>
    <row r="4082" spans="21:36" x14ac:dyDescent="0.3">
      <c r="U4082"/>
      <c r="AB4082" s="8"/>
      <c r="AC4082"/>
      <c r="AJ4082"/>
    </row>
    <row r="4083" spans="21:36" x14ac:dyDescent="0.3">
      <c r="U4083"/>
      <c r="AB4083" s="8"/>
      <c r="AC4083"/>
      <c r="AJ4083"/>
    </row>
    <row r="4084" spans="21:36" x14ac:dyDescent="0.3">
      <c r="U4084"/>
      <c r="AB4084" s="8"/>
      <c r="AC4084"/>
      <c r="AJ4084"/>
    </row>
    <row r="4085" spans="21:36" x14ac:dyDescent="0.3">
      <c r="U4085"/>
      <c r="AB4085" s="8"/>
      <c r="AC4085"/>
      <c r="AJ4085"/>
    </row>
    <row r="4086" spans="21:36" x14ac:dyDescent="0.3">
      <c r="U4086"/>
      <c r="AB4086" s="8"/>
      <c r="AC4086"/>
      <c r="AJ4086"/>
    </row>
    <row r="4087" spans="21:36" x14ac:dyDescent="0.3">
      <c r="U4087"/>
      <c r="AB4087" s="8"/>
      <c r="AC4087"/>
      <c r="AJ4087"/>
    </row>
    <row r="4088" spans="21:36" x14ac:dyDescent="0.3">
      <c r="U4088"/>
      <c r="AB4088" s="8"/>
      <c r="AC4088"/>
      <c r="AJ4088"/>
    </row>
    <row r="4089" spans="21:36" x14ac:dyDescent="0.3">
      <c r="U4089"/>
      <c r="AB4089" s="8"/>
      <c r="AC4089"/>
      <c r="AJ4089"/>
    </row>
    <row r="4090" spans="21:36" x14ac:dyDescent="0.3">
      <c r="U4090"/>
      <c r="AB4090" s="8"/>
      <c r="AC4090"/>
      <c r="AJ4090"/>
    </row>
    <row r="4091" spans="21:36" x14ac:dyDescent="0.3">
      <c r="U4091"/>
      <c r="AB4091" s="8"/>
      <c r="AC4091"/>
      <c r="AJ4091"/>
    </row>
    <row r="4092" spans="21:36" x14ac:dyDescent="0.3">
      <c r="U4092"/>
      <c r="AB4092" s="8"/>
      <c r="AC4092"/>
      <c r="AJ4092"/>
    </row>
    <row r="4093" spans="21:36" x14ac:dyDescent="0.3">
      <c r="U4093"/>
      <c r="AB4093" s="8"/>
      <c r="AC4093"/>
      <c r="AJ4093"/>
    </row>
    <row r="4094" spans="21:36" x14ac:dyDescent="0.3">
      <c r="U4094"/>
      <c r="AB4094" s="8"/>
      <c r="AC4094"/>
      <c r="AJ4094"/>
    </row>
    <row r="4095" spans="21:36" x14ac:dyDescent="0.3">
      <c r="U4095"/>
      <c r="AB4095" s="8"/>
      <c r="AC4095"/>
      <c r="AJ4095"/>
    </row>
    <row r="4096" spans="21:36" x14ac:dyDescent="0.3">
      <c r="U4096"/>
      <c r="AB4096" s="8"/>
      <c r="AC4096"/>
      <c r="AJ4096"/>
    </row>
    <row r="4097" spans="21:36" x14ac:dyDescent="0.3">
      <c r="U4097"/>
      <c r="AB4097" s="8"/>
      <c r="AC4097"/>
      <c r="AJ4097"/>
    </row>
    <row r="4098" spans="21:36" x14ac:dyDescent="0.3">
      <c r="U4098"/>
      <c r="AB4098" s="8"/>
      <c r="AC4098"/>
      <c r="AJ4098"/>
    </row>
    <row r="4099" spans="21:36" x14ac:dyDescent="0.3">
      <c r="U4099"/>
      <c r="AB4099" s="8"/>
      <c r="AC4099"/>
      <c r="AJ4099"/>
    </row>
    <row r="4100" spans="21:36" x14ac:dyDescent="0.3">
      <c r="U4100"/>
      <c r="AB4100" s="8"/>
      <c r="AC4100"/>
      <c r="AJ4100"/>
    </row>
    <row r="4101" spans="21:36" x14ac:dyDescent="0.3">
      <c r="U4101"/>
      <c r="AB4101" s="8"/>
      <c r="AC4101"/>
      <c r="AJ4101"/>
    </row>
    <row r="4102" spans="21:36" x14ac:dyDescent="0.3">
      <c r="U4102"/>
      <c r="AB4102" s="8"/>
      <c r="AC4102"/>
      <c r="AJ4102"/>
    </row>
    <row r="4103" spans="21:36" x14ac:dyDescent="0.3">
      <c r="U4103"/>
      <c r="AB4103" s="8"/>
      <c r="AC4103"/>
      <c r="AJ4103"/>
    </row>
    <row r="4104" spans="21:36" x14ac:dyDescent="0.3">
      <c r="U4104"/>
      <c r="AB4104" s="8"/>
      <c r="AC4104"/>
      <c r="AJ4104"/>
    </row>
    <row r="4105" spans="21:36" x14ac:dyDescent="0.3">
      <c r="U4105"/>
      <c r="AB4105" s="8"/>
      <c r="AC4105"/>
      <c r="AJ4105"/>
    </row>
    <row r="4106" spans="21:36" x14ac:dyDescent="0.3">
      <c r="U4106"/>
      <c r="AB4106" s="8"/>
      <c r="AC4106"/>
      <c r="AJ4106"/>
    </row>
    <row r="4107" spans="21:36" x14ac:dyDescent="0.3">
      <c r="U4107"/>
      <c r="AB4107" s="8"/>
      <c r="AC4107"/>
      <c r="AJ4107"/>
    </row>
    <row r="4108" spans="21:36" x14ac:dyDescent="0.3">
      <c r="U4108"/>
      <c r="AB4108" s="8"/>
      <c r="AC4108"/>
      <c r="AJ4108"/>
    </row>
    <row r="4109" spans="21:36" x14ac:dyDescent="0.3">
      <c r="U4109"/>
      <c r="AB4109" s="8"/>
      <c r="AC4109"/>
      <c r="AJ4109"/>
    </row>
    <row r="4110" spans="21:36" x14ac:dyDescent="0.3">
      <c r="U4110"/>
      <c r="AB4110" s="8"/>
      <c r="AC4110"/>
      <c r="AJ4110"/>
    </row>
    <row r="4111" spans="21:36" x14ac:dyDescent="0.3">
      <c r="U4111"/>
      <c r="AB4111" s="8"/>
      <c r="AC4111"/>
      <c r="AJ4111"/>
    </row>
    <row r="4112" spans="21:36" x14ac:dyDescent="0.3">
      <c r="U4112"/>
      <c r="AB4112" s="8"/>
      <c r="AC4112"/>
      <c r="AJ4112"/>
    </row>
    <row r="4113" spans="21:36" x14ac:dyDescent="0.3">
      <c r="U4113"/>
      <c r="AB4113" s="8"/>
      <c r="AC4113"/>
      <c r="AJ4113"/>
    </row>
    <row r="4114" spans="21:36" x14ac:dyDescent="0.3">
      <c r="U4114"/>
      <c r="AB4114" s="8"/>
      <c r="AC4114"/>
      <c r="AJ4114"/>
    </row>
    <row r="4115" spans="21:36" x14ac:dyDescent="0.3">
      <c r="U4115"/>
      <c r="AB4115" s="8"/>
      <c r="AC4115"/>
      <c r="AJ4115"/>
    </row>
    <row r="4116" spans="21:36" x14ac:dyDescent="0.3">
      <c r="U4116"/>
      <c r="AB4116" s="8"/>
      <c r="AC4116"/>
      <c r="AJ4116"/>
    </row>
    <row r="4117" spans="21:36" x14ac:dyDescent="0.3">
      <c r="U4117"/>
      <c r="AB4117" s="8"/>
      <c r="AC4117"/>
      <c r="AJ4117"/>
    </row>
    <row r="4118" spans="21:36" x14ac:dyDescent="0.3">
      <c r="U4118"/>
      <c r="AB4118" s="8"/>
      <c r="AC4118"/>
      <c r="AJ4118"/>
    </row>
    <row r="4119" spans="21:36" x14ac:dyDescent="0.3">
      <c r="U4119"/>
      <c r="AB4119" s="8"/>
      <c r="AC4119"/>
      <c r="AJ4119"/>
    </row>
    <row r="4120" spans="21:36" x14ac:dyDescent="0.3">
      <c r="U4120"/>
      <c r="AB4120" s="8"/>
      <c r="AC4120"/>
      <c r="AJ4120"/>
    </row>
    <row r="4121" spans="21:36" x14ac:dyDescent="0.3">
      <c r="U4121"/>
      <c r="AB4121" s="8"/>
      <c r="AC4121"/>
      <c r="AJ4121"/>
    </row>
    <row r="4122" spans="21:36" x14ac:dyDescent="0.3">
      <c r="U4122"/>
      <c r="AB4122" s="8"/>
      <c r="AC4122"/>
      <c r="AJ4122"/>
    </row>
    <row r="4123" spans="21:36" x14ac:dyDescent="0.3">
      <c r="U4123"/>
      <c r="AB4123" s="8"/>
      <c r="AC4123"/>
      <c r="AJ4123"/>
    </row>
    <row r="4124" spans="21:36" x14ac:dyDescent="0.3">
      <c r="U4124"/>
      <c r="AB4124" s="8"/>
      <c r="AC4124"/>
      <c r="AJ4124"/>
    </row>
    <row r="4125" spans="21:36" x14ac:dyDescent="0.3">
      <c r="U4125"/>
      <c r="AB4125" s="8"/>
      <c r="AC4125"/>
      <c r="AJ4125"/>
    </row>
    <row r="4126" spans="21:36" x14ac:dyDescent="0.3">
      <c r="U4126"/>
      <c r="AB4126" s="8"/>
      <c r="AC4126"/>
      <c r="AJ4126"/>
    </row>
    <row r="4127" spans="21:36" x14ac:dyDescent="0.3">
      <c r="U4127"/>
      <c r="AB4127" s="8"/>
      <c r="AC4127"/>
      <c r="AJ4127"/>
    </row>
    <row r="4128" spans="21:36" x14ac:dyDescent="0.3">
      <c r="U4128"/>
      <c r="AB4128" s="8"/>
      <c r="AC4128"/>
      <c r="AJ4128"/>
    </row>
    <row r="4129" spans="21:36" x14ac:dyDescent="0.3">
      <c r="U4129"/>
      <c r="AB4129" s="8"/>
      <c r="AC4129"/>
      <c r="AJ4129"/>
    </row>
    <row r="4130" spans="21:36" x14ac:dyDescent="0.3">
      <c r="U4130"/>
      <c r="AB4130" s="8"/>
      <c r="AC4130"/>
      <c r="AJ4130"/>
    </row>
    <row r="4131" spans="21:36" x14ac:dyDescent="0.3">
      <c r="U4131"/>
      <c r="AB4131" s="8"/>
      <c r="AC4131"/>
      <c r="AJ4131"/>
    </row>
    <row r="4132" spans="21:36" x14ac:dyDescent="0.3">
      <c r="U4132"/>
      <c r="AB4132" s="8"/>
      <c r="AC4132"/>
      <c r="AJ4132"/>
    </row>
    <row r="4133" spans="21:36" x14ac:dyDescent="0.3">
      <c r="U4133"/>
      <c r="AB4133" s="8"/>
      <c r="AC4133"/>
      <c r="AJ4133"/>
    </row>
    <row r="4134" spans="21:36" x14ac:dyDescent="0.3">
      <c r="U4134"/>
      <c r="AB4134" s="8"/>
      <c r="AC4134"/>
      <c r="AJ4134"/>
    </row>
    <row r="4135" spans="21:36" x14ac:dyDescent="0.3">
      <c r="U4135"/>
      <c r="AB4135" s="8"/>
      <c r="AC4135"/>
      <c r="AJ4135"/>
    </row>
    <row r="4136" spans="21:36" x14ac:dyDescent="0.3">
      <c r="U4136"/>
      <c r="AB4136" s="8"/>
      <c r="AC4136"/>
      <c r="AJ4136"/>
    </row>
    <row r="4137" spans="21:36" x14ac:dyDescent="0.3">
      <c r="U4137"/>
      <c r="AB4137" s="8"/>
      <c r="AC4137"/>
      <c r="AJ4137"/>
    </row>
    <row r="4138" spans="21:36" x14ac:dyDescent="0.3">
      <c r="U4138"/>
      <c r="AB4138" s="8"/>
      <c r="AC4138"/>
      <c r="AJ4138"/>
    </row>
    <row r="4139" spans="21:36" x14ac:dyDescent="0.3">
      <c r="U4139"/>
      <c r="AB4139" s="8"/>
      <c r="AC4139"/>
      <c r="AJ4139"/>
    </row>
    <row r="4140" spans="21:36" x14ac:dyDescent="0.3">
      <c r="U4140"/>
      <c r="AB4140" s="8"/>
      <c r="AC4140"/>
      <c r="AJ4140"/>
    </row>
    <row r="4141" spans="21:36" x14ac:dyDescent="0.3">
      <c r="U4141"/>
      <c r="AB4141" s="8"/>
      <c r="AC4141"/>
      <c r="AJ4141"/>
    </row>
    <row r="4142" spans="21:36" x14ac:dyDescent="0.3">
      <c r="U4142"/>
      <c r="AB4142" s="8"/>
      <c r="AC4142"/>
      <c r="AJ4142"/>
    </row>
    <row r="4143" spans="21:36" x14ac:dyDescent="0.3">
      <c r="U4143"/>
      <c r="AB4143" s="8"/>
      <c r="AC4143"/>
      <c r="AJ4143"/>
    </row>
    <row r="4144" spans="21:36" x14ac:dyDescent="0.3">
      <c r="U4144"/>
      <c r="AB4144" s="8"/>
      <c r="AC4144"/>
      <c r="AJ4144"/>
    </row>
    <row r="4145" spans="21:36" x14ac:dyDescent="0.3">
      <c r="U4145"/>
      <c r="AB4145" s="8"/>
      <c r="AC4145"/>
      <c r="AJ4145"/>
    </row>
    <row r="4146" spans="21:36" x14ac:dyDescent="0.3">
      <c r="U4146"/>
      <c r="AB4146" s="8"/>
      <c r="AC4146"/>
      <c r="AJ4146"/>
    </row>
    <row r="4147" spans="21:36" x14ac:dyDescent="0.3">
      <c r="U4147"/>
      <c r="AB4147" s="8"/>
      <c r="AC4147"/>
      <c r="AJ4147"/>
    </row>
    <row r="4148" spans="21:36" x14ac:dyDescent="0.3">
      <c r="U4148"/>
      <c r="AB4148" s="8"/>
      <c r="AC4148"/>
      <c r="AJ4148"/>
    </row>
    <row r="4149" spans="21:36" x14ac:dyDescent="0.3">
      <c r="U4149"/>
      <c r="AB4149" s="8"/>
      <c r="AC4149"/>
      <c r="AJ4149"/>
    </row>
    <row r="4150" spans="21:36" x14ac:dyDescent="0.3">
      <c r="U4150"/>
      <c r="AB4150" s="8"/>
      <c r="AC4150"/>
      <c r="AJ4150"/>
    </row>
    <row r="4151" spans="21:36" x14ac:dyDescent="0.3">
      <c r="U4151"/>
      <c r="AB4151" s="8"/>
      <c r="AC4151"/>
      <c r="AJ4151"/>
    </row>
    <row r="4152" spans="21:36" x14ac:dyDescent="0.3">
      <c r="U4152"/>
      <c r="AB4152" s="8"/>
      <c r="AC4152"/>
      <c r="AJ4152"/>
    </row>
    <row r="4153" spans="21:36" x14ac:dyDescent="0.3">
      <c r="U4153"/>
      <c r="AB4153" s="8"/>
      <c r="AC4153"/>
      <c r="AJ4153"/>
    </row>
    <row r="4154" spans="21:36" x14ac:dyDescent="0.3">
      <c r="U4154"/>
      <c r="AB4154" s="8"/>
      <c r="AC4154"/>
      <c r="AJ4154"/>
    </row>
    <row r="4155" spans="21:36" x14ac:dyDescent="0.3">
      <c r="U4155"/>
      <c r="AB4155" s="8"/>
      <c r="AC4155"/>
      <c r="AJ4155"/>
    </row>
    <row r="4156" spans="21:36" x14ac:dyDescent="0.3">
      <c r="U4156"/>
      <c r="AB4156" s="8"/>
      <c r="AC4156"/>
      <c r="AJ4156"/>
    </row>
    <row r="4157" spans="21:36" x14ac:dyDescent="0.3">
      <c r="U4157"/>
      <c r="AB4157" s="8"/>
      <c r="AC4157"/>
      <c r="AJ4157"/>
    </row>
    <row r="4158" spans="21:36" x14ac:dyDescent="0.3">
      <c r="U4158"/>
      <c r="AB4158" s="8"/>
      <c r="AC4158"/>
      <c r="AJ4158"/>
    </row>
    <row r="4159" spans="21:36" x14ac:dyDescent="0.3">
      <c r="U4159"/>
      <c r="AB4159" s="8"/>
      <c r="AC4159"/>
      <c r="AJ4159"/>
    </row>
    <row r="4160" spans="21:36" x14ac:dyDescent="0.3">
      <c r="U4160"/>
      <c r="AB4160" s="8"/>
      <c r="AC4160"/>
      <c r="AJ4160"/>
    </row>
    <row r="4161" spans="21:36" x14ac:dyDescent="0.3">
      <c r="U4161"/>
      <c r="AB4161" s="8"/>
      <c r="AC4161"/>
      <c r="AJ4161"/>
    </row>
    <row r="4162" spans="21:36" x14ac:dyDescent="0.3">
      <c r="U4162"/>
      <c r="AB4162" s="8"/>
      <c r="AC4162"/>
      <c r="AJ4162"/>
    </row>
    <row r="4163" spans="21:36" x14ac:dyDescent="0.3">
      <c r="U4163"/>
      <c r="AB4163" s="8"/>
      <c r="AC4163"/>
      <c r="AJ4163"/>
    </row>
    <row r="4164" spans="21:36" x14ac:dyDescent="0.3">
      <c r="U4164"/>
      <c r="AB4164" s="8"/>
      <c r="AC4164"/>
      <c r="AJ4164"/>
    </row>
    <row r="4165" spans="21:36" x14ac:dyDescent="0.3">
      <c r="U4165"/>
      <c r="AB4165" s="8"/>
      <c r="AC4165"/>
      <c r="AJ4165"/>
    </row>
    <row r="4166" spans="21:36" x14ac:dyDescent="0.3">
      <c r="U4166"/>
      <c r="AB4166" s="8"/>
      <c r="AC4166"/>
      <c r="AJ4166"/>
    </row>
    <row r="4167" spans="21:36" x14ac:dyDescent="0.3">
      <c r="U4167"/>
      <c r="AB4167" s="8"/>
      <c r="AC4167"/>
      <c r="AJ4167"/>
    </row>
    <row r="4168" spans="21:36" x14ac:dyDescent="0.3">
      <c r="U4168"/>
      <c r="AB4168" s="8"/>
      <c r="AC4168"/>
      <c r="AJ4168"/>
    </row>
    <row r="4169" spans="21:36" x14ac:dyDescent="0.3">
      <c r="U4169"/>
      <c r="AB4169" s="8"/>
      <c r="AC4169"/>
      <c r="AJ4169"/>
    </row>
    <row r="4170" spans="21:36" x14ac:dyDescent="0.3">
      <c r="U4170"/>
      <c r="AB4170" s="8"/>
      <c r="AC4170"/>
      <c r="AJ4170"/>
    </row>
    <row r="4171" spans="21:36" x14ac:dyDescent="0.3">
      <c r="U4171"/>
      <c r="AB4171" s="8"/>
      <c r="AC4171"/>
      <c r="AJ4171"/>
    </row>
    <row r="4172" spans="21:36" x14ac:dyDescent="0.3">
      <c r="U4172"/>
      <c r="AB4172" s="8"/>
      <c r="AC4172"/>
      <c r="AJ4172"/>
    </row>
    <row r="4173" spans="21:36" x14ac:dyDescent="0.3">
      <c r="U4173"/>
      <c r="AB4173" s="8"/>
      <c r="AC4173"/>
      <c r="AJ4173"/>
    </row>
    <row r="4174" spans="21:36" x14ac:dyDescent="0.3">
      <c r="U4174"/>
      <c r="AB4174" s="8"/>
      <c r="AC4174"/>
      <c r="AJ4174"/>
    </row>
    <row r="4175" spans="21:36" x14ac:dyDescent="0.3">
      <c r="U4175"/>
      <c r="AB4175" s="8"/>
      <c r="AC4175"/>
      <c r="AJ4175"/>
    </row>
    <row r="4176" spans="21:36" x14ac:dyDescent="0.3">
      <c r="U4176"/>
      <c r="AB4176" s="8"/>
      <c r="AC4176"/>
      <c r="AJ4176"/>
    </row>
    <row r="4177" spans="21:36" x14ac:dyDescent="0.3">
      <c r="U4177"/>
      <c r="AB4177" s="8"/>
      <c r="AC4177"/>
      <c r="AJ4177"/>
    </row>
    <row r="4178" spans="21:36" x14ac:dyDescent="0.3">
      <c r="U4178"/>
      <c r="AB4178" s="8"/>
      <c r="AC4178"/>
      <c r="AJ4178"/>
    </row>
    <row r="4179" spans="21:36" x14ac:dyDescent="0.3">
      <c r="U4179"/>
      <c r="AB4179" s="8"/>
      <c r="AC4179"/>
      <c r="AJ4179"/>
    </row>
    <row r="4180" spans="21:36" x14ac:dyDescent="0.3">
      <c r="U4180"/>
      <c r="AB4180" s="8"/>
      <c r="AC4180"/>
      <c r="AJ4180"/>
    </row>
    <row r="4181" spans="21:36" x14ac:dyDescent="0.3">
      <c r="U4181"/>
      <c r="AB4181" s="8"/>
      <c r="AC4181"/>
      <c r="AJ4181"/>
    </row>
    <row r="4182" spans="21:36" x14ac:dyDescent="0.3">
      <c r="U4182"/>
      <c r="AB4182" s="8"/>
      <c r="AC4182"/>
      <c r="AJ4182"/>
    </row>
    <row r="4183" spans="21:36" x14ac:dyDescent="0.3">
      <c r="U4183"/>
      <c r="AB4183" s="8"/>
      <c r="AC4183"/>
      <c r="AJ4183"/>
    </row>
    <row r="4184" spans="21:36" x14ac:dyDescent="0.3">
      <c r="U4184"/>
      <c r="AB4184" s="8"/>
      <c r="AC4184"/>
      <c r="AJ4184"/>
    </row>
    <row r="4185" spans="21:36" x14ac:dyDescent="0.3">
      <c r="U4185"/>
      <c r="AB4185" s="8"/>
      <c r="AC4185"/>
      <c r="AJ4185"/>
    </row>
    <row r="4186" spans="21:36" x14ac:dyDescent="0.3">
      <c r="U4186"/>
      <c r="AB4186" s="8"/>
      <c r="AC4186"/>
      <c r="AJ4186"/>
    </row>
    <row r="4187" spans="21:36" x14ac:dyDescent="0.3">
      <c r="U4187"/>
      <c r="AB4187" s="8"/>
      <c r="AC4187"/>
      <c r="AJ4187"/>
    </row>
    <row r="4188" spans="21:36" x14ac:dyDescent="0.3">
      <c r="U4188"/>
      <c r="AB4188" s="8"/>
      <c r="AC4188"/>
      <c r="AJ4188"/>
    </row>
    <row r="4189" spans="21:36" x14ac:dyDescent="0.3">
      <c r="U4189"/>
      <c r="AB4189" s="8"/>
      <c r="AC4189"/>
      <c r="AJ4189"/>
    </row>
    <row r="4190" spans="21:36" x14ac:dyDescent="0.3">
      <c r="U4190"/>
      <c r="AB4190" s="8"/>
      <c r="AC4190"/>
      <c r="AJ4190"/>
    </row>
    <row r="4191" spans="21:36" x14ac:dyDescent="0.3">
      <c r="U4191"/>
      <c r="AB4191" s="8"/>
      <c r="AC4191"/>
      <c r="AJ4191"/>
    </row>
    <row r="4192" spans="21:36" x14ac:dyDescent="0.3">
      <c r="U4192"/>
      <c r="AB4192" s="8"/>
      <c r="AC4192"/>
      <c r="AJ4192"/>
    </row>
    <row r="4193" spans="21:36" x14ac:dyDescent="0.3">
      <c r="U4193"/>
      <c r="AB4193" s="8"/>
      <c r="AC4193"/>
      <c r="AJ4193"/>
    </row>
    <row r="4194" spans="21:36" x14ac:dyDescent="0.3">
      <c r="U4194"/>
      <c r="AB4194" s="8"/>
      <c r="AC4194"/>
      <c r="AJ4194"/>
    </row>
    <row r="4195" spans="21:36" x14ac:dyDescent="0.3">
      <c r="U4195"/>
      <c r="AB4195" s="8"/>
      <c r="AC4195"/>
      <c r="AJ4195"/>
    </row>
    <row r="4196" spans="21:36" x14ac:dyDescent="0.3">
      <c r="U4196"/>
      <c r="AB4196" s="8"/>
      <c r="AC4196"/>
      <c r="AJ4196"/>
    </row>
    <row r="4197" spans="21:36" x14ac:dyDescent="0.3">
      <c r="U4197"/>
      <c r="AB4197" s="8"/>
      <c r="AC4197"/>
      <c r="AJ4197"/>
    </row>
    <row r="4198" spans="21:36" x14ac:dyDescent="0.3">
      <c r="U4198"/>
      <c r="AB4198" s="8"/>
      <c r="AC4198"/>
      <c r="AJ4198"/>
    </row>
    <row r="4199" spans="21:36" x14ac:dyDescent="0.3">
      <c r="U4199"/>
      <c r="AB4199" s="8"/>
      <c r="AC4199"/>
      <c r="AJ4199"/>
    </row>
    <row r="4200" spans="21:36" x14ac:dyDescent="0.3">
      <c r="U4200"/>
      <c r="AB4200" s="8"/>
      <c r="AC4200"/>
      <c r="AJ4200"/>
    </row>
    <row r="4201" spans="21:36" x14ac:dyDescent="0.3">
      <c r="U4201"/>
      <c r="AB4201" s="8"/>
      <c r="AC4201"/>
      <c r="AJ4201"/>
    </row>
    <row r="4202" spans="21:36" x14ac:dyDescent="0.3">
      <c r="U4202"/>
      <c r="AB4202" s="8"/>
      <c r="AC4202"/>
      <c r="AJ4202"/>
    </row>
    <row r="4203" spans="21:36" x14ac:dyDescent="0.3">
      <c r="U4203"/>
      <c r="AB4203" s="8"/>
      <c r="AC4203"/>
      <c r="AJ4203"/>
    </row>
    <row r="4204" spans="21:36" x14ac:dyDescent="0.3">
      <c r="U4204"/>
      <c r="AB4204" s="8"/>
      <c r="AC4204"/>
      <c r="AJ4204"/>
    </row>
    <row r="4205" spans="21:36" x14ac:dyDescent="0.3">
      <c r="U4205"/>
      <c r="AB4205" s="8"/>
      <c r="AC4205"/>
      <c r="AJ4205"/>
    </row>
    <row r="4206" spans="21:36" x14ac:dyDescent="0.3">
      <c r="U4206"/>
      <c r="AB4206" s="8"/>
      <c r="AC4206"/>
      <c r="AJ4206"/>
    </row>
    <row r="4207" spans="21:36" x14ac:dyDescent="0.3">
      <c r="U4207"/>
      <c r="AB4207" s="8"/>
      <c r="AC4207"/>
      <c r="AJ4207"/>
    </row>
    <row r="4208" spans="21:36" x14ac:dyDescent="0.3">
      <c r="U4208"/>
      <c r="AB4208" s="8"/>
      <c r="AC4208"/>
      <c r="AJ4208"/>
    </row>
    <row r="4209" spans="21:36" x14ac:dyDescent="0.3">
      <c r="U4209"/>
      <c r="AB4209" s="8"/>
      <c r="AC4209"/>
      <c r="AJ4209"/>
    </row>
    <row r="4210" spans="21:36" x14ac:dyDescent="0.3">
      <c r="U4210"/>
      <c r="AB4210" s="8"/>
      <c r="AC4210"/>
      <c r="AJ4210"/>
    </row>
    <row r="4211" spans="21:36" x14ac:dyDescent="0.3">
      <c r="U4211"/>
      <c r="AB4211" s="8"/>
      <c r="AC4211"/>
      <c r="AJ4211"/>
    </row>
    <row r="4212" spans="21:36" x14ac:dyDescent="0.3">
      <c r="U4212"/>
      <c r="AB4212" s="8"/>
      <c r="AC4212"/>
      <c r="AJ4212"/>
    </row>
    <row r="4213" spans="21:36" x14ac:dyDescent="0.3">
      <c r="U4213"/>
      <c r="AB4213" s="8"/>
      <c r="AC4213"/>
      <c r="AJ4213"/>
    </row>
    <row r="4214" spans="21:36" x14ac:dyDescent="0.3">
      <c r="U4214"/>
      <c r="AB4214" s="8"/>
      <c r="AC4214"/>
      <c r="AJ4214"/>
    </row>
    <row r="4215" spans="21:36" x14ac:dyDescent="0.3">
      <c r="U4215"/>
      <c r="AB4215" s="8"/>
      <c r="AC4215"/>
      <c r="AJ4215"/>
    </row>
    <row r="4216" spans="21:36" x14ac:dyDescent="0.3">
      <c r="U4216"/>
      <c r="AB4216" s="8"/>
      <c r="AC4216"/>
      <c r="AJ4216"/>
    </row>
    <row r="4217" spans="21:36" x14ac:dyDescent="0.3">
      <c r="U4217"/>
      <c r="AB4217" s="8"/>
      <c r="AC4217"/>
      <c r="AJ4217"/>
    </row>
    <row r="4218" spans="21:36" x14ac:dyDescent="0.3">
      <c r="U4218"/>
      <c r="AB4218" s="8"/>
      <c r="AC4218"/>
      <c r="AJ4218"/>
    </row>
    <row r="4219" spans="21:36" x14ac:dyDescent="0.3">
      <c r="U4219"/>
      <c r="AB4219" s="8"/>
      <c r="AC4219"/>
      <c r="AJ4219"/>
    </row>
    <row r="4220" spans="21:36" x14ac:dyDescent="0.3">
      <c r="U4220"/>
      <c r="AB4220" s="8"/>
      <c r="AC4220"/>
      <c r="AJ4220"/>
    </row>
    <row r="4221" spans="21:36" x14ac:dyDescent="0.3">
      <c r="U4221"/>
      <c r="AB4221" s="8"/>
      <c r="AC4221"/>
      <c r="AJ4221"/>
    </row>
    <row r="4222" spans="21:36" x14ac:dyDescent="0.3">
      <c r="U4222"/>
      <c r="AB4222" s="8"/>
      <c r="AC4222"/>
      <c r="AJ4222"/>
    </row>
    <row r="4223" spans="21:36" x14ac:dyDescent="0.3">
      <c r="U4223"/>
      <c r="AB4223" s="8"/>
      <c r="AC4223"/>
      <c r="AJ4223"/>
    </row>
    <row r="4224" spans="21:36" x14ac:dyDescent="0.3">
      <c r="U4224"/>
      <c r="AB4224" s="8"/>
      <c r="AC4224"/>
      <c r="AJ4224"/>
    </row>
    <row r="4225" spans="21:36" x14ac:dyDescent="0.3">
      <c r="U4225"/>
      <c r="AB4225" s="8"/>
      <c r="AC4225"/>
      <c r="AJ4225"/>
    </row>
    <row r="4226" spans="21:36" x14ac:dyDescent="0.3">
      <c r="U4226"/>
      <c r="AB4226" s="8"/>
      <c r="AC4226"/>
      <c r="AJ4226"/>
    </row>
    <row r="4227" spans="21:36" x14ac:dyDescent="0.3">
      <c r="U4227"/>
      <c r="AB4227" s="8"/>
      <c r="AC4227"/>
      <c r="AJ4227"/>
    </row>
    <row r="4228" spans="21:36" x14ac:dyDescent="0.3">
      <c r="U4228"/>
      <c r="AB4228" s="8"/>
      <c r="AC4228"/>
      <c r="AJ4228"/>
    </row>
    <row r="4229" spans="21:36" x14ac:dyDescent="0.3">
      <c r="U4229"/>
      <c r="AB4229" s="8"/>
      <c r="AC4229"/>
      <c r="AJ4229"/>
    </row>
    <row r="4230" spans="21:36" x14ac:dyDescent="0.3">
      <c r="U4230"/>
      <c r="AB4230" s="8"/>
      <c r="AC4230"/>
      <c r="AJ4230"/>
    </row>
    <row r="4231" spans="21:36" x14ac:dyDescent="0.3">
      <c r="U4231"/>
      <c r="AB4231" s="8"/>
      <c r="AC4231"/>
      <c r="AJ4231"/>
    </row>
    <row r="4232" spans="21:36" x14ac:dyDescent="0.3">
      <c r="U4232"/>
      <c r="AB4232" s="8"/>
      <c r="AC4232"/>
      <c r="AJ4232"/>
    </row>
    <row r="4233" spans="21:36" x14ac:dyDescent="0.3">
      <c r="U4233"/>
      <c r="AB4233" s="8"/>
      <c r="AC4233"/>
      <c r="AJ4233"/>
    </row>
    <row r="4234" spans="21:36" x14ac:dyDescent="0.3">
      <c r="U4234"/>
      <c r="AB4234" s="8"/>
      <c r="AC4234"/>
      <c r="AJ4234"/>
    </row>
    <row r="4235" spans="21:36" x14ac:dyDescent="0.3">
      <c r="U4235"/>
      <c r="AB4235" s="8"/>
      <c r="AC4235"/>
      <c r="AJ4235"/>
    </row>
    <row r="4236" spans="21:36" x14ac:dyDescent="0.3">
      <c r="U4236"/>
      <c r="AB4236" s="8"/>
      <c r="AC4236"/>
      <c r="AJ4236"/>
    </row>
    <row r="4237" spans="21:36" x14ac:dyDescent="0.3">
      <c r="U4237"/>
      <c r="AB4237" s="8"/>
      <c r="AC4237"/>
      <c r="AJ4237"/>
    </row>
    <row r="4238" spans="21:36" x14ac:dyDescent="0.3">
      <c r="U4238"/>
      <c r="AB4238" s="8"/>
      <c r="AC4238"/>
      <c r="AJ4238"/>
    </row>
    <row r="4239" spans="21:36" x14ac:dyDescent="0.3">
      <c r="U4239"/>
      <c r="AB4239" s="8"/>
      <c r="AC4239"/>
      <c r="AJ4239"/>
    </row>
    <row r="4240" spans="21:36" x14ac:dyDescent="0.3">
      <c r="U4240"/>
      <c r="AB4240" s="8"/>
      <c r="AC4240"/>
      <c r="AJ4240"/>
    </row>
    <row r="4241" spans="21:36" x14ac:dyDescent="0.3">
      <c r="U4241"/>
      <c r="AB4241" s="8"/>
      <c r="AC4241"/>
      <c r="AJ4241"/>
    </row>
    <row r="4242" spans="21:36" x14ac:dyDescent="0.3">
      <c r="U4242"/>
      <c r="AB4242" s="8"/>
      <c r="AC4242"/>
      <c r="AJ4242"/>
    </row>
    <row r="4243" spans="21:36" x14ac:dyDescent="0.3">
      <c r="U4243"/>
      <c r="AB4243" s="8"/>
      <c r="AC4243"/>
      <c r="AJ4243"/>
    </row>
    <row r="4244" spans="21:36" x14ac:dyDescent="0.3">
      <c r="U4244"/>
      <c r="AB4244" s="8"/>
      <c r="AC4244"/>
      <c r="AJ4244"/>
    </row>
    <row r="4245" spans="21:36" x14ac:dyDescent="0.3">
      <c r="U4245"/>
      <c r="AB4245" s="8"/>
      <c r="AC4245"/>
      <c r="AJ4245"/>
    </row>
    <row r="4246" spans="21:36" x14ac:dyDescent="0.3">
      <c r="U4246"/>
      <c r="AB4246" s="8"/>
      <c r="AC4246"/>
      <c r="AJ4246"/>
    </row>
    <row r="4247" spans="21:36" x14ac:dyDescent="0.3">
      <c r="U4247"/>
      <c r="AB4247" s="8"/>
      <c r="AC4247"/>
      <c r="AJ4247"/>
    </row>
    <row r="4248" spans="21:36" x14ac:dyDescent="0.3">
      <c r="U4248"/>
      <c r="AB4248" s="8"/>
      <c r="AC4248"/>
      <c r="AJ4248"/>
    </row>
    <row r="4249" spans="21:36" x14ac:dyDescent="0.3">
      <c r="U4249"/>
      <c r="AB4249" s="8"/>
      <c r="AC4249"/>
      <c r="AJ4249"/>
    </row>
    <row r="4250" spans="21:36" x14ac:dyDescent="0.3">
      <c r="U4250"/>
      <c r="AB4250" s="8"/>
      <c r="AC4250"/>
      <c r="AJ4250"/>
    </row>
    <row r="4251" spans="21:36" x14ac:dyDescent="0.3">
      <c r="U4251"/>
      <c r="AB4251" s="8"/>
      <c r="AC4251"/>
      <c r="AJ4251"/>
    </row>
    <row r="4252" spans="21:36" x14ac:dyDescent="0.3">
      <c r="U4252"/>
      <c r="AB4252" s="8"/>
      <c r="AC4252"/>
      <c r="AJ4252"/>
    </row>
    <row r="4253" spans="21:36" x14ac:dyDescent="0.3">
      <c r="U4253"/>
      <c r="AB4253" s="8"/>
      <c r="AC4253"/>
      <c r="AJ4253"/>
    </row>
    <row r="4254" spans="21:36" x14ac:dyDescent="0.3">
      <c r="U4254"/>
      <c r="AB4254" s="8"/>
      <c r="AC4254"/>
      <c r="AJ4254"/>
    </row>
    <row r="4255" spans="21:36" x14ac:dyDescent="0.3">
      <c r="U4255"/>
      <c r="AB4255" s="8"/>
      <c r="AC4255"/>
      <c r="AJ4255"/>
    </row>
    <row r="4256" spans="21:36" x14ac:dyDescent="0.3">
      <c r="U4256"/>
      <c r="AB4256" s="8"/>
      <c r="AC4256"/>
      <c r="AJ4256"/>
    </row>
    <row r="4257" spans="21:36" x14ac:dyDescent="0.3">
      <c r="U4257"/>
      <c r="AB4257" s="8"/>
      <c r="AC4257"/>
      <c r="AJ4257"/>
    </row>
    <row r="4258" spans="21:36" x14ac:dyDescent="0.3">
      <c r="U4258"/>
      <c r="AB4258" s="8"/>
      <c r="AC4258"/>
      <c r="AJ4258"/>
    </row>
    <row r="4259" spans="21:36" x14ac:dyDescent="0.3">
      <c r="U4259"/>
      <c r="AB4259" s="8"/>
      <c r="AC4259"/>
      <c r="AJ4259"/>
    </row>
    <row r="4260" spans="21:36" x14ac:dyDescent="0.3">
      <c r="U4260"/>
      <c r="AB4260" s="8"/>
      <c r="AC4260"/>
      <c r="AJ4260"/>
    </row>
    <row r="4261" spans="21:36" x14ac:dyDescent="0.3">
      <c r="U4261"/>
      <c r="AB4261" s="8"/>
      <c r="AC4261"/>
      <c r="AJ4261"/>
    </row>
    <row r="4262" spans="21:36" x14ac:dyDescent="0.3">
      <c r="U4262"/>
      <c r="AB4262" s="8"/>
      <c r="AC4262"/>
      <c r="AJ4262"/>
    </row>
    <row r="4263" spans="21:36" x14ac:dyDescent="0.3">
      <c r="U4263"/>
      <c r="AB4263" s="8"/>
      <c r="AC4263"/>
      <c r="AJ4263"/>
    </row>
    <row r="4264" spans="21:36" x14ac:dyDescent="0.3">
      <c r="U4264"/>
      <c r="AB4264" s="8"/>
      <c r="AC4264"/>
      <c r="AJ4264"/>
    </row>
    <row r="4265" spans="21:36" x14ac:dyDescent="0.3">
      <c r="U4265"/>
      <c r="AB4265" s="8"/>
      <c r="AC4265"/>
      <c r="AJ4265"/>
    </row>
    <row r="4266" spans="21:36" x14ac:dyDescent="0.3">
      <c r="U4266"/>
      <c r="AB4266" s="8"/>
      <c r="AC4266"/>
      <c r="AJ4266"/>
    </row>
    <row r="4267" spans="21:36" x14ac:dyDescent="0.3">
      <c r="U4267"/>
      <c r="AB4267" s="8"/>
      <c r="AC4267"/>
      <c r="AJ4267"/>
    </row>
    <row r="4268" spans="21:36" x14ac:dyDescent="0.3">
      <c r="U4268"/>
      <c r="AB4268" s="8"/>
      <c r="AC4268"/>
      <c r="AJ4268"/>
    </row>
    <row r="4269" spans="21:36" x14ac:dyDescent="0.3">
      <c r="U4269"/>
      <c r="AB4269" s="8"/>
      <c r="AC4269"/>
      <c r="AJ4269"/>
    </row>
    <row r="4270" spans="21:36" x14ac:dyDescent="0.3">
      <c r="U4270"/>
      <c r="AB4270" s="8"/>
      <c r="AC4270"/>
      <c r="AJ4270"/>
    </row>
    <row r="4271" spans="21:36" x14ac:dyDescent="0.3">
      <c r="U4271"/>
      <c r="AB4271" s="8"/>
      <c r="AC4271"/>
      <c r="AJ4271"/>
    </row>
    <row r="4272" spans="21:36" x14ac:dyDescent="0.3">
      <c r="U4272"/>
      <c r="AB4272" s="8"/>
      <c r="AC4272"/>
      <c r="AJ4272"/>
    </row>
    <row r="4273" spans="21:36" x14ac:dyDescent="0.3">
      <c r="U4273"/>
      <c r="AB4273" s="8"/>
      <c r="AC4273"/>
      <c r="AJ4273"/>
    </row>
    <row r="4274" spans="21:36" x14ac:dyDescent="0.3">
      <c r="U4274"/>
      <c r="AB4274" s="8"/>
      <c r="AC4274"/>
      <c r="AJ4274"/>
    </row>
    <row r="4275" spans="21:36" x14ac:dyDescent="0.3">
      <c r="U4275"/>
      <c r="AB4275" s="8"/>
      <c r="AC4275"/>
      <c r="AJ4275"/>
    </row>
    <row r="4276" spans="21:36" x14ac:dyDescent="0.3">
      <c r="U4276"/>
      <c r="AB4276" s="8"/>
      <c r="AC4276"/>
      <c r="AJ4276"/>
    </row>
    <row r="4277" spans="21:36" x14ac:dyDescent="0.3">
      <c r="U4277"/>
      <c r="AB4277" s="8"/>
      <c r="AC4277"/>
      <c r="AJ4277"/>
    </row>
    <row r="4278" spans="21:36" x14ac:dyDescent="0.3">
      <c r="U4278"/>
      <c r="AB4278" s="8"/>
      <c r="AC4278"/>
      <c r="AJ4278"/>
    </row>
    <row r="4279" spans="21:36" x14ac:dyDescent="0.3">
      <c r="U4279"/>
      <c r="AB4279" s="8"/>
      <c r="AC4279"/>
      <c r="AJ4279"/>
    </row>
    <row r="4280" spans="21:36" x14ac:dyDescent="0.3">
      <c r="U4280"/>
      <c r="AB4280" s="8"/>
      <c r="AC4280"/>
      <c r="AJ4280"/>
    </row>
    <row r="4281" spans="21:36" x14ac:dyDescent="0.3">
      <c r="U4281"/>
      <c r="AB4281" s="8"/>
      <c r="AC4281"/>
      <c r="AJ4281"/>
    </row>
    <row r="4282" spans="21:36" x14ac:dyDescent="0.3">
      <c r="U4282"/>
      <c r="AB4282" s="8"/>
      <c r="AC4282"/>
      <c r="AJ4282"/>
    </row>
    <row r="4283" spans="21:36" x14ac:dyDescent="0.3">
      <c r="U4283"/>
      <c r="AB4283" s="8"/>
      <c r="AC4283"/>
      <c r="AJ4283"/>
    </row>
    <row r="4284" spans="21:36" x14ac:dyDescent="0.3">
      <c r="U4284"/>
      <c r="AB4284" s="8"/>
      <c r="AC4284"/>
      <c r="AJ4284"/>
    </row>
    <row r="4285" spans="21:36" x14ac:dyDescent="0.3">
      <c r="U4285"/>
      <c r="AB4285" s="8"/>
      <c r="AC4285"/>
      <c r="AJ4285"/>
    </row>
    <row r="4286" spans="21:36" x14ac:dyDescent="0.3">
      <c r="U4286"/>
      <c r="AB4286" s="8"/>
      <c r="AC4286"/>
      <c r="AJ4286"/>
    </row>
    <row r="4287" spans="21:36" x14ac:dyDescent="0.3">
      <c r="U4287"/>
      <c r="AB4287" s="8"/>
      <c r="AC4287"/>
      <c r="AJ4287"/>
    </row>
    <row r="4288" spans="21:36" x14ac:dyDescent="0.3">
      <c r="U4288"/>
      <c r="AB4288" s="8"/>
      <c r="AC4288"/>
      <c r="AJ4288"/>
    </row>
    <row r="4289" spans="21:36" x14ac:dyDescent="0.3">
      <c r="U4289"/>
      <c r="AB4289" s="8"/>
      <c r="AC4289"/>
      <c r="AJ4289"/>
    </row>
    <row r="4290" spans="21:36" x14ac:dyDescent="0.3">
      <c r="U4290"/>
      <c r="AB4290" s="8"/>
      <c r="AC4290"/>
      <c r="AJ4290"/>
    </row>
    <row r="4291" spans="21:36" x14ac:dyDescent="0.3">
      <c r="U4291"/>
      <c r="AB4291" s="8"/>
      <c r="AC4291"/>
      <c r="AJ4291"/>
    </row>
    <row r="4292" spans="21:36" x14ac:dyDescent="0.3">
      <c r="U4292"/>
      <c r="AB4292" s="8"/>
      <c r="AC4292"/>
      <c r="AJ4292"/>
    </row>
    <row r="4293" spans="21:36" x14ac:dyDescent="0.3">
      <c r="U4293"/>
      <c r="AB4293" s="8"/>
      <c r="AC4293"/>
      <c r="AJ4293"/>
    </row>
    <row r="4294" spans="21:36" x14ac:dyDescent="0.3">
      <c r="U4294"/>
      <c r="AB4294" s="8"/>
      <c r="AC4294"/>
      <c r="AJ4294"/>
    </row>
    <row r="4295" spans="21:36" x14ac:dyDescent="0.3">
      <c r="U4295"/>
      <c r="AB4295" s="8"/>
      <c r="AC4295"/>
      <c r="AJ4295"/>
    </row>
    <row r="4296" spans="21:36" x14ac:dyDescent="0.3">
      <c r="U4296"/>
      <c r="AB4296" s="8"/>
      <c r="AC4296"/>
      <c r="AJ4296"/>
    </row>
    <row r="4297" spans="21:36" x14ac:dyDescent="0.3">
      <c r="U4297"/>
      <c r="AB4297" s="8"/>
      <c r="AC4297"/>
      <c r="AJ4297"/>
    </row>
    <row r="4298" spans="21:36" x14ac:dyDescent="0.3">
      <c r="U4298"/>
      <c r="AB4298" s="8"/>
      <c r="AC4298"/>
      <c r="AJ4298"/>
    </row>
    <row r="4299" spans="21:36" x14ac:dyDescent="0.3">
      <c r="U4299"/>
      <c r="AB4299" s="8"/>
      <c r="AC4299"/>
      <c r="AJ4299"/>
    </row>
    <row r="4300" spans="21:36" x14ac:dyDescent="0.3">
      <c r="U4300"/>
      <c r="AB4300" s="8"/>
      <c r="AC4300"/>
      <c r="AJ4300"/>
    </row>
    <row r="4301" spans="21:36" x14ac:dyDescent="0.3">
      <c r="U4301"/>
      <c r="AB4301" s="8"/>
      <c r="AC4301"/>
      <c r="AJ4301"/>
    </row>
    <row r="4302" spans="21:36" x14ac:dyDescent="0.3">
      <c r="U4302"/>
      <c r="AB4302" s="8"/>
      <c r="AC4302"/>
      <c r="AJ4302"/>
    </row>
    <row r="4303" spans="21:36" x14ac:dyDescent="0.3">
      <c r="U4303"/>
      <c r="AB4303" s="8"/>
      <c r="AC4303"/>
      <c r="AJ4303"/>
    </row>
    <row r="4304" spans="21:36" x14ac:dyDescent="0.3">
      <c r="U4304"/>
      <c r="AB4304" s="8"/>
      <c r="AC4304"/>
      <c r="AJ4304"/>
    </row>
    <row r="4305" spans="21:36" x14ac:dyDescent="0.3">
      <c r="U4305"/>
      <c r="AB4305" s="8"/>
      <c r="AC4305"/>
      <c r="AJ4305"/>
    </row>
    <row r="4306" spans="21:36" x14ac:dyDescent="0.3">
      <c r="U4306"/>
      <c r="AB4306" s="8"/>
      <c r="AC4306"/>
      <c r="AJ4306"/>
    </row>
    <row r="4307" spans="21:36" x14ac:dyDescent="0.3">
      <c r="U4307"/>
      <c r="AB4307" s="8"/>
      <c r="AC4307"/>
      <c r="AJ4307"/>
    </row>
    <row r="4308" spans="21:36" x14ac:dyDescent="0.3">
      <c r="U4308"/>
      <c r="AB4308" s="8"/>
      <c r="AC4308"/>
      <c r="AJ4308"/>
    </row>
    <row r="4309" spans="21:36" x14ac:dyDescent="0.3">
      <c r="U4309"/>
      <c r="AB4309" s="8"/>
      <c r="AC4309"/>
      <c r="AJ4309"/>
    </row>
    <row r="4310" spans="21:36" x14ac:dyDescent="0.3">
      <c r="U4310"/>
      <c r="AB4310" s="8"/>
      <c r="AC4310"/>
      <c r="AJ4310"/>
    </row>
    <row r="4311" spans="21:36" x14ac:dyDescent="0.3">
      <c r="U4311"/>
      <c r="AB4311" s="8"/>
      <c r="AC4311"/>
      <c r="AJ4311"/>
    </row>
    <row r="4312" spans="21:36" x14ac:dyDescent="0.3">
      <c r="U4312"/>
      <c r="AB4312" s="8"/>
      <c r="AC4312"/>
      <c r="AJ4312"/>
    </row>
    <row r="4313" spans="21:36" x14ac:dyDescent="0.3">
      <c r="U4313"/>
      <c r="AB4313" s="8"/>
      <c r="AC4313"/>
      <c r="AJ4313"/>
    </row>
    <row r="4314" spans="21:36" x14ac:dyDescent="0.3">
      <c r="U4314"/>
      <c r="AB4314" s="8"/>
      <c r="AC4314"/>
      <c r="AJ4314"/>
    </row>
    <row r="4315" spans="21:36" x14ac:dyDescent="0.3">
      <c r="U4315"/>
      <c r="AB4315" s="8"/>
      <c r="AC4315"/>
      <c r="AJ4315"/>
    </row>
    <row r="4316" spans="21:36" x14ac:dyDescent="0.3">
      <c r="U4316"/>
      <c r="AB4316" s="8"/>
      <c r="AC4316"/>
      <c r="AJ4316"/>
    </row>
    <row r="4317" spans="21:36" x14ac:dyDescent="0.3">
      <c r="U4317"/>
      <c r="AB4317" s="8"/>
      <c r="AC4317"/>
      <c r="AJ4317"/>
    </row>
    <row r="4318" spans="21:36" x14ac:dyDescent="0.3">
      <c r="U4318"/>
      <c r="AB4318" s="8"/>
      <c r="AC4318"/>
      <c r="AJ4318"/>
    </row>
    <row r="4319" spans="21:36" x14ac:dyDescent="0.3">
      <c r="U4319"/>
      <c r="AB4319" s="8"/>
      <c r="AC4319"/>
      <c r="AJ4319"/>
    </row>
    <row r="4320" spans="21:36" x14ac:dyDescent="0.3">
      <c r="U4320"/>
      <c r="AB4320" s="8"/>
      <c r="AC4320"/>
      <c r="AJ4320"/>
    </row>
    <row r="4321" spans="21:36" x14ac:dyDescent="0.3">
      <c r="U4321"/>
      <c r="AB4321" s="8"/>
      <c r="AC4321"/>
      <c r="AJ4321"/>
    </row>
    <row r="4322" spans="21:36" x14ac:dyDescent="0.3">
      <c r="U4322"/>
      <c r="AB4322" s="8"/>
      <c r="AC4322"/>
      <c r="AJ4322"/>
    </row>
    <row r="4323" spans="21:36" x14ac:dyDescent="0.3">
      <c r="U4323"/>
      <c r="AB4323" s="8"/>
      <c r="AC4323"/>
      <c r="AJ4323"/>
    </row>
    <row r="4324" spans="21:36" x14ac:dyDescent="0.3">
      <c r="U4324"/>
      <c r="AB4324" s="8"/>
      <c r="AC4324"/>
      <c r="AJ4324"/>
    </row>
    <row r="4325" spans="21:36" x14ac:dyDescent="0.3">
      <c r="U4325"/>
      <c r="AB4325" s="8"/>
      <c r="AC4325"/>
      <c r="AJ4325"/>
    </row>
    <row r="4326" spans="21:36" x14ac:dyDescent="0.3">
      <c r="U4326"/>
      <c r="AB4326" s="8"/>
      <c r="AC4326"/>
      <c r="AJ4326"/>
    </row>
    <row r="4327" spans="21:36" x14ac:dyDescent="0.3">
      <c r="U4327"/>
      <c r="AB4327" s="8"/>
      <c r="AC4327"/>
      <c r="AJ4327"/>
    </row>
    <row r="4328" spans="21:36" x14ac:dyDescent="0.3">
      <c r="U4328"/>
      <c r="AB4328" s="8"/>
      <c r="AC4328"/>
      <c r="AJ4328"/>
    </row>
    <row r="4329" spans="21:36" x14ac:dyDescent="0.3">
      <c r="U4329"/>
      <c r="AB4329" s="8"/>
      <c r="AC4329"/>
      <c r="AJ4329"/>
    </row>
    <row r="4330" spans="21:36" x14ac:dyDescent="0.3">
      <c r="U4330"/>
      <c r="AB4330" s="8"/>
      <c r="AC4330"/>
      <c r="AJ4330"/>
    </row>
    <row r="4331" spans="21:36" x14ac:dyDescent="0.3">
      <c r="U4331"/>
      <c r="AB4331" s="8"/>
      <c r="AC4331"/>
      <c r="AJ4331"/>
    </row>
    <row r="4332" spans="21:36" x14ac:dyDescent="0.3">
      <c r="U4332"/>
      <c r="AB4332" s="8"/>
      <c r="AC4332"/>
      <c r="AJ4332"/>
    </row>
    <row r="4333" spans="21:36" x14ac:dyDescent="0.3">
      <c r="U4333"/>
      <c r="AB4333" s="8"/>
      <c r="AC4333"/>
      <c r="AJ4333"/>
    </row>
    <row r="4334" spans="21:36" x14ac:dyDescent="0.3">
      <c r="U4334"/>
      <c r="AB4334" s="8"/>
      <c r="AC4334"/>
      <c r="AJ4334"/>
    </row>
    <row r="4335" spans="21:36" x14ac:dyDescent="0.3">
      <c r="U4335"/>
      <c r="AB4335" s="8"/>
      <c r="AC4335"/>
      <c r="AJ4335"/>
    </row>
    <row r="4336" spans="21:36" x14ac:dyDescent="0.3">
      <c r="U4336"/>
      <c r="AB4336" s="8"/>
      <c r="AC4336"/>
      <c r="AJ4336"/>
    </row>
    <row r="4337" spans="21:36" x14ac:dyDescent="0.3">
      <c r="U4337"/>
      <c r="AB4337" s="8"/>
      <c r="AC4337"/>
      <c r="AJ4337"/>
    </row>
    <row r="4338" spans="21:36" x14ac:dyDescent="0.3">
      <c r="U4338"/>
      <c r="AB4338" s="8"/>
      <c r="AC4338"/>
      <c r="AJ4338"/>
    </row>
    <row r="4339" spans="21:36" x14ac:dyDescent="0.3">
      <c r="U4339"/>
      <c r="AB4339" s="8"/>
      <c r="AC4339"/>
      <c r="AJ4339"/>
    </row>
    <row r="4340" spans="21:36" x14ac:dyDescent="0.3">
      <c r="U4340"/>
      <c r="AB4340" s="8"/>
      <c r="AC4340"/>
      <c r="AJ4340"/>
    </row>
    <row r="4341" spans="21:36" x14ac:dyDescent="0.3">
      <c r="U4341"/>
      <c r="AB4341" s="8"/>
      <c r="AC4341"/>
      <c r="AJ4341"/>
    </row>
    <row r="4342" spans="21:36" x14ac:dyDescent="0.3">
      <c r="U4342"/>
      <c r="AB4342" s="8"/>
      <c r="AC4342"/>
      <c r="AJ4342"/>
    </row>
    <row r="4343" spans="21:36" x14ac:dyDescent="0.3">
      <c r="U4343"/>
      <c r="AB4343" s="8"/>
      <c r="AC4343"/>
      <c r="AJ4343"/>
    </row>
    <row r="4344" spans="21:36" x14ac:dyDescent="0.3">
      <c r="U4344"/>
      <c r="AB4344" s="8"/>
      <c r="AC4344"/>
      <c r="AJ4344"/>
    </row>
    <row r="4345" spans="21:36" x14ac:dyDescent="0.3">
      <c r="U4345"/>
      <c r="AB4345" s="8"/>
      <c r="AC4345"/>
      <c r="AJ4345"/>
    </row>
    <row r="4346" spans="21:36" x14ac:dyDescent="0.3">
      <c r="U4346"/>
      <c r="AB4346" s="8"/>
      <c r="AC4346"/>
      <c r="AJ4346"/>
    </row>
    <row r="4347" spans="21:36" x14ac:dyDescent="0.3">
      <c r="U4347"/>
      <c r="AB4347" s="8"/>
      <c r="AC4347"/>
      <c r="AJ4347"/>
    </row>
    <row r="4348" spans="21:36" x14ac:dyDescent="0.3">
      <c r="U4348"/>
      <c r="AB4348" s="8"/>
      <c r="AC4348"/>
      <c r="AJ4348"/>
    </row>
    <row r="4349" spans="21:36" x14ac:dyDescent="0.3">
      <c r="U4349"/>
      <c r="AB4349" s="8"/>
      <c r="AC4349"/>
      <c r="AJ4349"/>
    </row>
    <row r="4350" spans="21:36" x14ac:dyDescent="0.3">
      <c r="U4350"/>
      <c r="AB4350" s="8"/>
      <c r="AC4350"/>
      <c r="AJ4350"/>
    </row>
    <row r="4351" spans="21:36" x14ac:dyDescent="0.3">
      <c r="U4351"/>
      <c r="AB4351" s="8"/>
      <c r="AC4351"/>
      <c r="AJ4351"/>
    </row>
    <row r="4352" spans="21:36" x14ac:dyDescent="0.3">
      <c r="U4352"/>
      <c r="AB4352" s="8"/>
      <c r="AC4352"/>
      <c r="AJ4352"/>
    </row>
    <row r="4353" spans="21:36" x14ac:dyDescent="0.3">
      <c r="U4353"/>
      <c r="AB4353" s="8"/>
      <c r="AC4353"/>
      <c r="AJ4353"/>
    </row>
    <row r="4354" spans="21:36" x14ac:dyDescent="0.3">
      <c r="U4354"/>
      <c r="AB4354" s="8"/>
      <c r="AC4354"/>
      <c r="AJ4354"/>
    </row>
    <row r="4355" spans="21:36" x14ac:dyDescent="0.3">
      <c r="U4355"/>
      <c r="AB4355" s="8"/>
      <c r="AC4355"/>
      <c r="AJ4355"/>
    </row>
    <row r="4356" spans="21:36" x14ac:dyDescent="0.3">
      <c r="U4356"/>
      <c r="AB4356" s="8"/>
      <c r="AC4356"/>
      <c r="AJ4356"/>
    </row>
    <row r="4357" spans="21:36" x14ac:dyDescent="0.3">
      <c r="U4357"/>
      <c r="AB4357" s="8"/>
      <c r="AC4357"/>
      <c r="AJ4357"/>
    </row>
    <row r="4358" spans="21:36" x14ac:dyDescent="0.3">
      <c r="U4358"/>
      <c r="AB4358" s="8"/>
      <c r="AC4358"/>
      <c r="AJ4358"/>
    </row>
    <row r="4359" spans="21:36" x14ac:dyDescent="0.3">
      <c r="U4359"/>
      <c r="AB4359" s="8"/>
      <c r="AC4359"/>
      <c r="AJ4359"/>
    </row>
    <row r="4360" spans="21:36" x14ac:dyDescent="0.3">
      <c r="U4360"/>
      <c r="AB4360" s="8"/>
      <c r="AC4360"/>
      <c r="AJ4360"/>
    </row>
    <row r="4361" spans="21:36" x14ac:dyDescent="0.3">
      <c r="U4361"/>
      <c r="AB4361" s="8"/>
      <c r="AC4361"/>
      <c r="AJ4361"/>
    </row>
    <row r="4362" spans="21:36" x14ac:dyDescent="0.3">
      <c r="U4362"/>
      <c r="AB4362" s="8"/>
      <c r="AC4362"/>
      <c r="AJ4362"/>
    </row>
    <row r="4363" spans="21:36" x14ac:dyDescent="0.3">
      <c r="U4363"/>
      <c r="AB4363" s="8"/>
      <c r="AC4363"/>
      <c r="AJ4363"/>
    </row>
    <row r="4364" spans="21:36" x14ac:dyDescent="0.3">
      <c r="U4364"/>
      <c r="AB4364" s="8"/>
      <c r="AC4364"/>
      <c r="AJ4364"/>
    </row>
    <row r="4365" spans="21:36" x14ac:dyDescent="0.3">
      <c r="U4365"/>
      <c r="AB4365" s="8"/>
      <c r="AC4365"/>
      <c r="AJ4365"/>
    </row>
    <row r="4366" spans="21:36" x14ac:dyDescent="0.3">
      <c r="U4366"/>
      <c r="AB4366" s="8"/>
      <c r="AC4366"/>
      <c r="AJ4366"/>
    </row>
    <row r="4367" spans="21:36" x14ac:dyDescent="0.3">
      <c r="U4367"/>
      <c r="AB4367" s="8"/>
      <c r="AC4367"/>
      <c r="AJ4367"/>
    </row>
    <row r="4368" spans="21:36" x14ac:dyDescent="0.3">
      <c r="U4368"/>
      <c r="AB4368" s="8"/>
      <c r="AC4368"/>
      <c r="AJ4368"/>
    </row>
    <row r="4369" spans="21:36" x14ac:dyDescent="0.3">
      <c r="U4369"/>
      <c r="AB4369" s="8"/>
      <c r="AC4369"/>
      <c r="AJ4369"/>
    </row>
    <row r="4370" spans="21:36" x14ac:dyDescent="0.3">
      <c r="U4370"/>
      <c r="AB4370" s="8"/>
      <c r="AC4370"/>
      <c r="AJ4370"/>
    </row>
    <row r="4371" spans="21:36" x14ac:dyDescent="0.3">
      <c r="U4371"/>
      <c r="AB4371" s="8"/>
      <c r="AC4371"/>
      <c r="AJ4371"/>
    </row>
    <row r="4372" spans="21:36" x14ac:dyDescent="0.3">
      <c r="U4372"/>
      <c r="AB4372" s="8"/>
      <c r="AC4372"/>
      <c r="AJ4372"/>
    </row>
    <row r="4373" spans="21:36" x14ac:dyDescent="0.3">
      <c r="U4373"/>
      <c r="AB4373" s="8"/>
      <c r="AC4373"/>
      <c r="AJ4373"/>
    </row>
    <row r="4374" spans="21:36" x14ac:dyDescent="0.3">
      <c r="U4374"/>
      <c r="AB4374" s="8"/>
      <c r="AC4374"/>
      <c r="AJ4374"/>
    </row>
    <row r="4375" spans="21:36" x14ac:dyDescent="0.3">
      <c r="U4375"/>
      <c r="AB4375" s="8"/>
      <c r="AC4375"/>
      <c r="AJ4375"/>
    </row>
    <row r="4376" spans="21:36" x14ac:dyDescent="0.3">
      <c r="U4376"/>
      <c r="AB4376" s="8"/>
      <c r="AC4376"/>
      <c r="AJ4376"/>
    </row>
    <row r="4377" spans="21:36" x14ac:dyDescent="0.3">
      <c r="U4377"/>
      <c r="AB4377" s="8"/>
      <c r="AC4377"/>
      <c r="AJ4377"/>
    </row>
    <row r="4378" spans="21:36" x14ac:dyDescent="0.3">
      <c r="U4378"/>
      <c r="AB4378" s="8"/>
      <c r="AC4378"/>
      <c r="AJ4378"/>
    </row>
    <row r="4379" spans="21:36" x14ac:dyDescent="0.3">
      <c r="U4379"/>
      <c r="AB4379" s="8"/>
      <c r="AC4379"/>
      <c r="AJ4379"/>
    </row>
    <row r="4380" spans="21:36" x14ac:dyDescent="0.3">
      <c r="U4380"/>
      <c r="AB4380" s="8"/>
      <c r="AC4380"/>
      <c r="AJ4380"/>
    </row>
    <row r="4381" spans="21:36" x14ac:dyDescent="0.3">
      <c r="U4381"/>
      <c r="AB4381" s="8"/>
      <c r="AC4381"/>
      <c r="AJ4381"/>
    </row>
    <row r="4382" spans="21:36" x14ac:dyDescent="0.3">
      <c r="U4382"/>
      <c r="AB4382" s="8"/>
      <c r="AC4382"/>
      <c r="AJ4382"/>
    </row>
    <row r="4383" spans="21:36" x14ac:dyDescent="0.3">
      <c r="U4383"/>
      <c r="AB4383" s="8"/>
      <c r="AC4383"/>
      <c r="AJ4383"/>
    </row>
    <row r="4384" spans="21:36" x14ac:dyDescent="0.3">
      <c r="U4384"/>
      <c r="AB4384" s="8"/>
      <c r="AC4384"/>
      <c r="AJ4384"/>
    </row>
    <row r="4385" spans="21:36" x14ac:dyDescent="0.3">
      <c r="U4385"/>
      <c r="AB4385" s="8"/>
      <c r="AC4385"/>
      <c r="AJ4385"/>
    </row>
    <row r="4386" spans="21:36" x14ac:dyDescent="0.3">
      <c r="U4386"/>
      <c r="AB4386" s="8"/>
      <c r="AC4386"/>
      <c r="AJ4386"/>
    </row>
    <row r="4387" spans="21:36" x14ac:dyDescent="0.3">
      <c r="U4387"/>
      <c r="AB4387" s="8"/>
      <c r="AC4387"/>
      <c r="AJ4387"/>
    </row>
    <row r="4388" spans="21:36" x14ac:dyDescent="0.3">
      <c r="U4388"/>
      <c r="AB4388" s="8"/>
      <c r="AC4388"/>
      <c r="AJ4388"/>
    </row>
    <row r="4389" spans="21:36" x14ac:dyDescent="0.3">
      <c r="U4389"/>
      <c r="AB4389" s="8"/>
      <c r="AC4389"/>
      <c r="AJ4389"/>
    </row>
    <row r="4390" spans="21:36" x14ac:dyDescent="0.3">
      <c r="U4390"/>
      <c r="AB4390" s="8"/>
      <c r="AC4390"/>
      <c r="AJ4390"/>
    </row>
    <row r="4391" spans="21:36" x14ac:dyDescent="0.3">
      <c r="U4391"/>
      <c r="AB4391" s="8"/>
      <c r="AC4391"/>
      <c r="AJ4391"/>
    </row>
    <row r="4392" spans="21:36" x14ac:dyDescent="0.3">
      <c r="U4392"/>
      <c r="AB4392" s="8"/>
      <c r="AC4392"/>
      <c r="AJ4392"/>
    </row>
    <row r="4393" spans="21:36" x14ac:dyDescent="0.3">
      <c r="U4393"/>
      <c r="AB4393" s="8"/>
      <c r="AC4393"/>
      <c r="AJ4393"/>
    </row>
    <row r="4394" spans="21:36" x14ac:dyDescent="0.3">
      <c r="U4394"/>
      <c r="AB4394" s="8"/>
      <c r="AC4394"/>
      <c r="AJ4394"/>
    </row>
    <row r="4395" spans="21:36" x14ac:dyDescent="0.3">
      <c r="U4395"/>
      <c r="AB4395" s="8"/>
      <c r="AC4395"/>
      <c r="AJ4395"/>
    </row>
    <row r="4396" spans="21:36" x14ac:dyDescent="0.3">
      <c r="U4396"/>
      <c r="AB4396" s="8"/>
      <c r="AC4396"/>
      <c r="AJ4396"/>
    </row>
    <row r="4397" spans="21:36" x14ac:dyDescent="0.3">
      <c r="U4397"/>
      <c r="AB4397" s="8"/>
      <c r="AC4397"/>
      <c r="AJ4397"/>
    </row>
    <row r="4398" spans="21:36" x14ac:dyDescent="0.3">
      <c r="U4398"/>
      <c r="AB4398" s="8"/>
      <c r="AC4398"/>
      <c r="AJ4398"/>
    </row>
    <row r="4399" spans="21:36" x14ac:dyDescent="0.3">
      <c r="U4399"/>
      <c r="AB4399" s="8"/>
      <c r="AC4399"/>
      <c r="AJ4399"/>
    </row>
    <row r="4400" spans="21:36" x14ac:dyDescent="0.3">
      <c r="U4400"/>
      <c r="AB4400" s="8"/>
      <c r="AC4400"/>
      <c r="AJ4400"/>
    </row>
    <row r="4401" spans="21:36" x14ac:dyDescent="0.3">
      <c r="U4401"/>
      <c r="AB4401" s="8"/>
      <c r="AC4401"/>
      <c r="AJ4401"/>
    </row>
    <row r="4402" spans="21:36" x14ac:dyDescent="0.3">
      <c r="U4402"/>
      <c r="AB4402" s="8"/>
      <c r="AC4402"/>
      <c r="AJ4402"/>
    </row>
    <row r="4403" spans="21:36" x14ac:dyDescent="0.3">
      <c r="U4403"/>
      <c r="AB4403" s="8"/>
      <c r="AC4403"/>
      <c r="AJ4403"/>
    </row>
    <row r="4404" spans="21:36" x14ac:dyDescent="0.3">
      <c r="U4404"/>
      <c r="AB4404" s="8"/>
      <c r="AC4404"/>
      <c r="AJ4404"/>
    </row>
    <row r="4405" spans="21:36" x14ac:dyDescent="0.3">
      <c r="U4405"/>
      <c r="AB4405" s="8"/>
      <c r="AC4405"/>
      <c r="AJ4405"/>
    </row>
    <row r="4406" spans="21:36" x14ac:dyDescent="0.3">
      <c r="U4406"/>
      <c r="AB4406" s="8"/>
      <c r="AC4406"/>
      <c r="AJ4406"/>
    </row>
    <row r="4407" spans="21:36" x14ac:dyDescent="0.3">
      <c r="U4407"/>
      <c r="AB4407" s="8"/>
      <c r="AC4407"/>
      <c r="AJ4407"/>
    </row>
    <row r="4408" spans="21:36" x14ac:dyDescent="0.3">
      <c r="U4408"/>
      <c r="AB4408" s="8"/>
      <c r="AC4408"/>
      <c r="AJ4408"/>
    </row>
    <row r="4409" spans="21:36" x14ac:dyDescent="0.3">
      <c r="U4409"/>
      <c r="AB4409" s="8"/>
      <c r="AC4409"/>
      <c r="AJ4409"/>
    </row>
    <row r="4410" spans="21:36" x14ac:dyDescent="0.3">
      <c r="U4410"/>
      <c r="AB4410" s="8"/>
      <c r="AC4410"/>
      <c r="AJ4410"/>
    </row>
    <row r="4411" spans="21:36" x14ac:dyDescent="0.3">
      <c r="U4411"/>
      <c r="AB4411" s="8"/>
      <c r="AC4411"/>
      <c r="AJ4411"/>
    </row>
    <row r="4412" spans="21:36" x14ac:dyDescent="0.3">
      <c r="U4412"/>
      <c r="AB4412" s="8"/>
      <c r="AC4412"/>
      <c r="AJ4412"/>
    </row>
    <row r="4413" spans="21:36" x14ac:dyDescent="0.3">
      <c r="U4413"/>
      <c r="AB4413" s="8"/>
      <c r="AC4413"/>
      <c r="AJ4413"/>
    </row>
    <row r="4414" spans="21:36" x14ac:dyDescent="0.3">
      <c r="U4414"/>
      <c r="AB4414" s="8"/>
      <c r="AC4414"/>
      <c r="AJ4414"/>
    </row>
    <row r="4415" spans="21:36" x14ac:dyDescent="0.3">
      <c r="U4415"/>
      <c r="AB4415" s="8"/>
      <c r="AC4415"/>
      <c r="AJ4415"/>
    </row>
    <row r="4416" spans="21:36" x14ac:dyDescent="0.3">
      <c r="U4416"/>
      <c r="AB4416" s="8"/>
      <c r="AC4416"/>
      <c r="AJ4416"/>
    </row>
    <row r="4417" spans="21:36" x14ac:dyDescent="0.3">
      <c r="U4417"/>
      <c r="AB4417" s="8"/>
      <c r="AC4417"/>
      <c r="AJ4417"/>
    </row>
    <row r="4418" spans="21:36" x14ac:dyDescent="0.3">
      <c r="U4418"/>
      <c r="AB4418" s="8"/>
      <c r="AC4418"/>
      <c r="AJ4418"/>
    </row>
    <row r="4419" spans="21:36" x14ac:dyDescent="0.3">
      <c r="U4419"/>
      <c r="AB4419" s="8"/>
      <c r="AC4419"/>
      <c r="AJ4419"/>
    </row>
    <row r="4420" spans="21:36" x14ac:dyDescent="0.3">
      <c r="U4420"/>
      <c r="AB4420" s="8"/>
      <c r="AC4420"/>
      <c r="AJ4420"/>
    </row>
    <row r="4421" spans="21:36" x14ac:dyDescent="0.3">
      <c r="U4421"/>
      <c r="AB4421" s="8"/>
      <c r="AC4421"/>
      <c r="AJ4421"/>
    </row>
    <row r="4422" spans="21:36" x14ac:dyDescent="0.3">
      <c r="U4422"/>
      <c r="AB4422" s="8"/>
      <c r="AC4422"/>
      <c r="AJ4422"/>
    </row>
    <row r="4423" spans="21:36" x14ac:dyDescent="0.3">
      <c r="U4423"/>
      <c r="AB4423" s="8"/>
      <c r="AC4423"/>
      <c r="AJ4423"/>
    </row>
    <row r="4424" spans="21:36" x14ac:dyDescent="0.3">
      <c r="U4424"/>
      <c r="AB4424" s="8"/>
      <c r="AC4424"/>
      <c r="AJ4424"/>
    </row>
    <row r="4425" spans="21:36" x14ac:dyDescent="0.3">
      <c r="U4425"/>
      <c r="AB4425" s="8"/>
      <c r="AC4425"/>
      <c r="AJ4425"/>
    </row>
    <row r="4426" spans="21:36" x14ac:dyDescent="0.3">
      <c r="U4426"/>
      <c r="AB4426" s="8"/>
      <c r="AC4426"/>
      <c r="AJ4426"/>
    </row>
    <row r="4427" spans="21:36" x14ac:dyDescent="0.3">
      <c r="U4427"/>
      <c r="AB4427" s="8"/>
      <c r="AC4427"/>
      <c r="AJ4427"/>
    </row>
    <row r="4428" spans="21:36" x14ac:dyDescent="0.3">
      <c r="U4428"/>
      <c r="AB4428" s="8"/>
      <c r="AC4428"/>
      <c r="AJ4428"/>
    </row>
    <row r="4429" spans="21:36" x14ac:dyDescent="0.3">
      <c r="U4429"/>
      <c r="AB4429" s="8"/>
      <c r="AC4429"/>
      <c r="AJ4429"/>
    </row>
    <row r="4430" spans="21:36" x14ac:dyDescent="0.3">
      <c r="U4430"/>
      <c r="AB4430" s="8"/>
      <c r="AC4430"/>
      <c r="AJ4430"/>
    </row>
    <row r="4431" spans="21:36" x14ac:dyDescent="0.3">
      <c r="U4431"/>
      <c r="AB4431" s="8"/>
      <c r="AC4431"/>
      <c r="AJ4431"/>
    </row>
    <row r="4432" spans="21:36" x14ac:dyDescent="0.3">
      <c r="U4432"/>
      <c r="AB4432" s="8"/>
      <c r="AC4432"/>
      <c r="AJ4432"/>
    </row>
    <row r="4433" spans="21:36" x14ac:dyDescent="0.3">
      <c r="U4433"/>
      <c r="AB4433" s="8"/>
      <c r="AC4433"/>
      <c r="AJ4433"/>
    </row>
    <row r="4434" spans="21:36" x14ac:dyDescent="0.3">
      <c r="U4434"/>
      <c r="AB4434" s="8"/>
      <c r="AC4434"/>
      <c r="AJ4434"/>
    </row>
    <row r="4435" spans="21:36" x14ac:dyDescent="0.3">
      <c r="U4435"/>
      <c r="AB4435" s="8"/>
      <c r="AC4435"/>
      <c r="AJ4435"/>
    </row>
    <row r="4436" spans="21:36" x14ac:dyDescent="0.3">
      <c r="U4436"/>
      <c r="AB4436" s="8"/>
      <c r="AC4436"/>
      <c r="AJ4436"/>
    </row>
    <row r="4437" spans="21:36" x14ac:dyDescent="0.3">
      <c r="U4437"/>
      <c r="AB4437" s="8"/>
      <c r="AC4437"/>
      <c r="AJ4437"/>
    </row>
    <row r="4438" spans="21:36" x14ac:dyDescent="0.3">
      <c r="U4438"/>
      <c r="AB4438" s="8"/>
      <c r="AC4438"/>
      <c r="AJ4438"/>
    </row>
    <row r="4439" spans="21:36" x14ac:dyDescent="0.3">
      <c r="U4439"/>
      <c r="AB4439" s="8"/>
      <c r="AC4439"/>
      <c r="AJ4439"/>
    </row>
    <row r="4440" spans="21:36" x14ac:dyDescent="0.3">
      <c r="U4440"/>
      <c r="AB4440" s="8"/>
      <c r="AC4440"/>
      <c r="AJ4440"/>
    </row>
    <row r="4441" spans="21:36" x14ac:dyDescent="0.3">
      <c r="U4441"/>
      <c r="AB4441" s="8"/>
      <c r="AC4441"/>
      <c r="AJ4441"/>
    </row>
    <row r="4442" spans="21:36" x14ac:dyDescent="0.3">
      <c r="U4442"/>
      <c r="AB4442" s="8"/>
      <c r="AC4442"/>
      <c r="AJ4442"/>
    </row>
    <row r="4443" spans="21:36" x14ac:dyDescent="0.3">
      <c r="U4443"/>
      <c r="AB4443" s="8"/>
      <c r="AC4443"/>
      <c r="AJ4443"/>
    </row>
    <row r="4444" spans="21:36" x14ac:dyDescent="0.3">
      <c r="U4444"/>
      <c r="AB4444" s="8"/>
      <c r="AC4444"/>
      <c r="AJ4444"/>
    </row>
    <row r="4445" spans="21:36" x14ac:dyDescent="0.3">
      <c r="U4445"/>
      <c r="AB4445" s="8"/>
      <c r="AC4445"/>
      <c r="AJ4445"/>
    </row>
    <row r="4446" spans="21:36" x14ac:dyDescent="0.3">
      <c r="U4446"/>
      <c r="AB4446" s="8"/>
      <c r="AC4446"/>
      <c r="AJ4446"/>
    </row>
    <row r="4447" spans="21:36" x14ac:dyDescent="0.3">
      <c r="U4447"/>
      <c r="AB4447" s="8"/>
      <c r="AC4447"/>
      <c r="AJ4447"/>
    </row>
    <row r="4448" spans="21:36" x14ac:dyDescent="0.3">
      <c r="U4448"/>
      <c r="AB4448" s="8"/>
      <c r="AC4448"/>
      <c r="AJ4448"/>
    </row>
    <row r="4449" spans="21:36" x14ac:dyDescent="0.3">
      <c r="U4449"/>
      <c r="AB4449" s="8"/>
      <c r="AC4449"/>
      <c r="AJ4449"/>
    </row>
    <row r="4450" spans="21:36" x14ac:dyDescent="0.3">
      <c r="U4450"/>
      <c r="AB4450" s="8"/>
      <c r="AC4450"/>
      <c r="AJ4450"/>
    </row>
    <row r="4451" spans="21:36" x14ac:dyDescent="0.3">
      <c r="U4451"/>
      <c r="AB4451" s="8"/>
      <c r="AC4451"/>
      <c r="AJ4451"/>
    </row>
    <row r="4452" spans="21:36" x14ac:dyDescent="0.3">
      <c r="U4452"/>
      <c r="AB4452" s="8"/>
      <c r="AC4452"/>
      <c r="AJ4452"/>
    </row>
    <row r="4453" spans="21:36" x14ac:dyDescent="0.3">
      <c r="U4453"/>
      <c r="AB4453" s="8"/>
      <c r="AC4453"/>
      <c r="AJ4453"/>
    </row>
    <row r="4454" spans="21:36" x14ac:dyDescent="0.3">
      <c r="U4454"/>
      <c r="AB4454" s="8"/>
      <c r="AC4454"/>
      <c r="AJ4454"/>
    </row>
    <row r="4455" spans="21:36" x14ac:dyDescent="0.3">
      <c r="U4455"/>
      <c r="AB4455" s="8"/>
      <c r="AC4455"/>
      <c r="AJ4455"/>
    </row>
    <row r="4456" spans="21:36" x14ac:dyDescent="0.3">
      <c r="U4456"/>
      <c r="AB4456" s="8"/>
      <c r="AC4456"/>
      <c r="AJ4456"/>
    </row>
    <row r="4457" spans="21:36" x14ac:dyDescent="0.3">
      <c r="U4457"/>
      <c r="AB4457" s="8"/>
      <c r="AC4457"/>
      <c r="AJ4457"/>
    </row>
    <row r="4458" spans="21:36" x14ac:dyDescent="0.3">
      <c r="U4458"/>
      <c r="AB4458" s="8"/>
      <c r="AC4458"/>
      <c r="AJ4458"/>
    </row>
    <row r="4459" spans="21:36" x14ac:dyDescent="0.3">
      <c r="U4459"/>
      <c r="AB4459" s="8"/>
      <c r="AC4459"/>
      <c r="AJ4459"/>
    </row>
    <row r="4460" spans="21:36" x14ac:dyDescent="0.3">
      <c r="U4460"/>
      <c r="AB4460" s="8"/>
      <c r="AC4460"/>
      <c r="AJ4460"/>
    </row>
    <row r="4461" spans="21:36" x14ac:dyDescent="0.3">
      <c r="U4461"/>
      <c r="AB4461" s="8"/>
      <c r="AC4461"/>
      <c r="AJ4461"/>
    </row>
    <row r="4462" spans="21:36" x14ac:dyDescent="0.3">
      <c r="U4462"/>
      <c r="AB4462" s="8"/>
      <c r="AC4462"/>
      <c r="AJ4462"/>
    </row>
    <row r="4463" spans="21:36" x14ac:dyDescent="0.3">
      <c r="U4463"/>
      <c r="AB4463" s="8"/>
      <c r="AC4463"/>
      <c r="AJ4463"/>
    </row>
    <row r="4464" spans="21:36" x14ac:dyDescent="0.3">
      <c r="U4464"/>
      <c r="AB4464" s="8"/>
      <c r="AC4464"/>
      <c r="AJ4464"/>
    </row>
    <row r="4465" spans="21:36" x14ac:dyDescent="0.3">
      <c r="U4465"/>
      <c r="AB4465" s="8"/>
      <c r="AC4465"/>
      <c r="AJ4465"/>
    </row>
    <row r="4466" spans="21:36" x14ac:dyDescent="0.3">
      <c r="U4466"/>
      <c r="AB4466" s="8"/>
      <c r="AC4466"/>
      <c r="AJ4466"/>
    </row>
    <row r="4467" spans="21:36" x14ac:dyDescent="0.3">
      <c r="U4467"/>
      <c r="AB4467" s="8"/>
      <c r="AC4467"/>
      <c r="AJ4467"/>
    </row>
    <row r="4468" spans="21:36" x14ac:dyDescent="0.3">
      <c r="U4468"/>
      <c r="AB4468" s="8"/>
      <c r="AC4468"/>
      <c r="AJ4468"/>
    </row>
    <row r="4469" spans="21:36" x14ac:dyDescent="0.3">
      <c r="U4469"/>
      <c r="AB4469" s="8"/>
      <c r="AC4469"/>
      <c r="AJ4469"/>
    </row>
    <row r="4470" spans="21:36" x14ac:dyDescent="0.3">
      <c r="U4470"/>
      <c r="AB4470" s="8"/>
      <c r="AC4470"/>
      <c r="AJ4470"/>
    </row>
    <row r="4471" spans="21:36" x14ac:dyDescent="0.3">
      <c r="U4471"/>
      <c r="AB4471" s="8"/>
      <c r="AC4471"/>
      <c r="AJ4471"/>
    </row>
    <row r="4472" spans="21:36" x14ac:dyDescent="0.3">
      <c r="U4472"/>
      <c r="AB4472" s="8"/>
      <c r="AC4472"/>
      <c r="AJ4472"/>
    </row>
    <row r="4473" spans="21:36" x14ac:dyDescent="0.3">
      <c r="U4473"/>
      <c r="AB4473" s="8"/>
      <c r="AC4473"/>
      <c r="AJ4473"/>
    </row>
    <row r="4474" spans="21:36" x14ac:dyDescent="0.3">
      <c r="U4474"/>
      <c r="AB4474" s="8"/>
      <c r="AC4474"/>
      <c r="AJ4474"/>
    </row>
    <row r="4475" spans="21:36" x14ac:dyDescent="0.3">
      <c r="U4475"/>
      <c r="AB4475" s="8"/>
      <c r="AC4475"/>
      <c r="AJ4475"/>
    </row>
    <row r="4476" spans="21:36" x14ac:dyDescent="0.3">
      <c r="U4476"/>
      <c r="AB4476" s="8"/>
      <c r="AC4476"/>
      <c r="AJ4476"/>
    </row>
    <row r="4477" spans="21:36" x14ac:dyDescent="0.3">
      <c r="U4477"/>
      <c r="AB4477" s="8"/>
      <c r="AC4477"/>
      <c r="AJ4477"/>
    </row>
    <row r="4478" spans="21:36" x14ac:dyDescent="0.3">
      <c r="U4478"/>
      <c r="AB4478" s="8"/>
      <c r="AC4478"/>
      <c r="AJ4478"/>
    </row>
    <row r="4479" spans="21:36" x14ac:dyDescent="0.3">
      <c r="U4479"/>
      <c r="AB4479" s="8"/>
      <c r="AC4479"/>
      <c r="AJ4479"/>
    </row>
    <row r="4480" spans="21:36" x14ac:dyDescent="0.3">
      <c r="U4480"/>
      <c r="AB4480" s="8"/>
      <c r="AC4480"/>
      <c r="AJ4480"/>
    </row>
    <row r="4481" spans="21:36" x14ac:dyDescent="0.3">
      <c r="U4481"/>
      <c r="AB4481" s="8"/>
      <c r="AC4481"/>
      <c r="AJ4481"/>
    </row>
    <row r="4482" spans="21:36" x14ac:dyDescent="0.3">
      <c r="U4482"/>
      <c r="AB4482" s="8"/>
      <c r="AC4482"/>
      <c r="AJ4482"/>
    </row>
    <row r="4483" spans="21:36" x14ac:dyDescent="0.3">
      <c r="U4483"/>
      <c r="AB4483" s="8"/>
      <c r="AC4483"/>
      <c r="AJ4483"/>
    </row>
    <row r="4484" spans="21:36" x14ac:dyDescent="0.3">
      <c r="U4484"/>
      <c r="AB4484" s="8"/>
      <c r="AC4484"/>
      <c r="AJ4484"/>
    </row>
    <row r="4485" spans="21:36" x14ac:dyDescent="0.3">
      <c r="U4485"/>
      <c r="AB4485" s="8"/>
      <c r="AC4485"/>
      <c r="AJ4485"/>
    </row>
    <row r="4486" spans="21:36" x14ac:dyDescent="0.3">
      <c r="U4486"/>
      <c r="AB4486" s="8"/>
      <c r="AC4486"/>
      <c r="AJ4486"/>
    </row>
    <row r="4487" spans="21:36" x14ac:dyDescent="0.3">
      <c r="U4487"/>
      <c r="AB4487" s="8"/>
      <c r="AC4487"/>
      <c r="AJ4487"/>
    </row>
    <row r="4488" spans="21:36" x14ac:dyDescent="0.3">
      <c r="U4488"/>
      <c r="AB4488" s="8"/>
      <c r="AC4488"/>
      <c r="AJ4488"/>
    </row>
    <row r="4489" spans="21:36" x14ac:dyDescent="0.3">
      <c r="U4489"/>
      <c r="AB4489" s="8"/>
      <c r="AC4489"/>
      <c r="AJ4489"/>
    </row>
    <row r="4490" spans="21:36" x14ac:dyDescent="0.3">
      <c r="U4490"/>
      <c r="AB4490" s="8"/>
      <c r="AC4490"/>
      <c r="AJ4490"/>
    </row>
    <row r="4491" spans="21:36" x14ac:dyDescent="0.3">
      <c r="U4491"/>
      <c r="AB4491" s="8"/>
      <c r="AC4491"/>
      <c r="AJ4491"/>
    </row>
    <row r="4492" spans="21:36" x14ac:dyDescent="0.3">
      <c r="U4492"/>
      <c r="AB4492" s="8"/>
      <c r="AC4492"/>
      <c r="AJ4492"/>
    </row>
    <row r="4493" spans="21:36" x14ac:dyDescent="0.3">
      <c r="U4493"/>
      <c r="AB4493" s="8"/>
      <c r="AC4493"/>
      <c r="AJ4493"/>
    </row>
    <row r="4494" spans="21:36" x14ac:dyDescent="0.3">
      <c r="U4494"/>
      <c r="AB4494" s="8"/>
      <c r="AC4494"/>
      <c r="AJ4494"/>
    </row>
    <row r="4495" spans="21:36" x14ac:dyDescent="0.3">
      <c r="U4495"/>
      <c r="AB4495" s="8"/>
      <c r="AC4495"/>
      <c r="AJ4495"/>
    </row>
    <row r="4496" spans="21:36" x14ac:dyDescent="0.3">
      <c r="U4496"/>
      <c r="AB4496" s="8"/>
      <c r="AC4496"/>
      <c r="AJ4496"/>
    </row>
    <row r="4497" spans="21:36" x14ac:dyDescent="0.3">
      <c r="U4497"/>
      <c r="AB4497" s="8"/>
      <c r="AC4497"/>
      <c r="AJ4497"/>
    </row>
    <row r="4498" spans="21:36" x14ac:dyDescent="0.3">
      <c r="U4498"/>
      <c r="AB4498" s="8"/>
      <c r="AC4498"/>
      <c r="AJ4498"/>
    </row>
    <row r="4499" spans="21:36" x14ac:dyDescent="0.3">
      <c r="U4499"/>
      <c r="AB4499" s="8"/>
      <c r="AC4499"/>
      <c r="AJ4499"/>
    </row>
    <row r="4500" spans="21:36" x14ac:dyDescent="0.3">
      <c r="U4500"/>
      <c r="AB4500" s="8"/>
      <c r="AC4500"/>
      <c r="AJ4500"/>
    </row>
    <row r="4501" spans="21:36" x14ac:dyDescent="0.3">
      <c r="U4501"/>
      <c r="AB4501" s="8"/>
      <c r="AC4501"/>
      <c r="AJ4501"/>
    </row>
    <row r="4502" spans="21:36" x14ac:dyDescent="0.3">
      <c r="U4502"/>
      <c r="AB4502" s="8"/>
      <c r="AC4502"/>
      <c r="AJ4502"/>
    </row>
    <row r="4503" spans="21:36" x14ac:dyDescent="0.3">
      <c r="U4503"/>
      <c r="AB4503" s="8"/>
      <c r="AC4503"/>
      <c r="AJ4503"/>
    </row>
    <row r="4504" spans="21:36" x14ac:dyDescent="0.3">
      <c r="U4504"/>
      <c r="AB4504" s="8"/>
      <c r="AC4504"/>
      <c r="AJ4504"/>
    </row>
    <row r="4505" spans="21:36" x14ac:dyDescent="0.3">
      <c r="U4505"/>
      <c r="AB4505" s="8"/>
      <c r="AC4505"/>
      <c r="AJ4505"/>
    </row>
    <row r="4506" spans="21:36" x14ac:dyDescent="0.3">
      <c r="U4506"/>
      <c r="AB4506" s="8"/>
      <c r="AC4506"/>
      <c r="AJ4506"/>
    </row>
    <row r="4507" spans="21:36" x14ac:dyDescent="0.3">
      <c r="U4507"/>
      <c r="AB4507" s="8"/>
      <c r="AC4507"/>
      <c r="AJ4507"/>
    </row>
    <row r="4508" spans="21:36" x14ac:dyDescent="0.3">
      <c r="U4508"/>
      <c r="AB4508" s="8"/>
      <c r="AC4508"/>
      <c r="AJ4508"/>
    </row>
    <row r="4509" spans="21:36" x14ac:dyDescent="0.3">
      <c r="U4509"/>
      <c r="AB4509" s="8"/>
      <c r="AC4509"/>
      <c r="AJ4509"/>
    </row>
    <row r="4510" spans="21:36" x14ac:dyDescent="0.3">
      <c r="U4510"/>
      <c r="AB4510" s="8"/>
      <c r="AC4510"/>
      <c r="AJ4510"/>
    </row>
    <row r="4511" spans="21:36" x14ac:dyDescent="0.3">
      <c r="U4511"/>
      <c r="AB4511" s="8"/>
      <c r="AC4511"/>
      <c r="AJ4511"/>
    </row>
    <row r="4512" spans="21:36" x14ac:dyDescent="0.3">
      <c r="U4512"/>
      <c r="AB4512" s="8"/>
      <c r="AC4512"/>
      <c r="AJ4512"/>
    </row>
    <row r="4513" spans="21:36" x14ac:dyDescent="0.3">
      <c r="U4513"/>
      <c r="AB4513" s="8"/>
      <c r="AC4513"/>
      <c r="AJ4513"/>
    </row>
    <row r="4514" spans="21:36" x14ac:dyDescent="0.3">
      <c r="U4514"/>
      <c r="AB4514" s="8"/>
      <c r="AC4514"/>
      <c r="AJ4514"/>
    </row>
    <row r="4515" spans="21:36" x14ac:dyDescent="0.3">
      <c r="U4515"/>
      <c r="AB4515" s="8"/>
      <c r="AC4515"/>
      <c r="AJ4515"/>
    </row>
    <row r="4516" spans="21:36" x14ac:dyDescent="0.3">
      <c r="U4516"/>
      <c r="AB4516" s="8"/>
      <c r="AC4516"/>
      <c r="AJ4516"/>
    </row>
    <row r="4517" spans="21:36" x14ac:dyDescent="0.3">
      <c r="U4517"/>
      <c r="AB4517" s="8"/>
      <c r="AC4517"/>
      <c r="AJ4517"/>
    </row>
    <row r="4518" spans="21:36" x14ac:dyDescent="0.3">
      <c r="U4518"/>
      <c r="AB4518" s="8"/>
      <c r="AC4518"/>
      <c r="AJ4518"/>
    </row>
    <row r="4519" spans="21:36" x14ac:dyDescent="0.3">
      <c r="U4519"/>
      <c r="AB4519" s="8"/>
      <c r="AC4519"/>
      <c r="AJ4519"/>
    </row>
    <row r="4520" spans="21:36" x14ac:dyDescent="0.3">
      <c r="U4520"/>
      <c r="AB4520" s="8"/>
      <c r="AC4520"/>
      <c r="AJ4520"/>
    </row>
    <row r="4521" spans="21:36" x14ac:dyDescent="0.3">
      <c r="U4521"/>
      <c r="AB4521" s="8"/>
      <c r="AC4521"/>
      <c r="AJ4521"/>
    </row>
    <row r="4522" spans="21:36" x14ac:dyDescent="0.3">
      <c r="U4522"/>
      <c r="AB4522" s="8"/>
      <c r="AC4522"/>
      <c r="AJ4522"/>
    </row>
    <row r="4523" spans="21:36" x14ac:dyDescent="0.3">
      <c r="U4523"/>
      <c r="AB4523" s="8"/>
      <c r="AC4523"/>
      <c r="AJ4523"/>
    </row>
    <row r="4524" spans="21:36" x14ac:dyDescent="0.3">
      <c r="U4524"/>
      <c r="AB4524" s="8"/>
      <c r="AC4524"/>
      <c r="AJ4524"/>
    </row>
    <row r="4525" spans="21:36" x14ac:dyDescent="0.3">
      <c r="U4525"/>
      <c r="AB4525" s="8"/>
      <c r="AC4525"/>
      <c r="AJ4525"/>
    </row>
    <row r="4526" spans="21:36" x14ac:dyDescent="0.3">
      <c r="U4526"/>
      <c r="AB4526" s="8"/>
      <c r="AC4526"/>
      <c r="AJ4526"/>
    </row>
    <row r="4527" spans="21:36" x14ac:dyDescent="0.3">
      <c r="U4527"/>
      <c r="AB4527" s="8"/>
      <c r="AC4527"/>
      <c r="AJ4527"/>
    </row>
    <row r="4528" spans="21:36" x14ac:dyDescent="0.3">
      <c r="U4528"/>
      <c r="AB4528" s="8"/>
      <c r="AC4528"/>
      <c r="AJ4528"/>
    </row>
    <row r="4529" spans="21:36" x14ac:dyDescent="0.3">
      <c r="U4529"/>
      <c r="AB4529" s="8"/>
      <c r="AC4529"/>
      <c r="AJ4529"/>
    </row>
    <row r="4530" spans="21:36" x14ac:dyDescent="0.3">
      <c r="U4530"/>
      <c r="AB4530" s="8"/>
      <c r="AC4530"/>
      <c r="AJ4530"/>
    </row>
    <row r="4531" spans="21:36" x14ac:dyDescent="0.3">
      <c r="U4531"/>
      <c r="AB4531" s="8"/>
      <c r="AC4531"/>
      <c r="AJ4531"/>
    </row>
    <row r="4532" spans="21:36" x14ac:dyDescent="0.3">
      <c r="U4532"/>
      <c r="AB4532" s="8"/>
      <c r="AC4532"/>
      <c r="AJ4532"/>
    </row>
    <row r="4533" spans="21:36" x14ac:dyDescent="0.3">
      <c r="U4533"/>
      <c r="AB4533" s="8"/>
      <c r="AC4533"/>
      <c r="AJ4533"/>
    </row>
    <row r="4534" spans="21:36" x14ac:dyDescent="0.3">
      <c r="U4534"/>
      <c r="AB4534" s="8"/>
      <c r="AC4534"/>
      <c r="AJ4534"/>
    </row>
    <row r="4535" spans="21:36" x14ac:dyDescent="0.3">
      <c r="U4535"/>
      <c r="AB4535" s="8"/>
      <c r="AC4535"/>
      <c r="AJ4535"/>
    </row>
    <row r="4536" spans="21:36" x14ac:dyDescent="0.3">
      <c r="U4536"/>
      <c r="AB4536" s="8"/>
      <c r="AC4536"/>
      <c r="AJ4536"/>
    </row>
    <row r="4537" spans="21:36" x14ac:dyDescent="0.3">
      <c r="U4537"/>
      <c r="AB4537" s="8"/>
      <c r="AC4537"/>
      <c r="AJ4537"/>
    </row>
    <row r="4538" spans="21:36" x14ac:dyDescent="0.3">
      <c r="U4538"/>
      <c r="AB4538" s="8"/>
      <c r="AC4538"/>
      <c r="AJ4538"/>
    </row>
    <row r="4539" spans="21:36" x14ac:dyDescent="0.3">
      <c r="U4539"/>
      <c r="AB4539" s="8"/>
      <c r="AC4539"/>
      <c r="AJ4539"/>
    </row>
    <row r="4540" spans="21:36" x14ac:dyDescent="0.3">
      <c r="U4540"/>
      <c r="AB4540" s="8"/>
      <c r="AC4540"/>
      <c r="AJ4540"/>
    </row>
    <row r="4541" spans="21:36" x14ac:dyDescent="0.3">
      <c r="U4541"/>
      <c r="AB4541" s="8"/>
      <c r="AC4541"/>
      <c r="AJ4541"/>
    </row>
    <row r="4542" spans="21:36" x14ac:dyDescent="0.3">
      <c r="U4542"/>
      <c r="AB4542" s="8"/>
      <c r="AC4542"/>
      <c r="AJ4542"/>
    </row>
    <row r="4543" spans="21:36" x14ac:dyDescent="0.3">
      <c r="U4543"/>
      <c r="AB4543" s="8"/>
      <c r="AC4543"/>
      <c r="AJ4543"/>
    </row>
    <row r="4544" spans="21:36" x14ac:dyDescent="0.3">
      <c r="U4544"/>
      <c r="AB4544" s="8"/>
      <c r="AC4544"/>
      <c r="AJ4544"/>
    </row>
    <row r="4545" spans="21:36" x14ac:dyDescent="0.3">
      <c r="U4545"/>
      <c r="AB4545" s="8"/>
      <c r="AC4545"/>
      <c r="AJ4545"/>
    </row>
    <row r="4546" spans="21:36" x14ac:dyDescent="0.3">
      <c r="U4546"/>
      <c r="AB4546" s="8"/>
      <c r="AC4546"/>
      <c r="AJ4546"/>
    </row>
    <row r="4547" spans="21:36" x14ac:dyDescent="0.3">
      <c r="U4547"/>
      <c r="AB4547" s="8"/>
      <c r="AC4547"/>
      <c r="AJ4547"/>
    </row>
    <row r="4548" spans="21:36" x14ac:dyDescent="0.3">
      <c r="U4548"/>
      <c r="AB4548" s="8"/>
      <c r="AC4548"/>
      <c r="AJ4548"/>
    </row>
    <row r="4549" spans="21:36" x14ac:dyDescent="0.3">
      <c r="U4549"/>
      <c r="AB4549" s="8"/>
      <c r="AC4549"/>
      <c r="AJ4549"/>
    </row>
    <row r="4550" spans="21:36" x14ac:dyDescent="0.3">
      <c r="U4550"/>
      <c r="AB4550" s="8"/>
      <c r="AC4550"/>
      <c r="AJ4550"/>
    </row>
    <row r="4551" spans="21:36" x14ac:dyDescent="0.3">
      <c r="U4551"/>
      <c r="AB4551" s="8"/>
      <c r="AC4551"/>
      <c r="AJ4551"/>
    </row>
    <row r="4552" spans="21:36" x14ac:dyDescent="0.3">
      <c r="U4552"/>
      <c r="AB4552" s="8"/>
      <c r="AC4552"/>
      <c r="AJ4552"/>
    </row>
    <row r="4553" spans="21:36" x14ac:dyDescent="0.3">
      <c r="U4553"/>
      <c r="AB4553" s="8"/>
      <c r="AC4553"/>
      <c r="AJ4553"/>
    </row>
    <row r="4554" spans="21:36" x14ac:dyDescent="0.3">
      <c r="U4554"/>
      <c r="AB4554" s="8"/>
      <c r="AC4554"/>
      <c r="AJ4554"/>
    </row>
    <row r="4555" spans="21:36" x14ac:dyDescent="0.3">
      <c r="U4555"/>
      <c r="AB4555" s="8"/>
      <c r="AC4555"/>
      <c r="AJ4555"/>
    </row>
    <row r="4556" spans="21:36" x14ac:dyDescent="0.3">
      <c r="U4556"/>
      <c r="AB4556" s="8"/>
      <c r="AC4556"/>
      <c r="AJ4556"/>
    </row>
    <row r="4557" spans="21:36" x14ac:dyDescent="0.3">
      <c r="U4557"/>
      <c r="AB4557" s="8"/>
      <c r="AC4557"/>
      <c r="AJ4557"/>
    </row>
    <row r="4558" spans="21:36" x14ac:dyDescent="0.3">
      <c r="U4558"/>
      <c r="AB4558" s="8"/>
      <c r="AC4558"/>
      <c r="AJ4558"/>
    </row>
    <row r="4559" spans="21:36" x14ac:dyDescent="0.3">
      <c r="U4559"/>
      <c r="AB4559" s="8"/>
      <c r="AC4559"/>
      <c r="AJ4559"/>
    </row>
    <row r="4560" spans="21:36" x14ac:dyDescent="0.3">
      <c r="U4560"/>
      <c r="AB4560" s="8"/>
      <c r="AC4560"/>
      <c r="AJ4560"/>
    </row>
    <row r="4561" spans="21:36" x14ac:dyDescent="0.3">
      <c r="U4561"/>
      <c r="AB4561" s="8"/>
      <c r="AC4561"/>
      <c r="AJ4561"/>
    </row>
    <row r="4562" spans="21:36" x14ac:dyDescent="0.3">
      <c r="U4562"/>
      <c r="AB4562" s="8"/>
      <c r="AC4562"/>
      <c r="AJ4562"/>
    </row>
    <row r="4563" spans="21:36" x14ac:dyDescent="0.3">
      <c r="U4563"/>
      <c r="AB4563" s="8"/>
      <c r="AC4563"/>
      <c r="AJ4563"/>
    </row>
    <row r="4564" spans="21:36" x14ac:dyDescent="0.3">
      <c r="U4564"/>
      <c r="AB4564" s="8"/>
      <c r="AC4564"/>
      <c r="AJ4564"/>
    </row>
    <row r="4565" spans="21:36" x14ac:dyDescent="0.3">
      <c r="U4565"/>
      <c r="AB4565" s="8"/>
      <c r="AC4565"/>
      <c r="AJ4565"/>
    </row>
    <row r="4566" spans="21:36" x14ac:dyDescent="0.3">
      <c r="U4566"/>
      <c r="AB4566" s="8"/>
      <c r="AC4566"/>
      <c r="AJ4566"/>
    </row>
    <row r="4567" spans="21:36" x14ac:dyDescent="0.3">
      <c r="U4567"/>
      <c r="AB4567" s="8"/>
      <c r="AC4567"/>
      <c r="AJ4567"/>
    </row>
    <row r="4568" spans="21:36" x14ac:dyDescent="0.3">
      <c r="U4568"/>
      <c r="AB4568" s="8"/>
      <c r="AC4568"/>
      <c r="AJ4568"/>
    </row>
    <row r="4569" spans="21:36" x14ac:dyDescent="0.3">
      <c r="U4569"/>
      <c r="AB4569" s="8"/>
      <c r="AC4569"/>
      <c r="AJ4569"/>
    </row>
    <row r="4570" spans="21:36" x14ac:dyDescent="0.3">
      <c r="U4570"/>
      <c r="AB4570" s="8"/>
      <c r="AC4570"/>
      <c r="AJ4570"/>
    </row>
    <row r="4571" spans="21:36" x14ac:dyDescent="0.3">
      <c r="U4571"/>
      <c r="AB4571" s="8"/>
      <c r="AC4571"/>
      <c r="AJ4571"/>
    </row>
    <row r="4572" spans="21:36" x14ac:dyDescent="0.3">
      <c r="U4572"/>
      <c r="AB4572" s="8"/>
      <c r="AC4572"/>
      <c r="AJ4572"/>
    </row>
    <row r="4573" spans="21:36" x14ac:dyDescent="0.3">
      <c r="U4573"/>
      <c r="AB4573" s="8"/>
      <c r="AC4573"/>
      <c r="AJ4573"/>
    </row>
    <row r="4574" spans="21:36" x14ac:dyDescent="0.3">
      <c r="U4574"/>
      <c r="AB4574" s="8"/>
      <c r="AC4574"/>
      <c r="AJ4574"/>
    </row>
    <row r="4575" spans="21:36" x14ac:dyDescent="0.3">
      <c r="U4575"/>
      <c r="AB4575" s="8"/>
      <c r="AC4575"/>
      <c r="AJ4575"/>
    </row>
    <row r="4576" spans="21:36" x14ac:dyDescent="0.3">
      <c r="U4576"/>
      <c r="AB4576" s="8"/>
      <c r="AC4576"/>
      <c r="AJ4576"/>
    </row>
    <row r="4577" spans="21:36" x14ac:dyDescent="0.3">
      <c r="U4577"/>
      <c r="AB4577" s="8"/>
      <c r="AC4577"/>
      <c r="AJ4577"/>
    </row>
    <row r="4578" spans="21:36" x14ac:dyDescent="0.3">
      <c r="U4578"/>
      <c r="AB4578" s="8"/>
      <c r="AC4578"/>
      <c r="AJ4578"/>
    </row>
    <row r="4579" spans="21:36" x14ac:dyDescent="0.3">
      <c r="U4579"/>
      <c r="AB4579" s="8"/>
      <c r="AC4579"/>
      <c r="AJ4579"/>
    </row>
    <row r="4580" spans="21:36" x14ac:dyDescent="0.3">
      <c r="U4580"/>
      <c r="AB4580" s="8"/>
      <c r="AC4580"/>
      <c r="AJ4580"/>
    </row>
    <row r="4581" spans="21:36" x14ac:dyDescent="0.3">
      <c r="U4581"/>
      <c r="AB4581" s="8"/>
      <c r="AC4581"/>
      <c r="AJ4581"/>
    </row>
    <row r="4582" spans="21:36" x14ac:dyDescent="0.3">
      <c r="U4582"/>
      <c r="AB4582" s="8"/>
      <c r="AC4582"/>
      <c r="AJ4582"/>
    </row>
    <row r="4583" spans="21:36" x14ac:dyDescent="0.3">
      <c r="U4583"/>
      <c r="AB4583" s="8"/>
      <c r="AC4583"/>
      <c r="AJ4583"/>
    </row>
    <row r="4584" spans="21:36" x14ac:dyDescent="0.3">
      <c r="U4584"/>
      <c r="AB4584" s="8"/>
      <c r="AC4584"/>
      <c r="AJ4584"/>
    </row>
    <row r="4585" spans="21:36" x14ac:dyDescent="0.3">
      <c r="U4585"/>
      <c r="AB4585" s="8"/>
      <c r="AC4585"/>
      <c r="AJ4585"/>
    </row>
    <row r="4586" spans="21:36" x14ac:dyDescent="0.3">
      <c r="U4586"/>
      <c r="AB4586" s="8"/>
      <c r="AC4586"/>
      <c r="AJ4586"/>
    </row>
    <row r="4587" spans="21:36" x14ac:dyDescent="0.3">
      <c r="U4587"/>
      <c r="AB4587" s="8"/>
      <c r="AC4587"/>
      <c r="AJ4587"/>
    </row>
    <row r="4588" spans="21:36" x14ac:dyDescent="0.3">
      <c r="U4588"/>
      <c r="AB4588" s="8"/>
      <c r="AC4588"/>
      <c r="AJ4588"/>
    </row>
    <row r="4589" spans="21:36" x14ac:dyDescent="0.3">
      <c r="U4589"/>
      <c r="AB4589" s="8"/>
      <c r="AC4589"/>
      <c r="AJ4589"/>
    </row>
    <row r="4590" spans="21:36" x14ac:dyDescent="0.3">
      <c r="U4590"/>
      <c r="AB4590" s="8"/>
      <c r="AC4590"/>
      <c r="AJ4590"/>
    </row>
    <row r="4591" spans="21:36" x14ac:dyDescent="0.3">
      <c r="U4591"/>
      <c r="AB4591" s="8"/>
      <c r="AC4591"/>
      <c r="AJ4591"/>
    </row>
    <row r="4592" spans="21:36" x14ac:dyDescent="0.3">
      <c r="U4592"/>
      <c r="AB4592" s="8"/>
      <c r="AC4592"/>
      <c r="AJ4592"/>
    </row>
    <row r="4593" spans="21:36" x14ac:dyDescent="0.3">
      <c r="U4593"/>
      <c r="AB4593" s="8"/>
      <c r="AC4593"/>
      <c r="AJ4593"/>
    </row>
    <row r="4594" spans="21:36" x14ac:dyDescent="0.3">
      <c r="U4594"/>
      <c r="AB4594" s="8"/>
      <c r="AC4594"/>
      <c r="AJ4594"/>
    </row>
    <row r="4595" spans="21:36" x14ac:dyDescent="0.3">
      <c r="U4595"/>
      <c r="AB4595" s="8"/>
      <c r="AC4595"/>
      <c r="AJ4595"/>
    </row>
    <row r="4596" spans="21:36" x14ac:dyDescent="0.3">
      <c r="U4596"/>
      <c r="AB4596" s="8"/>
      <c r="AC4596"/>
      <c r="AJ4596"/>
    </row>
    <row r="4597" spans="21:36" x14ac:dyDescent="0.3">
      <c r="U4597"/>
      <c r="AB4597" s="8"/>
      <c r="AC4597"/>
      <c r="AJ4597"/>
    </row>
    <row r="4598" spans="21:36" x14ac:dyDescent="0.3">
      <c r="U4598"/>
      <c r="AB4598" s="8"/>
      <c r="AC4598"/>
      <c r="AJ4598"/>
    </row>
    <row r="4599" spans="21:36" x14ac:dyDescent="0.3">
      <c r="U4599"/>
      <c r="AB4599" s="8"/>
      <c r="AC4599"/>
      <c r="AJ4599"/>
    </row>
    <row r="4600" spans="21:36" x14ac:dyDescent="0.3">
      <c r="U4600"/>
      <c r="AB4600" s="8"/>
      <c r="AC4600"/>
      <c r="AJ4600"/>
    </row>
    <row r="4601" spans="21:36" x14ac:dyDescent="0.3">
      <c r="U4601"/>
      <c r="AB4601" s="8"/>
      <c r="AC4601"/>
      <c r="AJ4601"/>
    </row>
    <row r="4602" spans="21:36" x14ac:dyDescent="0.3">
      <c r="U4602"/>
      <c r="AB4602" s="8"/>
      <c r="AC4602"/>
      <c r="AJ4602"/>
    </row>
    <row r="4603" spans="21:36" x14ac:dyDescent="0.3">
      <c r="U4603"/>
      <c r="AB4603" s="8"/>
      <c r="AC4603"/>
      <c r="AJ4603"/>
    </row>
    <row r="4604" spans="21:36" x14ac:dyDescent="0.3">
      <c r="U4604"/>
      <c r="AB4604" s="8"/>
      <c r="AC4604"/>
      <c r="AJ4604"/>
    </row>
    <row r="4605" spans="21:36" x14ac:dyDescent="0.3">
      <c r="U4605"/>
      <c r="AB4605" s="8"/>
      <c r="AC4605"/>
      <c r="AJ4605"/>
    </row>
    <row r="4606" spans="21:36" x14ac:dyDescent="0.3">
      <c r="U4606"/>
      <c r="AB4606" s="8"/>
      <c r="AC4606"/>
      <c r="AJ4606"/>
    </row>
    <row r="4607" spans="21:36" x14ac:dyDescent="0.3">
      <c r="U4607"/>
      <c r="AB4607" s="8"/>
      <c r="AC4607"/>
      <c r="AJ4607"/>
    </row>
    <row r="4608" spans="21:36" x14ac:dyDescent="0.3">
      <c r="U4608"/>
      <c r="AB4608" s="8"/>
      <c r="AC4608"/>
      <c r="AJ4608"/>
    </row>
    <row r="4609" spans="21:36" x14ac:dyDescent="0.3">
      <c r="U4609"/>
      <c r="AB4609" s="8"/>
      <c r="AC4609"/>
      <c r="AJ4609"/>
    </row>
    <row r="4610" spans="21:36" x14ac:dyDescent="0.3">
      <c r="U4610"/>
      <c r="AB4610" s="8"/>
      <c r="AC4610"/>
      <c r="AJ4610"/>
    </row>
    <row r="4611" spans="21:36" x14ac:dyDescent="0.3">
      <c r="U4611"/>
      <c r="AB4611" s="8"/>
      <c r="AC4611"/>
      <c r="AJ4611"/>
    </row>
    <row r="4612" spans="21:36" x14ac:dyDescent="0.3">
      <c r="U4612"/>
      <c r="AB4612" s="8"/>
      <c r="AC4612"/>
      <c r="AJ4612"/>
    </row>
    <row r="4613" spans="21:36" x14ac:dyDescent="0.3">
      <c r="U4613"/>
      <c r="AB4613" s="8"/>
      <c r="AC4613"/>
      <c r="AJ4613"/>
    </row>
    <row r="4614" spans="21:36" x14ac:dyDescent="0.3">
      <c r="U4614"/>
      <c r="AB4614" s="8"/>
      <c r="AC4614"/>
      <c r="AJ4614"/>
    </row>
    <row r="4615" spans="21:36" x14ac:dyDescent="0.3">
      <c r="U4615"/>
      <c r="AB4615" s="8"/>
      <c r="AC4615"/>
      <c r="AJ4615"/>
    </row>
    <row r="4616" spans="21:36" x14ac:dyDescent="0.3">
      <c r="U4616"/>
      <c r="AB4616" s="8"/>
      <c r="AC4616"/>
      <c r="AJ4616"/>
    </row>
    <row r="4617" spans="21:36" x14ac:dyDescent="0.3">
      <c r="U4617"/>
      <c r="AB4617" s="8"/>
      <c r="AC4617"/>
      <c r="AJ4617"/>
    </row>
    <row r="4618" spans="21:36" x14ac:dyDescent="0.3">
      <c r="U4618"/>
      <c r="AB4618" s="8"/>
      <c r="AC4618"/>
      <c r="AJ4618"/>
    </row>
    <row r="4619" spans="21:36" x14ac:dyDescent="0.3">
      <c r="U4619"/>
      <c r="AB4619" s="8"/>
      <c r="AC4619"/>
      <c r="AJ4619"/>
    </row>
    <row r="4620" spans="21:36" x14ac:dyDescent="0.3">
      <c r="U4620"/>
      <c r="AB4620" s="8"/>
      <c r="AC4620"/>
      <c r="AJ4620"/>
    </row>
    <row r="4621" spans="21:36" x14ac:dyDescent="0.3">
      <c r="U4621"/>
      <c r="AB4621" s="8"/>
      <c r="AC4621"/>
      <c r="AJ4621"/>
    </row>
    <row r="4622" spans="21:36" x14ac:dyDescent="0.3">
      <c r="U4622"/>
      <c r="AB4622" s="8"/>
      <c r="AC4622"/>
      <c r="AJ4622"/>
    </row>
    <row r="4623" spans="21:36" x14ac:dyDescent="0.3">
      <c r="U4623"/>
      <c r="AB4623" s="8"/>
      <c r="AC4623"/>
      <c r="AJ4623"/>
    </row>
    <row r="4624" spans="21:36" x14ac:dyDescent="0.3">
      <c r="U4624"/>
      <c r="AB4624" s="8"/>
      <c r="AC4624"/>
      <c r="AJ4624"/>
    </row>
    <row r="4625" spans="21:36" x14ac:dyDescent="0.3">
      <c r="U4625"/>
      <c r="AB4625" s="8"/>
      <c r="AC4625"/>
      <c r="AJ4625"/>
    </row>
    <row r="4626" spans="21:36" x14ac:dyDescent="0.3">
      <c r="U4626"/>
      <c r="AB4626" s="8"/>
      <c r="AC4626"/>
      <c r="AJ4626"/>
    </row>
    <row r="4627" spans="21:36" x14ac:dyDescent="0.3">
      <c r="U4627"/>
      <c r="AB4627" s="8"/>
      <c r="AC4627"/>
      <c r="AJ4627"/>
    </row>
    <row r="4628" spans="21:36" x14ac:dyDescent="0.3">
      <c r="U4628"/>
      <c r="AB4628" s="8"/>
      <c r="AC4628"/>
      <c r="AJ4628"/>
    </row>
    <row r="4629" spans="21:36" x14ac:dyDescent="0.3">
      <c r="U4629"/>
      <c r="AB4629" s="8"/>
      <c r="AC4629"/>
      <c r="AJ4629"/>
    </row>
    <row r="4630" spans="21:36" x14ac:dyDescent="0.3">
      <c r="U4630"/>
      <c r="AB4630" s="8"/>
      <c r="AC4630"/>
      <c r="AJ4630"/>
    </row>
    <row r="4631" spans="21:36" x14ac:dyDescent="0.3">
      <c r="U4631"/>
      <c r="AB4631" s="8"/>
      <c r="AC4631"/>
      <c r="AJ4631"/>
    </row>
    <row r="4632" spans="21:36" x14ac:dyDescent="0.3">
      <c r="U4632"/>
      <c r="AB4632" s="8"/>
      <c r="AC4632"/>
      <c r="AJ4632"/>
    </row>
    <row r="4633" spans="21:36" x14ac:dyDescent="0.3">
      <c r="U4633"/>
      <c r="AB4633" s="8"/>
      <c r="AC4633"/>
      <c r="AJ4633"/>
    </row>
    <row r="4634" spans="21:36" x14ac:dyDescent="0.3">
      <c r="U4634"/>
      <c r="AB4634" s="8"/>
      <c r="AC4634"/>
      <c r="AJ4634"/>
    </row>
    <row r="4635" spans="21:36" x14ac:dyDescent="0.3">
      <c r="U4635"/>
      <c r="AB4635" s="8"/>
      <c r="AC4635"/>
      <c r="AJ4635"/>
    </row>
    <row r="4636" spans="21:36" x14ac:dyDescent="0.3">
      <c r="U4636"/>
      <c r="AB4636" s="8"/>
      <c r="AC4636"/>
      <c r="AJ4636"/>
    </row>
    <row r="4637" spans="21:36" x14ac:dyDescent="0.3">
      <c r="U4637"/>
      <c r="AB4637" s="8"/>
      <c r="AC4637"/>
      <c r="AJ4637"/>
    </row>
    <row r="4638" spans="21:36" x14ac:dyDescent="0.3">
      <c r="U4638"/>
      <c r="AB4638" s="8"/>
      <c r="AC4638"/>
      <c r="AJ4638"/>
    </row>
    <row r="4639" spans="21:36" x14ac:dyDescent="0.3">
      <c r="U4639"/>
      <c r="AB4639" s="8"/>
      <c r="AC4639"/>
      <c r="AJ4639"/>
    </row>
    <row r="4640" spans="21:36" x14ac:dyDescent="0.3">
      <c r="U4640"/>
      <c r="AB4640" s="8"/>
      <c r="AC4640"/>
      <c r="AJ4640"/>
    </row>
    <row r="4641" spans="21:36" x14ac:dyDescent="0.3">
      <c r="U4641"/>
      <c r="AB4641" s="8"/>
      <c r="AC4641"/>
      <c r="AJ4641"/>
    </row>
    <row r="4642" spans="21:36" x14ac:dyDescent="0.3">
      <c r="U4642"/>
      <c r="AB4642" s="8"/>
      <c r="AC4642"/>
      <c r="AJ4642"/>
    </row>
    <row r="4643" spans="21:36" x14ac:dyDescent="0.3">
      <c r="U4643"/>
      <c r="AB4643" s="8"/>
      <c r="AC4643"/>
      <c r="AJ4643"/>
    </row>
    <row r="4644" spans="21:36" x14ac:dyDescent="0.3">
      <c r="U4644"/>
      <c r="AB4644" s="8"/>
      <c r="AC4644"/>
      <c r="AJ4644"/>
    </row>
    <row r="4645" spans="21:36" x14ac:dyDescent="0.3">
      <c r="U4645"/>
      <c r="AB4645" s="8"/>
      <c r="AC4645"/>
      <c r="AJ4645"/>
    </row>
    <row r="4646" spans="21:36" x14ac:dyDescent="0.3">
      <c r="U4646"/>
      <c r="AB4646" s="8"/>
      <c r="AC4646"/>
      <c r="AJ4646"/>
    </row>
    <row r="4647" spans="21:36" x14ac:dyDescent="0.3">
      <c r="U4647"/>
      <c r="AB4647" s="8"/>
      <c r="AC4647"/>
      <c r="AJ4647"/>
    </row>
    <row r="4648" spans="21:36" x14ac:dyDescent="0.3">
      <c r="U4648"/>
      <c r="AB4648" s="8"/>
      <c r="AC4648"/>
      <c r="AJ4648"/>
    </row>
    <row r="4649" spans="21:36" x14ac:dyDescent="0.3">
      <c r="U4649"/>
      <c r="AB4649" s="8"/>
      <c r="AC4649"/>
      <c r="AJ4649"/>
    </row>
    <row r="4650" spans="21:36" x14ac:dyDescent="0.3">
      <c r="U4650"/>
      <c r="AB4650" s="8"/>
      <c r="AC4650"/>
      <c r="AJ4650"/>
    </row>
    <row r="4651" spans="21:36" x14ac:dyDescent="0.3">
      <c r="U4651"/>
      <c r="AB4651" s="8"/>
      <c r="AC4651"/>
      <c r="AJ4651"/>
    </row>
    <row r="4652" spans="21:36" x14ac:dyDescent="0.3">
      <c r="U4652"/>
      <c r="AB4652" s="8"/>
      <c r="AC4652"/>
      <c r="AJ4652"/>
    </row>
    <row r="4653" spans="21:36" x14ac:dyDescent="0.3">
      <c r="U4653"/>
      <c r="AB4653" s="8"/>
      <c r="AC4653"/>
      <c r="AJ4653"/>
    </row>
    <row r="4654" spans="21:36" x14ac:dyDescent="0.3">
      <c r="U4654"/>
      <c r="AB4654" s="8"/>
      <c r="AC4654"/>
      <c r="AJ4654"/>
    </row>
    <row r="4655" spans="21:36" x14ac:dyDescent="0.3">
      <c r="U4655"/>
      <c r="AB4655" s="8"/>
      <c r="AC4655"/>
      <c r="AJ4655"/>
    </row>
    <row r="4656" spans="21:36" x14ac:dyDescent="0.3">
      <c r="U4656"/>
      <c r="AB4656" s="8"/>
      <c r="AC4656"/>
      <c r="AJ4656"/>
    </row>
    <row r="4657" spans="21:36" x14ac:dyDescent="0.3">
      <c r="U4657"/>
      <c r="AB4657" s="8"/>
      <c r="AC4657"/>
      <c r="AJ4657"/>
    </row>
    <row r="4658" spans="21:36" x14ac:dyDescent="0.3">
      <c r="U4658"/>
      <c r="AB4658" s="8"/>
      <c r="AC4658"/>
      <c r="AJ4658"/>
    </row>
    <row r="4659" spans="21:36" x14ac:dyDescent="0.3">
      <c r="U4659"/>
      <c r="AB4659" s="8"/>
      <c r="AC4659"/>
      <c r="AJ4659"/>
    </row>
    <row r="4660" spans="21:36" x14ac:dyDescent="0.3">
      <c r="U4660"/>
      <c r="AB4660" s="8"/>
      <c r="AC4660"/>
      <c r="AJ4660"/>
    </row>
    <row r="4661" spans="21:36" x14ac:dyDescent="0.3">
      <c r="U4661"/>
      <c r="AB4661" s="8"/>
      <c r="AC4661"/>
      <c r="AJ4661"/>
    </row>
    <row r="4662" spans="21:36" x14ac:dyDescent="0.3">
      <c r="U4662"/>
      <c r="AB4662" s="8"/>
      <c r="AC4662"/>
      <c r="AJ4662"/>
    </row>
    <row r="4663" spans="21:36" x14ac:dyDescent="0.3">
      <c r="U4663"/>
      <c r="AB4663" s="8"/>
      <c r="AC4663"/>
      <c r="AJ4663"/>
    </row>
    <row r="4664" spans="21:36" x14ac:dyDescent="0.3">
      <c r="U4664"/>
      <c r="AB4664" s="8"/>
      <c r="AC4664"/>
      <c r="AJ4664"/>
    </row>
    <row r="4665" spans="21:36" x14ac:dyDescent="0.3">
      <c r="U4665"/>
      <c r="AB4665" s="8"/>
      <c r="AC4665"/>
      <c r="AJ4665"/>
    </row>
    <row r="4666" spans="21:36" x14ac:dyDescent="0.3">
      <c r="U4666"/>
      <c r="AB4666" s="8"/>
      <c r="AC4666"/>
      <c r="AJ4666"/>
    </row>
    <row r="4667" spans="21:36" x14ac:dyDescent="0.3">
      <c r="U4667"/>
      <c r="AB4667" s="8"/>
      <c r="AC4667"/>
      <c r="AJ4667"/>
    </row>
    <row r="4668" spans="21:36" x14ac:dyDescent="0.3">
      <c r="U4668"/>
      <c r="AB4668" s="8"/>
      <c r="AC4668"/>
      <c r="AJ4668"/>
    </row>
    <row r="4669" spans="21:36" x14ac:dyDescent="0.3">
      <c r="U4669"/>
      <c r="AB4669" s="8"/>
      <c r="AC4669"/>
      <c r="AJ4669"/>
    </row>
    <row r="4670" spans="21:36" x14ac:dyDescent="0.3">
      <c r="U4670"/>
      <c r="AB4670" s="8"/>
      <c r="AC4670"/>
      <c r="AJ4670"/>
    </row>
    <row r="4671" spans="21:36" x14ac:dyDescent="0.3">
      <c r="U4671"/>
      <c r="AB4671" s="8"/>
      <c r="AC4671"/>
      <c r="AJ4671"/>
    </row>
    <row r="4672" spans="21:36" x14ac:dyDescent="0.3">
      <c r="U4672"/>
      <c r="AB4672" s="8"/>
      <c r="AC4672"/>
      <c r="AJ4672"/>
    </row>
    <row r="4673" spans="21:36" x14ac:dyDescent="0.3">
      <c r="U4673"/>
      <c r="AB4673" s="8"/>
      <c r="AC4673"/>
      <c r="AJ4673"/>
    </row>
    <row r="4674" spans="21:36" x14ac:dyDescent="0.3">
      <c r="U4674"/>
      <c r="AB4674" s="8"/>
      <c r="AC4674"/>
      <c r="AJ4674"/>
    </row>
    <row r="4675" spans="21:36" x14ac:dyDescent="0.3">
      <c r="U4675"/>
      <c r="AB4675" s="8"/>
      <c r="AC4675"/>
      <c r="AJ4675"/>
    </row>
    <row r="4676" spans="21:36" x14ac:dyDescent="0.3">
      <c r="U4676"/>
      <c r="AB4676" s="8"/>
      <c r="AC4676"/>
      <c r="AJ4676"/>
    </row>
    <row r="4677" spans="21:36" x14ac:dyDescent="0.3">
      <c r="U4677"/>
      <c r="AB4677" s="8"/>
      <c r="AC4677"/>
      <c r="AJ4677"/>
    </row>
    <row r="4678" spans="21:36" x14ac:dyDescent="0.3">
      <c r="U4678"/>
      <c r="AB4678" s="8"/>
      <c r="AC4678"/>
      <c r="AJ4678"/>
    </row>
    <row r="4679" spans="21:36" x14ac:dyDescent="0.3">
      <c r="U4679"/>
      <c r="AB4679" s="8"/>
      <c r="AC4679"/>
      <c r="AJ4679"/>
    </row>
    <row r="4680" spans="21:36" x14ac:dyDescent="0.3">
      <c r="U4680"/>
      <c r="AB4680" s="8"/>
      <c r="AC4680"/>
      <c r="AJ4680"/>
    </row>
    <row r="4681" spans="21:36" x14ac:dyDescent="0.3">
      <c r="U4681"/>
      <c r="AB4681" s="8"/>
      <c r="AC4681"/>
      <c r="AJ4681"/>
    </row>
    <row r="4682" spans="21:36" x14ac:dyDescent="0.3">
      <c r="U4682"/>
      <c r="AB4682" s="8"/>
      <c r="AC4682"/>
      <c r="AJ4682"/>
    </row>
    <row r="4683" spans="21:36" x14ac:dyDescent="0.3">
      <c r="U4683"/>
      <c r="AB4683" s="8"/>
      <c r="AC4683"/>
      <c r="AJ4683"/>
    </row>
    <row r="4684" spans="21:36" x14ac:dyDescent="0.3">
      <c r="U4684"/>
      <c r="AB4684" s="8"/>
      <c r="AC4684"/>
      <c r="AJ4684"/>
    </row>
    <row r="4685" spans="21:36" x14ac:dyDescent="0.3">
      <c r="U4685"/>
      <c r="AB4685" s="8"/>
      <c r="AC4685"/>
      <c r="AJ4685"/>
    </row>
    <row r="4686" spans="21:36" x14ac:dyDescent="0.3">
      <c r="U4686"/>
      <c r="AB4686" s="8"/>
      <c r="AC4686"/>
      <c r="AJ4686"/>
    </row>
    <row r="4687" spans="21:36" x14ac:dyDescent="0.3">
      <c r="U4687"/>
      <c r="AB4687" s="8"/>
      <c r="AC4687"/>
      <c r="AJ4687"/>
    </row>
    <row r="4688" spans="21:36" x14ac:dyDescent="0.3">
      <c r="U4688"/>
      <c r="AB4688" s="8"/>
      <c r="AC4688"/>
      <c r="AJ4688"/>
    </row>
    <row r="4689" spans="21:36" x14ac:dyDescent="0.3">
      <c r="U4689"/>
      <c r="AB4689" s="8"/>
      <c r="AC4689"/>
      <c r="AJ4689"/>
    </row>
    <row r="4690" spans="21:36" x14ac:dyDescent="0.3">
      <c r="U4690"/>
      <c r="AB4690" s="8"/>
      <c r="AC4690"/>
      <c r="AJ4690"/>
    </row>
    <row r="4691" spans="21:36" x14ac:dyDescent="0.3">
      <c r="U4691"/>
      <c r="AB4691" s="8"/>
      <c r="AC4691"/>
      <c r="AJ4691"/>
    </row>
    <row r="4692" spans="21:36" x14ac:dyDescent="0.3">
      <c r="U4692"/>
      <c r="AB4692" s="8"/>
      <c r="AC4692"/>
      <c r="AJ4692"/>
    </row>
    <row r="4693" spans="21:36" x14ac:dyDescent="0.3">
      <c r="U4693"/>
      <c r="AB4693" s="8"/>
      <c r="AC4693"/>
      <c r="AJ4693"/>
    </row>
    <row r="4694" spans="21:36" x14ac:dyDescent="0.3">
      <c r="U4694"/>
      <c r="AB4694" s="8"/>
      <c r="AC4694"/>
      <c r="AJ4694"/>
    </row>
    <row r="4695" spans="21:36" x14ac:dyDescent="0.3">
      <c r="U4695"/>
      <c r="AB4695" s="8"/>
      <c r="AC4695"/>
      <c r="AJ4695"/>
    </row>
    <row r="4696" spans="21:36" x14ac:dyDescent="0.3">
      <c r="U4696"/>
      <c r="AB4696" s="8"/>
      <c r="AC4696"/>
      <c r="AJ4696"/>
    </row>
    <row r="4697" spans="21:36" x14ac:dyDescent="0.3">
      <c r="U4697"/>
      <c r="AB4697" s="8"/>
      <c r="AC4697"/>
      <c r="AJ4697"/>
    </row>
    <row r="4698" spans="21:36" x14ac:dyDescent="0.3">
      <c r="U4698"/>
      <c r="AB4698" s="8"/>
      <c r="AC4698"/>
      <c r="AJ4698"/>
    </row>
    <row r="4699" spans="21:36" x14ac:dyDescent="0.3">
      <c r="U4699"/>
      <c r="AB4699" s="8"/>
      <c r="AC4699"/>
      <c r="AJ4699"/>
    </row>
    <row r="4700" spans="21:36" x14ac:dyDescent="0.3">
      <c r="U4700"/>
      <c r="AB4700" s="8"/>
      <c r="AC4700"/>
      <c r="AJ4700"/>
    </row>
    <row r="4701" spans="21:36" x14ac:dyDescent="0.3">
      <c r="U4701"/>
      <c r="AB4701" s="8"/>
      <c r="AC4701"/>
      <c r="AJ4701"/>
    </row>
    <row r="4702" spans="21:36" x14ac:dyDescent="0.3">
      <c r="U4702"/>
      <c r="AB4702" s="8"/>
      <c r="AC4702"/>
      <c r="AJ4702"/>
    </row>
    <row r="4703" spans="21:36" x14ac:dyDescent="0.3">
      <c r="U4703"/>
      <c r="AB4703" s="8"/>
      <c r="AC4703"/>
      <c r="AJ4703"/>
    </row>
    <row r="4704" spans="21:36" x14ac:dyDescent="0.3">
      <c r="U4704"/>
      <c r="AB4704" s="8"/>
      <c r="AC4704"/>
      <c r="AJ4704"/>
    </row>
    <row r="4705" spans="21:36" x14ac:dyDescent="0.3">
      <c r="U4705"/>
      <c r="AB4705" s="8"/>
      <c r="AC4705"/>
      <c r="AJ4705"/>
    </row>
    <row r="4706" spans="21:36" x14ac:dyDescent="0.3">
      <c r="U4706"/>
      <c r="AB4706" s="8"/>
      <c r="AC4706"/>
      <c r="AJ4706"/>
    </row>
    <row r="4707" spans="21:36" x14ac:dyDescent="0.3">
      <c r="U4707"/>
      <c r="AB4707" s="8"/>
      <c r="AC4707"/>
      <c r="AJ4707"/>
    </row>
    <row r="4708" spans="21:36" x14ac:dyDescent="0.3">
      <c r="U4708"/>
      <c r="AB4708" s="8"/>
      <c r="AC4708"/>
      <c r="AJ4708"/>
    </row>
    <row r="4709" spans="21:36" x14ac:dyDescent="0.3">
      <c r="U4709"/>
      <c r="AB4709" s="8"/>
      <c r="AC4709"/>
      <c r="AJ4709"/>
    </row>
    <row r="4710" spans="21:36" x14ac:dyDescent="0.3">
      <c r="U4710"/>
      <c r="AB4710" s="8"/>
      <c r="AC4710"/>
      <c r="AJ4710"/>
    </row>
    <row r="4711" spans="21:36" x14ac:dyDescent="0.3">
      <c r="U4711"/>
      <c r="AB4711" s="8"/>
      <c r="AC4711"/>
      <c r="AJ4711"/>
    </row>
    <row r="4712" spans="21:36" x14ac:dyDescent="0.3">
      <c r="U4712"/>
      <c r="AB4712" s="8"/>
      <c r="AC4712"/>
      <c r="AJ4712"/>
    </row>
    <row r="4713" spans="21:36" x14ac:dyDescent="0.3">
      <c r="U4713"/>
      <c r="AB4713" s="8"/>
      <c r="AC4713"/>
      <c r="AJ4713"/>
    </row>
    <row r="4714" spans="21:36" x14ac:dyDescent="0.3">
      <c r="U4714"/>
      <c r="AB4714" s="8"/>
      <c r="AC4714"/>
      <c r="AJ4714"/>
    </row>
    <row r="4715" spans="21:36" x14ac:dyDescent="0.3">
      <c r="U4715"/>
      <c r="AB4715" s="8"/>
      <c r="AC4715"/>
      <c r="AJ4715"/>
    </row>
    <row r="4716" spans="21:36" x14ac:dyDescent="0.3">
      <c r="U4716"/>
      <c r="AB4716" s="8"/>
      <c r="AC4716"/>
      <c r="AJ4716"/>
    </row>
    <row r="4717" spans="21:36" x14ac:dyDescent="0.3">
      <c r="U4717"/>
      <c r="AB4717" s="8"/>
      <c r="AC4717"/>
      <c r="AJ4717"/>
    </row>
    <row r="4718" spans="21:36" x14ac:dyDescent="0.3">
      <c r="U4718"/>
      <c r="AB4718" s="8"/>
      <c r="AC4718"/>
      <c r="AJ4718"/>
    </row>
    <row r="4719" spans="21:36" x14ac:dyDescent="0.3">
      <c r="U4719"/>
      <c r="AB4719" s="8"/>
      <c r="AC4719"/>
      <c r="AJ4719"/>
    </row>
    <row r="4720" spans="21:36" x14ac:dyDescent="0.3">
      <c r="U4720"/>
      <c r="AB4720" s="8"/>
      <c r="AC4720"/>
      <c r="AJ4720"/>
    </row>
    <row r="4721" spans="21:36" x14ac:dyDescent="0.3">
      <c r="U4721"/>
      <c r="AB4721" s="8"/>
      <c r="AC4721"/>
      <c r="AJ4721"/>
    </row>
    <row r="4722" spans="21:36" x14ac:dyDescent="0.3">
      <c r="U4722"/>
      <c r="AB4722" s="8"/>
      <c r="AC4722"/>
      <c r="AJ4722"/>
    </row>
    <row r="4723" spans="21:36" x14ac:dyDescent="0.3">
      <c r="U4723"/>
      <c r="AB4723" s="8"/>
      <c r="AC4723"/>
      <c r="AJ4723"/>
    </row>
    <row r="4724" spans="21:36" x14ac:dyDescent="0.3">
      <c r="U4724"/>
      <c r="AB4724" s="8"/>
      <c r="AC4724"/>
      <c r="AJ4724"/>
    </row>
    <row r="4725" spans="21:36" x14ac:dyDescent="0.3">
      <c r="U4725"/>
      <c r="AB4725" s="8"/>
      <c r="AC4725"/>
      <c r="AJ4725"/>
    </row>
    <row r="4726" spans="21:36" x14ac:dyDescent="0.3">
      <c r="U4726"/>
      <c r="AB4726" s="8"/>
      <c r="AC4726"/>
      <c r="AJ4726"/>
    </row>
    <row r="4727" spans="21:36" x14ac:dyDescent="0.3">
      <c r="U4727"/>
      <c r="AB4727" s="8"/>
      <c r="AC4727"/>
      <c r="AJ4727"/>
    </row>
    <row r="4728" spans="21:36" x14ac:dyDescent="0.3">
      <c r="U4728"/>
      <c r="AB4728" s="8"/>
      <c r="AC4728"/>
      <c r="AJ4728"/>
    </row>
    <row r="4729" spans="21:36" x14ac:dyDescent="0.3">
      <c r="U4729"/>
      <c r="AB4729" s="8"/>
      <c r="AC4729"/>
      <c r="AJ4729"/>
    </row>
    <row r="4730" spans="21:36" x14ac:dyDescent="0.3">
      <c r="U4730"/>
      <c r="AB4730" s="8"/>
      <c r="AC4730"/>
      <c r="AJ4730"/>
    </row>
    <row r="4731" spans="21:36" x14ac:dyDescent="0.3">
      <c r="U4731"/>
      <c r="AB4731" s="8"/>
      <c r="AC4731"/>
      <c r="AJ4731"/>
    </row>
    <row r="4732" spans="21:36" x14ac:dyDescent="0.3">
      <c r="U4732"/>
      <c r="AB4732" s="8"/>
      <c r="AC4732"/>
      <c r="AJ4732"/>
    </row>
    <row r="4733" spans="21:36" x14ac:dyDescent="0.3">
      <c r="U4733"/>
      <c r="AB4733" s="8"/>
      <c r="AC4733"/>
      <c r="AJ4733"/>
    </row>
    <row r="4734" spans="21:36" x14ac:dyDescent="0.3">
      <c r="U4734"/>
      <c r="AB4734" s="8"/>
      <c r="AC4734"/>
      <c r="AJ4734"/>
    </row>
    <row r="4735" spans="21:36" x14ac:dyDescent="0.3">
      <c r="U4735"/>
      <c r="AB4735" s="8"/>
      <c r="AC4735"/>
      <c r="AJ4735"/>
    </row>
    <row r="4736" spans="21:36" x14ac:dyDescent="0.3">
      <c r="U4736"/>
      <c r="AB4736" s="8"/>
      <c r="AC4736"/>
      <c r="AJ4736"/>
    </row>
    <row r="4737" spans="21:36" x14ac:dyDescent="0.3">
      <c r="U4737"/>
      <c r="AB4737" s="8"/>
      <c r="AC4737"/>
      <c r="AJ4737"/>
    </row>
    <row r="4738" spans="21:36" x14ac:dyDescent="0.3">
      <c r="U4738"/>
      <c r="AB4738" s="8"/>
      <c r="AC4738"/>
      <c r="AJ4738"/>
    </row>
    <row r="4739" spans="21:36" x14ac:dyDescent="0.3">
      <c r="U4739"/>
      <c r="AB4739" s="8"/>
      <c r="AC4739"/>
      <c r="AJ4739"/>
    </row>
    <row r="4740" spans="21:36" x14ac:dyDescent="0.3">
      <c r="U4740"/>
      <c r="AB4740" s="8"/>
      <c r="AC4740"/>
      <c r="AJ4740"/>
    </row>
    <row r="4741" spans="21:36" x14ac:dyDescent="0.3">
      <c r="U4741"/>
      <c r="AB4741" s="8"/>
      <c r="AC4741"/>
      <c r="AJ4741"/>
    </row>
    <row r="4742" spans="21:36" x14ac:dyDescent="0.3">
      <c r="U4742"/>
      <c r="AB4742" s="8"/>
      <c r="AC4742"/>
      <c r="AJ4742"/>
    </row>
    <row r="4743" spans="21:36" x14ac:dyDescent="0.3">
      <c r="U4743"/>
      <c r="AB4743" s="8"/>
      <c r="AC4743"/>
      <c r="AJ4743"/>
    </row>
    <row r="4744" spans="21:36" x14ac:dyDescent="0.3">
      <c r="U4744"/>
      <c r="AB4744" s="8"/>
      <c r="AC4744"/>
      <c r="AJ4744"/>
    </row>
    <row r="4745" spans="21:36" x14ac:dyDescent="0.3">
      <c r="U4745"/>
      <c r="AB4745" s="8"/>
      <c r="AC4745"/>
      <c r="AJ4745"/>
    </row>
    <row r="4746" spans="21:36" x14ac:dyDescent="0.3">
      <c r="U4746"/>
      <c r="AB4746" s="8"/>
      <c r="AC4746"/>
      <c r="AJ4746"/>
    </row>
    <row r="4747" spans="21:36" x14ac:dyDescent="0.3">
      <c r="U4747"/>
      <c r="AB4747" s="8"/>
      <c r="AC4747"/>
      <c r="AJ4747"/>
    </row>
    <row r="4748" spans="21:36" x14ac:dyDescent="0.3">
      <c r="U4748"/>
      <c r="AB4748" s="8"/>
      <c r="AC4748"/>
      <c r="AJ4748"/>
    </row>
    <row r="4749" spans="21:36" x14ac:dyDescent="0.3">
      <c r="U4749"/>
      <c r="AB4749" s="8"/>
      <c r="AC4749"/>
      <c r="AJ4749"/>
    </row>
    <row r="4750" spans="21:36" x14ac:dyDescent="0.3">
      <c r="U4750"/>
      <c r="AB4750" s="8"/>
      <c r="AC4750"/>
      <c r="AJ4750"/>
    </row>
    <row r="4751" spans="21:36" x14ac:dyDescent="0.3">
      <c r="U4751"/>
      <c r="AB4751" s="8"/>
      <c r="AC4751"/>
      <c r="AJ4751"/>
    </row>
    <row r="4752" spans="21:36" x14ac:dyDescent="0.3">
      <c r="U4752"/>
      <c r="AB4752" s="8"/>
      <c r="AC4752"/>
      <c r="AJ4752"/>
    </row>
    <row r="4753" spans="21:36" x14ac:dyDescent="0.3">
      <c r="U4753"/>
      <c r="AB4753" s="8"/>
      <c r="AC4753"/>
      <c r="AJ4753"/>
    </row>
    <row r="4754" spans="21:36" x14ac:dyDescent="0.3">
      <c r="U4754"/>
      <c r="AB4754" s="8"/>
      <c r="AC4754"/>
      <c r="AJ4754"/>
    </row>
    <row r="4755" spans="21:36" x14ac:dyDescent="0.3">
      <c r="U4755"/>
      <c r="AB4755" s="8"/>
      <c r="AC4755"/>
      <c r="AJ4755"/>
    </row>
    <row r="4756" spans="21:36" x14ac:dyDescent="0.3">
      <c r="U4756"/>
      <c r="AB4756" s="8"/>
      <c r="AC4756"/>
      <c r="AJ4756"/>
    </row>
    <row r="4757" spans="21:36" x14ac:dyDescent="0.3">
      <c r="U4757"/>
      <c r="AB4757" s="8"/>
      <c r="AC4757"/>
      <c r="AJ4757"/>
    </row>
    <row r="4758" spans="21:36" x14ac:dyDescent="0.3">
      <c r="U4758"/>
      <c r="AB4758" s="8"/>
      <c r="AC4758"/>
      <c r="AJ4758"/>
    </row>
    <row r="4759" spans="21:36" x14ac:dyDescent="0.3">
      <c r="U4759"/>
      <c r="AB4759" s="8"/>
      <c r="AC4759"/>
      <c r="AJ4759"/>
    </row>
    <row r="4760" spans="21:36" x14ac:dyDescent="0.3">
      <c r="U4760"/>
      <c r="AB4760" s="8"/>
      <c r="AC4760"/>
      <c r="AJ4760"/>
    </row>
    <row r="4761" spans="21:36" x14ac:dyDescent="0.3">
      <c r="U4761"/>
      <c r="AB4761" s="8"/>
      <c r="AC4761"/>
      <c r="AJ4761"/>
    </row>
    <row r="4762" spans="21:36" x14ac:dyDescent="0.3">
      <c r="U4762"/>
      <c r="AB4762" s="8"/>
      <c r="AC4762"/>
      <c r="AJ4762"/>
    </row>
    <row r="4763" spans="21:36" x14ac:dyDescent="0.3">
      <c r="U4763"/>
      <c r="AB4763" s="8"/>
      <c r="AC4763"/>
      <c r="AJ4763"/>
    </row>
    <row r="4764" spans="21:36" x14ac:dyDescent="0.3">
      <c r="U4764"/>
      <c r="AB4764" s="8"/>
      <c r="AC4764"/>
      <c r="AJ4764"/>
    </row>
    <row r="4765" spans="21:36" x14ac:dyDescent="0.3">
      <c r="U4765"/>
      <c r="AB4765" s="8"/>
      <c r="AC4765"/>
      <c r="AJ4765"/>
    </row>
    <row r="4766" spans="21:36" x14ac:dyDescent="0.3">
      <c r="U4766"/>
      <c r="AB4766" s="8"/>
      <c r="AC4766"/>
      <c r="AJ4766"/>
    </row>
    <row r="4767" spans="21:36" x14ac:dyDescent="0.3">
      <c r="U4767"/>
      <c r="AB4767" s="8"/>
      <c r="AC4767"/>
      <c r="AJ4767"/>
    </row>
    <row r="4768" spans="21:36" x14ac:dyDescent="0.3">
      <c r="U4768"/>
      <c r="AB4768" s="8"/>
      <c r="AC4768"/>
      <c r="AJ4768"/>
    </row>
    <row r="4769" spans="21:36" x14ac:dyDescent="0.3">
      <c r="U4769"/>
      <c r="AB4769" s="8"/>
      <c r="AC4769"/>
      <c r="AJ4769"/>
    </row>
    <row r="4770" spans="21:36" x14ac:dyDescent="0.3">
      <c r="U4770"/>
      <c r="AB4770" s="8"/>
      <c r="AC4770"/>
      <c r="AJ4770"/>
    </row>
    <row r="4771" spans="21:36" x14ac:dyDescent="0.3">
      <c r="U4771"/>
      <c r="AB4771" s="8"/>
      <c r="AC4771"/>
      <c r="AJ4771"/>
    </row>
    <row r="4772" spans="21:36" x14ac:dyDescent="0.3">
      <c r="U4772"/>
      <c r="AB4772" s="8"/>
      <c r="AC4772"/>
      <c r="AJ4772"/>
    </row>
    <row r="4773" spans="21:36" x14ac:dyDescent="0.3">
      <c r="U4773"/>
      <c r="AB4773" s="8"/>
      <c r="AC4773"/>
      <c r="AJ4773"/>
    </row>
    <row r="4774" spans="21:36" x14ac:dyDescent="0.3">
      <c r="U4774"/>
      <c r="AB4774" s="8"/>
      <c r="AC4774"/>
      <c r="AJ4774"/>
    </row>
    <row r="4775" spans="21:36" x14ac:dyDescent="0.3">
      <c r="U4775"/>
      <c r="AB4775" s="8"/>
      <c r="AC4775"/>
      <c r="AJ4775"/>
    </row>
    <row r="4776" spans="21:36" x14ac:dyDescent="0.3">
      <c r="U4776"/>
      <c r="AB4776" s="8"/>
      <c r="AC4776"/>
      <c r="AJ4776"/>
    </row>
    <row r="4777" spans="21:36" x14ac:dyDescent="0.3">
      <c r="U4777"/>
      <c r="AB4777" s="8"/>
      <c r="AC4777"/>
      <c r="AJ4777"/>
    </row>
    <row r="4778" spans="21:36" x14ac:dyDescent="0.3">
      <c r="U4778"/>
      <c r="AB4778" s="8"/>
      <c r="AC4778"/>
      <c r="AJ4778"/>
    </row>
    <row r="4779" spans="21:36" x14ac:dyDescent="0.3">
      <c r="U4779"/>
      <c r="AB4779" s="8"/>
      <c r="AC4779"/>
      <c r="AJ4779"/>
    </row>
    <row r="4780" spans="21:36" x14ac:dyDescent="0.3">
      <c r="U4780"/>
      <c r="AB4780" s="8"/>
      <c r="AC4780"/>
      <c r="AJ4780"/>
    </row>
    <row r="4781" spans="21:36" x14ac:dyDescent="0.3">
      <c r="U4781"/>
      <c r="AB4781" s="8"/>
      <c r="AC4781"/>
      <c r="AJ4781"/>
    </row>
    <row r="4782" spans="21:36" x14ac:dyDescent="0.3">
      <c r="U4782"/>
      <c r="AB4782" s="8"/>
      <c r="AC4782"/>
      <c r="AJ4782"/>
    </row>
    <row r="4783" spans="21:36" x14ac:dyDescent="0.3">
      <c r="U4783"/>
      <c r="AB4783" s="8"/>
      <c r="AC4783"/>
      <c r="AJ4783"/>
    </row>
    <row r="4784" spans="21:36" x14ac:dyDescent="0.3">
      <c r="U4784"/>
      <c r="AB4784" s="8"/>
      <c r="AC4784"/>
      <c r="AJ4784"/>
    </row>
    <row r="4785" spans="21:36" x14ac:dyDescent="0.3">
      <c r="U4785"/>
      <c r="AB4785" s="8"/>
      <c r="AC4785"/>
      <c r="AJ4785"/>
    </row>
    <row r="4786" spans="21:36" x14ac:dyDescent="0.3">
      <c r="U4786"/>
      <c r="AB4786" s="8"/>
      <c r="AC4786"/>
      <c r="AJ4786"/>
    </row>
    <row r="4787" spans="21:36" x14ac:dyDescent="0.3">
      <c r="U4787"/>
      <c r="AB4787" s="8"/>
      <c r="AC4787"/>
      <c r="AJ4787"/>
    </row>
    <row r="4788" spans="21:36" x14ac:dyDescent="0.3">
      <c r="U4788"/>
      <c r="AB4788" s="8"/>
      <c r="AC4788"/>
      <c r="AJ4788"/>
    </row>
    <row r="4789" spans="21:36" x14ac:dyDescent="0.3">
      <c r="U4789"/>
      <c r="AB4789" s="8"/>
      <c r="AC4789"/>
      <c r="AJ4789"/>
    </row>
    <row r="4790" spans="21:36" x14ac:dyDescent="0.3">
      <c r="U4790"/>
      <c r="AB4790" s="8"/>
      <c r="AC4790"/>
      <c r="AJ4790"/>
    </row>
    <row r="4791" spans="21:36" x14ac:dyDescent="0.3">
      <c r="U4791"/>
      <c r="AB4791" s="8"/>
      <c r="AC4791"/>
      <c r="AJ4791"/>
    </row>
    <row r="4792" spans="21:36" x14ac:dyDescent="0.3">
      <c r="U4792"/>
      <c r="AB4792" s="8"/>
      <c r="AC4792"/>
      <c r="AJ4792"/>
    </row>
    <row r="4793" spans="21:36" x14ac:dyDescent="0.3">
      <c r="U4793"/>
      <c r="AB4793" s="8"/>
      <c r="AC4793"/>
      <c r="AJ4793"/>
    </row>
    <row r="4794" spans="21:36" x14ac:dyDescent="0.3">
      <c r="U4794"/>
      <c r="AB4794" s="8"/>
      <c r="AC4794"/>
      <c r="AJ4794"/>
    </row>
    <row r="4795" spans="21:36" x14ac:dyDescent="0.3">
      <c r="U4795"/>
      <c r="AB4795" s="8"/>
      <c r="AC4795"/>
      <c r="AJ4795"/>
    </row>
    <row r="4796" spans="21:36" x14ac:dyDescent="0.3">
      <c r="U4796"/>
      <c r="AB4796" s="8"/>
      <c r="AC4796"/>
      <c r="AJ4796"/>
    </row>
    <row r="4797" spans="21:36" x14ac:dyDescent="0.3">
      <c r="U4797"/>
      <c r="AB4797" s="8"/>
      <c r="AC4797"/>
      <c r="AJ4797"/>
    </row>
    <row r="4798" spans="21:36" x14ac:dyDescent="0.3">
      <c r="U4798"/>
      <c r="AB4798" s="8"/>
      <c r="AC4798"/>
      <c r="AJ4798"/>
    </row>
    <row r="4799" spans="21:36" x14ac:dyDescent="0.3">
      <c r="U4799"/>
      <c r="AB4799" s="8"/>
      <c r="AC4799"/>
      <c r="AJ4799"/>
    </row>
    <row r="4800" spans="21:36" x14ac:dyDescent="0.3">
      <c r="U4800"/>
      <c r="AB4800" s="8"/>
      <c r="AC4800"/>
      <c r="AJ4800"/>
    </row>
    <row r="4801" spans="21:36" x14ac:dyDescent="0.3">
      <c r="U4801"/>
      <c r="AB4801" s="8"/>
      <c r="AC4801"/>
      <c r="AJ4801"/>
    </row>
    <row r="4802" spans="21:36" x14ac:dyDescent="0.3">
      <c r="U4802"/>
      <c r="AB4802" s="8"/>
      <c r="AC4802"/>
      <c r="AJ4802"/>
    </row>
    <row r="4803" spans="21:36" x14ac:dyDescent="0.3">
      <c r="U4803"/>
      <c r="AB4803" s="8"/>
      <c r="AC4803"/>
      <c r="AJ4803"/>
    </row>
    <row r="4804" spans="21:36" x14ac:dyDescent="0.3">
      <c r="U4804"/>
      <c r="AB4804" s="8"/>
      <c r="AC4804"/>
      <c r="AJ4804"/>
    </row>
    <row r="4805" spans="21:36" x14ac:dyDescent="0.3">
      <c r="U4805"/>
      <c r="AB4805" s="8"/>
      <c r="AC4805"/>
      <c r="AJ4805"/>
    </row>
    <row r="4806" spans="21:36" x14ac:dyDescent="0.3">
      <c r="U4806"/>
      <c r="AB4806" s="8"/>
      <c r="AC4806"/>
      <c r="AJ4806"/>
    </row>
    <row r="4807" spans="21:36" x14ac:dyDescent="0.3">
      <c r="U4807"/>
      <c r="AB4807" s="8"/>
      <c r="AC4807"/>
      <c r="AJ4807"/>
    </row>
    <row r="4808" spans="21:36" x14ac:dyDescent="0.3">
      <c r="U4808"/>
      <c r="AB4808" s="8"/>
      <c r="AC4808"/>
      <c r="AJ4808"/>
    </row>
    <row r="4809" spans="21:36" x14ac:dyDescent="0.3">
      <c r="U4809"/>
      <c r="AB4809" s="8"/>
      <c r="AC4809"/>
      <c r="AJ4809"/>
    </row>
    <row r="4810" spans="21:36" x14ac:dyDescent="0.3">
      <c r="U4810"/>
      <c r="AB4810" s="8"/>
      <c r="AC4810"/>
      <c r="AJ4810"/>
    </row>
    <row r="4811" spans="21:36" x14ac:dyDescent="0.3">
      <c r="U4811"/>
      <c r="AB4811" s="8"/>
      <c r="AC4811"/>
      <c r="AJ4811"/>
    </row>
    <row r="4812" spans="21:36" x14ac:dyDescent="0.3">
      <c r="U4812"/>
      <c r="AB4812" s="8"/>
      <c r="AC4812"/>
      <c r="AJ4812"/>
    </row>
    <row r="4813" spans="21:36" x14ac:dyDescent="0.3">
      <c r="U4813"/>
      <c r="AB4813" s="8"/>
      <c r="AC4813"/>
      <c r="AJ4813"/>
    </row>
    <row r="4814" spans="21:36" x14ac:dyDescent="0.3">
      <c r="U4814"/>
      <c r="AB4814" s="8"/>
      <c r="AC4814"/>
      <c r="AJ4814"/>
    </row>
    <row r="4815" spans="21:36" x14ac:dyDescent="0.3">
      <c r="U4815"/>
      <c r="AB4815" s="8"/>
      <c r="AC4815"/>
      <c r="AJ4815"/>
    </row>
    <row r="4816" spans="21:36" x14ac:dyDescent="0.3">
      <c r="U4816"/>
      <c r="AB4816" s="8"/>
      <c r="AC4816"/>
      <c r="AJ4816"/>
    </row>
    <row r="4817" spans="21:36" x14ac:dyDescent="0.3">
      <c r="U4817"/>
      <c r="AB4817" s="8"/>
      <c r="AC4817"/>
      <c r="AJ4817"/>
    </row>
    <row r="4818" spans="21:36" x14ac:dyDescent="0.3">
      <c r="U4818"/>
      <c r="AB4818" s="8"/>
      <c r="AC4818"/>
      <c r="AJ4818"/>
    </row>
    <row r="4819" spans="21:36" x14ac:dyDescent="0.3">
      <c r="U4819"/>
      <c r="AB4819" s="8"/>
      <c r="AC4819"/>
      <c r="AJ4819"/>
    </row>
    <row r="4820" spans="21:36" x14ac:dyDescent="0.3">
      <c r="U4820"/>
      <c r="AB4820" s="8"/>
      <c r="AC4820"/>
      <c r="AJ4820"/>
    </row>
    <row r="4821" spans="21:36" x14ac:dyDescent="0.3">
      <c r="U4821"/>
      <c r="AB4821" s="8"/>
      <c r="AC4821"/>
      <c r="AJ4821"/>
    </row>
    <row r="4822" spans="21:36" x14ac:dyDescent="0.3">
      <c r="U4822"/>
      <c r="AB4822" s="8"/>
      <c r="AC4822"/>
      <c r="AJ4822"/>
    </row>
    <row r="4823" spans="21:36" x14ac:dyDescent="0.3">
      <c r="U4823"/>
      <c r="AB4823" s="8"/>
      <c r="AC4823"/>
      <c r="AJ4823"/>
    </row>
    <row r="4824" spans="21:36" x14ac:dyDescent="0.3">
      <c r="U4824"/>
      <c r="AB4824" s="8"/>
      <c r="AC4824"/>
      <c r="AJ4824"/>
    </row>
    <row r="4825" spans="21:36" x14ac:dyDescent="0.3">
      <c r="U4825"/>
      <c r="AB4825" s="8"/>
      <c r="AC4825"/>
      <c r="AJ4825"/>
    </row>
    <row r="4826" spans="21:36" x14ac:dyDescent="0.3">
      <c r="U4826"/>
      <c r="AB4826" s="8"/>
      <c r="AC4826"/>
      <c r="AJ4826"/>
    </row>
    <row r="4827" spans="21:36" x14ac:dyDescent="0.3">
      <c r="U4827"/>
      <c r="AB4827" s="8"/>
      <c r="AC4827"/>
      <c r="AJ4827"/>
    </row>
    <row r="4828" spans="21:36" x14ac:dyDescent="0.3">
      <c r="U4828"/>
      <c r="AB4828" s="8"/>
      <c r="AC4828"/>
      <c r="AJ4828"/>
    </row>
    <row r="4829" spans="21:36" x14ac:dyDescent="0.3">
      <c r="U4829"/>
      <c r="AB4829" s="8"/>
      <c r="AC4829"/>
      <c r="AJ4829"/>
    </row>
    <row r="4830" spans="21:36" x14ac:dyDescent="0.3">
      <c r="U4830"/>
      <c r="AB4830" s="8"/>
      <c r="AC4830"/>
      <c r="AJ4830"/>
    </row>
    <row r="4831" spans="21:36" x14ac:dyDescent="0.3">
      <c r="U4831"/>
      <c r="AB4831" s="8"/>
      <c r="AC4831"/>
      <c r="AJ4831"/>
    </row>
    <row r="4832" spans="21:36" x14ac:dyDescent="0.3">
      <c r="U4832"/>
      <c r="AB4832" s="8"/>
      <c r="AC4832"/>
      <c r="AJ4832"/>
    </row>
    <row r="4833" spans="21:36" x14ac:dyDescent="0.3">
      <c r="U4833"/>
      <c r="AB4833" s="8"/>
      <c r="AC4833"/>
      <c r="AJ4833"/>
    </row>
    <row r="4834" spans="21:36" x14ac:dyDescent="0.3">
      <c r="U4834"/>
      <c r="AB4834" s="8"/>
      <c r="AC4834"/>
      <c r="AJ4834"/>
    </row>
    <row r="4835" spans="21:36" x14ac:dyDescent="0.3">
      <c r="U4835"/>
      <c r="AB4835" s="8"/>
      <c r="AC4835"/>
      <c r="AJ4835"/>
    </row>
    <row r="4836" spans="21:36" x14ac:dyDescent="0.3">
      <c r="U4836"/>
      <c r="AB4836" s="8"/>
      <c r="AC4836"/>
      <c r="AJ4836"/>
    </row>
    <row r="4837" spans="21:36" x14ac:dyDescent="0.3">
      <c r="U4837"/>
      <c r="AB4837" s="8"/>
      <c r="AC4837"/>
      <c r="AJ4837"/>
    </row>
    <row r="4838" spans="21:36" x14ac:dyDescent="0.3">
      <c r="U4838"/>
      <c r="AB4838" s="8"/>
      <c r="AC4838"/>
      <c r="AJ4838"/>
    </row>
    <row r="4839" spans="21:36" x14ac:dyDescent="0.3">
      <c r="U4839"/>
      <c r="AB4839" s="8"/>
      <c r="AC4839"/>
      <c r="AJ4839"/>
    </row>
    <row r="4840" spans="21:36" x14ac:dyDescent="0.3">
      <c r="U4840"/>
      <c r="AB4840" s="8"/>
      <c r="AC4840"/>
      <c r="AJ4840"/>
    </row>
    <row r="4841" spans="21:36" x14ac:dyDescent="0.3">
      <c r="U4841"/>
      <c r="AB4841" s="8"/>
      <c r="AC4841"/>
      <c r="AJ4841"/>
    </row>
    <row r="4842" spans="21:36" x14ac:dyDescent="0.3">
      <c r="U4842"/>
      <c r="AB4842" s="8"/>
      <c r="AC4842"/>
      <c r="AJ4842"/>
    </row>
    <row r="4843" spans="21:36" x14ac:dyDescent="0.3">
      <c r="U4843"/>
      <c r="AB4843" s="8"/>
      <c r="AC4843"/>
      <c r="AJ4843"/>
    </row>
    <row r="4844" spans="21:36" x14ac:dyDescent="0.3">
      <c r="U4844"/>
      <c r="AB4844" s="8"/>
      <c r="AC4844"/>
      <c r="AJ4844"/>
    </row>
    <row r="4845" spans="21:36" x14ac:dyDescent="0.3">
      <c r="U4845"/>
      <c r="AB4845" s="8"/>
      <c r="AC4845"/>
      <c r="AJ4845"/>
    </row>
    <row r="4846" spans="21:36" x14ac:dyDescent="0.3">
      <c r="U4846"/>
      <c r="AB4846" s="8"/>
      <c r="AC4846"/>
      <c r="AJ4846"/>
    </row>
    <row r="4847" spans="21:36" x14ac:dyDescent="0.3">
      <c r="U4847"/>
      <c r="AB4847" s="8"/>
      <c r="AC4847"/>
      <c r="AJ4847"/>
    </row>
    <row r="4848" spans="21:36" x14ac:dyDescent="0.3">
      <c r="U4848"/>
      <c r="AB4848" s="8"/>
      <c r="AC4848"/>
      <c r="AJ4848"/>
    </row>
    <row r="4849" spans="21:36" x14ac:dyDescent="0.3">
      <c r="U4849"/>
      <c r="AB4849" s="8"/>
      <c r="AC4849"/>
      <c r="AJ4849"/>
    </row>
    <row r="4850" spans="21:36" x14ac:dyDescent="0.3">
      <c r="U4850"/>
      <c r="AB4850" s="8"/>
      <c r="AC4850"/>
      <c r="AJ4850"/>
    </row>
    <row r="4851" spans="21:36" x14ac:dyDescent="0.3">
      <c r="U4851"/>
      <c r="AB4851" s="8"/>
      <c r="AC4851"/>
      <c r="AJ4851"/>
    </row>
    <row r="4852" spans="21:36" x14ac:dyDescent="0.3">
      <c r="U4852"/>
      <c r="AB4852" s="8"/>
      <c r="AC4852"/>
      <c r="AJ4852"/>
    </row>
    <row r="4853" spans="21:36" x14ac:dyDescent="0.3">
      <c r="U4853"/>
      <c r="AB4853" s="8"/>
      <c r="AC4853"/>
      <c r="AJ4853"/>
    </row>
    <row r="4854" spans="21:36" x14ac:dyDescent="0.3">
      <c r="U4854"/>
      <c r="AB4854" s="8"/>
      <c r="AC4854"/>
      <c r="AJ4854"/>
    </row>
    <row r="4855" spans="21:36" x14ac:dyDescent="0.3">
      <c r="U4855"/>
      <c r="AB4855" s="8"/>
      <c r="AC4855"/>
      <c r="AJ4855"/>
    </row>
    <row r="4856" spans="21:36" x14ac:dyDescent="0.3">
      <c r="U4856"/>
      <c r="AB4856" s="8"/>
      <c r="AC4856"/>
      <c r="AJ4856"/>
    </row>
    <row r="4857" spans="21:36" x14ac:dyDescent="0.3">
      <c r="U4857"/>
      <c r="AB4857" s="8"/>
      <c r="AC4857"/>
      <c r="AJ4857"/>
    </row>
    <row r="4858" spans="21:36" x14ac:dyDescent="0.3">
      <c r="U4858"/>
      <c r="AB4858" s="8"/>
      <c r="AC4858"/>
      <c r="AJ4858"/>
    </row>
    <row r="4859" spans="21:36" x14ac:dyDescent="0.3">
      <c r="U4859"/>
      <c r="AB4859" s="8"/>
      <c r="AC4859"/>
      <c r="AJ4859"/>
    </row>
    <row r="4860" spans="21:36" x14ac:dyDescent="0.3">
      <c r="U4860"/>
      <c r="AB4860" s="8"/>
      <c r="AC4860"/>
      <c r="AJ4860"/>
    </row>
    <row r="4861" spans="21:36" x14ac:dyDescent="0.3">
      <c r="U4861"/>
      <c r="AB4861" s="8"/>
      <c r="AC4861"/>
      <c r="AJ4861"/>
    </row>
    <row r="4862" spans="21:36" x14ac:dyDescent="0.3">
      <c r="U4862"/>
      <c r="AB4862" s="8"/>
      <c r="AC4862"/>
      <c r="AJ4862"/>
    </row>
    <row r="4863" spans="21:36" x14ac:dyDescent="0.3">
      <c r="U4863"/>
      <c r="AB4863" s="8"/>
      <c r="AC4863"/>
      <c r="AJ4863"/>
    </row>
    <row r="4864" spans="21:36" x14ac:dyDescent="0.3">
      <c r="U4864"/>
      <c r="AB4864" s="8"/>
      <c r="AC4864"/>
      <c r="AJ4864"/>
    </row>
    <row r="4865" spans="21:36" x14ac:dyDescent="0.3">
      <c r="U4865"/>
      <c r="AB4865" s="8"/>
      <c r="AC4865"/>
      <c r="AJ4865"/>
    </row>
    <row r="4866" spans="21:36" x14ac:dyDescent="0.3">
      <c r="U4866"/>
      <c r="AB4866" s="8"/>
      <c r="AC4866"/>
      <c r="AJ4866"/>
    </row>
    <row r="4867" spans="21:36" x14ac:dyDescent="0.3">
      <c r="U4867"/>
      <c r="AB4867" s="8"/>
      <c r="AC4867"/>
      <c r="AJ4867"/>
    </row>
    <row r="4868" spans="21:36" x14ac:dyDescent="0.3">
      <c r="U4868"/>
      <c r="AB4868" s="8"/>
      <c r="AC4868"/>
      <c r="AJ4868"/>
    </row>
    <row r="4869" spans="21:36" x14ac:dyDescent="0.3">
      <c r="U4869"/>
      <c r="AB4869" s="8"/>
      <c r="AC4869"/>
      <c r="AJ4869"/>
    </row>
    <row r="4870" spans="21:36" x14ac:dyDescent="0.3">
      <c r="U4870"/>
      <c r="AB4870" s="8"/>
      <c r="AC4870"/>
      <c r="AJ4870"/>
    </row>
    <row r="4871" spans="21:36" x14ac:dyDescent="0.3">
      <c r="U4871"/>
      <c r="AB4871" s="8"/>
      <c r="AC4871"/>
      <c r="AJ4871"/>
    </row>
    <row r="4872" spans="21:36" x14ac:dyDescent="0.3">
      <c r="U4872"/>
      <c r="AB4872" s="8"/>
      <c r="AC4872"/>
      <c r="AJ4872"/>
    </row>
    <row r="4873" spans="21:36" x14ac:dyDescent="0.3">
      <c r="U4873"/>
      <c r="AB4873" s="8"/>
      <c r="AC4873"/>
      <c r="AJ4873"/>
    </row>
    <row r="4874" spans="21:36" x14ac:dyDescent="0.3">
      <c r="U4874"/>
      <c r="AB4874" s="8"/>
      <c r="AC4874"/>
      <c r="AJ4874"/>
    </row>
    <row r="4875" spans="21:36" x14ac:dyDescent="0.3">
      <c r="U4875"/>
      <c r="AB4875" s="8"/>
      <c r="AC4875"/>
      <c r="AJ4875"/>
    </row>
    <row r="4876" spans="21:36" x14ac:dyDescent="0.3">
      <c r="U4876"/>
      <c r="AB4876" s="8"/>
      <c r="AC4876"/>
      <c r="AJ4876"/>
    </row>
    <row r="4877" spans="21:36" x14ac:dyDescent="0.3">
      <c r="U4877"/>
      <c r="AB4877" s="8"/>
      <c r="AC4877"/>
      <c r="AJ4877"/>
    </row>
    <row r="4878" spans="21:36" x14ac:dyDescent="0.3">
      <c r="U4878"/>
      <c r="AB4878" s="8"/>
      <c r="AC4878"/>
      <c r="AJ4878"/>
    </row>
    <row r="4879" spans="21:36" x14ac:dyDescent="0.3">
      <c r="U4879"/>
      <c r="AB4879" s="8"/>
      <c r="AC4879"/>
      <c r="AJ4879"/>
    </row>
    <row r="4880" spans="21:36" x14ac:dyDescent="0.3">
      <c r="U4880"/>
      <c r="AB4880" s="8"/>
      <c r="AC4880"/>
      <c r="AJ4880"/>
    </row>
    <row r="4881" spans="21:36" x14ac:dyDescent="0.3">
      <c r="U4881"/>
      <c r="AB4881" s="8"/>
      <c r="AC4881"/>
      <c r="AJ4881"/>
    </row>
    <row r="4882" spans="21:36" x14ac:dyDescent="0.3">
      <c r="U4882"/>
      <c r="AB4882" s="8"/>
      <c r="AC4882"/>
      <c r="AJ4882"/>
    </row>
    <row r="4883" spans="21:36" x14ac:dyDescent="0.3">
      <c r="U4883"/>
      <c r="AB4883" s="8"/>
      <c r="AC4883"/>
      <c r="AJ4883"/>
    </row>
    <row r="4884" spans="21:36" x14ac:dyDescent="0.3">
      <c r="U4884"/>
      <c r="AB4884" s="8"/>
      <c r="AC4884"/>
      <c r="AJ4884"/>
    </row>
    <row r="4885" spans="21:36" x14ac:dyDescent="0.3">
      <c r="U4885"/>
      <c r="AB4885" s="8"/>
      <c r="AC4885"/>
      <c r="AJ4885"/>
    </row>
    <row r="4886" spans="21:36" x14ac:dyDescent="0.3">
      <c r="U4886"/>
      <c r="AB4886" s="8"/>
      <c r="AC4886"/>
      <c r="AJ4886"/>
    </row>
    <row r="4887" spans="21:36" x14ac:dyDescent="0.3">
      <c r="U4887"/>
      <c r="AB4887" s="8"/>
      <c r="AC4887"/>
      <c r="AJ4887"/>
    </row>
    <row r="4888" spans="21:36" x14ac:dyDescent="0.3">
      <c r="U4888"/>
      <c r="AB4888" s="8"/>
      <c r="AC4888"/>
      <c r="AJ4888"/>
    </row>
    <row r="4889" spans="21:36" x14ac:dyDescent="0.3">
      <c r="U4889"/>
      <c r="AB4889" s="8"/>
      <c r="AC4889"/>
      <c r="AJ4889"/>
    </row>
    <row r="4890" spans="21:36" x14ac:dyDescent="0.3">
      <c r="U4890"/>
      <c r="AB4890" s="8"/>
      <c r="AC4890"/>
      <c r="AJ4890"/>
    </row>
    <row r="4891" spans="21:36" x14ac:dyDescent="0.3">
      <c r="U4891"/>
      <c r="AB4891" s="8"/>
      <c r="AC4891"/>
      <c r="AJ4891"/>
    </row>
    <row r="4892" spans="21:36" x14ac:dyDescent="0.3">
      <c r="U4892"/>
      <c r="AB4892" s="8"/>
      <c r="AC4892"/>
      <c r="AJ4892"/>
    </row>
    <row r="4893" spans="21:36" x14ac:dyDescent="0.3">
      <c r="U4893"/>
      <c r="AB4893" s="8"/>
      <c r="AC4893"/>
      <c r="AJ4893"/>
    </row>
    <row r="4894" spans="21:36" x14ac:dyDescent="0.3">
      <c r="U4894"/>
      <c r="AB4894" s="8"/>
      <c r="AC4894"/>
      <c r="AJ4894"/>
    </row>
    <row r="4895" spans="21:36" x14ac:dyDescent="0.3">
      <c r="U4895"/>
      <c r="AB4895" s="8"/>
      <c r="AC4895"/>
      <c r="AJ4895"/>
    </row>
    <row r="4896" spans="21:36" x14ac:dyDescent="0.3">
      <c r="U4896"/>
      <c r="AB4896" s="8"/>
      <c r="AC4896"/>
      <c r="AJ4896"/>
    </row>
    <row r="4897" spans="21:36" x14ac:dyDescent="0.3">
      <c r="U4897"/>
      <c r="AB4897" s="8"/>
      <c r="AC4897"/>
      <c r="AJ4897"/>
    </row>
    <row r="4898" spans="21:36" x14ac:dyDescent="0.3">
      <c r="U4898"/>
      <c r="AB4898" s="8"/>
      <c r="AC4898"/>
      <c r="AJ4898"/>
    </row>
    <row r="4899" spans="21:36" x14ac:dyDescent="0.3">
      <c r="U4899"/>
      <c r="AB4899" s="8"/>
      <c r="AC4899"/>
      <c r="AJ4899"/>
    </row>
    <row r="4900" spans="21:36" x14ac:dyDescent="0.3">
      <c r="U4900"/>
      <c r="AB4900" s="8"/>
      <c r="AC4900"/>
      <c r="AJ4900"/>
    </row>
    <row r="4901" spans="21:36" x14ac:dyDescent="0.3">
      <c r="U4901"/>
      <c r="AB4901" s="8"/>
      <c r="AC4901"/>
      <c r="AJ4901"/>
    </row>
    <row r="4902" spans="21:36" x14ac:dyDescent="0.3">
      <c r="U4902"/>
      <c r="AB4902" s="8"/>
      <c r="AC4902"/>
      <c r="AJ4902"/>
    </row>
    <row r="4903" spans="21:36" x14ac:dyDescent="0.3">
      <c r="U4903"/>
      <c r="AB4903" s="8"/>
      <c r="AC4903"/>
      <c r="AJ4903"/>
    </row>
    <row r="4904" spans="21:36" x14ac:dyDescent="0.3">
      <c r="U4904"/>
      <c r="AB4904" s="8"/>
      <c r="AC4904"/>
      <c r="AJ4904"/>
    </row>
    <row r="4905" spans="21:36" x14ac:dyDescent="0.3">
      <c r="U4905"/>
      <c r="AB4905" s="8"/>
      <c r="AC4905"/>
      <c r="AJ4905"/>
    </row>
    <row r="4906" spans="21:36" x14ac:dyDescent="0.3">
      <c r="U4906"/>
      <c r="AB4906" s="8"/>
      <c r="AC4906"/>
      <c r="AJ4906"/>
    </row>
    <row r="4907" spans="21:36" x14ac:dyDescent="0.3">
      <c r="U4907"/>
      <c r="AB4907" s="8"/>
      <c r="AC4907"/>
      <c r="AJ4907"/>
    </row>
    <row r="4908" spans="21:36" x14ac:dyDescent="0.3">
      <c r="U4908"/>
      <c r="AB4908" s="8"/>
      <c r="AC4908"/>
      <c r="AJ4908"/>
    </row>
    <row r="4909" spans="21:36" x14ac:dyDescent="0.3">
      <c r="U4909"/>
      <c r="AB4909" s="8"/>
      <c r="AC4909"/>
      <c r="AJ4909"/>
    </row>
    <row r="4910" spans="21:36" x14ac:dyDescent="0.3">
      <c r="U4910"/>
      <c r="AB4910" s="8"/>
      <c r="AC4910"/>
      <c r="AJ4910"/>
    </row>
    <row r="4911" spans="21:36" x14ac:dyDescent="0.3">
      <c r="U4911"/>
      <c r="AB4911" s="8"/>
      <c r="AC4911"/>
      <c r="AJ4911"/>
    </row>
    <row r="4912" spans="21:36" x14ac:dyDescent="0.3">
      <c r="U4912"/>
      <c r="AB4912" s="8"/>
      <c r="AC4912"/>
      <c r="AJ4912"/>
    </row>
    <row r="4913" spans="21:36" x14ac:dyDescent="0.3">
      <c r="U4913"/>
      <c r="AB4913" s="8"/>
      <c r="AC4913"/>
      <c r="AJ4913"/>
    </row>
    <row r="4914" spans="21:36" x14ac:dyDescent="0.3">
      <c r="U4914"/>
      <c r="AB4914" s="8"/>
      <c r="AC4914"/>
      <c r="AJ4914"/>
    </row>
    <row r="4915" spans="21:36" x14ac:dyDescent="0.3">
      <c r="U4915"/>
      <c r="AB4915" s="8"/>
      <c r="AC4915"/>
      <c r="AJ4915"/>
    </row>
    <row r="4916" spans="21:36" x14ac:dyDescent="0.3">
      <c r="U4916"/>
      <c r="AB4916" s="8"/>
      <c r="AC4916"/>
      <c r="AJ4916"/>
    </row>
    <row r="4917" spans="21:36" x14ac:dyDescent="0.3">
      <c r="U4917"/>
      <c r="AB4917" s="8"/>
      <c r="AC4917"/>
      <c r="AJ4917"/>
    </row>
    <row r="4918" spans="21:36" x14ac:dyDescent="0.3">
      <c r="U4918"/>
      <c r="AB4918" s="8"/>
      <c r="AC4918"/>
      <c r="AJ4918"/>
    </row>
    <row r="4919" spans="21:36" x14ac:dyDescent="0.3">
      <c r="U4919"/>
      <c r="AB4919" s="8"/>
      <c r="AC4919"/>
      <c r="AJ4919"/>
    </row>
    <row r="4920" spans="21:36" x14ac:dyDescent="0.3">
      <c r="U4920"/>
      <c r="AB4920" s="8"/>
      <c r="AC4920"/>
      <c r="AJ4920"/>
    </row>
    <row r="4921" spans="21:36" x14ac:dyDescent="0.3">
      <c r="U4921"/>
      <c r="AB4921" s="8"/>
      <c r="AC4921"/>
      <c r="AJ4921"/>
    </row>
    <row r="4922" spans="21:36" x14ac:dyDescent="0.3">
      <c r="U4922"/>
      <c r="AB4922" s="8"/>
      <c r="AC4922"/>
      <c r="AJ4922"/>
    </row>
    <row r="4923" spans="21:36" x14ac:dyDescent="0.3">
      <c r="U4923"/>
      <c r="AB4923" s="8"/>
      <c r="AC4923"/>
      <c r="AJ4923"/>
    </row>
    <row r="4924" spans="21:36" x14ac:dyDescent="0.3">
      <c r="U4924"/>
      <c r="AB4924" s="8"/>
      <c r="AC4924"/>
      <c r="AJ4924"/>
    </row>
    <row r="4925" spans="21:36" x14ac:dyDescent="0.3">
      <c r="U4925"/>
      <c r="AB4925" s="8"/>
      <c r="AC4925"/>
      <c r="AJ4925"/>
    </row>
    <row r="4926" spans="21:36" x14ac:dyDescent="0.3">
      <c r="U4926"/>
      <c r="AB4926" s="8"/>
      <c r="AC4926"/>
      <c r="AJ4926"/>
    </row>
    <row r="4927" spans="21:36" x14ac:dyDescent="0.3">
      <c r="U4927"/>
      <c r="AB4927" s="8"/>
      <c r="AC4927"/>
      <c r="AJ4927"/>
    </row>
    <row r="4928" spans="21:36" x14ac:dyDescent="0.3">
      <c r="U4928"/>
      <c r="AB4928" s="8"/>
      <c r="AC4928"/>
      <c r="AJ4928"/>
    </row>
    <row r="4929" spans="21:36" x14ac:dyDescent="0.3">
      <c r="U4929"/>
      <c r="AB4929" s="8"/>
      <c r="AC4929"/>
      <c r="AJ4929"/>
    </row>
    <row r="4930" spans="21:36" x14ac:dyDescent="0.3">
      <c r="U4930"/>
      <c r="AB4930" s="8"/>
      <c r="AC4930"/>
      <c r="AJ4930"/>
    </row>
    <row r="4931" spans="21:36" x14ac:dyDescent="0.3">
      <c r="U4931"/>
      <c r="AB4931" s="8"/>
      <c r="AC4931"/>
      <c r="AJ4931"/>
    </row>
    <row r="4932" spans="21:36" x14ac:dyDescent="0.3">
      <c r="U4932"/>
      <c r="AB4932" s="8"/>
      <c r="AC4932"/>
      <c r="AJ4932"/>
    </row>
    <row r="4933" spans="21:36" x14ac:dyDescent="0.3">
      <c r="U4933"/>
      <c r="AB4933" s="8"/>
      <c r="AC4933"/>
      <c r="AJ4933"/>
    </row>
    <row r="4934" spans="21:36" x14ac:dyDescent="0.3">
      <c r="U4934"/>
      <c r="AB4934" s="8"/>
      <c r="AC4934"/>
      <c r="AJ4934"/>
    </row>
    <row r="4935" spans="21:36" x14ac:dyDescent="0.3">
      <c r="U4935"/>
      <c r="AB4935" s="8"/>
      <c r="AC4935"/>
      <c r="AJ4935"/>
    </row>
    <row r="4936" spans="21:36" x14ac:dyDescent="0.3">
      <c r="U4936"/>
      <c r="AB4936" s="8"/>
      <c r="AC4936"/>
      <c r="AJ4936"/>
    </row>
    <row r="4937" spans="21:36" x14ac:dyDescent="0.3">
      <c r="U4937"/>
      <c r="AB4937" s="8"/>
      <c r="AC4937"/>
      <c r="AJ4937"/>
    </row>
    <row r="4938" spans="21:36" x14ac:dyDescent="0.3">
      <c r="U4938"/>
      <c r="AB4938" s="8"/>
      <c r="AC4938"/>
      <c r="AJ4938"/>
    </row>
    <row r="4939" spans="21:36" x14ac:dyDescent="0.3">
      <c r="U4939"/>
      <c r="AB4939" s="8"/>
      <c r="AC4939"/>
      <c r="AJ4939"/>
    </row>
    <row r="4940" spans="21:36" x14ac:dyDescent="0.3">
      <c r="U4940"/>
      <c r="AB4940" s="8"/>
      <c r="AC4940"/>
      <c r="AJ4940"/>
    </row>
    <row r="4941" spans="21:36" x14ac:dyDescent="0.3">
      <c r="U4941"/>
      <c r="AB4941" s="8"/>
      <c r="AC4941"/>
      <c r="AJ4941"/>
    </row>
    <row r="4942" spans="21:36" x14ac:dyDescent="0.3">
      <c r="U4942"/>
      <c r="AB4942" s="8"/>
      <c r="AC4942"/>
      <c r="AJ4942"/>
    </row>
    <row r="4943" spans="21:36" x14ac:dyDescent="0.3">
      <c r="U4943"/>
      <c r="AB4943" s="8"/>
      <c r="AC4943"/>
      <c r="AJ4943"/>
    </row>
    <row r="4944" spans="21:36" x14ac:dyDescent="0.3">
      <c r="U4944"/>
      <c r="AB4944" s="8"/>
      <c r="AC4944"/>
      <c r="AJ4944"/>
    </row>
    <row r="4945" spans="21:36" x14ac:dyDescent="0.3">
      <c r="U4945"/>
      <c r="AB4945" s="8"/>
      <c r="AC4945"/>
      <c r="AJ4945"/>
    </row>
    <row r="4946" spans="21:36" x14ac:dyDescent="0.3">
      <c r="U4946"/>
      <c r="AB4946" s="8"/>
      <c r="AC4946"/>
      <c r="AJ4946"/>
    </row>
    <row r="4947" spans="21:36" x14ac:dyDescent="0.3">
      <c r="U4947"/>
      <c r="AB4947" s="8"/>
      <c r="AC4947"/>
      <c r="AJ4947"/>
    </row>
    <row r="4948" spans="21:36" x14ac:dyDescent="0.3">
      <c r="U4948"/>
      <c r="AB4948" s="8"/>
      <c r="AC4948"/>
      <c r="AJ4948"/>
    </row>
    <row r="4949" spans="21:36" x14ac:dyDescent="0.3">
      <c r="U4949"/>
      <c r="AB4949" s="8"/>
      <c r="AC4949"/>
      <c r="AJ4949"/>
    </row>
    <row r="4950" spans="21:36" x14ac:dyDescent="0.3">
      <c r="U4950"/>
      <c r="AB4950" s="8"/>
      <c r="AC4950"/>
      <c r="AJ4950"/>
    </row>
    <row r="4951" spans="21:36" x14ac:dyDescent="0.3">
      <c r="U4951"/>
      <c r="AB4951" s="8"/>
      <c r="AC4951"/>
      <c r="AJ4951"/>
    </row>
    <row r="4952" spans="21:36" x14ac:dyDescent="0.3">
      <c r="U4952"/>
      <c r="AB4952" s="8"/>
      <c r="AC4952"/>
      <c r="AJ4952"/>
    </row>
    <row r="4953" spans="21:36" x14ac:dyDescent="0.3">
      <c r="U4953"/>
      <c r="AB4953" s="8"/>
      <c r="AC4953"/>
      <c r="AJ4953"/>
    </row>
    <row r="4954" spans="21:36" x14ac:dyDescent="0.3">
      <c r="U4954"/>
      <c r="AB4954" s="8"/>
      <c r="AC4954"/>
      <c r="AJ4954"/>
    </row>
    <row r="4955" spans="21:36" x14ac:dyDescent="0.3">
      <c r="U4955"/>
      <c r="AB4955" s="8"/>
      <c r="AC4955"/>
      <c r="AJ4955"/>
    </row>
    <row r="4956" spans="21:36" x14ac:dyDescent="0.3">
      <c r="U4956"/>
      <c r="AB4956" s="8"/>
      <c r="AC4956"/>
      <c r="AJ4956"/>
    </row>
    <row r="4957" spans="21:36" x14ac:dyDescent="0.3">
      <c r="U4957"/>
      <c r="AB4957" s="8"/>
      <c r="AC4957"/>
      <c r="AJ4957"/>
    </row>
    <row r="4958" spans="21:36" x14ac:dyDescent="0.3">
      <c r="U4958"/>
      <c r="AB4958" s="8"/>
      <c r="AC4958"/>
      <c r="AJ4958"/>
    </row>
    <row r="4959" spans="21:36" x14ac:dyDescent="0.3">
      <c r="U4959"/>
      <c r="AB4959" s="8"/>
      <c r="AC4959"/>
      <c r="AJ4959"/>
    </row>
    <row r="4960" spans="21:36" x14ac:dyDescent="0.3">
      <c r="U4960"/>
      <c r="AB4960" s="8"/>
      <c r="AC4960"/>
      <c r="AJ4960"/>
    </row>
    <row r="4961" spans="21:36" x14ac:dyDescent="0.3">
      <c r="U4961"/>
      <c r="AB4961" s="8"/>
      <c r="AC4961"/>
      <c r="AJ4961"/>
    </row>
    <row r="4962" spans="21:36" x14ac:dyDescent="0.3">
      <c r="U4962"/>
      <c r="AB4962" s="8"/>
      <c r="AC4962"/>
      <c r="AJ4962"/>
    </row>
    <row r="4963" spans="21:36" x14ac:dyDescent="0.3">
      <c r="U4963"/>
      <c r="AB4963" s="8"/>
      <c r="AC4963"/>
      <c r="AJ4963"/>
    </row>
    <row r="4964" spans="21:36" x14ac:dyDescent="0.3">
      <c r="U4964"/>
      <c r="AB4964" s="8"/>
      <c r="AC4964"/>
      <c r="AJ4964"/>
    </row>
    <row r="4965" spans="21:36" x14ac:dyDescent="0.3">
      <c r="U4965"/>
      <c r="AB4965" s="8"/>
      <c r="AC4965"/>
      <c r="AJ4965"/>
    </row>
    <row r="4966" spans="21:36" x14ac:dyDescent="0.3">
      <c r="U4966"/>
      <c r="AB4966" s="8"/>
      <c r="AC4966"/>
      <c r="AJ4966"/>
    </row>
    <row r="4967" spans="21:36" x14ac:dyDescent="0.3">
      <c r="U4967"/>
      <c r="AB4967" s="8"/>
      <c r="AC4967"/>
      <c r="AJ4967"/>
    </row>
    <row r="4968" spans="21:36" x14ac:dyDescent="0.3">
      <c r="U4968"/>
      <c r="AB4968" s="8"/>
      <c r="AC4968"/>
      <c r="AJ4968"/>
    </row>
    <row r="4969" spans="21:36" x14ac:dyDescent="0.3">
      <c r="U4969"/>
      <c r="AB4969" s="8"/>
      <c r="AC4969"/>
      <c r="AJ4969"/>
    </row>
    <row r="4970" spans="21:36" x14ac:dyDescent="0.3">
      <c r="U4970"/>
      <c r="AB4970" s="8"/>
      <c r="AC4970"/>
      <c r="AJ4970"/>
    </row>
    <row r="4971" spans="21:36" x14ac:dyDescent="0.3">
      <c r="U4971"/>
      <c r="AB4971" s="8"/>
      <c r="AC4971"/>
      <c r="AJ4971"/>
    </row>
    <row r="4972" spans="21:36" x14ac:dyDescent="0.3">
      <c r="U4972"/>
      <c r="AB4972" s="8"/>
      <c r="AC4972"/>
      <c r="AJ4972"/>
    </row>
    <row r="4973" spans="21:36" x14ac:dyDescent="0.3">
      <c r="U4973"/>
      <c r="AB4973" s="8"/>
      <c r="AC4973"/>
      <c r="AJ4973"/>
    </row>
    <row r="4974" spans="21:36" x14ac:dyDescent="0.3">
      <c r="U4974"/>
      <c r="AB4974" s="8"/>
      <c r="AC4974"/>
      <c r="AJ4974"/>
    </row>
    <row r="4975" spans="21:36" x14ac:dyDescent="0.3">
      <c r="U4975"/>
      <c r="AB4975" s="8"/>
      <c r="AC4975"/>
      <c r="AJ4975"/>
    </row>
    <row r="4976" spans="21:36" x14ac:dyDescent="0.3">
      <c r="U4976"/>
      <c r="AB4976" s="8"/>
      <c r="AC4976"/>
      <c r="AJ4976"/>
    </row>
    <row r="4977" spans="21:36" x14ac:dyDescent="0.3">
      <c r="U4977"/>
      <c r="AB4977" s="8"/>
      <c r="AC4977"/>
      <c r="AJ4977"/>
    </row>
    <row r="4978" spans="21:36" x14ac:dyDescent="0.3">
      <c r="U4978"/>
      <c r="AB4978" s="8"/>
      <c r="AC4978"/>
      <c r="AJ4978"/>
    </row>
    <row r="4979" spans="21:36" x14ac:dyDescent="0.3">
      <c r="U4979"/>
      <c r="AB4979" s="8"/>
      <c r="AC4979"/>
      <c r="AJ4979"/>
    </row>
    <row r="4980" spans="21:36" x14ac:dyDescent="0.3">
      <c r="U4980"/>
      <c r="AB4980" s="8"/>
      <c r="AC4980"/>
      <c r="AJ4980"/>
    </row>
    <row r="4981" spans="21:36" x14ac:dyDescent="0.3">
      <c r="U4981"/>
      <c r="AB4981" s="8"/>
      <c r="AC4981"/>
      <c r="AJ4981"/>
    </row>
    <row r="4982" spans="21:36" x14ac:dyDescent="0.3">
      <c r="U4982"/>
      <c r="AB4982" s="8"/>
      <c r="AC4982"/>
      <c r="AJ4982"/>
    </row>
    <row r="4983" spans="21:36" x14ac:dyDescent="0.3">
      <c r="U4983"/>
      <c r="AB4983" s="8"/>
      <c r="AC4983"/>
      <c r="AJ4983"/>
    </row>
    <row r="4984" spans="21:36" x14ac:dyDescent="0.3">
      <c r="U4984"/>
      <c r="AB4984" s="8"/>
      <c r="AC4984"/>
      <c r="AJ4984"/>
    </row>
    <row r="4985" spans="21:36" x14ac:dyDescent="0.3">
      <c r="U4985"/>
      <c r="AB4985" s="8"/>
      <c r="AC4985"/>
      <c r="AJ4985"/>
    </row>
    <row r="4986" spans="21:36" x14ac:dyDescent="0.3">
      <c r="U4986"/>
      <c r="AB4986" s="8"/>
      <c r="AC4986"/>
      <c r="AJ4986"/>
    </row>
    <row r="4987" spans="21:36" x14ac:dyDescent="0.3">
      <c r="U4987"/>
      <c r="AB4987" s="8"/>
      <c r="AC4987"/>
      <c r="AJ4987"/>
    </row>
    <row r="4988" spans="21:36" x14ac:dyDescent="0.3">
      <c r="U4988"/>
      <c r="AB4988" s="8"/>
      <c r="AC4988"/>
      <c r="AJ4988"/>
    </row>
    <row r="4989" spans="21:36" x14ac:dyDescent="0.3">
      <c r="U4989"/>
      <c r="AB4989" s="8"/>
      <c r="AC4989"/>
      <c r="AJ4989"/>
    </row>
    <row r="4990" spans="21:36" x14ac:dyDescent="0.3">
      <c r="U4990"/>
      <c r="AB4990" s="8"/>
      <c r="AC4990"/>
      <c r="AJ4990"/>
    </row>
    <row r="4991" spans="21:36" x14ac:dyDescent="0.3">
      <c r="U4991"/>
      <c r="AB4991" s="8"/>
      <c r="AC4991"/>
      <c r="AJ4991"/>
    </row>
    <row r="4992" spans="21:36" x14ac:dyDescent="0.3">
      <c r="U4992"/>
      <c r="AB4992" s="8"/>
      <c r="AC4992"/>
      <c r="AJ4992"/>
    </row>
    <row r="4993" spans="21:36" x14ac:dyDescent="0.3">
      <c r="U4993"/>
      <c r="AB4993" s="8"/>
      <c r="AC4993"/>
      <c r="AJ4993"/>
    </row>
    <row r="4994" spans="21:36" x14ac:dyDescent="0.3">
      <c r="U4994"/>
      <c r="AB4994" s="8"/>
      <c r="AC4994"/>
      <c r="AJ4994"/>
    </row>
    <row r="4995" spans="21:36" x14ac:dyDescent="0.3">
      <c r="U4995"/>
      <c r="AB4995" s="8"/>
      <c r="AC4995"/>
      <c r="AJ4995"/>
    </row>
    <row r="4996" spans="21:36" x14ac:dyDescent="0.3">
      <c r="U4996"/>
      <c r="AB4996" s="8"/>
      <c r="AC4996"/>
      <c r="AJ4996"/>
    </row>
    <row r="4997" spans="21:36" x14ac:dyDescent="0.3">
      <c r="U4997"/>
      <c r="AB4997" s="8"/>
      <c r="AC4997"/>
      <c r="AJ4997"/>
    </row>
    <row r="4998" spans="21:36" x14ac:dyDescent="0.3">
      <c r="U4998"/>
      <c r="AB4998" s="8"/>
      <c r="AC4998"/>
      <c r="AJ4998"/>
    </row>
    <row r="4999" spans="21:36" x14ac:dyDescent="0.3">
      <c r="U4999"/>
      <c r="AB4999" s="8"/>
      <c r="AC4999"/>
      <c r="AJ4999"/>
    </row>
    <row r="5000" spans="21:36" x14ac:dyDescent="0.3">
      <c r="U5000"/>
      <c r="AB5000" s="8"/>
      <c r="AC5000"/>
      <c r="AJ5000"/>
    </row>
    <row r="5001" spans="21:36" x14ac:dyDescent="0.3">
      <c r="U5001"/>
      <c r="AB5001" s="8"/>
      <c r="AC5001"/>
      <c r="AJ5001"/>
    </row>
    <row r="5002" spans="21:36" x14ac:dyDescent="0.3">
      <c r="U5002"/>
      <c r="AB5002" s="8"/>
      <c r="AC5002"/>
      <c r="AJ5002"/>
    </row>
    <row r="5003" spans="21:36" x14ac:dyDescent="0.3">
      <c r="U5003"/>
      <c r="AB5003" s="8"/>
      <c r="AC5003"/>
      <c r="AJ5003"/>
    </row>
    <row r="5004" spans="21:36" x14ac:dyDescent="0.3">
      <c r="U5004"/>
      <c r="AB5004" s="8"/>
      <c r="AC5004"/>
      <c r="AJ5004"/>
    </row>
    <row r="5005" spans="21:36" x14ac:dyDescent="0.3">
      <c r="U5005"/>
      <c r="AB5005" s="8"/>
      <c r="AC5005"/>
      <c r="AJ5005"/>
    </row>
    <row r="5006" spans="21:36" x14ac:dyDescent="0.3">
      <c r="U5006"/>
      <c r="AB5006" s="8"/>
      <c r="AC5006"/>
      <c r="AJ5006"/>
    </row>
    <row r="5007" spans="21:36" x14ac:dyDescent="0.3">
      <c r="U5007"/>
      <c r="AB5007" s="8"/>
      <c r="AC5007"/>
      <c r="AJ5007"/>
    </row>
    <row r="5008" spans="21:36" x14ac:dyDescent="0.3">
      <c r="U5008"/>
      <c r="AB5008" s="8"/>
      <c r="AC5008"/>
      <c r="AJ5008"/>
    </row>
    <row r="5009" spans="21:36" x14ac:dyDescent="0.3">
      <c r="U5009"/>
      <c r="AB5009" s="8"/>
      <c r="AC5009"/>
      <c r="AJ5009"/>
    </row>
    <row r="5010" spans="21:36" x14ac:dyDescent="0.3">
      <c r="U5010"/>
      <c r="AB5010" s="8"/>
      <c r="AC5010"/>
      <c r="AJ5010"/>
    </row>
    <row r="5011" spans="21:36" x14ac:dyDescent="0.3">
      <c r="U5011"/>
      <c r="AB5011" s="8"/>
      <c r="AC5011"/>
      <c r="AJ5011"/>
    </row>
    <row r="5012" spans="21:36" x14ac:dyDescent="0.3">
      <c r="U5012"/>
      <c r="AB5012" s="8"/>
      <c r="AC5012"/>
      <c r="AJ5012"/>
    </row>
    <row r="5013" spans="21:36" x14ac:dyDescent="0.3">
      <c r="U5013"/>
      <c r="AB5013" s="8"/>
      <c r="AC5013"/>
      <c r="AJ5013"/>
    </row>
    <row r="5014" spans="21:36" x14ac:dyDescent="0.3">
      <c r="U5014"/>
      <c r="AB5014" s="8"/>
      <c r="AC5014"/>
      <c r="AJ5014"/>
    </row>
    <row r="5015" spans="21:36" x14ac:dyDescent="0.3">
      <c r="U5015"/>
      <c r="AB5015" s="8"/>
      <c r="AC5015"/>
      <c r="AJ5015"/>
    </row>
    <row r="5016" spans="21:36" x14ac:dyDescent="0.3">
      <c r="U5016"/>
      <c r="AB5016" s="8"/>
      <c r="AC5016"/>
      <c r="AJ5016"/>
    </row>
    <row r="5017" spans="21:36" x14ac:dyDescent="0.3">
      <c r="U5017"/>
      <c r="AB5017" s="8"/>
      <c r="AC5017"/>
      <c r="AJ5017"/>
    </row>
    <row r="5018" spans="21:36" x14ac:dyDescent="0.3">
      <c r="U5018"/>
      <c r="AB5018" s="8"/>
      <c r="AC5018"/>
      <c r="AJ5018"/>
    </row>
    <row r="5019" spans="21:36" x14ac:dyDescent="0.3">
      <c r="U5019"/>
      <c r="AB5019" s="8"/>
      <c r="AC5019"/>
      <c r="AJ5019"/>
    </row>
    <row r="5020" spans="21:36" x14ac:dyDescent="0.3">
      <c r="U5020"/>
      <c r="AB5020" s="8"/>
      <c r="AC5020"/>
      <c r="AJ5020"/>
    </row>
    <row r="5021" spans="21:36" x14ac:dyDescent="0.3">
      <c r="U5021"/>
      <c r="AB5021" s="8"/>
      <c r="AC5021"/>
      <c r="AJ5021"/>
    </row>
    <row r="5022" spans="21:36" x14ac:dyDescent="0.3">
      <c r="U5022"/>
      <c r="AB5022" s="8"/>
      <c r="AC5022"/>
      <c r="AJ5022"/>
    </row>
    <row r="5023" spans="21:36" x14ac:dyDescent="0.3">
      <c r="U5023"/>
      <c r="AB5023" s="8"/>
      <c r="AC5023"/>
      <c r="AJ5023"/>
    </row>
    <row r="5024" spans="21:36" x14ac:dyDescent="0.3">
      <c r="U5024"/>
      <c r="AB5024" s="8"/>
      <c r="AC5024"/>
      <c r="AJ5024"/>
    </row>
    <row r="5025" spans="21:36" x14ac:dyDescent="0.3">
      <c r="U5025"/>
      <c r="AB5025" s="8"/>
      <c r="AC5025"/>
      <c r="AJ5025"/>
    </row>
    <row r="5026" spans="21:36" x14ac:dyDescent="0.3">
      <c r="U5026"/>
      <c r="AB5026" s="8"/>
      <c r="AC5026"/>
      <c r="AJ5026"/>
    </row>
    <row r="5027" spans="21:36" x14ac:dyDescent="0.3">
      <c r="U5027"/>
      <c r="AB5027" s="8"/>
      <c r="AC5027"/>
      <c r="AJ5027"/>
    </row>
    <row r="5028" spans="21:36" x14ac:dyDescent="0.3">
      <c r="U5028"/>
      <c r="AB5028" s="8"/>
      <c r="AC5028"/>
      <c r="AJ5028"/>
    </row>
    <row r="5029" spans="21:36" x14ac:dyDescent="0.3">
      <c r="U5029"/>
      <c r="AB5029" s="8"/>
      <c r="AC5029"/>
      <c r="AJ5029"/>
    </row>
    <row r="5030" spans="21:36" x14ac:dyDescent="0.3">
      <c r="U5030"/>
      <c r="AB5030" s="8"/>
      <c r="AC5030"/>
      <c r="AJ5030"/>
    </row>
    <row r="5031" spans="21:36" x14ac:dyDescent="0.3">
      <c r="U5031"/>
      <c r="AB5031" s="8"/>
      <c r="AC5031"/>
      <c r="AJ5031"/>
    </row>
    <row r="5032" spans="21:36" x14ac:dyDescent="0.3">
      <c r="U5032"/>
      <c r="AB5032" s="8"/>
      <c r="AC5032"/>
      <c r="AJ5032"/>
    </row>
    <row r="5033" spans="21:36" x14ac:dyDescent="0.3">
      <c r="U5033"/>
      <c r="AB5033" s="8"/>
      <c r="AC5033"/>
      <c r="AJ5033"/>
    </row>
    <row r="5034" spans="21:36" x14ac:dyDescent="0.3">
      <c r="U5034"/>
      <c r="AB5034" s="8"/>
      <c r="AC5034"/>
      <c r="AJ5034"/>
    </row>
    <row r="5035" spans="21:36" x14ac:dyDescent="0.3">
      <c r="U5035"/>
      <c r="AB5035" s="8"/>
      <c r="AC5035"/>
      <c r="AJ5035"/>
    </row>
    <row r="5036" spans="21:36" x14ac:dyDescent="0.3">
      <c r="U5036"/>
      <c r="AB5036" s="8"/>
      <c r="AC5036"/>
      <c r="AJ5036"/>
    </row>
    <row r="5037" spans="21:36" x14ac:dyDescent="0.3">
      <c r="U5037"/>
      <c r="AB5037" s="8"/>
      <c r="AC5037"/>
      <c r="AJ5037"/>
    </row>
    <row r="5038" spans="21:36" x14ac:dyDescent="0.3">
      <c r="U5038"/>
      <c r="AB5038" s="8"/>
      <c r="AC5038"/>
      <c r="AJ5038"/>
    </row>
    <row r="5039" spans="21:36" x14ac:dyDescent="0.3">
      <c r="U5039"/>
      <c r="AB5039" s="8"/>
      <c r="AC5039"/>
      <c r="AJ5039"/>
    </row>
    <row r="5040" spans="21:36" x14ac:dyDescent="0.3">
      <c r="U5040"/>
      <c r="AB5040" s="8"/>
      <c r="AC5040"/>
      <c r="AJ5040"/>
    </row>
    <row r="5041" spans="21:36" x14ac:dyDescent="0.3">
      <c r="U5041"/>
      <c r="AB5041" s="8"/>
      <c r="AC5041"/>
      <c r="AJ5041"/>
    </row>
    <row r="5042" spans="21:36" x14ac:dyDescent="0.3">
      <c r="U5042"/>
      <c r="AB5042" s="8"/>
      <c r="AC5042"/>
      <c r="AJ5042"/>
    </row>
    <row r="5043" spans="21:36" x14ac:dyDescent="0.3">
      <c r="U5043"/>
      <c r="AB5043" s="8"/>
      <c r="AC5043"/>
      <c r="AJ5043"/>
    </row>
    <row r="5044" spans="21:36" x14ac:dyDescent="0.3">
      <c r="U5044"/>
      <c r="AB5044" s="8"/>
      <c r="AC5044"/>
      <c r="AJ5044"/>
    </row>
    <row r="5045" spans="21:36" x14ac:dyDescent="0.3">
      <c r="U5045"/>
      <c r="AB5045" s="8"/>
      <c r="AC5045"/>
      <c r="AJ5045"/>
    </row>
    <row r="5046" spans="21:36" x14ac:dyDescent="0.3">
      <c r="U5046"/>
      <c r="AB5046" s="8"/>
      <c r="AC5046"/>
      <c r="AJ5046"/>
    </row>
    <row r="5047" spans="21:36" x14ac:dyDescent="0.3">
      <c r="U5047"/>
      <c r="AB5047" s="8"/>
      <c r="AC5047"/>
      <c r="AJ5047"/>
    </row>
    <row r="5048" spans="21:36" x14ac:dyDescent="0.3">
      <c r="U5048"/>
      <c r="AB5048" s="8"/>
      <c r="AC5048"/>
      <c r="AJ5048"/>
    </row>
    <row r="5049" spans="21:36" x14ac:dyDescent="0.3">
      <c r="U5049"/>
      <c r="AB5049" s="8"/>
      <c r="AC5049"/>
      <c r="AJ5049"/>
    </row>
    <row r="5050" spans="21:36" x14ac:dyDescent="0.3">
      <c r="U5050"/>
      <c r="AB5050" s="8"/>
      <c r="AC5050"/>
      <c r="AJ5050"/>
    </row>
    <row r="5051" spans="21:36" x14ac:dyDescent="0.3">
      <c r="U5051"/>
      <c r="AB5051" s="8"/>
      <c r="AC5051"/>
      <c r="AJ5051"/>
    </row>
    <row r="5052" spans="21:36" x14ac:dyDescent="0.3">
      <c r="U5052"/>
      <c r="AB5052" s="8"/>
      <c r="AC5052"/>
      <c r="AJ5052"/>
    </row>
    <row r="5053" spans="21:36" x14ac:dyDescent="0.3">
      <c r="U5053"/>
      <c r="AB5053" s="8"/>
      <c r="AC5053"/>
      <c r="AJ5053"/>
    </row>
    <row r="5054" spans="21:36" x14ac:dyDescent="0.3">
      <c r="U5054"/>
      <c r="AB5054" s="8"/>
      <c r="AC5054"/>
      <c r="AJ5054"/>
    </row>
    <row r="5055" spans="21:36" x14ac:dyDescent="0.3">
      <c r="U5055"/>
      <c r="AB5055" s="8"/>
      <c r="AC5055"/>
      <c r="AJ5055"/>
    </row>
    <row r="5056" spans="21:36" x14ac:dyDescent="0.3">
      <c r="U5056"/>
      <c r="AB5056" s="8"/>
      <c r="AC5056"/>
      <c r="AJ5056"/>
    </row>
    <row r="5057" spans="21:36" x14ac:dyDescent="0.3">
      <c r="U5057"/>
      <c r="AB5057" s="8"/>
      <c r="AC5057"/>
      <c r="AJ5057"/>
    </row>
    <row r="5058" spans="21:36" x14ac:dyDescent="0.3">
      <c r="U5058"/>
      <c r="AB5058" s="8"/>
      <c r="AC5058"/>
      <c r="AJ5058"/>
    </row>
    <row r="5059" spans="21:36" x14ac:dyDescent="0.3">
      <c r="U5059"/>
      <c r="AB5059" s="8"/>
      <c r="AC5059"/>
      <c r="AJ5059"/>
    </row>
    <row r="5060" spans="21:36" x14ac:dyDescent="0.3">
      <c r="U5060"/>
      <c r="AB5060" s="8"/>
      <c r="AC5060"/>
      <c r="AJ5060"/>
    </row>
    <row r="5061" spans="21:36" x14ac:dyDescent="0.3">
      <c r="U5061"/>
      <c r="AB5061" s="8"/>
      <c r="AC5061"/>
      <c r="AJ5061"/>
    </row>
    <row r="5062" spans="21:36" x14ac:dyDescent="0.3">
      <c r="U5062"/>
      <c r="AB5062" s="8"/>
      <c r="AC5062"/>
      <c r="AJ5062"/>
    </row>
    <row r="5063" spans="21:36" x14ac:dyDescent="0.3">
      <c r="U5063"/>
      <c r="AB5063" s="8"/>
      <c r="AC5063"/>
      <c r="AJ5063"/>
    </row>
    <row r="5064" spans="21:36" x14ac:dyDescent="0.3">
      <c r="U5064"/>
      <c r="AB5064" s="8"/>
      <c r="AC5064"/>
      <c r="AJ5064"/>
    </row>
    <row r="5065" spans="21:36" x14ac:dyDescent="0.3">
      <c r="U5065"/>
      <c r="AB5065" s="8"/>
      <c r="AC5065"/>
      <c r="AJ5065"/>
    </row>
    <row r="5066" spans="21:36" x14ac:dyDescent="0.3">
      <c r="U5066"/>
      <c r="AB5066" s="8"/>
      <c r="AC5066"/>
      <c r="AJ5066"/>
    </row>
    <row r="5067" spans="21:36" x14ac:dyDescent="0.3">
      <c r="U5067"/>
      <c r="AB5067" s="8"/>
      <c r="AC5067"/>
      <c r="AJ5067"/>
    </row>
    <row r="5068" spans="21:36" x14ac:dyDescent="0.3">
      <c r="U5068"/>
      <c r="AB5068" s="8"/>
      <c r="AC5068"/>
      <c r="AJ5068"/>
    </row>
    <row r="5069" spans="21:36" x14ac:dyDescent="0.3">
      <c r="U5069"/>
      <c r="AB5069" s="8"/>
      <c r="AC5069"/>
      <c r="AJ5069"/>
    </row>
    <row r="5070" spans="21:36" x14ac:dyDescent="0.3">
      <c r="U5070"/>
      <c r="AB5070" s="8"/>
      <c r="AC5070"/>
      <c r="AJ5070"/>
    </row>
    <row r="5071" spans="21:36" x14ac:dyDescent="0.3">
      <c r="U5071"/>
      <c r="AB5071" s="8"/>
      <c r="AC5071"/>
      <c r="AJ5071"/>
    </row>
    <row r="5072" spans="21:36" x14ac:dyDescent="0.3">
      <c r="U5072"/>
      <c r="AB5072" s="8"/>
      <c r="AC5072"/>
      <c r="AJ5072"/>
    </row>
    <row r="5073" spans="21:36" x14ac:dyDescent="0.3">
      <c r="U5073"/>
      <c r="AB5073" s="8"/>
      <c r="AC5073"/>
      <c r="AJ5073"/>
    </row>
    <row r="5074" spans="21:36" x14ac:dyDescent="0.3">
      <c r="U5074"/>
      <c r="AB5074" s="8"/>
      <c r="AC5074"/>
      <c r="AJ5074"/>
    </row>
    <row r="5075" spans="21:36" x14ac:dyDescent="0.3">
      <c r="U5075"/>
      <c r="AB5075" s="8"/>
      <c r="AC5075"/>
      <c r="AJ5075"/>
    </row>
    <row r="5076" spans="21:36" x14ac:dyDescent="0.3">
      <c r="U5076"/>
      <c r="AB5076" s="8"/>
      <c r="AC5076"/>
      <c r="AJ5076"/>
    </row>
    <row r="5077" spans="21:36" x14ac:dyDescent="0.3">
      <c r="U5077"/>
      <c r="AB5077" s="8"/>
      <c r="AC5077"/>
      <c r="AJ5077"/>
    </row>
    <row r="5078" spans="21:36" x14ac:dyDescent="0.3">
      <c r="U5078"/>
      <c r="AB5078" s="8"/>
      <c r="AC5078"/>
      <c r="AJ5078"/>
    </row>
    <row r="5079" spans="21:36" x14ac:dyDescent="0.3">
      <c r="U5079"/>
      <c r="AB5079" s="8"/>
      <c r="AC5079"/>
      <c r="AJ5079"/>
    </row>
    <row r="5080" spans="21:36" x14ac:dyDescent="0.3">
      <c r="U5080"/>
      <c r="AB5080" s="8"/>
      <c r="AC5080"/>
      <c r="AJ5080"/>
    </row>
    <row r="5081" spans="21:36" x14ac:dyDescent="0.3">
      <c r="U5081"/>
      <c r="AB5081" s="8"/>
      <c r="AC5081"/>
      <c r="AJ5081"/>
    </row>
    <row r="5082" spans="21:36" x14ac:dyDescent="0.3">
      <c r="U5082"/>
      <c r="AB5082" s="8"/>
      <c r="AC5082"/>
      <c r="AJ5082"/>
    </row>
    <row r="5083" spans="21:36" x14ac:dyDescent="0.3">
      <c r="U5083"/>
      <c r="AB5083" s="8"/>
      <c r="AC5083"/>
      <c r="AJ5083"/>
    </row>
    <row r="5084" spans="21:36" x14ac:dyDescent="0.3">
      <c r="U5084"/>
      <c r="AB5084" s="8"/>
      <c r="AC5084"/>
      <c r="AJ5084"/>
    </row>
    <row r="5085" spans="21:36" x14ac:dyDescent="0.3">
      <c r="U5085"/>
      <c r="AB5085" s="8"/>
      <c r="AC5085"/>
      <c r="AJ5085"/>
    </row>
    <row r="5086" spans="21:36" x14ac:dyDescent="0.3">
      <c r="U5086"/>
      <c r="AB5086" s="8"/>
      <c r="AC5086"/>
      <c r="AJ5086"/>
    </row>
    <row r="5087" spans="21:36" x14ac:dyDescent="0.3">
      <c r="U5087"/>
      <c r="AB5087" s="8"/>
      <c r="AC5087"/>
      <c r="AJ5087"/>
    </row>
    <row r="5088" spans="21:36" x14ac:dyDescent="0.3">
      <c r="U5088"/>
      <c r="AB5088" s="8"/>
      <c r="AC5088"/>
      <c r="AJ5088"/>
    </row>
    <row r="5089" spans="21:36" x14ac:dyDescent="0.3">
      <c r="U5089"/>
      <c r="AB5089" s="8"/>
      <c r="AC5089"/>
      <c r="AJ5089"/>
    </row>
    <row r="5090" spans="21:36" x14ac:dyDescent="0.3">
      <c r="U5090"/>
      <c r="AB5090" s="8"/>
      <c r="AC5090"/>
      <c r="AJ5090"/>
    </row>
    <row r="5091" spans="21:36" x14ac:dyDescent="0.3">
      <c r="U5091"/>
      <c r="AB5091" s="8"/>
      <c r="AC5091"/>
      <c r="AJ5091"/>
    </row>
    <row r="5092" spans="21:36" x14ac:dyDescent="0.3">
      <c r="U5092"/>
      <c r="AB5092" s="8"/>
      <c r="AC5092"/>
      <c r="AJ5092"/>
    </row>
    <row r="5093" spans="21:36" x14ac:dyDescent="0.3">
      <c r="U5093"/>
      <c r="AB5093" s="8"/>
      <c r="AC5093"/>
      <c r="AJ5093"/>
    </row>
    <row r="5094" spans="21:36" x14ac:dyDescent="0.3">
      <c r="U5094"/>
      <c r="AB5094" s="8"/>
      <c r="AC5094"/>
      <c r="AJ5094"/>
    </row>
    <row r="5095" spans="21:36" x14ac:dyDescent="0.3">
      <c r="U5095"/>
      <c r="AB5095" s="8"/>
      <c r="AC5095"/>
      <c r="AJ5095"/>
    </row>
    <row r="5096" spans="21:36" x14ac:dyDescent="0.3">
      <c r="U5096"/>
      <c r="AB5096" s="8"/>
      <c r="AC5096"/>
      <c r="AJ5096"/>
    </row>
    <row r="5097" spans="21:36" x14ac:dyDescent="0.3">
      <c r="U5097"/>
      <c r="AB5097" s="8"/>
      <c r="AC5097"/>
      <c r="AJ5097"/>
    </row>
    <row r="5098" spans="21:36" x14ac:dyDescent="0.3">
      <c r="U5098"/>
      <c r="AB5098" s="8"/>
      <c r="AC5098"/>
      <c r="AJ5098"/>
    </row>
    <row r="5099" spans="21:36" x14ac:dyDescent="0.3">
      <c r="U5099"/>
      <c r="AB5099" s="8"/>
      <c r="AC5099"/>
      <c r="AJ5099"/>
    </row>
    <row r="5100" spans="21:36" x14ac:dyDescent="0.3">
      <c r="U5100"/>
      <c r="AB5100" s="8"/>
      <c r="AC5100"/>
      <c r="AJ5100"/>
    </row>
    <row r="5101" spans="21:36" x14ac:dyDescent="0.3">
      <c r="U5101"/>
      <c r="AB5101" s="8"/>
      <c r="AC5101"/>
      <c r="AJ5101"/>
    </row>
    <row r="5102" spans="21:36" x14ac:dyDescent="0.3">
      <c r="U5102"/>
      <c r="AB5102" s="8"/>
      <c r="AC5102"/>
      <c r="AJ5102"/>
    </row>
    <row r="5103" spans="21:36" x14ac:dyDescent="0.3">
      <c r="U5103"/>
      <c r="AB5103" s="8"/>
      <c r="AC5103"/>
      <c r="AJ5103"/>
    </row>
    <row r="5104" spans="21:36" x14ac:dyDescent="0.3">
      <c r="U5104"/>
      <c r="AB5104" s="8"/>
      <c r="AC5104"/>
      <c r="AJ5104"/>
    </row>
    <row r="5105" spans="21:36" x14ac:dyDescent="0.3">
      <c r="U5105"/>
      <c r="AB5105" s="8"/>
      <c r="AC5105"/>
      <c r="AJ5105"/>
    </row>
    <row r="5106" spans="21:36" x14ac:dyDescent="0.3">
      <c r="U5106"/>
      <c r="AB5106" s="8"/>
      <c r="AC5106"/>
      <c r="AJ5106"/>
    </row>
    <row r="5107" spans="21:36" x14ac:dyDescent="0.3">
      <c r="U5107"/>
      <c r="AB5107" s="8"/>
      <c r="AC5107"/>
      <c r="AJ5107"/>
    </row>
    <row r="5108" spans="21:36" x14ac:dyDescent="0.3">
      <c r="U5108"/>
      <c r="AB5108" s="8"/>
      <c r="AC5108"/>
      <c r="AJ5108"/>
    </row>
    <row r="5109" spans="21:36" x14ac:dyDescent="0.3">
      <c r="U5109"/>
      <c r="AB5109" s="8"/>
      <c r="AC5109"/>
      <c r="AJ5109"/>
    </row>
    <row r="5110" spans="21:36" x14ac:dyDescent="0.3">
      <c r="U5110"/>
      <c r="AB5110" s="8"/>
      <c r="AC5110"/>
      <c r="AJ5110"/>
    </row>
    <row r="5111" spans="21:36" x14ac:dyDescent="0.3">
      <c r="U5111"/>
      <c r="AB5111" s="8"/>
      <c r="AC5111"/>
      <c r="AJ5111"/>
    </row>
    <row r="5112" spans="21:36" x14ac:dyDescent="0.3">
      <c r="U5112"/>
      <c r="AB5112" s="8"/>
      <c r="AC5112"/>
      <c r="AJ5112"/>
    </row>
    <row r="5113" spans="21:36" x14ac:dyDescent="0.3">
      <c r="U5113"/>
      <c r="AB5113" s="8"/>
      <c r="AC5113"/>
      <c r="AJ5113"/>
    </row>
    <row r="5114" spans="21:36" x14ac:dyDescent="0.3">
      <c r="U5114"/>
      <c r="AB5114" s="8"/>
      <c r="AC5114"/>
      <c r="AJ5114"/>
    </row>
    <row r="5115" spans="21:36" x14ac:dyDescent="0.3">
      <c r="U5115"/>
      <c r="AB5115" s="8"/>
      <c r="AC5115"/>
      <c r="AJ5115"/>
    </row>
    <row r="5116" spans="21:36" x14ac:dyDescent="0.3">
      <c r="U5116"/>
      <c r="AB5116" s="8"/>
      <c r="AC5116"/>
      <c r="AJ5116"/>
    </row>
    <row r="5117" spans="21:36" x14ac:dyDescent="0.3">
      <c r="U5117"/>
      <c r="AB5117" s="8"/>
      <c r="AC5117"/>
      <c r="AJ5117"/>
    </row>
    <row r="5118" spans="21:36" x14ac:dyDescent="0.3">
      <c r="U5118"/>
      <c r="AB5118" s="8"/>
      <c r="AC5118"/>
      <c r="AJ5118"/>
    </row>
    <row r="5119" spans="21:36" x14ac:dyDescent="0.3">
      <c r="U5119"/>
      <c r="AB5119" s="8"/>
      <c r="AC5119"/>
      <c r="AJ5119"/>
    </row>
    <row r="5120" spans="21:36" x14ac:dyDescent="0.3">
      <c r="U5120"/>
      <c r="AB5120" s="8"/>
      <c r="AC5120"/>
      <c r="AJ5120"/>
    </row>
    <row r="5121" spans="21:36" x14ac:dyDescent="0.3">
      <c r="U5121"/>
      <c r="AB5121" s="8"/>
      <c r="AC5121"/>
      <c r="AJ5121"/>
    </row>
    <row r="5122" spans="21:36" x14ac:dyDescent="0.3">
      <c r="U5122"/>
      <c r="AB5122" s="8"/>
      <c r="AC5122"/>
      <c r="AJ5122"/>
    </row>
    <row r="5123" spans="21:36" x14ac:dyDescent="0.3">
      <c r="U5123"/>
      <c r="AB5123" s="8"/>
      <c r="AC5123"/>
      <c r="AJ5123"/>
    </row>
    <row r="5124" spans="21:36" x14ac:dyDescent="0.3">
      <c r="U5124"/>
      <c r="AB5124" s="8"/>
      <c r="AC5124"/>
      <c r="AJ5124"/>
    </row>
    <row r="5125" spans="21:36" x14ac:dyDescent="0.3">
      <c r="U5125"/>
      <c r="AB5125" s="8"/>
      <c r="AC5125"/>
      <c r="AJ5125"/>
    </row>
    <row r="5126" spans="21:36" x14ac:dyDescent="0.3">
      <c r="U5126"/>
      <c r="AB5126" s="8"/>
      <c r="AC5126"/>
      <c r="AJ5126"/>
    </row>
    <row r="5127" spans="21:36" x14ac:dyDescent="0.3">
      <c r="U5127"/>
      <c r="AB5127" s="8"/>
      <c r="AC5127"/>
      <c r="AJ5127"/>
    </row>
    <row r="5128" spans="21:36" x14ac:dyDescent="0.3">
      <c r="U5128"/>
      <c r="AB5128" s="8"/>
      <c r="AC5128"/>
      <c r="AJ5128"/>
    </row>
    <row r="5129" spans="21:36" x14ac:dyDescent="0.3">
      <c r="U5129"/>
      <c r="AB5129" s="8"/>
      <c r="AC5129"/>
      <c r="AJ5129"/>
    </row>
    <row r="5130" spans="21:36" x14ac:dyDescent="0.3">
      <c r="U5130"/>
      <c r="AB5130" s="8"/>
      <c r="AC5130"/>
      <c r="AJ5130"/>
    </row>
    <row r="5131" spans="21:36" x14ac:dyDescent="0.3">
      <c r="U5131"/>
      <c r="AB5131" s="8"/>
      <c r="AC5131"/>
      <c r="AJ5131"/>
    </row>
    <row r="5132" spans="21:36" x14ac:dyDescent="0.3">
      <c r="U5132"/>
      <c r="AB5132" s="8"/>
      <c r="AC5132"/>
      <c r="AJ5132"/>
    </row>
    <row r="5133" spans="21:36" x14ac:dyDescent="0.3">
      <c r="U5133"/>
      <c r="AB5133" s="8"/>
      <c r="AC5133"/>
      <c r="AJ5133"/>
    </row>
    <row r="5134" spans="21:36" x14ac:dyDescent="0.3">
      <c r="U5134"/>
      <c r="AB5134" s="8"/>
      <c r="AC5134"/>
      <c r="AJ5134"/>
    </row>
    <row r="5135" spans="21:36" x14ac:dyDescent="0.3">
      <c r="U5135"/>
      <c r="AB5135" s="8"/>
      <c r="AC5135"/>
      <c r="AJ5135"/>
    </row>
    <row r="5136" spans="21:36" x14ac:dyDescent="0.3">
      <c r="U5136"/>
      <c r="AB5136" s="8"/>
      <c r="AC5136"/>
      <c r="AJ5136"/>
    </row>
    <row r="5137" spans="21:36" x14ac:dyDescent="0.3">
      <c r="U5137"/>
      <c r="AB5137" s="8"/>
      <c r="AC5137"/>
      <c r="AJ5137"/>
    </row>
    <row r="5138" spans="21:36" x14ac:dyDescent="0.3">
      <c r="U5138"/>
      <c r="AB5138" s="8"/>
      <c r="AC5138"/>
      <c r="AJ5138"/>
    </row>
    <row r="5139" spans="21:36" x14ac:dyDescent="0.3">
      <c r="U5139"/>
      <c r="AB5139" s="8"/>
      <c r="AC5139"/>
      <c r="AJ5139"/>
    </row>
    <row r="5140" spans="21:36" x14ac:dyDescent="0.3">
      <c r="U5140"/>
      <c r="AB5140" s="8"/>
      <c r="AC5140"/>
      <c r="AJ5140"/>
    </row>
    <row r="5141" spans="21:36" x14ac:dyDescent="0.3">
      <c r="U5141"/>
      <c r="AB5141" s="8"/>
      <c r="AC5141"/>
      <c r="AJ5141"/>
    </row>
    <row r="5142" spans="21:36" x14ac:dyDescent="0.3">
      <c r="U5142"/>
      <c r="AB5142" s="8"/>
      <c r="AC5142"/>
      <c r="AJ5142"/>
    </row>
    <row r="5143" spans="21:36" x14ac:dyDescent="0.3">
      <c r="U5143"/>
      <c r="AB5143" s="8"/>
      <c r="AC5143"/>
      <c r="AJ5143"/>
    </row>
    <row r="5144" spans="21:36" x14ac:dyDescent="0.3">
      <c r="U5144"/>
      <c r="AB5144" s="8"/>
      <c r="AC5144"/>
      <c r="AJ5144"/>
    </row>
    <row r="5145" spans="21:36" x14ac:dyDescent="0.3">
      <c r="U5145"/>
      <c r="AB5145" s="8"/>
      <c r="AC5145"/>
      <c r="AJ5145"/>
    </row>
    <row r="5146" spans="21:36" x14ac:dyDescent="0.3">
      <c r="U5146"/>
      <c r="AB5146" s="8"/>
      <c r="AC5146"/>
      <c r="AJ5146"/>
    </row>
    <row r="5147" spans="21:36" x14ac:dyDescent="0.3">
      <c r="U5147"/>
      <c r="AB5147" s="8"/>
      <c r="AC5147"/>
      <c r="AJ5147"/>
    </row>
    <row r="5148" spans="21:36" x14ac:dyDescent="0.3">
      <c r="U5148"/>
      <c r="AB5148" s="8"/>
      <c r="AC5148"/>
      <c r="AJ5148"/>
    </row>
    <row r="5149" spans="21:36" x14ac:dyDescent="0.3">
      <c r="U5149"/>
      <c r="AB5149" s="8"/>
      <c r="AC5149"/>
      <c r="AJ5149"/>
    </row>
    <row r="5150" spans="21:36" x14ac:dyDescent="0.3">
      <c r="U5150"/>
      <c r="AB5150" s="8"/>
      <c r="AC5150"/>
      <c r="AJ5150"/>
    </row>
    <row r="5151" spans="21:36" x14ac:dyDescent="0.3">
      <c r="U5151"/>
      <c r="AB5151" s="8"/>
      <c r="AC5151"/>
      <c r="AJ5151"/>
    </row>
    <row r="5152" spans="21:36" x14ac:dyDescent="0.3">
      <c r="U5152"/>
      <c r="AB5152" s="8"/>
      <c r="AC5152"/>
      <c r="AJ5152"/>
    </row>
    <row r="5153" spans="21:36" x14ac:dyDescent="0.3">
      <c r="U5153"/>
      <c r="AB5153" s="8"/>
      <c r="AC5153"/>
      <c r="AJ5153"/>
    </row>
    <row r="5154" spans="21:36" x14ac:dyDescent="0.3">
      <c r="U5154"/>
      <c r="AB5154" s="8"/>
      <c r="AC5154"/>
      <c r="AJ5154"/>
    </row>
    <row r="5155" spans="21:36" x14ac:dyDescent="0.3">
      <c r="U5155"/>
      <c r="AB5155" s="8"/>
      <c r="AC5155"/>
      <c r="AJ5155"/>
    </row>
    <row r="5156" spans="21:36" x14ac:dyDescent="0.3">
      <c r="U5156"/>
      <c r="AB5156" s="8"/>
      <c r="AC5156"/>
      <c r="AJ5156"/>
    </row>
    <row r="5157" spans="21:36" x14ac:dyDescent="0.3">
      <c r="U5157"/>
      <c r="AB5157" s="8"/>
      <c r="AC5157"/>
      <c r="AJ5157"/>
    </row>
    <row r="5158" spans="21:36" x14ac:dyDescent="0.3">
      <c r="U5158"/>
      <c r="AB5158" s="8"/>
      <c r="AC5158"/>
      <c r="AJ5158"/>
    </row>
    <row r="5159" spans="21:36" x14ac:dyDescent="0.3">
      <c r="U5159"/>
      <c r="AB5159" s="8"/>
      <c r="AC5159"/>
      <c r="AJ5159"/>
    </row>
    <row r="5160" spans="21:36" x14ac:dyDescent="0.3">
      <c r="U5160"/>
      <c r="AB5160" s="8"/>
      <c r="AC5160"/>
      <c r="AJ5160"/>
    </row>
    <row r="5161" spans="21:36" x14ac:dyDescent="0.3">
      <c r="U5161"/>
      <c r="AB5161" s="8"/>
      <c r="AC5161"/>
      <c r="AJ5161"/>
    </row>
    <row r="5162" spans="21:36" x14ac:dyDescent="0.3">
      <c r="U5162"/>
      <c r="AB5162" s="8"/>
      <c r="AC5162"/>
      <c r="AJ5162"/>
    </row>
    <row r="5163" spans="21:36" x14ac:dyDescent="0.3">
      <c r="U5163"/>
      <c r="AB5163" s="8"/>
      <c r="AC5163"/>
      <c r="AJ5163"/>
    </row>
    <row r="5164" spans="21:36" x14ac:dyDescent="0.3">
      <c r="U5164"/>
      <c r="AB5164" s="8"/>
      <c r="AC5164"/>
      <c r="AJ5164"/>
    </row>
    <row r="5165" spans="21:36" x14ac:dyDescent="0.3">
      <c r="U5165"/>
      <c r="AB5165" s="8"/>
      <c r="AC5165"/>
      <c r="AJ5165"/>
    </row>
    <row r="5166" spans="21:36" x14ac:dyDescent="0.3">
      <c r="U5166"/>
      <c r="AB5166" s="8"/>
      <c r="AC5166"/>
      <c r="AJ5166"/>
    </row>
    <row r="5167" spans="21:36" x14ac:dyDescent="0.3">
      <c r="U5167"/>
      <c r="AB5167" s="8"/>
      <c r="AC5167"/>
      <c r="AJ5167"/>
    </row>
    <row r="5168" spans="21:36" x14ac:dyDescent="0.3">
      <c r="U5168"/>
      <c r="AB5168" s="8"/>
      <c r="AC5168"/>
      <c r="AJ5168"/>
    </row>
    <row r="5169" spans="21:36" x14ac:dyDescent="0.3">
      <c r="U5169"/>
      <c r="AB5169" s="8"/>
      <c r="AC5169"/>
      <c r="AJ5169"/>
    </row>
    <row r="5170" spans="21:36" x14ac:dyDescent="0.3">
      <c r="U5170"/>
      <c r="AB5170" s="8"/>
      <c r="AC5170"/>
      <c r="AJ5170"/>
    </row>
    <row r="5171" spans="21:36" x14ac:dyDescent="0.3">
      <c r="U5171"/>
      <c r="AB5171" s="8"/>
      <c r="AC5171"/>
      <c r="AJ5171"/>
    </row>
    <row r="5172" spans="21:36" x14ac:dyDescent="0.3">
      <c r="U5172"/>
      <c r="AB5172" s="8"/>
      <c r="AC5172"/>
      <c r="AJ5172"/>
    </row>
    <row r="5173" spans="21:36" x14ac:dyDescent="0.3">
      <c r="U5173"/>
      <c r="AB5173" s="8"/>
      <c r="AC5173"/>
      <c r="AJ5173"/>
    </row>
    <row r="5174" spans="21:36" x14ac:dyDescent="0.3">
      <c r="U5174"/>
      <c r="AB5174" s="8"/>
      <c r="AC5174"/>
      <c r="AJ5174"/>
    </row>
    <row r="5175" spans="21:36" x14ac:dyDescent="0.3">
      <c r="U5175"/>
      <c r="AB5175" s="8"/>
      <c r="AC5175"/>
      <c r="AJ5175"/>
    </row>
    <row r="5176" spans="21:36" x14ac:dyDescent="0.3">
      <c r="U5176"/>
      <c r="AB5176" s="8"/>
      <c r="AC5176"/>
      <c r="AJ5176"/>
    </row>
    <row r="5177" spans="21:36" x14ac:dyDescent="0.3">
      <c r="U5177"/>
      <c r="AB5177" s="8"/>
      <c r="AC5177"/>
      <c r="AJ5177"/>
    </row>
    <row r="5178" spans="21:36" x14ac:dyDescent="0.3">
      <c r="U5178"/>
      <c r="AB5178" s="8"/>
      <c r="AC5178"/>
      <c r="AJ5178"/>
    </row>
    <row r="5179" spans="21:36" x14ac:dyDescent="0.3">
      <c r="U5179"/>
      <c r="AB5179" s="8"/>
      <c r="AC5179"/>
      <c r="AJ5179"/>
    </row>
    <row r="5180" spans="21:36" x14ac:dyDescent="0.3">
      <c r="U5180"/>
      <c r="AB5180" s="8"/>
      <c r="AC5180"/>
      <c r="AJ5180"/>
    </row>
    <row r="5181" spans="21:36" x14ac:dyDescent="0.3">
      <c r="U5181"/>
      <c r="AB5181" s="8"/>
      <c r="AC5181"/>
      <c r="AJ5181"/>
    </row>
    <row r="5182" spans="21:36" x14ac:dyDescent="0.3">
      <c r="U5182"/>
      <c r="AB5182" s="8"/>
      <c r="AC5182"/>
      <c r="AJ5182"/>
    </row>
    <row r="5183" spans="21:36" x14ac:dyDescent="0.3">
      <c r="U5183"/>
      <c r="AB5183" s="8"/>
      <c r="AC5183"/>
      <c r="AJ5183"/>
    </row>
    <row r="5184" spans="21:36" x14ac:dyDescent="0.3">
      <c r="U5184"/>
      <c r="AB5184" s="8"/>
      <c r="AC5184"/>
      <c r="AJ5184"/>
    </row>
    <row r="5185" spans="21:36" x14ac:dyDescent="0.3">
      <c r="U5185"/>
      <c r="AB5185" s="8"/>
      <c r="AC5185"/>
      <c r="AJ5185"/>
    </row>
    <row r="5186" spans="21:36" x14ac:dyDescent="0.3">
      <c r="U5186"/>
      <c r="AB5186" s="8"/>
      <c r="AC5186"/>
      <c r="AJ5186"/>
    </row>
    <row r="5187" spans="21:36" x14ac:dyDescent="0.3">
      <c r="U5187"/>
      <c r="AB5187" s="8"/>
      <c r="AC5187"/>
      <c r="AJ5187"/>
    </row>
    <row r="5188" spans="21:36" x14ac:dyDescent="0.3">
      <c r="U5188"/>
      <c r="AB5188" s="8"/>
      <c r="AC5188"/>
      <c r="AJ5188"/>
    </row>
    <row r="5189" spans="21:36" x14ac:dyDescent="0.3">
      <c r="U5189"/>
      <c r="AB5189" s="8"/>
      <c r="AC5189"/>
      <c r="AJ5189"/>
    </row>
    <row r="5190" spans="21:36" x14ac:dyDescent="0.3">
      <c r="U5190"/>
      <c r="AB5190" s="8"/>
      <c r="AC5190"/>
      <c r="AJ5190"/>
    </row>
    <row r="5191" spans="21:36" x14ac:dyDescent="0.3">
      <c r="U5191"/>
      <c r="AB5191" s="8"/>
      <c r="AC5191"/>
      <c r="AJ5191"/>
    </row>
    <row r="5192" spans="21:36" x14ac:dyDescent="0.3">
      <c r="U5192"/>
      <c r="AB5192" s="8"/>
      <c r="AC5192"/>
      <c r="AJ5192"/>
    </row>
    <row r="5193" spans="21:36" x14ac:dyDescent="0.3">
      <c r="U5193"/>
      <c r="AB5193" s="8"/>
      <c r="AC5193"/>
      <c r="AJ5193"/>
    </row>
    <row r="5194" spans="21:36" x14ac:dyDescent="0.3">
      <c r="U5194"/>
      <c r="AB5194" s="8"/>
      <c r="AC5194"/>
      <c r="AJ5194"/>
    </row>
    <row r="5195" spans="21:36" x14ac:dyDescent="0.3">
      <c r="U5195"/>
      <c r="AB5195" s="8"/>
      <c r="AC5195"/>
      <c r="AJ5195"/>
    </row>
    <row r="5196" spans="21:36" x14ac:dyDescent="0.3">
      <c r="U5196"/>
      <c r="AB5196" s="8"/>
      <c r="AC5196"/>
      <c r="AJ5196"/>
    </row>
    <row r="5197" spans="21:36" x14ac:dyDescent="0.3">
      <c r="U5197"/>
      <c r="AB5197" s="8"/>
      <c r="AC5197"/>
      <c r="AJ5197"/>
    </row>
    <row r="5198" spans="21:36" x14ac:dyDescent="0.3">
      <c r="U5198"/>
      <c r="AB5198" s="8"/>
      <c r="AC5198"/>
      <c r="AJ5198"/>
    </row>
    <row r="5199" spans="21:36" x14ac:dyDescent="0.3">
      <c r="U5199"/>
      <c r="AB5199" s="8"/>
      <c r="AC5199"/>
      <c r="AJ5199"/>
    </row>
    <row r="5200" spans="21:36" x14ac:dyDescent="0.3">
      <c r="U5200"/>
      <c r="AB5200" s="8"/>
      <c r="AC5200"/>
      <c r="AJ5200"/>
    </row>
    <row r="5201" spans="21:36" x14ac:dyDescent="0.3">
      <c r="U5201"/>
      <c r="AB5201" s="8"/>
      <c r="AC5201"/>
      <c r="AJ5201"/>
    </row>
    <row r="5202" spans="21:36" x14ac:dyDescent="0.3">
      <c r="U5202"/>
      <c r="AB5202" s="8"/>
      <c r="AC5202"/>
      <c r="AJ5202"/>
    </row>
    <row r="5203" spans="21:36" x14ac:dyDescent="0.3">
      <c r="U5203"/>
      <c r="AB5203" s="8"/>
      <c r="AC5203"/>
      <c r="AJ5203"/>
    </row>
    <row r="5204" spans="21:36" x14ac:dyDescent="0.3">
      <c r="U5204"/>
      <c r="AB5204" s="8"/>
      <c r="AC5204"/>
      <c r="AJ5204"/>
    </row>
    <row r="5205" spans="21:36" x14ac:dyDescent="0.3">
      <c r="U5205"/>
      <c r="AB5205" s="8"/>
      <c r="AC5205"/>
      <c r="AJ5205"/>
    </row>
    <row r="5206" spans="21:36" x14ac:dyDescent="0.3">
      <c r="U5206"/>
      <c r="AB5206" s="8"/>
      <c r="AC5206"/>
      <c r="AJ5206"/>
    </row>
    <row r="5207" spans="21:36" x14ac:dyDescent="0.3">
      <c r="U5207"/>
      <c r="AB5207" s="8"/>
      <c r="AC5207"/>
      <c r="AJ5207"/>
    </row>
    <row r="5208" spans="21:36" x14ac:dyDescent="0.3">
      <c r="U5208"/>
      <c r="AB5208" s="8"/>
      <c r="AC5208"/>
      <c r="AJ5208"/>
    </row>
    <row r="5209" spans="21:36" x14ac:dyDescent="0.3">
      <c r="U5209"/>
      <c r="AB5209" s="8"/>
      <c r="AC5209"/>
      <c r="AJ5209"/>
    </row>
    <row r="5210" spans="21:36" x14ac:dyDescent="0.3">
      <c r="U5210"/>
      <c r="AB5210" s="8"/>
      <c r="AC5210"/>
      <c r="AJ5210"/>
    </row>
    <row r="5211" spans="21:36" x14ac:dyDescent="0.3">
      <c r="U5211"/>
      <c r="AB5211" s="8"/>
      <c r="AC5211"/>
      <c r="AJ5211"/>
    </row>
    <row r="5212" spans="21:36" x14ac:dyDescent="0.3">
      <c r="U5212"/>
      <c r="AB5212" s="8"/>
      <c r="AC5212"/>
      <c r="AJ5212"/>
    </row>
    <row r="5213" spans="21:36" x14ac:dyDescent="0.3">
      <c r="U5213"/>
      <c r="AB5213" s="8"/>
      <c r="AC5213"/>
      <c r="AJ5213"/>
    </row>
    <row r="5214" spans="21:36" x14ac:dyDescent="0.3">
      <c r="U5214"/>
      <c r="AB5214" s="8"/>
      <c r="AC5214"/>
      <c r="AJ5214"/>
    </row>
    <row r="5215" spans="21:36" x14ac:dyDescent="0.3">
      <c r="U5215"/>
      <c r="AB5215" s="8"/>
      <c r="AC5215"/>
      <c r="AJ5215"/>
    </row>
    <row r="5216" spans="21:36" x14ac:dyDescent="0.3">
      <c r="U5216"/>
      <c r="AB5216" s="8"/>
      <c r="AC5216"/>
      <c r="AJ5216"/>
    </row>
    <row r="5217" spans="21:36" x14ac:dyDescent="0.3">
      <c r="U5217"/>
      <c r="AB5217" s="8"/>
      <c r="AC5217"/>
      <c r="AJ5217"/>
    </row>
    <row r="5218" spans="21:36" x14ac:dyDescent="0.3">
      <c r="U5218"/>
      <c r="AB5218" s="8"/>
      <c r="AC5218"/>
      <c r="AJ5218"/>
    </row>
    <row r="5219" spans="21:36" x14ac:dyDescent="0.3">
      <c r="U5219"/>
      <c r="AB5219" s="8"/>
      <c r="AC5219"/>
      <c r="AJ5219"/>
    </row>
    <row r="5220" spans="21:36" x14ac:dyDescent="0.3">
      <c r="U5220"/>
      <c r="AB5220" s="8"/>
      <c r="AC5220"/>
      <c r="AJ5220"/>
    </row>
    <row r="5221" spans="21:36" x14ac:dyDescent="0.3">
      <c r="U5221"/>
      <c r="AB5221" s="8"/>
      <c r="AC5221"/>
      <c r="AJ5221"/>
    </row>
    <row r="5222" spans="21:36" x14ac:dyDescent="0.3">
      <c r="U5222"/>
      <c r="AB5222" s="8"/>
      <c r="AC5222"/>
      <c r="AJ5222"/>
    </row>
    <row r="5223" spans="21:36" x14ac:dyDescent="0.3">
      <c r="U5223"/>
      <c r="AB5223" s="8"/>
      <c r="AC5223"/>
      <c r="AJ5223"/>
    </row>
    <row r="5224" spans="21:36" x14ac:dyDescent="0.3">
      <c r="U5224"/>
      <c r="AB5224" s="8"/>
      <c r="AC5224"/>
      <c r="AJ5224"/>
    </row>
    <row r="5225" spans="21:36" x14ac:dyDescent="0.3">
      <c r="U5225"/>
      <c r="AB5225" s="8"/>
      <c r="AC5225"/>
      <c r="AJ5225"/>
    </row>
    <row r="5226" spans="21:36" x14ac:dyDescent="0.3">
      <c r="U5226"/>
      <c r="AB5226" s="8"/>
      <c r="AC5226"/>
      <c r="AJ5226"/>
    </row>
    <row r="5227" spans="21:36" x14ac:dyDescent="0.3">
      <c r="U5227"/>
      <c r="AB5227" s="8"/>
      <c r="AC5227"/>
      <c r="AJ5227"/>
    </row>
    <row r="5228" spans="21:36" x14ac:dyDescent="0.3">
      <c r="U5228"/>
      <c r="AB5228" s="8"/>
      <c r="AC5228"/>
      <c r="AJ5228"/>
    </row>
    <row r="5229" spans="21:36" x14ac:dyDescent="0.3">
      <c r="U5229"/>
      <c r="AB5229" s="8"/>
      <c r="AC5229"/>
      <c r="AJ5229"/>
    </row>
    <row r="5230" spans="21:36" x14ac:dyDescent="0.3">
      <c r="U5230"/>
      <c r="AB5230" s="8"/>
      <c r="AC5230"/>
      <c r="AJ5230"/>
    </row>
    <row r="5231" spans="21:36" x14ac:dyDescent="0.3">
      <c r="U5231"/>
      <c r="AB5231" s="8"/>
      <c r="AC5231"/>
      <c r="AJ5231"/>
    </row>
    <row r="5232" spans="21:36" x14ac:dyDescent="0.3">
      <c r="U5232"/>
      <c r="AB5232" s="8"/>
      <c r="AC5232"/>
      <c r="AJ5232"/>
    </row>
    <row r="5233" spans="21:36" x14ac:dyDescent="0.3">
      <c r="U5233"/>
      <c r="AB5233" s="8"/>
      <c r="AC5233"/>
      <c r="AJ5233"/>
    </row>
    <row r="5234" spans="21:36" x14ac:dyDescent="0.3">
      <c r="U5234"/>
      <c r="AB5234" s="8"/>
      <c r="AC5234"/>
      <c r="AJ5234"/>
    </row>
    <row r="5235" spans="21:36" x14ac:dyDescent="0.3">
      <c r="U5235"/>
      <c r="AB5235" s="8"/>
      <c r="AC5235"/>
      <c r="AJ5235"/>
    </row>
    <row r="5236" spans="21:36" x14ac:dyDescent="0.3">
      <c r="U5236"/>
      <c r="AB5236" s="8"/>
      <c r="AC5236"/>
      <c r="AJ5236"/>
    </row>
    <row r="5237" spans="21:36" x14ac:dyDescent="0.3">
      <c r="U5237"/>
      <c r="AB5237" s="8"/>
      <c r="AC5237"/>
      <c r="AJ5237"/>
    </row>
    <row r="5238" spans="21:36" x14ac:dyDescent="0.3">
      <c r="U5238"/>
      <c r="AB5238" s="8"/>
      <c r="AC5238"/>
      <c r="AJ5238"/>
    </row>
    <row r="5239" spans="21:36" x14ac:dyDescent="0.3">
      <c r="U5239"/>
      <c r="AB5239" s="8"/>
      <c r="AC5239"/>
      <c r="AJ5239"/>
    </row>
    <row r="5240" spans="21:36" x14ac:dyDescent="0.3">
      <c r="U5240"/>
      <c r="AB5240" s="8"/>
      <c r="AC5240"/>
      <c r="AJ5240"/>
    </row>
    <row r="5241" spans="21:36" x14ac:dyDescent="0.3">
      <c r="U5241"/>
      <c r="AB5241" s="8"/>
      <c r="AC5241"/>
      <c r="AJ5241"/>
    </row>
    <row r="5242" spans="21:36" x14ac:dyDescent="0.3">
      <c r="U5242"/>
      <c r="AB5242" s="8"/>
      <c r="AC5242"/>
      <c r="AJ5242"/>
    </row>
    <row r="5243" spans="21:36" x14ac:dyDescent="0.3">
      <c r="U5243"/>
      <c r="AB5243" s="8"/>
      <c r="AC5243"/>
      <c r="AJ5243"/>
    </row>
    <row r="5244" spans="21:36" x14ac:dyDescent="0.3">
      <c r="U5244"/>
      <c r="AB5244" s="8"/>
      <c r="AC5244"/>
      <c r="AJ5244"/>
    </row>
    <row r="5245" spans="21:36" x14ac:dyDescent="0.3">
      <c r="U5245"/>
      <c r="AB5245" s="8"/>
      <c r="AC5245"/>
      <c r="AJ5245"/>
    </row>
    <row r="5246" spans="21:36" x14ac:dyDescent="0.3">
      <c r="U5246"/>
      <c r="AB5246" s="8"/>
      <c r="AC5246"/>
      <c r="AJ5246"/>
    </row>
    <row r="5247" spans="21:36" x14ac:dyDescent="0.3">
      <c r="U5247"/>
      <c r="AB5247" s="8"/>
      <c r="AC5247"/>
      <c r="AJ5247"/>
    </row>
    <row r="5248" spans="21:36" x14ac:dyDescent="0.3">
      <c r="U5248"/>
      <c r="AB5248" s="8"/>
      <c r="AC5248"/>
      <c r="AJ5248"/>
    </row>
    <row r="5249" spans="21:36" x14ac:dyDescent="0.3">
      <c r="U5249"/>
      <c r="AB5249" s="8"/>
      <c r="AC5249"/>
      <c r="AJ5249"/>
    </row>
    <row r="5250" spans="21:36" x14ac:dyDescent="0.3">
      <c r="U5250"/>
      <c r="AB5250" s="8"/>
      <c r="AC5250"/>
      <c r="AJ5250"/>
    </row>
    <row r="5251" spans="21:36" x14ac:dyDescent="0.3">
      <c r="U5251"/>
      <c r="AB5251" s="8"/>
      <c r="AC5251"/>
      <c r="AJ5251"/>
    </row>
    <row r="5252" spans="21:36" x14ac:dyDescent="0.3">
      <c r="U5252"/>
      <c r="AB5252" s="8"/>
      <c r="AC5252"/>
      <c r="AJ5252"/>
    </row>
    <row r="5253" spans="21:36" x14ac:dyDescent="0.3">
      <c r="U5253"/>
      <c r="AB5253" s="8"/>
      <c r="AC5253"/>
      <c r="AJ5253"/>
    </row>
    <row r="5254" spans="21:36" x14ac:dyDescent="0.3">
      <c r="U5254"/>
      <c r="AB5254" s="8"/>
      <c r="AC5254"/>
      <c r="AJ5254"/>
    </row>
    <row r="5255" spans="21:36" x14ac:dyDescent="0.3">
      <c r="U5255"/>
      <c r="AB5255" s="8"/>
      <c r="AC5255"/>
      <c r="AJ5255"/>
    </row>
    <row r="5256" spans="21:36" x14ac:dyDescent="0.3">
      <c r="U5256"/>
      <c r="AB5256" s="8"/>
      <c r="AC5256"/>
      <c r="AJ5256"/>
    </row>
    <row r="5257" spans="21:36" x14ac:dyDescent="0.3">
      <c r="U5257"/>
      <c r="AB5257" s="8"/>
      <c r="AC5257"/>
      <c r="AJ5257"/>
    </row>
    <row r="5258" spans="21:36" x14ac:dyDescent="0.3">
      <c r="U5258"/>
      <c r="AB5258" s="8"/>
      <c r="AC5258"/>
      <c r="AJ5258"/>
    </row>
    <row r="5259" spans="21:36" x14ac:dyDescent="0.3">
      <c r="U5259"/>
      <c r="AB5259" s="8"/>
      <c r="AC5259"/>
      <c r="AJ5259"/>
    </row>
    <row r="5260" spans="21:36" x14ac:dyDescent="0.3">
      <c r="U5260"/>
      <c r="AB5260" s="8"/>
      <c r="AC5260"/>
      <c r="AJ5260"/>
    </row>
    <row r="5261" spans="21:36" x14ac:dyDescent="0.3">
      <c r="U5261"/>
      <c r="AB5261" s="8"/>
      <c r="AC5261"/>
      <c r="AJ5261"/>
    </row>
    <row r="5262" spans="21:36" x14ac:dyDescent="0.3">
      <c r="U5262"/>
      <c r="AB5262" s="8"/>
      <c r="AC5262"/>
      <c r="AJ5262"/>
    </row>
    <row r="5263" spans="21:36" x14ac:dyDescent="0.3">
      <c r="U5263"/>
      <c r="AB5263" s="8"/>
      <c r="AC5263"/>
      <c r="AJ5263"/>
    </row>
    <row r="5264" spans="21:36" x14ac:dyDescent="0.3">
      <c r="U5264"/>
      <c r="AB5264" s="8"/>
      <c r="AC5264"/>
      <c r="AJ5264"/>
    </row>
    <row r="5265" spans="21:36" x14ac:dyDescent="0.3">
      <c r="U5265"/>
      <c r="AB5265" s="8"/>
      <c r="AC5265"/>
      <c r="AJ5265"/>
    </row>
    <row r="5266" spans="21:36" x14ac:dyDescent="0.3">
      <c r="U5266"/>
      <c r="AB5266" s="8"/>
      <c r="AC5266"/>
      <c r="AJ5266"/>
    </row>
    <row r="5267" spans="21:36" x14ac:dyDescent="0.3">
      <c r="U5267"/>
      <c r="AB5267" s="8"/>
      <c r="AC5267"/>
      <c r="AJ5267"/>
    </row>
    <row r="5268" spans="21:36" x14ac:dyDescent="0.3">
      <c r="U5268"/>
      <c r="AB5268" s="8"/>
      <c r="AC5268"/>
      <c r="AJ5268"/>
    </row>
    <row r="5269" spans="21:36" x14ac:dyDescent="0.3">
      <c r="U5269"/>
      <c r="AB5269" s="8"/>
      <c r="AC5269"/>
      <c r="AJ5269"/>
    </row>
    <row r="5270" spans="21:36" x14ac:dyDescent="0.3">
      <c r="U5270"/>
      <c r="AB5270" s="8"/>
      <c r="AC5270"/>
      <c r="AJ5270"/>
    </row>
    <row r="5271" spans="21:36" x14ac:dyDescent="0.3">
      <c r="U5271"/>
      <c r="AB5271" s="8"/>
      <c r="AC5271"/>
      <c r="AJ5271"/>
    </row>
    <row r="5272" spans="21:36" x14ac:dyDescent="0.3">
      <c r="U5272"/>
      <c r="AB5272" s="8"/>
      <c r="AC5272"/>
      <c r="AJ5272"/>
    </row>
    <row r="5273" spans="21:36" x14ac:dyDescent="0.3">
      <c r="U5273"/>
      <c r="AB5273" s="8"/>
      <c r="AC5273"/>
      <c r="AJ5273"/>
    </row>
    <row r="5274" spans="21:36" x14ac:dyDescent="0.3">
      <c r="U5274"/>
      <c r="AB5274" s="8"/>
      <c r="AC5274"/>
      <c r="AJ5274"/>
    </row>
    <row r="5275" spans="21:36" x14ac:dyDescent="0.3">
      <c r="U5275"/>
      <c r="AB5275" s="8"/>
      <c r="AC5275"/>
      <c r="AJ5275"/>
    </row>
    <row r="5276" spans="21:36" x14ac:dyDescent="0.3">
      <c r="U5276"/>
      <c r="AB5276" s="8"/>
      <c r="AC5276"/>
      <c r="AJ5276"/>
    </row>
    <row r="5277" spans="21:36" x14ac:dyDescent="0.3">
      <c r="U5277"/>
      <c r="AB5277" s="8"/>
      <c r="AC5277"/>
      <c r="AJ5277"/>
    </row>
    <row r="5278" spans="21:36" x14ac:dyDescent="0.3">
      <c r="U5278"/>
      <c r="AB5278" s="8"/>
      <c r="AC5278"/>
      <c r="AJ5278"/>
    </row>
    <row r="5279" spans="21:36" x14ac:dyDescent="0.3">
      <c r="U5279"/>
      <c r="AB5279" s="8"/>
      <c r="AC5279"/>
      <c r="AJ5279"/>
    </row>
    <row r="5280" spans="21:36" x14ac:dyDescent="0.3">
      <c r="U5280"/>
      <c r="AB5280" s="8"/>
      <c r="AC5280"/>
      <c r="AJ5280"/>
    </row>
    <row r="5281" spans="21:36" x14ac:dyDescent="0.3">
      <c r="U5281"/>
      <c r="AB5281" s="8"/>
      <c r="AC5281"/>
      <c r="AJ5281"/>
    </row>
    <row r="5282" spans="21:36" x14ac:dyDescent="0.3">
      <c r="U5282"/>
      <c r="AB5282" s="8"/>
      <c r="AC5282"/>
      <c r="AJ5282"/>
    </row>
    <row r="5283" spans="21:36" x14ac:dyDescent="0.3">
      <c r="U5283"/>
      <c r="AB5283" s="8"/>
      <c r="AC5283"/>
      <c r="AJ5283"/>
    </row>
    <row r="5284" spans="21:36" x14ac:dyDescent="0.3">
      <c r="U5284"/>
      <c r="AB5284" s="8"/>
      <c r="AC5284"/>
      <c r="AJ5284"/>
    </row>
    <row r="5285" spans="21:36" x14ac:dyDescent="0.3">
      <c r="U5285"/>
      <c r="AB5285" s="8"/>
      <c r="AC5285"/>
      <c r="AJ5285"/>
    </row>
    <row r="5286" spans="21:36" x14ac:dyDescent="0.3">
      <c r="U5286"/>
      <c r="AB5286" s="8"/>
      <c r="AC5286"/>
      <c r="AJ5286"/>
    </row>
    <row r="5287" spans="21:36" x14ac:dyDescent="0.3">
      <c r="U5287"/>
      <c r="AB5287" s="8"/>
      <c r="AC5287"/>
      <c r="AJ5287"/>
    </row>
    <row r="5288" spans="21:36" x14ac:dyDescent="0.3">
      <c r="U5288"/>
      <c r="AB5288" s="8"/>
      <c r="AC5288"/>
      <c r="AJ5288"/>
    </row>
    <row r="5289" spans="21:36" x14ac:dyDescent="0.3">
      <c r="U5289"/>
      <c r="AB5289" s="8"/>
      <c r="AC5289"/>
      <c r="AJ5289"/>
    </row>
    <row r="5290" spans="21:36" x14ac:dyDescent="0.3">
      <c r="U5290"/>
      <c r="AB5290" s="8"/>
      <c r="AC5290"/>
      <c r="AJ5290"/>
    </row>
    <row r="5291" spans="21:36" x14ac:dyDescent="0.3">
      <c r="U5291"/>
      <c r="AB5291" s="8"/>
      <c r="AC5291"/>
      <c r="AJ5291"/>
    </row>
    <row r="5292" spans="21:36" x14ac:dyDescent="0.3">
      <c r="U5292"/>
      <c r="AB5292" s="8"/>
      <c r="AC5292"/>
      <c r="AJ5292"/>
    </row>
    <row r="5293" spans="21:36" x14ac:dyDescent="0.3">
      <c r="U5293"/>
      <c r="AB5293" s="8"/>
      <c r="AC5293"/>
      <c r="AJ5293"/>
    </row>
    <row r="5294" spans="21:36" x14ac:dyDescent="0.3">
      <c r="U5294"/>
      <c r="AB5294" s="8"/>
      <c r="AC5294"/>
      <c r="AJ5294"/>
    </row>
    <row r="5295" spans="21:36" x14ac:dyDescent="0.3">
      <c r="U5295"/>
      <c r="AB5295" s="8"/>
      <c r="AC5295"/>
      <c r="AJ5295"/>
    </row>
    <row r="5296" spans="21:36" x14ac:dyDescent="0.3">
      <c r="U5296"/>
      <c r="AB5296" s="8"/>
      <c r="AC5296"/>
      <c r="AJ5296"/>
    </row>
    <row r="5297" spans="21:36" x14ac:dyDescent="0.3">
      <c r="U5297"/>
      <c r="AB5297" s="8"/>
      <c r="AC5297"/>
      <c r="AJ5297"/>
    </row>
    <row r="5298" spans="21:36" x14ac:dyDescent="0.3">
      <c r="U5298"/>
      <c r="AB5298" s="8"/>
      <c r="AC5298"/>
      <c r="AJ5298"/>
    </row>
    <row r="5299" spans="21:36" x14ac:dyDescent="0.3">
      <c r="U5299"/>
      <c r="AB5299" s="8"/>
      <c r="AC5299"/>
      <c r="AJ5299"/>
    </row>
    <row r="5300" spans="21:36" x14ac:dyDescent="0.3">
      <c r="U5300"/>
      <c r="AB5300" s="8"/>
      <c r="AC5300"/>
      <c r="AJ5300"/>
    </row>
    <row r="5301" spans="21:36" x14ac:dyDescent="0.3">
      <c r="U5301"/>
      <c r="AB5301" s="8"/>
      <c r="AC5301"/>
      <c r="AJ5301"/>
    </row>
    <row r="5302" spans="21:36" x14ac:dyDescent="0.3">
      <c r="U5302"/>
      <c r="AB5302" s="8"/>
      <c r="AC5302"/>
      <c r="AJ5302"/>
    </row>
    <row r="5303" spans="21:36" x14ac:dyDescent="0.3">
      <c r="U5303"/>
      <c r="AB5303" s="8"/>
      <c r="AC5303"/>
      <c r="AJ5303"/>
    </row>
    <row r="5304" spans="21:36" x14ac:dyDescent="0.3">
      <c r="U5304"/>
      <c r="AB5304" s="8"/>
      <c r="AC5304"/>
      <c r="AJ5304"/>
    </row>
    <row r="5305" spans="21:36" x14ac:dyDescent="0.3">
      <c r="U5305"/>
      <c r="AB5305" s="8"/>
      <c r="AC5305"/>
      <c r="AJ5305"/>
    </row>
    <row r="5306" spans="21:36" x14ac:dyDescent="0.3">
      <c r="U5306"/>
      <c r="AB5306" s="8"/>
      <c r="AC5306"/>
      <c r="AJ5306"/>
    </row>
    <row r="5307" spans="21:36" x14ac:dyDescent="0.3">
      <c r="U5307"/>
      <c r="AB5307" s="8"/>
      <c r="AC5307"/>
      <c r="AJ5307"/>
    </row>
    <row r="5308" spans="21:36" x14ac:dyDescent="0.3">
      <c r="U5308"/>
      <c r="AB5308" s="8"/>
      <c r="AC5308"/>
      <c r="AJ5308"/>
    </row>
    <row r="5309" spans="21:36" x14ac:dyDescent="0.3">
      <c r="U5309"/>
      <c r="AB5309" s="8"/>
      <c r="AC5309"/>
      <c r="AJ5309"/>
    </row>
    <row r="5310" spans="21:36" x14ac:dyDescent="0.3">
      <c r="U5310"/>
      <c r="AB5310" s="8"/>
      <c r="AC5310"/>
      <c r="AJ5310"/>
    </row>
    <row r="5311" spans="21:36" x14ac:dyDescent="0.3">
      <c r="U5311"/>
      <c r="AB5311" s="8"/>
      <c r="AC5311"/>
      <c r="AJ5311"/>
    </row>
    <row r="5312" spans="21:36" x14ac:dyDescent="0.3">
      <c r="U5312"/>
      <c r="AB5312" s="8"/>
      <c r="AC5312"/>
      <c r="AJ5312"/>
    </row>
    <row r="5313" spans="21:36" x14ac:dyDescent="0.3">
      <c r="U5313"/>
      <c r="AB5313" s="8"/>
      <c r="AC5313"/>
      <c r="AJ5313"/>
    </row>
    <row r="5314" spans="21:36" x14ac:dyDescent="0.3">
      <c r="U5314"/>
      <c r="AB5314" s="8"/>
      <c r="AC5314"/>
      <c r="AJ5314"/>
    </row>
    <row r="5315" spans="21:36" x14ac:dyDescent="0.3">
      <c r="U5315"/>
      <c r="AB5315" s="8"/>
      <c r="AC5315"/>
      <c r="AJ5315"/>
    </row>
    <row r="5316" spans="21:36" x14ac:dyDescent="0.3">
      <c r="U5316"/>
      <c r="AB5316" s="8"/>
      <c r="AC5316"/>
      <c r="AJ5316"/>
    </row>
    <row r="5317" spans="21:36" x14ac:dyDescent="0.3">
      <c r="U5317"/>
      <c r="AB5317" s="8"/>
      <c r="AC5317"/>
      <c r="AJ5317"/>
    </row>
    <row r="5318" spans="21:36" x14ac:dyDescent="0.3">
      <c r="U5318"/>
      <c r="AB5318" s="8"/>
      <c r="AC5318"/>
      <c r="AJ5318"/>
    </row>
    <row r="5319" spans="21:36" x14ac:dyDescent="0.3">
      <c r="U5319"/>
      <c r="AB5319" s="8"/>
      <c r="AC5319"/>
      <c r="AJ5319"/>
    </row>
    <row r="5320" spans="21:36" x14ac:dyDescent="0.3">
      <c r="U5320"/>
      <c r="AB5320" s="8"/>
      <c r="AC5320"/>
      <c r="AJ5320"/>
    </row>
    <row r="5321" spans="21:36" x14ac:dyDescent="0.3">
      <c r="U5321"/>
      <c r="AB5321" s="8"/>
      <c r="AC5321"/>
      <c r="AJ5321"/>
    </row>
    <row r="5322" spans="21:36" x14ac:dyDescent="0.3">
      <c r="U5322"/>
      <c r="AB5322" s="8"/>
      <c r="AC5322"/>
      <c r="AJ5322"/>
    </row>
    <row r="5323" spans="21:36" x14ac:dyDescent="0.3">
      <c r="U5323"/>
      <c r="AB5323" s="8"/>
      <c r="AC5323"/>
      <c r="AJ5323"/>
    </row>
    <row r="5324" spans="21:36" x14ac:dyDescent="0.3">
      <c r="U5324"/>
      <c r="AB5324" s="8"/>
      <c r="AC5324"/>
      <c r="AJ5324"/>
    </row>
    <row r="5325" spans="21:36" x14ac:dyDescent="0.3">
      <c r="U5325"/>
      <c r="AB5325" s="8"/>
      <c r="AC5325"/>
      <c r="AJ5325"/>
    </row>
    <row r="5326" spans="21:36" x14ac:dyDescent="0.3">
      <c r="U5326"/>
      <c r="AB5326" s="8"/>
      <c r="AC5326"/>
      <c r="AJ5326"/>
    </row>
    <row r="5327" spans="21:36" x14ac:dyDescent="0.3">
      <c r="U5327"/>
      <c r="AB5327" s="8"/>
      <c r="AC5327"/>
      <c r="AJ5327"/>
    </row>
    <row r="5328" spans="21:36" x14ac:dyDescent="0.3">
      <c r="U5328"/>
      <c r="AB5328" s="8"/>
      <c r="AC5328"/>
      <c r="AJ5328"/>
    </row>
    <row r="5329" spans="21:36" x14ac:dyDescent="0.3">
      <c r="U5329"/>
      <c r="AB5329" s="8"/>
      <c r="AC5329"/>
      <c r="AJ5329"/>
    </row>
    <row r="5330" spans="21:36" x14ac:dyDescent="0.3">
      <c r="U5330"/>
      <c r="AB5330" s="8"/>
      <c r="AC5330"/>
      <c r="AJ5330"/>
    </row>
    <row r="5331" spans="21:36" x14ac:dyDescent="0.3">
      <c r="U5331"/>
      <c r="AB5331" s="8"/>
      <c r="AC5331"/>
      <c r="AJ5331"/>
    </row>
    <row r="5332" spans="21:36" x14ac:dyDescent="0.3">
      <c r="U5332"/>
      <c r="AB5332" s="8"/>
      <c r="AC5332"/>
      <c r="AJ5332"/>
    </row>
    <row r="5333" spans="21:36" x14ac:dyDescent="0.3">
      <c r="U5333"/>
      <c r="AB5333" s="8"/>
      <c r="AC5333"/>
      <c r="AJ5333"/>
    </row>
    <row r="5334" spans="21:36" x14ac:dyDescent="0.3">
      <c r="U5334"/>
      <c r="AB5334" s="8"/>
      <c r="AC5334"/>
      <c r="AJ5334"/>
    </row>
    <row r="5335" spans="21:36" x14ac:dyDescent="0.3">
      <c r="U5335"/>
      <c r="AB5335" s="8"/>
      <c r="AC5335"/>
      <c r="AJ5335"/>
    </row>
    <row r="5336" spans="21:36" x14ac:dyDescent="0.3">
      <c r="U5336"/>
      <c r="AB5336" s="8"/>
      <c r="AC5336"/>
      <c r="AJ5336"/>
    </row>
    <row r="5337" spans="21:36" x14ac:dyDescent="0.3">
      <c r="U5337"/>
      <c r="AB5337" s="8"/>
      <c r="AC5337"/>
      <c r="AJ5337"/>
    </row>
    <row r="5338" spans="21:36" x14ac:dyDescent="0.3">
      <c r="U5338"/>
      <c r="AB5338" s="8"/>
      <c r="AC5338"/>
      <c r="AJ5338"/>
    </row>
    <row r="5339" spans="21:36" x14ac:dyDescent="0.3">
      <c r="U5339"/>
      <c r="AB5339" s="8"/>
      <c r="AC5339"/>
      <c r="AJ5339"/>
    </row>
    <row r="5340" spans="21:36" x14ac:dyDescent="0.3">
      <c r="U5340"/>
      <c r="AB5340" s="8"/>
      <c r="AC5340"/>
      <c r="AJ5340"/>
    </row>
    <row r="5341" spans="21:36" x14ac:dyDescent="0.3">
      <c r="U5341"/>
      <c r="AB5341" s="8"/>
      <c r="AC5341"/>
      <c r="AJ5341"/>
    </row>
    <row r="5342" spans="21:36" x14ac:dyDescent="0.3">
      <c r="U5342"/>
      <c r="AB5342" s="8"/>
      <c r="AC5342"/>
      <c r="AJ5342"/>
    </row>
    <row r="5343" spans="21:36" x14ac:dyDescent="0.3">
      <c r="U5343"/>
      <c r="AB5343" s="8"/>
      <c r="AC5343"/>
      <c r="AJ5343"/>
    </row>
    <row r="5344" spans="21:36" x14ac:dyDescent="0.3">
      <c r="U5344"/>
      <c r="AB5344" s="8"/>
      <c r="AC5344"/>
      <c r="AJ5344"/>
    </row>
    <row r="5345" spans="21:36" x14ac:dyDescent="0.3">
      <c r="U5345"/>
      <c r="AB5345" s="8"/>
      <c r="AC5345"/>
      <c r="AJ5345"/>
    </row>
    <row r="5346" spans="21:36" x14ac:dyDescent="0.3">
      <c r="U5346"/>
      <c r="AB5346" s="8"/>
      <c r="AC5346"/>
      <c r="AJ5346"/>
    </row>
    <row r="5347" spans="21:36" x14ac:dyDescent="0.3">
      <c r="U5347"/>
      <c r="AB5347" s="8"/>
      <c r="AC5347"/>
      <c r="AJ5347"/>
    </row>
    <row r="5348" spans="21:36" x14ac:dyDescent="0.3">
      <c r="U5348"/>
      <c r="AB5348" s="8"/>
      <c r="AC5348"/>
      <c r="AJ5348"/>
    </row>
    <row r="5349" spans="21:36" x14ac:dyDescent="0.3">
      <c r="U5349"/>
      <c r="AB5349" s="8"/>
      <c r="AC5349"/>
      <c r="AJ5349"/>
    </row>
    <row r="5350" spans="21:36" x14ac:dyDescent="0.3">
      <c r="U5350"/>
      <c r="AB5350" s="8"/>
      <c r="AC5350"/>
      <c r="AJ5350"/>
    </row>
    <row r="5351" spans="21:36" x14ac:dyDescent="0.3">
      <c r="U5351"/>
      <c r="AB5351" s="8"/>
      <c r="AC5351"/>
      <c r="AJ5351"/>
    </row>
    <row r="5352" spans="21:36" x14ac:dyDescent="0.3">
      <c r="U5352"/>
      <c r="AB5352" s="8"/>
      <c r="AC5352"/>
      <c r="AJ5352"/>
    </row>
    <row r="5353" spans="21:36" x14ac:dyDescent="0.3">
      <c r="U5353"/>
      <c r="AB5353" s="8"/>
      <c r="AC5353"/>
      <c r="AJ5353"/>
    </row>
    <row r="5354" spans="21:36" x14ac:dyDescent="0.3">
      <c r="U5354"/>
      <c r="AB5354" s="8"/>
      <c r="AC5354"/>
      <c r="AJ5354"/>
    </row>
    <row r="5355" spans="21:36" x14ac:dyDescent="0.3">
      <c r="U5355"/>
      <c r="AB5355" s="8"/>
      <c r="AC5355"/>
      <c r="AJ5355"/>
    </row>
    <row r="5356" spans="21:36" x14ac:dyDescent="0.3">
      <c r="U5356"/>
      <c r="AB5356" s="8"/>
      <c r="AC5356"/>
      <c r="AJ5356"/>
    </row>
    <row r="5357" spans="21:36" x14ac:dyDescent="0.3">
      <c r="U5357"/>
      <c r="AB5357" s="8"/>
      <c r="AC5357"/>
      <c r="AJ5357"/>
    </row>
    <row r="5358" spans="21:36" x14ac:dyDescent="0.3">
      <c r="U5358"/>
      <c r="AB5358" s="8"/>
      <c r="AC5358"/>
      <c r="AJ5358"/>
    </row>
    <row r="5359" spans="21:36" x14ac:dyDescent="0.3">
      <c r="U5359"/>
      <c r="AB5359" s="8"/>
      <c r="AC5359"/>
      <c r="AJ5359"/>
    </row>
    <row r="5360" spans="21:36" x14ac:dyDescent="0.3">
      <c r="U5360"/>
      <c r="AB5360" s="8"/>
      <c r="AC5360"/>
      <c r="AJ5360"/>
    </row>
    <row r="5361" spans="21:36" x14ac:dyDescent="0.3">
      <c r="U5361"/>
      <c r="AB5361" s="8"/>
      <c r="AC5361"/>
      <c r="AJ5361"/>
    </row>
    <row r="5362" spans="21:36" x14ac:dyDescent="0.3">
      <c r="U5362"/>
      <c r="AB5362" s="8"/>
      <c r="AC5362"/>
      <c r="AJ5362"/>
    </row>
    <row r="5363" spans="21:36" x14ac:dyDescent="0.3">
      <c r="U5363"/>
      <c r="AB5363" s="8"/>
      <c r="AC5363"/>
      <c r="AJ5363"/>
    </row>
    <row r="5364" spans="21:36" x14ac:dyDescent="0.3">
      <c r="U5364"/>
      <c r="AB5364" s="8"/>
      <c r="AC5364"/>
      <c r="AJ5364"/>
    </row>
    <row r="5365" spans="21:36" x14ac:dyDescent="0.3">
      <c r="U5365"/>
      <c r="AB5365" s="8"/>
      <c r="AC5365"/>
      <c r="AJ5365"/>
    </row>
    <row r="5366" spans="21:36" x14ac:dyDescent="0.3">
      <c r="U5366"/>
      <c r="AB5366" s="8"/>
      <c r="AC5366"/>
      <c r="AJ5366"/>
    </row>
    <row r="5367" spans="21:36" x14ac:dyDescent="0.3">
      <c r="U5367"/>
      <c r="AB5367" s="8"/>
      <c r="AC5367"/>
      <c r="AJ5367"/>
    </row>
    <row r="5368" spans="21:36" x14ac:dyDescent="0.3">
      <c r="U5368"/>
      <c r="AB5368" s="8"/>
      <c r="AC5368"/>
      <c r="AJ5368"/>
    </row>
    <row r="5369" spans="21:36" x14ac:dyDescent="0.3">
      <c r="U5369"/>
      <c r="AB5369" s="8"/>
      <c r="AC5369"/>
      <c r="AJ5369"/>
    </row>
    <row r="5370" spans="21:36" x14ac:dyDescent="0.3">
      <c r="U5370"/>
      <c r="AB5370" s="8"/>
      <c r="AC5370"/>
      <c r="AJ5370"/>
    </row>
    <row r="5371" spans="21:36" x14ac:dyDescent="0.3">
      <c r="U5371"/>
      <c r="AB5371" s="8"/>
      <c r="AC5371"/>
      <c r="AJ5371"/>
    </row>
    <row r="5372" spans="21:36" x14ac:dyDescent="0.3">
      <c r="U5372"/>
      <c r="AB5372" s="8"/>
      <c r="AC5372"/>
      <c r="AJ5372"/>
    </row>
    <row r="5373" spans="21:36" x14ac:dyDescent="0.3">
      <c r="U5373"/>
      <c r="AB5373" s="8"/>
      <c r="AC5373"/>
      <c r="AJ5373"/>
    </row>
    <row r="5374" spans="21:36" x14ac:dyDescent="0.3">
      <c r="U5374"/>
      <c r="AB5374" s="8"/>
      <c r="AC5374"/>
      <c r="AJ5374"/>
    </row>
    <row r="5375" spans="21:36" x14ac:dyDescent="0.3">
      <c r="U5375"/>
      <c r="AB5375" s="8"/>
      <c r="AC5375"/>
      <c r="AJ5375"/>
    </row>
    <row r="5376" spans="21:36" x14ac:dyDescent="0.3">
      <c r="U5376"/>
      <c r="AB5376" s="8"/>
      <c r="AC5376"/>
      <c r="AJ5376"/>
    </row>
    <row r="5377" spans="21:36" x14ac:dyDescent="0.3">
      <c r="U5377"/>
      <c r="AB5377" s="8"/>
      <c r="AC5377"/>
      <c r="AJ5377"/>
    </row>
    <row r="5378" spans="21:36" x14ac:dyDescent="0.3">
      <c r="U5378"/>
      <c r="AB5378" s="8"/>
      <c r="AC5378"/>
      <c r="AJ5378"/>
    </row>
    <row r="5379" spans="21:36" x14ac:dyDescent="0.3">
      <c r="U5379"/>
      <c r="AB5379" s="8"/>
      <c r="AC5379"/>
      <c r="AJ5379"/>
    </row>
    <row r="5380" spans="21:36" x14ac:dyDescent="0.3">
      <c r="U5380"/>
      <c r="AB5380" s="8"/>
      <c r="AC5380"/>
      <c r="AJ5380"/>
    </row>
    <row r="5381" spans="21:36" x14ac:dyDescent="0.3">
      <c r="U5381"/>
      <c r="AB5381" s="8"/>
      <c r="AC5381"/>
      <c r="AJ5381"/>
    </row>
    <row r="5382" spans="21:36" x14ac:dyDescent="0.3">
      <c r="U5382"/>
      <c r="AB5382" s="8"/>
      <c r="AC5382"/>
      <c r="AJ5382"/>
    </row>
    <row r="5383" spans="21:36" x14ac:dyDescent="0.3">
      <c r="U5383"/>
      <c r="AB5383" s="8"/>
      <c r="AC5383"/>
      <c r="AJ5383"/>
    </row>
    <row r="5384" spans="21:36" x14ac:dyDescent="0.3">
      <c r="U5384"/>
      <c r="AB5384" s="8"/>
      <c r="AC5384"/>
      <c r="AJ5384"/>
    </row>
    <row r="5385" spans="21:36" x14ac:dyDescent="0.3">
      <c r="U5385"/>
      <c r="AB5385" s="8"/>
      <c r="AC5385"/>
      <c r="AJ5385"/>
    </row>
    <row r="5386" spans="21:36" x14ac:dyDescent="0.3">
      <c r="U5386"/>
      <c r="AB5386" s="8"/>
      <c r="AC5386"/>
      <c r="AJ5386"/>
    </row>
    <row r="5387" spans="21:36" x14ac:dyDescent="0.3">
      <c r="U5387"/>
      <c r="AB5387" s="8"/>
      <c r="AC5387"/>
      <c r="AJ5387"/>
    </row>
    <row r="5388" spans="21:36" x14ac:dyDescent="0.3">
      <c r="U5388"/>
      <c r="AB5388" s="8"/>
      <c r="AC5388"/>
      <c r="AJ5388"/>
    </row>
    <row r="5389" spans="21:36" x14ac:dyDescent="0.3">
      <c r="U5389"/>
      <c r="AB5389" s="8"/>
      <c r="AC5389"/>
      <c r="AJ5389"/>
    </row>
    <row r="5390" spans="21:36" x14ac:dyDescent="0.3">
      <c r="U5390"/>
      <c r="AB5390" s="8"/>
      <c r="AC5390"/>
      <c r="AJ5390"/>
    </row>
    <row r="5391" spans="21:36" x14ac:dyDescent="0.3">
      <c r="U5391"/>
      <c r="AB5391" s="8"/>
      <c r="AC5391"/>
      <c r="AJ5391"/>
    </row>
    <row r="5392" spans="21:36" x14ac:dyDescent="0.3">
      <c r="U5392"/>
      <c r="AB5392" s="8"/>
      <c r="AC5392"/>
      <c r="AJ5392"/>
    </row>
    <row r="5393" spans="21:36" x14ac:dyDescent="0.3">
      <c r="U5393"/>
      <c r="AB5393" s="8"/>
      <c r="AC5393"/>
      <c r="AJ5393"/>
    </row>
    <row r="5394" spans="21:36" x14ac:dyDescent="0.3">
      <c r="U5394"/>
      <c r="AB5394" s="8"/>
      <c r="AC5394"/>
      <c r="AJ5394"/>
    </row>
    <row r="5395" spans="21:36" x14ac:dyDescent="0.3">
      <c r="U5395"/>
      <c r="AB5395" s="8"/>
      <c r="AC5395"/>
      <c r="AJ5395"/>
    </row>
    <row r="5396" spans="21:36" x14ac:dyDescent="0.3">
      <c r="U5396"/>
      <c r="AB5396" s="8"/>
      <c r="AC5396"/>
      <c r="AJ5396"/>
    </row>
    <row r="5397" spans="21:36" x14ac:dyDescent="0.3">
      <c r="U5397"/>
      <c r="AB5397" s="8"/>
      <c r="AC5397"/>
      <c r="AJ5397"/>
    </row>
    <row r="5398" spans="21:36" x14ac:dyDescent="0.3">
      <c r="U5398"/>
      <c r="AB5398" s="8"/>
      <c r="AC5398"/>
      <c r="AJ5398"/>
    </row>
    <row r="5399" spans="21:36" x14ac:dyDescent="0.3">
      <c r="U5399"/>
      <c r="AB5399" s="8"/>
      <c r="AC5399"/>
      <c r="AJ5399"/>
    </row>
    <row r="5400" spans="21:36" x14ac:dyDescent="0.3">
      <c r="U5400"/>
      <c r="AB5400" s="8"/>
      <c r="AC5400"/>
      <c r="AJ5400"/>
    </row>
    <row r="5401" spans="21:36" x14ac:dyDescent="0.3">
      <c r="U5401"/>
      <c r="AB5401" s="8"/>
      <c r="AC5401"/>
      <c r="AJ5401"/>
    </row>
    <row r="5402" spans="21:36" x14ac:dyDescent="0.3">
      <c r="U5402"/>
      <c r="AB5402" s="8"/>
      <c r="AC5402"/>
      <c r="AJ5402"/>
    </row>
    <row r="5403" spans="21:36" x14ac:dyDescent="0.3">
      <c r="U5403"/>
      <c r="AB5403" s="8"/>
      <c r="AC5403"/>
      <c r="AJ5403"/>
    </row>
    <row r="5404" spans="21:36" x14ac:dyDescent="0.3">
      <c r="U5404"/>
      <c r="AB5404" s="8"/>
      <c r="AC5404"/>
      <c r="AJ5404"/>
    </row>
    <row r="5405" spans="21:36" x14ac:dyDescent="0.3">
      <c r="U5405"/>
      <c r="AB5405" s="8"/>
      <c r="AC5405"/>
      <c r="AJ5405"/>
    </row>
    <row r="5406" spans="21:36" x14ac:dyDescent="0.3">
      <c r="U5406"/>
      <c r="AB5406" s="8"/>
      <c r="AC5406"/>
      <c r="AJ5406"/>
    </row>
    <row r="5407" spans="21:36" x14ac:dyDescent="0.3">
      <c r="U5407"/>
      <c r="AB5407" s="8"/>
      <c r="AC5407"/>
      <c r="AJ5407"/>
    </row>
    <row r="5408" spans="21:36" x14ac:dyDescent="0.3">
      <c r="U5408"/>
      <c r="AB5408" s="8"/>
      <c r="AC5408"/>
      <c r="AJ5408"/>
    </row>
    <row r="5409" spans="21:36" x14ac:dyDescent="0.3">
      <c r="U5409"/>
      <c r="AB5409" s="8"/>
      <c r="AC5409"/>
      <c r="AJ5409"/>
    </row>
    <row r="5410" spans="21:36" x14ac:dyDescent="0.3">
      <c r="U5410"/>
      <c r="AB5410" s="8"/>
      <c r="AC5410"/>
      <c r="AJ5410"/>
    </row>
    <row r="5411" spans="21:36" x14ac:dyDescent="0.3">
      <c r="U5411"/>
      <c r="AB5411" s="8"/>
      <c r="AC5411"/>
      <c r="AJ5411"/>
    </row>
    <row r="5412" spans="21:36" x14ac:dyDescent="0.3">
      <c r="U5412"/>
      <c r="AB5412" s="8"/>
      <c r="AC5412"/>
      <c r="AJ5412"/>
    </row>
    <row r="5413" spans="21:36" x14ac:dyDescent="0.3">
      <c r="U5413"/>
      <c r="AB5413" s="8"/>
      <c r="AC5413"/>
      <c r="AJ5413"/>
    </row>
    <row r="5414" spans="21:36" x14ac:dyDescent="0.3">
      <c r="U5414"/>
      <c r="AB5414" s="8"/>
      <c r="AC5414"/>
      <c r="AJ5414"/>
    </row>
    <row r="5415" spans="21:36" x14ac:dyDescent="0.3">
      <c r="U5415"/>
      <c r="AB5415" s="8"/>
      <c r="AC5415"/>
      <c r="AJ5415"/>
    </row>
    <row r="5416" spans="21:36" x14ac:dyDescent="0.3">
      <c r="U5416"/>
      <c r="AB5416" s="8"/>
      <c r="AC5416"/>
      <c r="AJ5416"/>
    </row>
    <row r="5417" spans="21:36" x14ac:dyDescent="0.3">
      <c r="U5417"/>
      <c r="AB5417" s="8"/>
      <c r="AC5417"/>
      <c r="AJ5417"/>
    </row>
    <row r="5418" spans="21:36" x14ac:dyDescent="0.3">
      <c r="U5418"/>
      <c r="AB5418" s="8"/>
      <c r="AC5418"/>
      <c r="AJ5418"/>
    </row>
    <row r="5419" spans="21:36" x14ac:dyDescent="0.3">
      <c r="U5419"/>
      <c r="AB5419" s="8"/>
      <c r="AC5419"/>
      <c r="AJ5419"/>
    </row>
    <row r="5420" spans="21:36" x14ac:dyDescent="0.3">
      <c r="U5420"/>
      <c r="AB5420" s="8"/>
      <c r="AC5420"/>
      <c r="AJ5420"/>
    </row>
    <row r="5421" spans="21:36" x14ac:dyDescent="0.3">
      <c r="U5421"/>
      <c r="AB5421" s="8"/>
      <c r="AC5421"/>
      <c r="AJ5421"/>
    </row>
    <row r="5422" spans="21:36" x14ac:dyDescent="0.3">
      <c r="U5422"/>
      <c r="AB5422" s="8"/>
      <c r="AC5422"/>
      <c r="AJ5422"/>
    </row>
    <row r="5423" spans="21:36" x14ac:dyDescent="0.3">
      <c r="U5423"/>
      <c r="AB5423" s="8"/>
      <c r="AC5423"/>
      <c r="AJ5423"/>
    </row>
    <row r="5424" spans="21:36" x14ac:dyDescent="0.3">
      <c r="U5424"/>
      <c r="AB5424" s="8"/>
      <c r="AC5424"/>
      <c r="AJ5424"/>
    </row>
    <row r="5425" spans="21:36" x14ac:dyDescent="0.3">
      <c r="U5425"/>
      <c r="AB5425" s="8"/>
      <c r="AC5425"/>
      <c r="AJ5425"/>
    </row>
    <row r="5426" spans="21:36" x14ac:dyDescent="0.3">
      <c r="U5426"/>
      <c r="AB5426" s="8"/>
      <c r="AC5426"/>
      <c r="AJ5426"/>
    </row>
    <row r="5427" spans="21:36" x14ac:dyDescent="0.3">
      <c r="U5427"/>
      <c r="AB5427" s="8"/>
      <c r="AC5427"/>
      <c r="AJ5427"/>
    </row>
    <row r="5428" spans="21:36" x14ac:dyDescent="0.3">
      <c r="U5428"/>
      <c r="AB5428" s="8"/>
      <c r="AC5428"/>
      <c r="AJ5428"/>
    </row>
    <row r="5429" spans="21:36" x14ac:dyDescent="0.3">
      <c r="U5429"/>
      <c r="AB5429" s="8"/>
      <c r="AC5429"/>
      <c r="AJ5429"/>
    </row>
    <row r="5430" spans="21:36" x14ac:dyDescent="0.3">
      <c r="U5430"/>
      <c r="AB5430" s="8"/>
      <c r="AC5430"/>
      <c r="AJ5430"/>
    </row>
    <row r="5431" spans="21:36" x14ac:dyDescent="0.3">
      <c r="U5431"/>
      <c r="AB5431" s="8"/>
      <c r="AC5431"/>
      <c r="AJ5431"/>
    </row>
    <row r="5432" spans="21:36" x14ac:dyDescent="0.3">
      <c r="U5432"/>
      <c r="AB5432" s="8"/>
      <c r="AC5432"/>
      <c r="AJ5432"/>
    </row>
    <row r="5433" spans="21:36" x14ac:dyDescent="0.3">
      <c r="U5433"/>
      <c r="AB5433" s="8"/>
      <c r="AC5433"/>
      <c r="AJ5433"/>
    </row>
    <row r="5434" spans="21:36" x14ac:dyDescent="0.3">
      <c r="U5434"/>
      <c r="AB5434" s="8"/>
      <c r="AC5434"/>
      <c r="AJ5434"/>
    </row>
    <row r="5435" spans="21:36" x14ac:dyDescent="0.3">
      <c r="U5435"/>
      <c r="AB5435" s="8"/>
      <c r="AC5435"/>
      <c r="AJ5435"/>
    </row>
    <row r="5436" spans="21:36" x14ac:dyDescent="0.3">
      <c r="U5436"/>
      <c r="AB5436" s="8"/>
      <c r="AC5436"/>
      <c r="AJ5436"/>
    </row>
    <row r="5437" spans="21:36" x14ac:dyDescent="0.3">
      <c r="U5437"/>
      <c r="AB5437" s="8"/>
      <c r="AC5437"/>
      <c r="AJ5437"/>
    </row>
    <row r="5438" spans="21:36" x14ac:dyDescent="0.3">
      <c r="U5438"/>
      <c r="AB5438" s="8"/>
      <c r="AC5438"/>
      <c r="AJ5438"/>
    </row>
    <row r="5439" spans="21:36" x14ac:dyDescent="0.3">
      <c r="U5439"/>
      <c r="AB5439" s="8"/>
      <c r="AC5439"/>
      <c r="AJ5439"/>
    </row>
    <row r="5440" spans="21:36" x14ac:dyDescent="0.3">
      <c r="U5440"/>
      <c r="AB5440" s="8"/>
      <c r="AC5440"/>
      <c r="AJ5440"/>
    </row>
    <row r="5441" spans="21:36" x14ac:dyDescent="0.3">
      <c r="U5441"/>
      <c r="AB5441" s="8"/>
      <c r="AC5441"/>
      <c r="AJ5441"/>
    </row>
    <row r="5442" spans="21:36" x14ac:dyDescent="0.3">
      <c r="U5442"/>
      <c r="AB5442" s="8"/>
      <c r="AC5442"/>
      <c r="AJ5442"/>
    </row>
    <row r="5443" spans="21:36" x14ac:dyDescent="0.3">
      <c r="U5443"/>
      <c r="AB5443" s="8"/>
      <c r="AC5443"/>
      <c r="AJ5443"/>
    </row>
    <row r="5444" spans="21:36" x14ac:dyDescent="0.3">
      <c r="U5444"/>
      <c r="AB5444" s="8"/>
      <c r="AC5444"/>
      <c r="AJ5444"/>
    </row>
    <row r="5445" spans="21:36" x14ac:dyDescent="0.3">
      <c r="U5445"/>
      <c r="AB5445" s="8"/>
      <c r="AC5445"/>
      <c r="AJ5445"/>
    </row>
    <row r="5446" spans="21:36" x14ac:dyDescent="0.3">
      <c r="U5446"/>
      <c r="AB5446" s="8"/>
      <c r="AC5446"/>
      <c r="AJ5446"/>
    </row>
    <row r="5447" spans="21:36" x14ac:dyDescent="0.3">
      <c r="U5447"/>
      <c r="AB5447" s="8"/>
      <c r="AC5447"/>
      <c r="AJ5447"/>
    </row>
    <row r="5448" spans="21:36" x14ac:dyDescent="0.3">
      <c r="U5448"/>
      <c r="AB5448" s="8"/>
      <c r="AC5448"/>
      <c r="AJ5448"/>
    </row>
    <row r="5449" spans="21:36" x14ac:dyDescent="0.3">
      <c r="U5449"/>
      <c r="AB5449" s="8"/>
      <c r="AC5449"/>
      <c r="AJ5449"/>
    </row>
    <row r="5450" spans="21:36" x14ac:dyDescent="0.3">
      <c r="U5450"/>
      <c r="AB5450" s="8"/>
      <c r="AC5450"/>
      <c r="AJ5450"/>
    </row>
    <row r="5451" spans="21:36" x14ac:dyDescent="0.3">
      <c r="U5451"/>
      <c r="AB5451" s="8"/>
      <c r="AC5451"/>
      <c r="AJ5451"/>
    </row>
    <row r="5452" spans="21:36" x14ac:dyDescent="0.3">
      <c r="U5452"/>
      <c r="AB5452" s="8"/>
      <c r="AC5452"/>
      <c r="AJ5452"/>
    </row>
    <row r="5453" spans="21:36" x14ac:dyDescent="0.3">
      <c r="U5453"/>
      <c r="AB5453" s="8"/>
      <c r="AC5453"/>
      <c r="AJ5453"/>
    </row>
    <row r="5454" spans="21:36" x14ac:dyDescent="0.3">
      <c r="U5454"/>
      <c r="AB5454" s="8"/>
      <c r="AC5454"/>
      <c r="AJ5454"/>
    </row>
    <row r="5455" spans="21:36" x14ac:dyDescent="0.3">
      <c r="U5455"/>
      <c r="AB5455" s="8"/>
      <c r="AC5455"/>
      <c r="AJ5455"/>
    </row>
    <row r="5456" spans="21:36" x14ac:dyDescent="0.3">
      <c r="U5456"/>
      <c r="AB5456" s="8"/>
      <c r="AC5456"/>
      <c r="AJ5456"/>
    </row>
    <row r="5457" spans="21:36" x14ac:dyDescent="0.3">
      <c r="U5457"/>
      <c r="AB5457" s="8"/>
      <c r="AC5457"/>
      <c r="AJ5457"/>
    </row>
    <row r="5458" spans="21:36" x14ac:dyDescent="0.3">
      <c r="U5458"/>
      <c r="AB5458" s="8"/>
      <c r="AC5458"/>
      <c r="AJ5458"/>
    </row>
    <row r="5459" spans="21:36" x14ac:dyDescent="0.3">
      <c r="U5459"/>
      <c r="AB5459" s="8"/>
      <c r="AC5459"/>
      <c r="AJ5459"/>
    </row>
    <row r="5460" spans="21:36" x14ac:dyDescent="0.3">
      <c r="U5460"/>
      <c r="AB5460" s="8"/>
      <c r="AC5460"/>
      <c r="AJ5460"/>
    </row>
    <row r="5461" spans="21:36" x14ac:dyDescent="0.3">
      <c r="U5461"/>
      <c r="AB5461" s="8"/>
      <c r="AC5461"/>
      <c r="AJ5461"/>
    </row>
    <row r="5462" spans="21:36" x14ac:dyDescent="0.3">
      <c r="U5462"/>
      <c r="AB5462" s="8"/>
      <c r="AC5462"/>
      <c r="AJ5462"/>
    </row>
    <row r="5463" spans="21:36" x14ac:dyDescent="0.3">
      <c r="U5463"/>
      <c r="AB5463" s="8"/>
      <c r="AC5463"/>
      <c r="AJ5463"/>
    </row>
    <row r="5464" spans="21:36" x14ac:dyDescent="0.3">
      <c r="U5464"/>
      <c r="AB5464" s="8"/>
      <c r="AC5464"/>
      <c r="AJ5464"/>
    </row>
    <row r="5465" spans="21:36" x14ac:dyDescent="0.3">
      <c r="U5465"/>
      <c r="AB5465" s="8"/>
      <c r="AC5465"/>
      <c r="AJ5465"/>
    </row>
    <row r="5466" spans="21:36" x14ac:dyDescent="0.3">
      <c r="U5466"/>
      <c r="AB5466" s="8"/>
      <c r="AC5466"/>
      <c r="AJ5466"/>
    </row>
    <row r="5467" spans="21:36" x14ac:dyDescent="0.3">
      <c r="U5467"/>
      <c r="AB5467" s="8"/>
      <c r="AC5467"/>
      <c r="AJ5467"/>
    </row>
    <row r="5468" spans="21:36" x14ac:dyDescent="0.3">
      <c r="U5468"/>
      <c r="AB5468" s="8"/>
      <c r="AC5468"/>
      <c r="AJ5468"/>
    </row>
    <row r="5469" spans="21:36" x14ac:dyDescent="0.3">
      <c r="U5469"/>
      <c r="AB5469" s="8"/>
      <c r="AC5469"/>
      <c r="AJ5469"/>
    </row>
    <row r="5470" spans="21:36" x14ac:dyDescent="0.3">
      <c r="U5470"/>
      <c r="AB5470" s="8"/>
      <c r="AC5470"/>
      <c r="AJ5470"/>
    </row>
    <row r="5471" spans="21:36" x14ac:dyDescent="0.3">
      <c r="U5471"/>
      <c r="AB5471" s="8"/>
      <c r="AC5471"/>
      <c r="AJ5471"/>
    </row>
    <row r="5472" spans="21:36" x14ac:dyDescent="0.3">
      <c r="U5472"/>
      <c r="AB5472" s="8"/>
      <c r="AC5472"/>
      <c r="AJ5472"/>
    </row>
    <row r="5473" spans="21:36" x14ac:dyDescent="0.3">
      <c r="U5473"/>
      <c r="AB5473" s="8"/>
      <c r="AC5473"/>
      <c r="AJ5473"/>
    </row>
    <row r="5474" spans="21:36" x14ac:dyDescent="0.3">
      <c r="U5474"/>
      <c r="AB5474" s="8"/>
      <c r="AC5474"/>
      <c r="AJ5474"/>
    </row>
    <row r="5475" spans="21:36" x14ac:dyDescent="0.3">
      <c r="U5475"/>
      <c r="AB5475" s="8"/>
      <c r="AC5475"/>
      <c r="AJ5475"/>
    </row>
    <row r="5476" spans="21:36" x14ac:dyDescent="0.3">
      <c r="U5476"/>
      <c r="AB5476" s="8"/>
      <c r="AC5476"/>
      <c r="AJ5476"/>
    </row>
    <row r="5477" spans="21:36" x14ac:dyDescent="0.3">
      <c r="U5477"/>
      <c r="AB5477" s="8"/>
      <c r="AC5477"/>
      <c r="AJ5477"/>
    </row>
    <row r="5478" spans="21:36" x14ac:dyDescent="0.3">
      <c r="U5478"/>
      <c r="AB5478" s="8"/>
      <c r="AC5478"/>
      <c r="AJ5478"/>
    </row>
    <row r="5479" spans="21:36" x14ac:dyDescent="0.3">
      <c r="U5479"/>
      <c r="AB5479" s="8"/>
      <c r="AC5479"/>
      <c r="AJ5479"/>
    </row>
    <row r="5480" spans="21:36" x14ac:dyDescent="0.3">
      <c r="U5480"/>
      <c r="AB5480" s="8"/>
      <c r="AC5480"/>
      <c r="AJ5480"/>
    </row>
    <row r="5481" spans="21:36" x14ac:dyDescent="0.3">
      <c r="U5481"/>
      <c r="AB5481" s="8"/>
      <c r="AC5481"/>
      <c r="AJ5481"/>
    </row>
    <row r="5482" spans="21:36" x14ac:dyDescent="0.3">
      <c r="U5482"/>
      <c r="AB5482" s="8"/>
      <c r="AC5482"/>
      <c r="AJ5482"/>
    </row>
    <row r="5483" spans="21:36" x14ac:dyDescent="0.3">
      <c r="U5483"/>
      <c r="AB5483" s="8"/>
      <c r="AC5483"/>
      <c r="AJ5483"/>
    </row>
    <row r="5484" spans="21:36" x14ac:dyDescent="0.3">
      <c r="U5484"/>
      <c r="AB5484" s="8"/>
      <c r="AC5484"/>
      <c r="AJ5484"/>
    </row>
    <row r="5485" spans="21:36" x14ac:dyDescent="0.3">
      <c r="U5485"/>
      <c r="AB5485" s="8"/>
      <c r="AC5485"/>
      <c r="AJ5485"/>
    </row>
    <row r="5486" spans="21:36" x14ac:dyDescent="0.3">
      <c r="U5486"/>
      <c r="AB5486" s="8"/>
      <c r="AC5486"/>
      <c r="AJ5486"/>
    </row>
    <row r="5487" spans="21:36" x14ac:dyDescent="0.3">
      <c r="U5487"/>
      <c r="AB5487" s="8"/>
      <c r="AC5487"/>
      <c r="AJ5487"/>
    </row>
    <row r="5488" spans="21:36" x14ac:dyDescent="0.3">
      <c r="U5488"/>
      <c r="AB5488" s="8"/>
      <c r="AC5488"/>
      <c r="AJ5488"/>
    </row>
    <row r="5489" spans="21:36" x14ac:dyDescent="0.3">
      <c r="U5489"/>
      <c r="AB5489" s="8"/>
      <c r="AC5489"/>
      <c r="AJ5489"/>
    </row>
    <row r="5490" spans="21:36" x14ac:dyDescent="0.3">
      <c r="U5490"/>
      <c r="AB5490" s="8"/>
      <c r="AC5490"/>
      <c r="AJ5490"/>
    </row>
    <row r="5491" spans="21:36" x14ac:dyDescent="0.3">
      <c r="U5491"/>
      <c r="AB5491" s="8"/>
      <c r="AC5491"/>
      <c r="AJ5491"/>
    </row>
    <row r="5492" spans="21:36" x14ac:dyDescent="0.3">
      <c r="U5492"/>
      <c r="AB5492" s="8"/>
      <c r="AC5492"/>
      <c r="AJ5492"/>
    </row>
    <row r="5493" spans="21:36" x14ac:dyDescent="0.3">
      <c r="U5493"/>
      <c r="AB5493" s="8"/>
      <c r="AC5493"/>
      <c r="AJ5493"/>
    </row>
    <row r="5494" spans="21:36" x14ac:dyDescent="0.3">
      <c r="U5494"/>
      <c r="AB5494" s="8"/>
      <c r="AC5494"/>
      <c r="AJ5494"/>
    </row>
    <row r="5495" spans="21:36" x14ac:dyDescent="0.3">
      <c r="U5495"/>
      <c r="AB5495" s="8"/>
      <c r="AC5495"/>
      <c r="AJ5495"/>
    </row>
    <row r="5496" spans="21:36" x14ac:dyDescent="0.3">
      <c r="U5496"/>
      <c r="AB5496" s="8"/>
      <c r="AC5496"/>
      <c r="AJ5496"/>
    </row>
    <row r="5497" spans="21:36" x14ac:dyDescent="0.3">
      <c r="U5497"/>
      <c r="AB5497" s="8"/>
      <c r="AC5497"/>
      <c r="AJ5497"/>
    </row>
    <row r="5498" spans="21:36" x14ac:dyDescent="0.3">
      <c r="U5498"/>
      <c r="AB5498" s="8"/>
      <c r="AC5498"/>
      <c r="AJ5498"/>
    </row>
    <row r="5499" spans="21:36" x14ac:dyDescent="0.3">
      <c r="U5499"/>
      <c r="AB5499" s="8"/>
      <c r="AC5499"/>
      <c r="AJ5499"/>
    </row>
    <row r="5500" spans="21:36" x14ac:dyDescent="0.3">
      <c r="U5500"/>
      <c r="AB5500" s="8"/>
      <c r="AC5500"/>
      <c r="AJ5500"/>
    </row>
    <row r="5501" spans="21:36" x14ac:dyDescent="0.3">
      <c r="U5501"/>
      <c r="AB5501" s="8"/>
      <c r="AC5501"/>
      <c r="AJ5501"/>
    </row>
    <row r="5502" spans="21:36" x14ac:dyDescent="0.3">
      <c r="U5502"/>
      <c r="AB5502" s="8"/>
      <c r="AC5502"/>
      <c r="AJ5502"/>
    </row>
    <row r="5503" spans="21:36" x14ac:dyDescent="0.3">
      <c r="U5503"/>
      <c r="AB5503" s="8"/>
      <c r="AC5503"/>
      <c r="AJ5503"/>
    </row>
    <row r="5504" spans="21:36" x14ac:dyDescent="0.3">
      <c r="U5504"/>
      <c r="AB5504" s="8"/>
      <c r="AC5504"/>
      <c r="AJ5504"/>
    </row>
    <row r="5505" spans="21:36" x14ac:dyDescent="0.3">
      <c r="U5505"/>
      <c r="AB5505" s="8"/>
      <c r="AC5505"/>
      <c r="AJ5505"/>
    </row>
    <row r="5506" spans="21:36" x14ac:dyDescent="0.3">
      <c r="U5506"/>
      <c r="AB5506" s="8"/>
      <c r="AC5506"/>
      <c r="AJ5506"/>
    </row>
    <row r="5507" spans="21:36" x14ac:dyDescent="0.3">
      <c r="U5507"/>
      <c r="AB5507" s="8"/>
      <c r="AC5507"/>
      <c r="AJ5507"/>
    </row>
    <row r="5508" spans="21:36" x14ac:dyDescent="0.3">
      <c r="U5508"/>
      <c r="AB5508" s="8"/>
      <c r="AC5508"/>
      <c r="AJ5508"/>
    </row>
    <row r="5509" spans="21:36" x14ac:dyDescent="0.3">
      <c r="U5509"/>
      <c r="AB5509" s="8"/>
      <c r="AC5509"/>
      <c r="AJ5509"/>
    </row>
    <row r="5510" spans="21:36" x14ac:dyDescent="0.3">
      <c r="U5510"/>
      <c r="AB5510" s="8"/>
      <c r="AC5510"/>
      <c r="AJ5510"/>
    </row>
    <row r="5511" spans="21:36" x14ac:dyDescent="0.3">
      <c r="U5511"/>
      <c r="AB5511" s="8"/>
      <c r="AC5511"/>
      <c r="AJ5511"/>
    </row>
    <row r="5512" spans="21:36" x14ac:dyDescent="0.3">
      <c r="U5512"/>
      <c r="AB5512" s="8"/>
      <c r="AC5512"/>
      <c r="AJ5512"/>
    </row>
    <row r="5513" spans="21:36" x14ac:dyDescent="0.3">
      <c r="U5513"/>
      <c r="AB5513" s="8"/>
      <c r="AC5513"/>
      <c r="AJ5513"/>
    </row>
    <row r="5514" spans="21:36" x14ac:dyDescent="0.3">
      <c r="U5514"/>
      <c r="AB5514" s="8"/>
      <c r="AC5514"/>
      <c r="AJ5514"/>
    </row>
    <row r="5515" spans="21:36" x14ac:dyDescent="0.3">
      <c r="U5515"/>
      <c r="AB5515" s="8"/>
      <c r="AC5515"/>
      <c r="AJ5515"/>
    </row>
    <row r="5516" spans="21:36" x14ac:dyDescent="0.3">
      <c r="U5516"/>
      <c r="AB5516" s="8"/>
      <c r="AC5516"/>
      <c r="AJ5516"/>
    </row>
    <row r="5517" spans="21:36" x14ac:dyDescent="0.3">
      <c r="U5517"/>
      <c r="AB5517" s="8"/>
      <c r="AC5517"/>
      <c r="AJ5517"/>
    </row>
    <row r="5518" spans="21:36" x14ac:dyDescent="0.3">
      <c r="U5518"/>
      <c r="AB5518" s="8"/>
      <c r="AC5518"/>
      <c r="AJ5518"/>
    </row>
    <row r="5519" spans="21:36" x14ac:dyDescent="0.3">
      <c r="U5519"/>
      <c r="AB5519" s="8"/>
      <c r="AC5519"/>
      <c r="AJ5519"/>
    </row>
    <row r="5520" spans="21:36" x14ac:dyDescent="0.3">
      <c r="U5520"/>
      <c r="AB5520" s="8"/>
      <c r="AC5520"/>
      <c r="AJ5520"/>
    </row>
    <row r="5521" spans="21:36" x14ac:dyDescent="0.3">
      <c r="U5521"/>
      <c r="AB5521" s="8"/>
      <c r="AC5521"/>
      <c r="AJ5521"/>
    </row>
    <row r="5522" spans="21:36" x14ac:dyDescent="0.3">
      <c r="U5522"/>
      <c r="AB5522" s="8"/>
      <c r="AC5522"/>
      <c r="AJ5522"/>
    </row>
    <row r="5523" spans="21:36" x14ac:dyDescent="0.3">
      <c r="U5523"/>
      <c r="AB5523" s="8"/>
      <c r="AC5523"/>
      <c r="AJ5523"/>
    </row>
    <row r="5524" spans="21:36" x14ac:dyDescent="0.3">
      <c r="U5524"/>
      <c r="AB5524" s="8"/>
      <c r="AC5524"/>
      <c r="AJ5524"/>
    </row>
    <row r="5525" spans="21:36" x14ac:dyDescent="0.3">
      <c r="U5525"/>
      <c r="AB5525" s="8"/>
      <c r="AC5525"/>
      <c r="AJ5525"/>
    </row>
    <row r="5526" spans="21:36" x14ac:dyDescent="0.3">
      <c r="U5526"/>
      <c r="AB5526" s="8"/>
      <c r="AC5526"/>
      <c r="AJ5526"/>
    </row>
    <row r="5527" spans="21:36" x14ac:dyDescent="0.3">
      <c r="U5527"/>
      <c r="AB5527" s="8"/>
      <c r="AC5527"/>
      <c r="AJ5527"/>
    </row>
    <row r="5528" spans="21:36" x14ac:dyDescent="0.3">
      <c r="U5528"/>
      <c r="AB5528" s="8"/>
      <c r="AC5528"/>
      <c r="AJ5528"/>
    </row>
    <row r="5529" spans="21:36" x14ac:dyDescent="0.3">
      <c r="U5529"/>
      <c r="AB5529" s="8"/>
      <c r="AC5529"/>
      <c r="AJ5529"/>
    </row>
    <row r="5530" spans="21:36" x14ac:dyDescent="0.3">
      <c r="U5530"/>
      <c r="AB5530" s="8"/>
      <c r="AC5530"/>
      <c r="AJ5530"/>
    </row>
    <row r="5531" spans="21:36" x14ac:dyDescent="0.3">
      <c r="U5531"/>
      <c r="AB5531" s="8"/>
      <c r="AC5531"/>
      <c r="AJ5531"/>
    </row>
    <row r="5532" spans="21:36" x14ac:dyDescent="0.3">
      <c r="U5532"/>
      <c r="AB5532" s="8"/>
      <c r="AC5532"/>
      <c r="AJ5532"/>
    </row>
    <row r="5533" spans="21:36" x14ac:dyDescent="0.3">
      <c r="U5533"/>
      <c r="AB5533" s="8"/>
      <c r="AC5533"/>
      <c r="AJ5533"/>
    </row>
    <row r="5534" spans="21:36" x14ac:dyDescent="0.3">
      <c r="U5534"/>
      <c r="AB5534" s="8"/>
      <c r="AC5534"/>
      <c r="AJ5534"/>
    </row>
    <row r="5535" spans="21:36" x14ac:dyDescent="0.3">
      <c r="U5535"/>
      <c r="AB5535" s="8"/>
      <c r="AC5535"/>
      <c r="AJ5535"/>
    </row>
    <row r="5536" spans="21:36" x14ac:dyDescent="0.3">
      <c r="U5536"/>
      <c r="AB5536" s="8"/>
      <c r="AC5536"/>
      <c r="AJ5536"/>
    </row>
    <row r="5537" spans="21:36" x14ac:dyDescent="0.3">
      <c r="U5537"/>
      <c r="AB5537" s="8"/>
      <c r="AC5537"/>
      <c r="AJ5537"/>
    </row>
    <row r="5538" spans="21:36" x14ac:dyDescent="0.3">
      <c r="U5538"/>
      <c r="AB5538" s="8"/>
      <c r="AC5538"/>
      <c r="AJ5538"/>
    </row>
    <row r="5539" spans="21:36" x14ac:dyDescent="0.3">
      <c r="U5539"/>
      <c r="AB5539" s="8"/>
      <c r="AC5539"/>
      <c r="AJ5539"/>
    </row>
    <row r="5540" spans="21:36" x14ac:dyDescent="0.3">
      <c r="U5540"/>
      <c r="AB5540" s="8"/>
      <c r="AC5540"/>
      <c r="AJ5540"/>
    </row>
    <row r="5541" spans="21:36" x14ac:dyDescent="0.3">
      <c r="U5541"/>
      <c r="AB5541" s="8"/>
      <c r="AC5541"/>
      <c r="AJ5541"/>
    </row>
    <row r="5542" spans="21:36" x14ac:dyDescent="0.3">
      <c r="U5542"/>
      <c r="AB5542" s="8"/>
      <c r="AC5542"/>
      <c r="AJ5542"/>
    </row>
    <row r="5543" spans="21:36" x14ac:dyDescent="0.3">
      <c r="U5543"/>
      <c r="AB5543" s="8"/>
      <c r="AC5543"/>
      <c r="AJ5543"/>
    </row>
    <row r="5544" spans="21:36" x14ac:dyDescent="0.3">
      <c r="U5544"/>
      <c r="AB5544" s="8"/>
      <c r="AC5544"/>
      <c r="AJ5544"/>
    </row>
    <row r="5545" spans="21:36" x14ac:dyDescent="0.3">
      <c r="U5545"/>
      <c r="AB5545" s="8"/>
      <c r="AC5545"/>
      <c r="AJ5545"/>
    </row>
    <row r="5546" spans="21:36" x14ac:dyDescent="0.3">
      <c r="U5546"/>
      <c r="AB5546" s="8"/>
      <c r="AC5546"/>
      <c r="AJ5546"/>
    </row>
    <row r="5547" spans="21:36" x14ac:dyDescent="0.3">
      <c r="U5547"/>
      <c r="AB5547" s="8"/>
      <c r="AC5547"/>
      <c r="AJ5547"/>
    </row>
    <row r="5548" spans="21:36" x14ac:dyDescent="0.3">
      <c r="U5548"/>
      <c r="AB5548" s="8"/>
      <c r="AC5548"/>
      <c r="AJ5548"/>
    </row>
    <row r="5549" spans="21:36" x14ac:dyDescent="0.3">
      <c r="U5549"/>
      <c r="AB5549" s="8"/>
      <c r="AC5549"/>
      <c r="AJ5549"/>
    </row>
    <row r="5550" spans="21:36" x14ac:dyDescent="0.3">
      <c r="U5550"/>
      <c r="AB5550" s="8"/>
      <c r="AC5550"/>
      <c r="AJ5550"/>
    </row>
    <row r="5551" spans="21:36" x14ac:dyDescent="0.3">
      <c r="U5551"/>
      <c r="AB5551" s="8"/>
      <c r="AC5551"/>
      <c r="AJ5551"/>
    </row>
    <row r="5552" spans="21:36" x14ac:dyDescent="0.3">
      <c r="U5552"/>
      <c r="AB5552" s="8"/>
      <c r="AC5552"/>
      <c r="AJ5552"/>
    </row>
    <row r="5553" spans="21:36" x14ac:dyDescent="0.3">
      <c r="U5553"/>
      <c r="AB5553" s="8"/>
      <c r="AC5553"/>
      <c r="AJ5553"/>
    </row>
    <row r="5554" spans="21:36" x14ac:dyDescent="0.3">
      <c r="U5554"/>
      <c r="AB5554" s="8"/>
      <c r="AC5554"/>
      <c r="AJ5554"/>
    </row>
    <row r="5555" spans="21:36" x14ac:dyDescent="0.3">
      <c r="U5555"/>
      <c r="AB5555" s="8"/>
      <c r="AC5555"/>
      <c r="AJ5555"/>
    </row>
    <row r="5556" spans="21:36" x14ac:dyDescent="0.3">
      <c r="U5556"/>
      <c r="AB5556" s="8"/>
      <c r="AC5556"/>
      <c r="AJ5556"/>
    </row>
    <row r="5557" spans="21:36" x14ac:dyDescent="0.3">
      <c r="U5557"/>
      <c r="AB5557" s="8"/>
      <c r="AC5557"/>
      <c r="AJ5557"/>
    </row>
    <row r="5558" spans="21:36" x14ac:dyDescent="0.3">
      <c r="U5558"/>
      <c r="AB5558" s="8"/>
      <c r="AC5558"/>
      <c r="AJ5558"/>
    </row>
    <row r="5559" spans="21:36" x14ac:dyDescent="0.3">
      <c r="U5559"/>
      <c r="AB5559" s="8"/>
      <c r="AC5559"/>
      <c r="AJ5559"/>
    </row>
    <row r="5560" spans="21:36" x14ac:dyDescent="0.3">
      <c r="U5560"/>
      <c r="AB5560" s="8"/>
      <c r="AC5560"/>
      <c r="AJ5560"/>
    </row>
    <row r="5561" spans="21:36" x14ac:dyDescent="0.3">
      <c r="U5561"/>
      <c r="AB5561" s="8"/>
      <c r="AC5561"/>
      <c r="AJ5561"/>
    </row>
    <row r="5562" spans="21:36" x14ac:dyDescent="0.3">
      <c r="U5562"/>
      <c r="AB5562" s="8"/>
      <c r="AC5562"/>
      <c r="AJ5562"/>
    </row>
    <row r="5563" spans="21:36" x14ac:dyDescent="0.3">
      <c r="U5563"/>
      <c r="AB5563" s="8"/>
      <c r="AC5563"/>
      <c r="AJ5563"/>
    </row>
    <row r="5564" spans="21:36" x14ac:dyDescent="0.3">
      <c r="U5564"/>
      <c r="AB5564" s="8"/>
      <c r="AC5564"/>
      <c r="AJ5564"/>
    </row>
    <row r="5565" spans="21:36" x14ac:dyDescent="0.3">
      <c r="U5565"/>
      <c r="AB5565" s="8"/>
      <c r="AC5565"/>
      <c r="AJ5565"/>
    </row>
    <row r="5566" spans="21:36" x14ac:dyDescent="0.3">
      <c r="U5566"/>
      <c r="AB5566" s="8"/>
      <c r="AC5566"/>
      <c r="AJ5566"/>
    </row>
    <row r="5567" spans="21:36" x14ac:dyDescent="0.3">
      <c r="U5567"/>
      <c r="AB5567" s="8"/>
      <c r="AC5567"/>
      <c r="AJ5567"/>
    </row>
    <row r="5568" spans="21:36" x14ac:dyDescent="0.3">
      <c r="U5568"/>
      <c r="AB5568" s="8"/>
      <c r="AC5568"/>
      <c r="AJ5568"/>
    </row>
    <row r="5569" spans="21:36" x14ac:dyDescent="0.3">
      <c r="U5569"/>
      <c r="AB5569" s="8"/>
      <c r="AC5569"/>
      <c r="AJ5569"/>
    </row>
    <row r="5570" spans="21:36" x14ac:dyDescent="0.3">
      <c r="U5570"/>
      <c r="AB5570" s="8"/>
      <c r="AC5570"/>
      <c r="AJ5570"/>
    </row>
    <row r="5571" spans="21:36" x14ac:dyDescent="0.3">
      <c r="U5571"/>
      <c r="AB5571" s="8"/>
      <c r="AC5571"/>
      <c r="AJ5571"/>
    </row>
    <row r="5572" spans="21:36" x14ac:dyDescent="0.3">
      <c r="U5572"/>
      <c r="AB5572" s="8"/>
      <c r="AC5572"/>
      <c r="AJ5572"/>
    </row>
    <row r="5573" spans="21:36" x14ac:dyDescent="0.3">
      <c r="U5573"/>
      <c r="AB5573" s="8"/>
      <c r="AC5573"/>
      <c r="AJ5573"/>
    </row>
    <row r="5574" spans="21:36" x14ac:dyDescent="0.3">
      <c r="U5574"/>
      <c r="AB5574" s="8"/>
      <c r="AC5574"/>
      <c r="AJ5574"/>
    </row>
    <row r="5575" spans="21:36" x14ac:dyDescent="0.3">
      <c r="U5575"/>
      <c r="AB5575" s="8"/>
      <c r="AC5575"/>
      <c r="AJ5575"/>
    </row>
    <row r="5576" spans="21:36" x14ac:dyDescent="0.3">
      <c r="U5576"/>
      <c r="AB5576" s="8"/>
      <c r="AC5576"/>
      <c r="AJ5576"/>
    </row>
    <row r="5577" spans="21:36" x14ac:dyDescent="0.3">
      <c r="U5577"/>
      <c r="AB5577" s="8"/>
      <c r="AC5577"/>
      <c r="AJ5577"/>
    </row>
    <row r="5578" spans="21:36" x14ac:dyDescent="0.3">
      <c r="U5578"/>
      <c r="AB5578" s="8"/>
      <c r="AC5578"/>
      <c r="AJ5578"/>
    </row>
    <row r="5579" spans="21:36" x14ac:dyDescent="0.3">
      <c r="U5579"/>
      <c r="AB5579" s="8"/>
      <c r="AC5579"/>
      <c r="AJ5579"/>
    </row>
    <row r="5580" spans="21:36" x14ac:dyDescent="0.3">
      <c r="U5580"/>
      <c r="AB5580" s="8"/>
      <c r="AC5580"/>
      <c r="AJ5580"/>
    </row>
    <row r="5581" spans="21:36" x14ac:dyDescent="0.3">
      <c r="U5581"/>
      <c r="AB5581" s="8"/>
      <c r="AC5581"/>
      <c r="AJ5581"/>
    </row>
    <row r="5582" spans="21:36" x14ac:dyDescent="0.3">
      <c r="U5582"/>
      <c r="AB5582" s="8"/>
      <c r="AC5582"/>
      <c r="AJ5582"/>
    </row>
    <row r="5583" spans="21:36" x14ac:dyDescent="0.3">
      <c r="U5583"/>
      <c r="AB5583" s="8"/>
      <c r="AC5583"/>
      <c r="AJ5583"/>
    </row>
    <row r="5584" spans="21:36" x14ac:dyDescent="0.3">
      <c r="U5584"/>
      <c r="AB5584" s="8"/>
      <c r="AC5584"/>
      <c r="AJ5584"/>
    </row>
    <row r="5585" spans="21:36" x14ac:dyDescent="0.3">
      <c r="U5585"/>
      <c r="AB5585" s="8"/>
      <c r="AC5585"/>
      <c r="AJ5585"/>
    </row>
    <row r="5586" spans="21:36" x14ac:dyDescent="0.3">
      <c r="U5586"/>
      <c r="AB5586" s="8"/>
      <c r="AC5586"/>
      <c r="AJ5586"/>
    </row>
    <row r="5587" spans="21:36" x14ac:dyDescent="0.3">
      <c r="U5587"/>
      <c r="AB5587" s="8"/>
      <c r="AC5587"/>
      <c r="AJ5587"/>
    </row>
    <row r="5588" spans="21:36" x14ac:dyDescent="0.3">
      <c r="U5588"/>
      <c r="AB5588" s="8"/>
      <c r="AC5588"/>
      <c r="AJ5588"/>
    </row>
    <row r="5589" spans="21:36" x14ac:dyDescent="0.3">
      <c r="U5589"/>
      <c r="AB5589" s="8"/>
      <c r="AC5589"/>
      <c r="AJ5589"/>
    </row>
    <row r="5590" spans="21:36" x14ac:dyDescent="0.3">
      <c r="U5590"/>
      <c r="AB5590" s="8"/>
      <c r="AC5590"/>
      <c r="AJ5590"/>
    </row>
    <row r="5591" spans="21:36" x14ac:dyDescent="0.3">
      <c r="U5591"/>
      <c r="AB5591" s="8"/>
      <c r="AC5591"/>
      <c r="AJ5591"/>
    </row>
    <row r="5592" spans="21:36" x14ac:dyDescent="0.3">
      <c r="U5592"/>
      <c r="AB5592" s="8"/>
      <c r="AC5592"/>
      <c r="AJ5592"/>
    </row>
    <row r="5593" spans="21:36" x14ac:dyDescent="0.3">
      <c r="U5593"/>
      <c r="AB5593" s="8"/>
      <c r="AC5593"/>
      <c r="AJ5593"/>
    </row>
    <row r="5594" spans="21:36" x14ac:dyDescent="0.3">
      <c r="U5594"/>
      <c r="AB5594" s="8"/>
      <c r="AC5594"/>
      <c r="AJ5594"/>
    </row>
    <row r="5595" spans="21:36" x14ac:dyDescent="0.3">
      <c r="U5595"/>
      <c r="AB5595" s="8"/>
      <c r="AC5595"/>
      <c r="AJ5595"/>
    </row>
    <row r="5596" spans="21:36" x14ac:dyDescent="0.3">
      <c r="U5596"/>
      <c r="AB5596" s="8"/>
      <c r="AC5596"/>
      <c r="AJ5596"/>
    </row>
    <row r="5597" spans="21:36" x14ac:dyDescent="0.3">
      <c r="U5597"/>
      <c r="AB5597" s="8"/>
      <c r="AC5597"/>
      <c r="AJ5597"/>
    </row>
    <row r="5598" spans="21:36" x14ac:dyDescent="0.3">
      <c r="U5598"/>
      <c r="AB5598" s="8"/>
      <c r="AC5598"/>
      <c r="AJ5598"/>
    </row>
    <row r="5599" spans="21:36" x14ac:dyDescent="0.3">
      <c r="U5599"/>
      <c r="AB5599" s="8"/>
      <c r="AC5599"/>
      <c r="AJ5599"/>
    </row>
    <row r="5600" spans="21:36" x14ac:dyDescent="0.3">
      <c r="U5600"/>
      <c r="AB5600" s="8"/>
      <c r="AC5600"/>
      <c r="AJ5600"/>
    </row>
    <row r="5601" spans="21:36" x14ac:dyDescent="0.3">
      <c r="U5601"/>
      <c r="AB5601" s="8"/>
      <c r="AC5601"/>
      <c r="AJ5601"/>
    </row>
    <row r="5602" spans="21:36" x14ac:dyDescent="0.3">
      <c r="U5602"/>
      <c r="AB5602" s="8"/>
      <c r="AC5602"/>
      <c r="AJ5602"/>
    </row>
    <row r="5603" spans="21:36" x14ac:dyDescent="0.3">
      <c r="U5603"/>
      <c r="AB5603" s="8"/>
      <c r="AC5603"/>
      <c r="AJ5603"/>
    </row>
    <row r="5604" spans="21:36" x14ac:dyDescent="0.3">
      <c r="U5604"/>
      <c r="AB5604" s="8"/>
      <c r="AC5604"/>
      <c r="AJ5604"/>
    </row>
    <row r="5605" spans="21:36" x14ac:dyDescent="0.3">
      <c r="U5605"/>
      <c r="AB5605" s="8"/>
      <c r="AC5605"/>
      <c r="AJ5605"/>
    </row>
    <row r="5606" spans="21:36" x14ac:dyDescent="0.3">
      <c r="U5606"/>
      <c r="AB5606" s="8"/>
      <c r="AC5606"/>
      <c r="AJ5606"/>
    </row>
    <row r="5607" spans="21:36" x14ac:dyDescent="0.3">
      <c r="U5607"/>
      <c r="AB5607" s="8"/>
      <c r="AC5607"/>
      <c r="AJ5607"/>
    </row>
    <row r="5608" spans="21:36" x14ac:dyDescent="0.3">
      <c r="U5608"/>
      <c r="AB5608" s="8"/>
      <c r="AC5608"/>
      <c r="AJ5608"/>
    </row>
    <row r="5609" spans="21:36" x14ac:dyDescent="0.3">
      <c r="U5609"/>
      <c r="AB5609" s="8"/>
      <c r="AC5609"/>
      <c r="AJ5609"/>
    </row>
    <row r="5610" spans="21:36" x14ac:dyDescent="0.3">
      <c r="U5610"/>
      <c r="AB5610" s="8"/>
      <c r="AC5610"/>
      <c r="AJ5610"/>
    </row>
    <row r="5611" spans="21:36" x14ac:dyDescent="0.3">
      <c r="U5611"/>
      <c r="AB5611" s="8"/>
      <c r="AC5611"/>
      <c r="AJ5611"/>
    </row>
    <row r="5612" spans="21:36" x14ac:dyDescent="0.3">
      <c r="U5612"/>
      <c r="AB5612" s="8"/>
      <c r="AC5612"/>
      <c r="AJ5612"/>
    </row>
    <row r="5613" spans="21:36" x14ac:dyDescent="0.3">
      <c r="U5613"/>
      <c r="AB5613" s="8"/>
      <c r="AC5613"/>
      <c r="AJ5613"/>
    </row>
    <row r="5614" spans="21:36" x14ac:dyDescent="0.3">
      <c r="U5614"/>
      <c r="AB5614" s="8"/>
      <c r="AC5614"/>
      <c r="AJ5614"/>
    </row>
    <row r="5615" spans="21:36" x14ac:dyDescent="0.3">
      <c r="U5615"/>
      <c r="AB5615" s="8"/>
      <c r="AC5615"/>
      <c r="AJ5615"/>
    </row>
    <row r="5616" spans="21:36" x14ac:dyDescent="0.3">
      <c r="U5616"/>
      <c r="AB5616" s="8"/>
      <c r="AC5616"/>
      <c r="AJ5616"/>
    </row>
    <row r="5617" spans="21:36" x14ac:dyDescent="0.3">
      <c r="U5617"/>
      <c r="AB5617" s="8"/>
      <c r="AC5617"/>
      <c r="AJ5617"/>
    </row>
    <row r="5618" spans="21:36" x14ac:dyDescent="0.3">
      <c r="U5618"/>
      <c r="AB5618" s="8"/>
      <c r="AC5618"/>
      <c r="AJ5618"/>
    </row>
    <row r="5619" spans="21:36" x14ac:dyDescent="0.3">
      <c r="U5619"/>
      <c r="AB5619" s="8"/>
      <c r="AC5619"/>
      <c r="AJ5619"/>
    </row>
    <row r="5620" spans="21:36" x14ac:dyDescent="0.3">
      <c r="U5620"/>
      <c r="AB5620" s="8"/>
      <c r="AC5620"/>
      <c r="AJ5620"/>
    </row>
    <row r="5621" spans="21:36" x14ac:dyDescent="0.3">
      <c r="U5621"/>
      <c r="AB5621" s="8"/>
      <c r="AC5621"/>
      <c r="AJ5621"/>
    </row>
    <row r="5622" spans="21:36" x14ac:dyDescent="0.3">
      <c r="U5622"/>
      <c r="AB5622" s="8"/>
      <c r="AC5622"/>
      <c r="AJ5622"/>
    </row>
    <row r="5623" spans="21:36" x14ac:dyDescent="0.3">
      <c r="U5623"/>
      <c r="AB5623" s="8"/>
      <c r="AC5623"/>
      <c r="AJ5623"/>
    </row>
    <row r="5624" spans="21:36" x14ac:dyDescent="0.3">
      <c r="U5624"/>
      <c r="AB5624" s="8"/>
      <c r="AC5624"/>
      <c r="AJ5624"/>
    </row>
    <row r="5625" spans="21:36" x14ac:dyDescent="0.3">
      <c r="U5625"/>
      <c r="AB5625" s="8"/>
      <c r="AC5625"/>
      <c r="AJ5625"/>
    </row>
    <row r="5626" spans="21:36" x14ac:dyDescent="0.3">
      <c r="U5626"/>
      <c r="AB5626" s="8"/>
      <c r="AC5626"/>
      <c r="AJ5626"/>
    </row>
    <row r="5627" spans="21:36" x14ac:dyDescent="0.3">
      <c r="U5627"/>
      <c r="AB5627" s="8"/>
      <c r="AC5627"/>
      <c r="AJ5627"/>
    </row>
    <row r="5628" spans="21:36" x14ac:dyDescent="0.3">
      <c r="U5628"/>
      <c r="AB5628" s="8"/>
      <c r="AC5628"/>
      <c r="AJ5628"/>
    </row>
    <row r="5629" spans="21:36" x14ac:dyDescent="0.3">
      <c r="U5629"/>
      <c r="AB5629" s="8"/>
      <c r="AC5629"/>
      <c r="AJ5629"/>
    </row>
    <row r="5630" spans="21:36" x14ac:dyDescent="0.3">
      <c r="U5630"/>
      <c r="AB5630" s="8"/>
      <c r="AC5630"/>
      <c r="AJ5630"/>
    </row>
    <row r="5631" spans="21:36" x14ac:dyDescent="0.3">
      <c r="U5631"/>
      <c r="AB5631" s="8"/>
      <c r="AC5631"/>
      <c r="AJ5631"/>
    </row>
    <row r="5632" spans="21:36" x14ac:dyDescent="0.3">
      <c r="U5632"/>
      <c r="AB5632" s="8"/>
      <c r="AC5632"/>
      <c r="AJ5632"/>
    </row>
    <row r="5633" spans="21:36" x14ac:dyDescent="0.3">
      <c r="U5633"/>
      <c r="AB5633" s="8"/>
      <c r="AC5633"/>
      <c r="AJ5633"/>
    </row>
    <row r="5634" spans="21:36" x14ac:dyDescent="0.3">
      <c r="U5634"/>
      <c r="AB5634" s="8"/>
      <c r="AC5634"/>
      <c r="AJ5634"/>
    </row>
    <row r="5635" spans="21:36" x14ac:dyDescent="0.3">
      <c r="U5635"/>
      <c r="AB5635" s="8"/>
      <c r="AC5635"/>
      <c r="AJ5635"/>
    </row>
    <row r="5636" spans="21:36" x14ac:dyDescent="0.3">
      <c r="U5636"/>
      <c r="AB5636" s="8"/>
      <c r="AC5636"/>
      <c r="AJ5636"/>
    </row>
    <row r="5637" spans="21:36" x14ac:dyDescent="0.3">
      <c r="U5637"/>
      <c r="AB5637" s="8"/>
      <c r="AC5637"/>
      <c r="AJ5637"/>
    </row>
    <row r="5638" spans="21:36" x14ac:dyDescent="0.3">
      <c r="U5638"/>
      <c r="AB5638" s="8"/>
      <c r="AC5638"/>
      <c r="AJ5638"/>
    </row>
    <row r="5639" spans="21:36" x14ac:dyDescent="0.3">
      <c r="U5639"/>
      <c r="AB5639" s="8"/>
      <c r="AC5639"/>
      <c r="AJ5639"/>
    </row>
    <row r="5640" spans="21:36" x14ac:dyDescent="0.3">
      <c r="U5640"/>
      <c r="AB5640" s="8"/>
      <c r="AC5640"/>
      <c r="AJ5640"/>
    </row>
    <row r="5641" spans="21:36" x14ac:dyDescent="0.3">
      <c r="U5641"/>
      <c r="AB5641" s="8"/>
      <c r="AC5641"/>
      <c r="AJ5641"/>
    </row>
    <row r="5642" spans="21:36" x14ac:dyDescent="0.3">
      <c r="U5642"/>
      <c r="AB5642" s="8"/>
      <c r="AC5642"/>
      <c r="AJ5642"/>
    </row>
    <row r="5643" spans="21:36" x14ac:dyDescent="0.3">
      <c r="U5643"/>
      <c r="AB5643" s="8"/>
      <c r="AC5643"/>
      <c r="AJ5643"/>
    </row>
    <row r="5644" spans="21:36" x14ac:dyDescent="0.3">
      <c r="U5644"/>
      <c r="AB5644" s="8"/>
      <c r="AC5644"/>
      <c r="AJ5644"/>
    </row>
    <row r="5645" spans="21:36" x14ac:dyDescent="0.3">
      <c r="U5645"/>
      <c r="AB5645" s="8"/>
      <c r="AC5645"/>
      <c r="AJ5645"/>
    </row>
    <row r="5646" spans="21:36" x14ac:dyDescent="0.3">
      <c r="U5646"/>
      <c r="AB5646" s="8"/>
      <c r="AC5646"/>
      <c r="AJ5646"/>
    </row>
    <row r="5647" spans="21:36" x14ac:dyDescent="0.3">
      <c r="U5647"/>
      <c r="AB5647" s="8"/>
      <c r="AC5647"/>
      <c r="AJ5647"/>
    </row>
    <row r="5648" spans="21:36" x14ac:dyDescent="0.3">
      <c r="U5648"/>
      <c r="AB5648" s="8"/>
      <c r="AC5648"/>
      <c r="AJ5648"/>
    </row>
    <row r="5649" spans="21:36" x14ac:dyDescent="0.3">
      <c r="U5649"/>
      <c r="AB5649" s="8"/>
      <c r="AC5649"/>
      <c r="AJ5649"/>
    </row>
    <row r="5650" spans="21:36" x14ac:dyDescent="0.3">
      <c r="U5650"/>
      <c r="AB5650" s="8"/>
      <c r="AC5650"/>
      <c r="AJ5650"/>
    </row>
    <row r="5651" spans="21:36" x14ac:dyDescent="0.3">
      <c r="U5651"/>
      <c r="AB5651" s="8"/>
      <c r="AC5651"/>
      <c r="AJ5651"/>
    </row>
    <row r="5652" spans="21:36" x14ac:dyDescent="0.3">
      <c r="U5652"/>
      <c r="AB5652" s="8"/>
      <c r="AC5652"/>
      <c r="AJ5652"/>
    </row>
    <row r="5653" spans="21:36" x14ac:dyDescent="0.3">
      <c r="U5653"/>
      <c r="AB5653" s="8"/>
      <c r="AC5653"/>
      <c r="AJ5653"/>
    </row>
    <row r="5654" spans="21:36" x14ac:dyDescent="0.3">
      <c r="U5654"/>
      <c r="AB5654" s="8"/>
      <c r="AC5654"/>
      <c r="AJ5654"/>
    </row>
    <row r="5655" spans="21:36" x14ac:dyDescent="0.3">
      <c r="U5655"/>
      <c r="AB5655" s="8"/>
      <c r="AC5655"/>
      <c r="AJ5655"/>
    </row>
    <row r="5656" spans="21:36" x14ac:dyDescent="0.3">
      <c r="U5656"/>
      <c r="AB5656" s="8"/>
      <c r="AC5656"/>
      <c r="AJ5656"/>
    </row>
    <row r="5657" spans="21:36" x14ac:dyDescent="0.3">
      <c r="U5657"/>
      <c r="AB5657" s="8"/>
      <c r="AC5657"/>
      <c r="AJ5657"/>
    </row>
    <row r="5658" spans="21:36" x14ac:dyDescent="0.3">
      <c r="U5658"/>
      <c r="AB5658" s="8"/>
      <c r="AC5658"/>
      <c r="AJ5658"/>
    </row>
    <row r="5659" spans="21:36" x14ac:dyDescent="0.3">
      <c r="U5659"/>
      <c r="AB5659" s="8"/>
      <c r="AC5659"/>
      <c r="AJ5659"/>
    </row>
    <row r="5660" spans="21:36" x14ac:dyDescent="0.3">
      <c r="U5660"/>
      <c r="AB5660" s="8"/>
      <c r="AC5660"/>
      <c r="AJ5660"/>
    </row>
    <row r="5661" spans="21:36" x14ac:dyDescent="0.3">
      <c r="U5661"/>
      <c r="AB5661" s="8"/>
      <c r="AC5661"/>
      <c r="AJ5661"/>
    </row>
    <row r="5662" spans="21:36" x14ac:dyDescent="0.3">
      <c r="U5662"/>
      <c r="AB5662" s="8"/>
      <c r="AC5662"/>
      <c r="AJ5662"/>
    </row>
    <row r="5663" spans="21:36" x14ac:dyDescent="0.3">
      <c r="U5663"/>
      <c r="AB5663" s="8"/>
      <c r="AC5663"/>
      <c r="AJ5663"/>
    </row>
    <row r="5664" spans="21:36" x14ac:dyDescent="0.3">
      <c r="U5664"/>
      <c r="AB5664" s="8"/>
      <c r="AC5664"/>
      <c r="AJ5664"/>
    </row>
    <row r="5665" spans="21:36" x14ac:dyDescent="0.3">
      <c r="U5665"/>
      <c r="AB5665" s="8"/>
      <c r="AC5665"/>
      <c r="AJ5665"/>
    </row>
    <row r="5666" spans="21:36" x14ac:dyDescent="0.3">
      <c r="U5666"/>
      <c r="AB5666" s="8"/>
      <c r="AC5666"/>
      <c r="AJ5666"/>
    </row>
    <row r="5667" spans="21:36" x14ac:dyDescent="0.3">
      <c r="U5667"/>
      <c r="AB5667" s="8"/>
      <c r="AC5667"/>
      <c r="AJ5667"/>
    </row>
    <row r="5668" spans="21:36" x14ac:dyDescent="0.3">
      <c r="U5668"/>
      <c r="AB5668" s="8"/>
      <c r="AC5668"/>
      <c r="AJ5668"/>
    </row>
    <row r="5669" spans="21:36" x14ac:dyDescent="0.3">
      <c r="U5669"/>
      <c r="AB5669" s="8"/>
      <c r="AC5669"/>
      <c r="AJ5669"/>
    </row>
    <row r="5670" spans="21:36" x14ac:dyDescent="0.3">
      <c r="U5670"/>
      <c r="AB5670" s="8"/>
      <c r="AC5670"/>
      <c r="AJ5670"/>
    </row>
    <row r="5671" spans="21:36" x14ac:dyDescent="0.3">
      <c r="U5671"/>
      <c r="AB5671" s="8"/>
      <c r="AC5671"/>
      <c r="AJ5671"/>
    </row>
    <row r="5672" spans="21:36" x14ac:dyDescent="0.3">
      <c r="U5672"/>
      <c r="AB5672" s="8"/>
      <c r="AC5672"/>
      <c r="AJ5672"/>
    </row>
    <row r="5673" spans="21:36" x14ac:dyDescent="0.3">
      <c r="U5673"/>
      <c r="AB5673" s="8"/>
      <c r="AC5673"/>
      <c r="AJ5673"/>
    </row>
    <row r="5674" spans="21:36" x14ac:dyDescent="0.3">
      <c r="U5674"/>
      <c r="AB5674" s="8"/>
      <c r="AC5674"/>
      <c r="AJ5674"/>
    </row>
    <row r="5675" spans="21:36" x14ac:dyDescent="0.3">
      <c r="U5675"/>
      <c r="AB5675" s="8"/>
      <c r="AC5675"/>
      <c r="AJ5675"/>
    </row>
    <row r="5676" spans="21:36" x14ac:dyDescent="0.3">
      <c r="U5676"/>
      <c r="AB5676" s="8"/>
      <c r="AC5676"/>
      <c r="AJ5676"/>
    </row>
    <row r="5677" spans="21:36" x14ac:dyDescent="0.3">
      <c r="U5677"/>
      <c r="AB5677" s="8"/>
      <c r="AC5677"/>
      <c r="AJ5677"/>
    </row>
    <row r="5678" spans="21:36" x14ac:dyDescent="0.3">
      <c r="U5678"/>
      <c r="AB5678" s="8"/>
      <c r="AC5678"/>
      <c r="AJ5678"/>
    </row>
    <row r="5679" spans="21:36" x14ac:dyDescent="0.3">
      <c r="U5679"/>
      <c r="AB5679" s="8"/>
      <c r="AC5679"/>
      <c r="AJ5679"/>
    </row>
    <row r="5680" spans="21:36" x14ac:dyDescent="0.3">
      <c r="U5680"/>
      <c r="AB5680" s="8"/>
      <c r="AC5680"/>
      <c r="AJ5680"/>
    </row>
    <row r="5681" spans="21:36" x14ac:dyDescent="0.3">
      <c r="U5681"/>
      <c r="AB5681" s="8"/>
      <c r="AC5681"/>
      <c r="AJ5681"/>
    </row>
    <row r="5682" spans="21:36" x14ac:dyDescent="0.3">
      <c r="U5682"/>
      <c r="AB5682" s="8"/>
      <c r="AC5682"/>
      <c r="AJ5682"/>
    </row>
    <row r="5683" spans="21:36" x14ac:dyDescent="0.3">
      <c r="U5683"/>
      <c r="AB5683" s="8"/>
      <c r="AC5683"/>
      <c r="AJ5683"/>
    </row>
    <row r="5684" spans="21:36" x14ac:dyDescent="0.3">
      <c r="U5684"/>
      <c r="AB5684" s="8"/>
      <c r="AC5684"/>
      <c r="AJ5684"/>
    </row>
    <row r="5685" spans="21:36" x14ac:dyDescent="0.3">
      <c r="U5685"/>
      <c r="AB5685" s="8"/>
      <c r="AC5685"/>
      <c r="AJ5685"/>
    </row>
    <row r="5686" spans="21:36" x14ac:dyDescent="0.3">
      <c r="U5686"/>
      <c r="AB5686" s="8"/>
      <c r="AC5686"/>
      <c r="AJ5686"/>
    </row>
    <row r="5687" spans="21:36" x14ac:dyDescent="0.3">
      <c r="U5687"/>
      <c r="AB5687" s="8"/>
      <c r="AC5687"/>
      <c r="AJ5687"/>
    </row>
    <row r="5688" spans="21:36" x14ac:dyDescent="0.3">
      <c r="U5688"/>
      <c r="AB5688" s="8"/>
      <c r="AC5688"/>
      <c r="AJ5688"/>
    </row>
    <row r="5689" spans="21:36" x14ac:dyDescent="0.3">
      <c r="U5689"/>
      <c r="AB5689" s="8"/>
      <c r="AC5689"/>
      <c r="AJ5689"/>
    </row>
    <row r="5690" spans="21:36" x14ac:dyDescent="0.3">
      <c r="U5690"/>
      <c r="AB5690" s="8"/>
      <c r="AC5690"/>
      <c r="AJ5690"/>
    </row>
    <row r="5691" spans="21:36" x14ac:dyDescent="0.3">
      <c r="U5691"/>
      <c r="AB5691" s="8"/>
      <c r="AC5691"/>
      <c r="AJ5691"/>
    </row>
    <row r="5692" spans="21:36" x14ac:dyDescent="0.3">
      <c r="U5692"/>
      <c r="AB5692" s="8"/>
      <c r="AC5692"/>
      <c r="AJ5692"/>
    </row>
    <row r="5693" spans="21:36" x14ac:dyDescent="0.3">
      <c r="U5693"/>
      <c r="AB5693" s="8"/>
      <c r="AC5693"/>
      <c r="AJ5693"/>
    </row>
    <row r="5694" spans="21:36" x14ac:dyDescent="0.3">
      <c r="U5694"/>
      <c r="AB5694" s="8"/>
      <c r="AC5694"/>
      <c r="AJ5694"/>
    </row>
    <row r="5695" spans="21:36" x14ac:dyDescent="0.3">
      <c r="U5695"/>
      <c r="AB5695" s="8"/>
      <c r="AC5695"/>
      <c r="AJ5695"/>
    </row>
    <row r="5696" spans="21:36" x14ac:dyDescent="0.3">
      <c r="U5696"/>
      <c r="AB5696" s="8"/>
      <c r="AC5696"/>
      <c r="AJ5696"/>
    </row>
    <row r="5697" spans="21:36" x14ac:dyDescent="0.3">
      <c r="U5697"/>
      <c r="AB5697" s="8"/>
      <c r="AC5697"/>
      <c r="AJ5697"/>
    </row>
    <row r="5698" spans="21:36" x14ac:dyDescent="0.3">
      <c r="U5698"/>
      <c r="AB5698" s="8"/>
      <c r="AC5698"/>
      <c r="AJ5698"/>
    </row>
    <row r="5699" spans="21:36" x14ac:dyDescent="0.3">
      <c r="U5699"/>
      <c r="AB5699" s="8"/>
      <c r="AC5699"/>
      <c r="AJ5699"/>
    </row>
    <row r="5700" spans="21:36" x14ac:dyDescent="0.3">
      <c r="U5700"/>
      <c r="AB5700" s="8"/>
      <c r="AC5700"/>
      <c r="AJ5700"/>
    </row>
    <row r="5701" spans="21:36" x14ac:dyDescent="0.3">
      <c r="U5701"/>
      <c r="AB5701" s="8"/>
      <c r="AC5701"/>
      <c r="AJ5701"/>
    </row>
    <row r="5702" spans="21:36" x14ac:dyDescent="0.3">
      <c r="U5702"/>
      <c r="AB5702" s="8"/>
      <c r="AC5702"/>
      <c r="AJ5702"/>
    </row>
    <row r="5703" spans="21:36" x14ac:dyDescent="0.3">
      <c r="U5703"/>
      <c r="AB5703" s="8"/>
      <c r="AC5703"/>
      <c r="AJ5703"/>
    </row>
    <row r="5704" spans="21:36" x14ac:dyDescent="0.3">
      <c r="U5704"/>
      <c r="AB5704" s="8"/>
      <c r="AC5704"/>
      <c r="AJ5704"/>
    </row>
    <row r="5705" spans="21:36" x14ac:dyDescent="0.3">
      <c r="U5705"/>
      <c r="AB5705" s="8"/>
      <c r="AC5705"/>
      <c r="AJ5705"/>
    </row>
    <row r="5706" spans="21:36" x14ac:dyDescent="0.3">
      <c r="U5706"/>
      <c r="AB5706" s="8"/>
      <c r="AC5706"/>
      <c r="AJ5706"/>
    </row>
    <row r="5707" spans="21:36" x14ac:dyDescent="0.3">
      <c r="U5707"/>
      <c r="AB5707" s="8"/>
      <c r="AC5707"/>
      <c r="AJ5707"/>
    </row>
    <row r="5708" spans="21:36" x14ac:dyDescent="0.3">
      <c r="U5708"/>
      <c r="AB5708" s="8"/>
      <c r="AC5708"/>
      <c r="AJ5708"/>
    </row>
    <row r="5709" spans="21:36" x14ac:dyDescent="0.3">
      <c r="U5709"/>
      <c r="AB5709" s="8"/>
      <c r="AC5709"/>
      <c r="AJ5709"/>
    </row>
    <row r="5710" spans="21:36" x14ac:dyDescent="0.3">
      <c r="U5710"/>
      <c r="AB5710" s="8"/>
      <c r="AC5710"/>
      <c r="AJ5710"/>
    </row>
    <row r="5711" spans="21:36" x14ac:dyDescent="0.3">
      <c r="U5711"/>
      <c r="AB5711" s="8"/>
      <c r="AC5711"/>
      <c r="AJ5711"/>
    </row>
    <row r="5712" spans="21:36" x14ac:dyDescent="0.3">
      <c r="U5712"/>
      <c r="AB5712" s="8"/>
      <c r="AC5712"/>
      <c r="AJ5712"/>
    </row>
    <row r="5713" spans="21:36" x14ac:dyDescent="0.3">
      <c r="U5713"/>
      <c r="AB5713" s="8"/>
      <c r="AC5713"/>
      <c r="AJ5713"/>
    </row>
    <row r="5714" spans="21:36" x14ac:dyDescent="0.3">
      <c r="U5714"/>
      <c r="AB5714" s="8"/>
      <c r="AC5714"/>
      <c r="AJ5714"/>
    </row>
    <row r="5715" spans="21:36" x14ac:dyDescent="0.3">
      <c r="U5715"/>
      <c r="AB5715" s="8"/>
      <c r="AC5715"/>
      <c r="AJ5715"/>
    </row>
    <row r="5716" spans="21:36" x14ac:dyDescent="0.3">
      <c r="U5716"/>
      <c r="AB5716" s="8"/>
      <c r="AC5716"/>
      <c r="AJ5716"/>
    </row>
    <row r="5717" spans="21:36" x14ac:dyDescent="0.3">
      <c r="U5717"/>
      <c r="AB5717" s="8"/>
      <c r="AC5717"/>
      <c r="AJ5717"/>
    </row>
    <row r="5718" spans="21:36" x14ac:dyDescent="0.3">
      <c r="U5718"/>
      <c r="AB5718" s="8"/>
      <c r="AC5718"/>
      <c r="AJ5718"/>
    </row>
    <row r="5719" spans="21:36" x14ac:dyDescent="0.3">
      <c r="U5719"/>
      <c r="AB5719" s="8"/>
      <c r="AC5719"/>
      <c r="AJ5719"/>
    </row>
    <row r="5720" spans="21:36" x14ac:dyDescent="0.3">
      <c r="U5720"/>
      <c r="AB5720" s="8"/>
      <c r="AC5720"/>
      <c r="AJ5720"/>
    </row>
    <row r="5721" spans="21:36" x14ac:dyDescent="0.3">
      <c r="U5721"/>
      <c r="AB5721" s="8"/>
      <c r="AC5721"/>
      <c r="AJ5721"/>
    </row>
    <row r="5722" spans="21:36" x14ac:dyDescent="0.3">
      <c r="U5722"/>
      <c r="AB5722" s="8"/>
      <c r="AC5722"/>
      <c r="AJ5722"/>
    </row>
    <row r="5723" spans="21:36" x14ac:dyDescent="0.3">
      <c r="U5723"/>
      <c r="AB5723" s="8"/>
      <c r="AC5723"/>
      <c r="AJ5723"/>
    </row>
    <row r="5724" spans="21:36" x14ac:dyDescent="0.3">
      <c r="U5724"/>
      <c r="AB5724" s="8"/>
      <c r="AC5724"/>
      <c r="AJ5724"/>
    </row>
    <row r="5725" spans="21:36" x14ac:dyDescent="0.3">
      <c r="U5725"/>
      <c r="AB5725" s="8"/>
      <c r="AC5725"/>
      <c r="AJ5725"/>
    </row>
    <row r="5726" spans="21:36" x14ac:dyDescent="0.3">
      <c r="U5726"/>
      <c r="AB5726" s="8"/>
      <c r="AC5726"/>
      <c r="AJ5726"/>
    </row>
    <row r="5727" spans="21:36" x14ac:dyDescent="0.3">
      <c r="U5727"/>
      <c r="AB5727" s="8"/>
      <c r="AC5727"/>
      <c r="AJ5727"/>
    </row>
    <row r="5728" spans="21:36" x14ac:dyDescent="0.3">
      <c r="U5728"/>
      <c r="AB5728" s="8"/>
      <c r="AC5728"/>
      <c r="AJ5728"/>
    </row>
    <row r="5729" spans="21:36" x14ac:dyDescent="0.3">
      <c r="U5729"/>
      <c r="AB5729" s="8"/>
      <c r="AC5729"/>
      <c r="AJ5729"/>
    </row>
    <row r="5730" spans="21:36" x14ac:dyDescent="0.3">
      <c r="U5730"/>
      <c r="AB5730" s="8"/>
      <c r="AC5730"/>
      <c r="AJ5730"/>
    </row>
    <row r="5731" spans="21:36" x14ac:dyDescent="0.3">
      <c r="U5731"/>
      <c r="AB5731" s="8"/>
      <c r="AC5731"/>
      <c r="AJ5731"/>
    </row>
    <row r="5732" spans="21:36" x14ac:dyDescent="0.3">
      <c r="U5732"/>
      <c r="AB5732" s="8"/>
      <c r="AC5732"/>
      <c r="AJ5732"/>
    </row>
    <row r="5733" spans="21:36" x14ac:dyDescent="0.3">
      <c r="U5733"/>
      <c r="AB5733" s="8"/>
      <c r="AC5733"/>
      <c r="AJ5733"/>
    </row>
    <row r="5734" spans="21:36" x14ac:dyDescent="0.3">
      <c r="U5734"/>
      <c r="AB5734" s="8"/>
      <c r="AC5734"/>
      <c r="AJ5734"/>
    </row>
    <row r="5735" spans="21:36" x14ac:dyDescent="0.3">
      <c r="U5735"/>
      <c r="AB5735" s="8"/>
      <c r="AC5735"/>
      <c r="AJ5735"/>
    </row>
    <row r="5736" spans="21:36" x14ac:dyDescent="0.3">
      <c r="U5736"/>
      <c r="AB5736" s="8"/>
      <c r="AC5736"/>
      <c r="AJ5736"/>
    </row>
    <row r="5737" spans="21:36" x14ac:dyDescent="0.3">
      <c r="U5737"/>
      <c r="AB5737" s="8"/>
      <c r="AC5737"/>
      <c r="AJ5737"/>
    </row>
    <row r="5738" spans="21:36" x14ac:dyDescent="0.3">
      <c r="U5738"/>
      <c r="AB5738" s="8"/>
      <c r="AC5738"/>
      <c r="AJ5738"/>
    </row>
    <row r="5739" spans="21:36" x14ac:dyDescent="0.3">
      <c r="U5739"/>
      <c r="AB5739" s="8"/>
      <c r="AC5739"/>
      <c r="AJ5739"/>
    </row>
    <row r="5740" spans="21:36" x14ac:dyDescent="0.3">
      <c r="U5740"/>
      <c r="AB5740" s="8"/>
      <c r="AC5740"/>
      <c r="AJ5740"/>
    </row>
    <row r="5741" spans="21:36" x14ac:dyDescent="0.3">
      <c r="U5741"/>
      <c r="AB5741" s="8"/>
      <c r="AC5741"/>
      <c r="AJ5741"/>
    </row>
    <row r="5742" spans="21:36" x14ac:dyDescent="0.3">
      <c r="U5742"/>
      <c r="AB5742" s="8"/>
      <c r="AC5742"/>
      <c r="AJ5742"/>
    </row>
    <row r="5743" spans="21:36" x14ac:dyDescent="0.3">
      <c r="U5743"/>
      <c r="AB5743" s="8"/>
      <c r="AC5743"/>
      <c r="AJ5743"/>
    </row>
    <row r="5744" spans="21:36" x14ac:dyDescent="0.3">
      <c r="U5744"/>
      <c r="AB5744" s="8"/>
      <c r="AC5744"/>
      <c r="AJ5744"/>
    </row>
    <row r="5745" spans="21:36" x14ac:dyDescent="0.3">
      <c r="U5745"/>
      <c r="AB5745" s="8"/>
      <c r="AC5745"/>
      <c r="AJ5745"/>
    </row>
    <row r="5746" spans="21:36" x14ac:dyDescent="0.3">
      <c r="U5746"/>
      <c r="AB5746" s="8"/>
      <c r="AC5746"/>
      <c r="AJ5746"/>
    </row>
    <row r="5747" spans="21:36" x14ac:dyDescent="0.3">
      <c r="U5747"/>
      <c r="AB5747" s="8"/>
      <c r="AC5747"/>
      <c r="AJ5747"/>
    </row>
    <row r="5748" spans="21:36" x14ac:dyDescent="0.3">
      <c r="U5748"/>
      <c r="AB5748" s="8"/>
      <c r="AC5748"/>
      <c r="AJ5748"/>
    </row>
    <row r="5749" spans="21:36" x14ac:dyDescent="0.3">
      <c r="U5749"/>
      <c r="AB5749" s="8"/>
      <c r="AC5749"/>
      <c r="AJ5749"/>
    </row>
    <row r="5750" spans="21:36" x14ac:dyDescent="0.3">
      <c r="U5750"/>
      <c r="AB5750" s="8"/>
      <c r="AC5750"/>
      <c r="AJ5750"/>
    </row>
    <row r="5751" spans="21:36" x14ac:dyDescent="0.3">
      <c r="U5751"/>
      <c r="AB5751" s="8"/>
      <c r="AC5751"/>
      <c r="AJ5751"/>
    </row>
    <row r="5752" spans="21:36" x14ac:dyDescent="0.3">
      <c r="U5752"/>
      <c r="AB5752" s="8"/>
      <c r="AC5752"/>
      <c r="AJ5752"/>
    </row>
    <row r="5753" spans="21:36" x14ac:dyDescent="0.3">
      <c r="U5753"/>
      <c r="AB5753" s="8"/>
      <c r="AC5753"/>
      <c r="AJ5753"/>
    </row>
    <row r="5754" spans="21:36" x14ac:dyDescent="0.3">
      <c r="U5754"/>
      <c r="AB5754" s="8"/>
      <c r="AC5754"/>
      <c r="AJ5754"/>
    </row>
    <row r="5755" spans="21:36" x14ac:dyDescent="0.3">
      <c r="U5755"/>
      <c r="AB5755" s="8"/>
      <c r="AC5755"/>
      <c r="AJ5755"/>
    </row>
    <row r="5756" spans="21:36" x14ac:dyDescent="0.3">
      <c r="U5756"/>
      <c r="AB5756" s="8"/>
      <c r="AC5756"/>
      <c r="AJ5756"/>
    </row>
    <row r="5757" spans="21:36" x14ac:dyDescent="0.3">
      <c r="U5757"/>
      <c r="AB5757" s="8"/>
      <c r="AC5757"/>
      <c r="AJ5757"/>
    </row>
    <row r="5758" spans="21:36" x14ac:dyDescent="0.3">
      <c r="U5758"/>
      <c r="AB5758" s="8"/>
      <c r="AC5758"/>
      <c r="AJ5758"/>
    </row>
    <row r="5759" spans="21:36" x14ac:dyDescent="0.3">
      <c r="U5759"/>
      <c r="AB5759" s="8"/>
      <c r="AC5759"/>
      <c r="AJ5759"/>
    </row>
    <row r="5760" spans="21:36" x14ac:dyDescent="0.3">
      <c r="U5760"/>
      <c r="AB5760" s="8"/>
      <c r="AC5760"/>
      <c r="AJ5760"/>
    </row>
    <row r="5761" spans="21:36" x14ac:dyDescent="0.3">
      <c r="U5761"/>
      <c r="AB5761" s="8"/>
      <c r="AC5761"/>
      <c r="AJ5761"/>
    </row>
    <row r="5762" spans="21:36" x14ac:dyDescent="0.3">
      <c r="U5762"/>
      <c r="AB5762" s="8"/>
      <c r="AC5762"/>
      <c r="AJ5762"/>
    </row>
    <row r="5763" spans="21:36" x14ac:dyDescent="0.3">
      <c r="U5763"/>
      <c r="AB5763" s="8"/>
      <c r="AC5763"/>
      <c r="AJ5763"/>
    </row>
    <row r="5764" spans="21:36" x14ac:dyDescent="0.3">
      <c r="U5764"/>
      <c r="AB5764" s="8"/>
      <c r="AC5764"/>
      <c r="AJ5764"/>
    </row>
    <row r="5765" spans="21:36" x14ac:dyDescent="0.3">
      <c r="U5765"/>
      <c r="AB5765" s="8"/>
      <c r="AC5765"/>
      <c r="AJ5765"/>
    </row>
    <row r="5766" spans="21:36" x14ac:dyDescent="0.3">
      <c r="U5766"/>
      <c r="AB5766" s="8"/>
      <c r="AC5766"/>
      <c r="AJ5766"/>
    </row>
    <row r="5767" spans="21:36" x14ac:dyDescent="0.3">
      <c r="U5767"/>
      <c r="AB5767" s="8"/>
      <c r="AC5767"/>
      <c r="AJ5767"/>
    </row>
    <row r="5768" spans="21:36" x14ac:dyDescent="0.3">
      <c r="U5768"/>
      <c r="AB5768" s="8"/>
      <c r="AC5768"/>
      <c r="AJ5768"/>
    </row>
    <row r="5769" spans="21:36" x14ac:dyDescent="0.3">
      <c r="U5769"/>
      <c r="AB5769" s="8"/>
      <c r="AC5769"/>
      <c r="AJ5769"/>
    </row>
    <row r="5770" spans="21:36" x14ac:dyDescent="0.3">
      <c r="U5770"/>
      <c r="AB5770" s="8"/>
      <c r="AC5770"/>
      <c r="AJ5770"/>
    </row>
    <row r="5771" spans="21:36" x14ac:dyDescent="0.3">
      <c r="U5771"/>
      <c r="AB5771" s="8"/>
      <c r="AC5771"/>
      <c r="AJ5771"/>
    </row>
    <row r="5772" spans="21:36" x14ac:dyDescent="0.3">
      <c r="U5772"/>
      <c r="AB5772" s="8"/>
      <c r="AC5772"/>
      <c r="AJ5772"/>
    </row>
    <row r="5773" spans="21:36" x14ac:dyDescent="0.3">
      <c r="U5773"/>
      <c r="AB5773" s="8"/>
      <c r="AC5773"/>
      <c r="AJ5773"/>
    </row>
    <row r="5774" spans="21:36" x14ac:dyDescent="0.3">
      <c r="U5774"/>
      <c r="AB5774" s="8"/>
      <c r="AC5774"/>
      <c r="AJ5774"/>
    </row>
    <row r="5775" spans="21:36" x14ac:dyDescent="0.3">
      <c r="U5775"/>
      <c r="AB5775" s="8"/>
      <c r="AC5775"/>
      <c r="AJ5775"/>
    </row>
    <row r="5776" spans="21:36" x14ac:dyDescent="0.3">
      <c r="U5776"/>
      <c r="AB5776" s="8"/>
      <c r="AC5776"/>
      <c r="AJ5776"/>
    </row>
    <row r="5777" spans="21:36" x14ac:dyDescent="0.3">
      <c r="U5777"/>
      <c r="AB5777" s="8"/>
      <c r="AC5777"/>
      <c r="AJ5777"/>
    </row>
    <row r="5778" spans="21:36" x14ac:dyDescent="0.3">
      <c r="U5778"/>
      <c r="AB5778" s="8"/>
      <c r="AC5778"/>
      <c r="AJ5778"/>
    </row>
    <row r="5779" spans="21:36" x14ac:dyDescent="0.3">
      <c r="U5779"/>
      <c r="AB5779" s="8"/>
      <c r="AC5779"/>
      <c r="AJ5779"/>
    </row>
    <row r="5780" spans="21:36" x14ac:dyDescent="0.3">
      <c r="U5780"/>
      <c r="AB5780" s="8"/>
      <c r="AC5780"/>
      <c r="AJ5780"/>
    </row>
    <row r="5781" spans="21:36" x14ac:dyDescent="0.3">
      <c r="U5781"/>
      <c r="AB5781" s="8"/>
      <c r="AC5781"/>
      <c r="AJ5781"/>
    </row>
    <row r="5782" spans="21:36" x14ac:dyDescent="0.3">
      <c r="U5782"/>
      <c r="AB5782" s="8"/>
      <c r="AC5782"/>
      <c r="AJ5782"/>
    </row>
    <row r="5783" spans="21:36" x14ac:dyDescent="0.3">
      <c r="U5783"/>
      <c r="AB5783" s="8"/>
      <c r="AC5783"/>
      <c r="AJ5783"/>
    </row>
    <row r="5784" spans="21:36" x14ac:dyDescent="0.3">
      <c r="U5784"/>
      <c r="AB5784" s="8"/>
      <c r="AC5784"/>
      <c r="AJ5784"/>
    </row>
    <row r="5785" spans="21:36" x14ac:dyDescent="0.3">
      <c r="U5785"/>
      <c r="AB5785" s="8"/>
      <c r="AC5785"/>
      <c r="AJ5785"/>
    </row>
    <row r="5786" spans="21:36" x14ac:dyDescent="0.3">
      <c r="U5786"/>
      <c r="AB5786" s="8"/>
      <c r="AC5786"/>
      <c r="AJ5786"/>
    </row>
    <row r="5787" spans="21:36" x14ac:dyDescent="0.3">
      <c r="U5787"/>
      <c r="AB5787" s="8"/>
      <c r="AC5787"/>
      <c r="AJ5787"/>
    </row>
    <row r="5788" spans="21:36" x14ac:dyDescent="0.3">
      <c r="U5788"/>
      <c r="AB5788" s="8"/>
      <c r="AC5788"/>
      <c r="AJ5788"/>
    </row>
    <row r="5789" spans="21:36" x14ac:dyDescent="0.3">
      <c r="U5789"/>
      <c r="AB5789" s="8"/>
      <c r="AC5789"/>
      <c r="AJ5789"/>
    </row>
    <row r="5790" spans="21:36" x14ac:dyDescent="0.3">
      <c r="U5790"/>
      <c r="AB5790" s="8"/>
      <c r="AC5790"/>
      <c r="AJ5790"/>
    </row>
    <row r="5791" spans="21:36" x14ac:dyDescent="0.3">
      <c r="U5791"/>
      <c r="AB5791" s="8"/>
      <c r="AC5791"/>
      <c r="AJ5791"/>
    </row>
    <row r="5792" spans="21:36" x14ac:dyDescent="0.3">
      <c r="U5792"/>
      <c r="AB5792" s="8"/>
      <c r="AC5792"/>
      <c r="AJ5792"/>
    </row>
    <row r="5793" spans="21:36" x14ac:dyDescent="0.3">
      <c r="U5793"/>
      <c r="AB5793" s="8"/>
      <c r="AC5793"/>
      <c r="AJ5793"/>
    </row>
    <row r="5794" spans="21:36" x14ac:dyDescent="0.3">
      <c r="U5794"/>
      <c r="AB5794" s="8"/>
      <c r="AC5794"/>
      <c r="AJ5794"/>
    </row>
    <row r="5795" spans="21:36" x14ac:dyDescent="0.3">
      <c r="U5795"/>
      <c r="AB5795" s="8"/>
      <c r="AC5795"/>
      <c r="AJ5795"/>
    </row>
    <row r="5796" spans="21:36" x14ac:dyDescent="0.3">
      <c r="U5796"/>
      <c r="AB5796" s="8"/>
      <c r="AC5796"/>
      <c r="AJ5796"/>
    </row>
    <row r="5797" spans="21:36" x14ac:dyDescent="0.3">
      <c r="U5797"/>
      <c r="AB5797" s="8"/>
      <c r="AC5797"/>
      <c r="AJ5797"/>
    </row>
    <row r="5798" spans="21:36" x14ac:dyDescent="0.3">
      <c r="U5798"/>
      <c r="AB5798" s="8"/>
      <c r="AC5798"/>
      <c r="AJ5798"/>
    </row>
    <row r="5799" spans="21:36" x14ac:dyDescent="0.3">
      <c r="U5799"/>
      <c r="AB5799" s="8"/>
      <c r="AC5799"/>
      <c r="AJ5799"/>
    </row>
    <row r="5800" spans="21:36" x14ac:dyDescent="0.3">
      <c r="U5800"/>
      <c r="AB5800" s="8"/>
      <c r="AC5800"/>
      <c r="AJ5800"/>
    </row>
    <row r="5801" spans="21:36" x14ac:dyDescent="0.3">
      <c r="U5801"/>
      <c r="AB5801" s="8"/>
      <c r="AC5801"/>
      <c r="AJ5801"/>
    </row>
    <row r="5802" spans="21:36" x14ac:dyDescent="0.3">
      <c r="U5802"/>
      <c r="AB5802" s="8"/>
      <c r="AC5802"/>
      <c r="AJ5802"/>
    </row>
    <row r="5803" spans="21:36" x14ac:dyDescent="0.3">
      <c r="U5803"/>
      <c r="AB5803" s="8"/>
      <c r="AC5803"/>
      <c r="AJ5803"/>
    </row>
    <row r="5804" spans="21:36" x14ac:dyDescent="0.3">
      <c r="U5804"/>
      <c r="AB5804" s="8"/>
      <c r="AC5804"/>
      <c r="AJ5804"/>
    </row>
    <row r="5805" spans="21:36" x14ac:dyDescent="0.3">
      <c r="U5805"/>
      <c r="AB5805" s="8"/>
      <c r="AC5805"/>
      <c r="AJ5805"/>
    </row>
    <row r="5806" spans="21:36" x14ac:dyDescent="0.3">
      <c r="U5806"/>
      <c r="AB5806" s="8"/>
      <c r="AC5806"/>
      <c r="AJ5806"/>
    </row>
    <row r="5807" spans="21:36" x14ac:dyDescent="0.3">
      <c r="U5807"/>
      <c r="AB5807" s="8"/>
      <c r="AC5807"/>
      <c r="AJ5807"/>
    </row>
    <row r="5808" spans="21:36" x14ac:dyDescent="0.3">
      <c r="U5808"/>
      <c r="AB5808" s="8"/>
      <c r="AC5808"/>
      <c r="AJ5808"/>
    </row>
    <row r="5809" spans="21:36" x14ac:dyDescent="0.3">
      <c r="U5809"/>
      <c r="AB5809" s="8"/>
      <c r="AC5809"/>
      <c r="AJ5809"/>
    </row>
    <row r="5810" spans="21:36" x14ac:dyDescent="0.3">
      <c r="U5810"/>
      <c r="AB5810" s="8"/>
      <c r="AC5810"/>
      <c r="AJ5810"/>
    </row>
    <row r="5811" spans="21:36" x14ac:dyDescent="0.3">
      <c r="U5811"/>
      <c r="AB5811" s="8"/>
      <c r="AC5811"/>
      <c r="AJ5811"/>
    </row>
    <row r="5812" spans="21:36" x14ac:dyDescent="0.3">
      <c r="U5812"/>
      <c r="AB5812" s="8"/>
      <c r="AC5812"/>
      <c r="AJ5812"/>
    </row>
    <row r="5813" spans="21:36" x14ac:dyDescent="0.3">
      <c r="U5813"/>
      <c r="AB5813" s="8"/>
      <c r="AC5813"/>
      <c r="AJ5813"/>
    </row>
    <row r="5814" spans="21:36" x14ac:dyDescent="0.3">
      <c r="U5814"/>
      <c r="AB5814" s="8"/>
      <c r="AC5814"/>
      <c r="AJ5814"/>
    </row>
    <row r="5815" spans="21:36" x14ac:dyDescent="0.3">
      <c r="U5815"/>
      <c r="AB5815" s="8"/>
      <c r="AC5815"/>
      <c r="AJ5815"/>
    </row>
    <row r="5816" spans="21:36" x14ac:dyDescent="0.3">
      <c r="U5816"/>
      <c r="AB5816" s="8"/>
      <c r="AC5816"/>
      <c r="AJ5816"/>
    </row>
    <row r="5817" spans="21:36" x14ac:dyDescent="0.3">
      <c r="U5817"/>
      <c r="AB5817" s="8"/>
      <c r="AC5817"/>
      <c r="AJ5817"/>
    </row>
    <row r="5818" spans="21:36" x14ac:dyDescent="0.3">
      <c r="U5818"/>
      <c r="AB5818" s="8"/>
      <c r="AC5818"/>
      <c r="AJ5818"/>
    </row>
    <row r="5819" spans="21:36" x14ac:dyDescent="0.3">
      <c r="U5819"/>
      <c r="AB5819" s="8"/>
      <c r="AC5819"/>
      <c r="AJ5819"/>
    </row>
    <row r="5820" spans="21:36" x14ac:dyDescent="0.3">
      <c r="U5820"/>
      <c r="AB5820" s="8"/>
      <c r="AC5820"/>
      <c r="AJ5820"/>
    </row>
    <row r="5821" spans="21:36" x14ac:dyDescent="0.3">
      <c r="U5821"/>
      <c r="AB5821" s="8"/>
      <c r="AC5821"/>
      <c r="AJ5821"/>
    </row>
    <row r="5822" spans="21:36" x14ac:dyDescent="0.3">
      <c r="U5822"/>
      <c r="AB5822" s="8"/>
      <c r="AC5822"/>
      <c r="AJ5822"/>
    </row>
    <row r="5823" spans="21:36" x14ac:dyDescent="0.3">
      <c r="U5823"/>
      <c r="AB5823" s="8"/>
      <c r="AC5823"/>
      <c r="AJ5823"/>
    </row>
    <row r="5824" spans="21:36" x14ac:dyDescent="0.3">
      <c r="U5824"/>
      <c r="AB5824" s="8"/>
      <c r="AC5824"/>
      <c r="AJ5824"/>
    </row>
    <row r="5825" spans="21:36" x14ac:dyDescent="0.3">
      <c r="U5825"/>
      <c r="AB5825" s="8"/>
      <c r="AC5825"/>
      <c r="AJ5825"/>
    </row>
    <row r="5826" spans="21:36" x14ac:dyDescent="0.3">
      <c r="U5826"/>
      <c r="AB5826" s="8"/>
      <c r="AC5826"/>
      <c r="AJ5826"/>
    </row>
    <row r="5827" spans="21:36" x14ac:dyDescent="0.3">
      <c r="U5827"/>
      <c r="AB5827" s="8"/>
      <c r="AC5827"/>
      <c r="AJ5827"/>
    </row>
    <row r="5828" spans="21:36" x14ac:dyDescent="0.3">
      <c r="U5828"/>
      <c r="AB5828" s="8"/>
      <c r="AC5828"/>
      <c r="AJ5828"/>
    </row>
    <row r="5829" spans="21:36" x14ac:dyDescent="0.3">
      <c r="U5829"/>
      <c r="AB5829" s="8"/>
      <c r="AC5829"/>
      <c r="AJ5829"/>
    </row>
    <row r="5830" spans="21:36" x14ac:dyDescent="0.3">
      <c r="U5830"/>
      <c r="AB5830" s="8"/>
      <c r="AC5830"/>
      <c r="AJ5830"/>
    </row>
    <row r="5831" spans="21:36" x14ac:dyDescent="0.3">
      <c r="U5831"/>
      <c r="AB5831" s="8"/>
      <c r="AC5831"/>
      <c r="AJ5831"/>
    </row>
    <row r="5832" spans="21:36" x14ac:dyDescent="0.3">
      <c r="U5832"/>
      <c r="AB5832" s="8"/>
      <c r="AC5832"/>
      <c r="AJ5832"/>
    </row>
    <row r="5833" spans="21:36" x14ac:dyDescent="0.3">
      <c r="U5833"/>
      <c r="AB5833" s="8"/>
      <c r="AC5833"/>
      <c r="AJ5833"/>
    </row>
    <row r="5834" spans="21:36" x14ac:dyDescent="0.3">
      <c r="U5834"/>
      <c r="AB5834" s="8"/>
      <c r="AC5834"/>
      <c r="AJ5834"/>
    </row>
    <row r="5835" spans="21:36" x14ac:dyDescent="0.3">
      <c r="U5835"/>
      <c r="AB5835" s="8"/>
      <c r="AC5835"/>
      <c r="AJ5835"/>
    </row>
    <row r="5836" spans="21:36" x14ac:dyDescent="0.3">
      <c r="U5836"/>
      <c r="AB5836" s="8"/>
      <c r="AC5836"/>
      <c r="AJ5836"/>
    </row>
    <row r="5837" spans="21:36" x14ac:dyDescent="0.3">
      <c r="U5837"/>
      <c r="AB5837" s="8"/>
      <c r="AC5837"/>
      <c r="AJ5837"/>
    </row>
    <row r="5838" spans="21:36" x14ac:dyDescent="0.3">
      <c r="U5838"/>
      <c r="AB5838" s="8"/>
      <c r="AC5838"/>
      <c r="AJ5838"/>
    </row>
    <row r="5839" spans="21:36" x14ac:dyDescent="0.3">
      <c r="U5839"/>
      <c r="AB5839" s="8"/>
      <c r="AC5839"/>
      <c r="AJ5839"/>
    </row>
    <row r="5840" spans="21:36" x14ac:dyDescent="0.3">
      <c r="U5840"/>
      <c r="AB5840" s="8"/>
      <c r="AC5840"/>
      <c r="AJ5840"/>
    </row>
    <row r="5841" spans="21:36" x14ac:dyDescent="0.3">
      <c r="U5841"/>
      <c r="AB5841" s="8"/>
      <c r="AC5841"/>
      <c r="AJ5841"/>
    </row>
    <row r="5842" spans="21:36" x14ac:dyDescent="0.3">
      <c r="U5842"/>
      <c r="AB5842" s="8"/>
      <c r="AC5842"/>
      <c r="AJ5842"/>
    </row>
    <row r="5843" spans="21:36" x14ac:dyDescent="0.3">
      <c r="U5843"/>
      <c r="AB5843" s="8"/>
      <c r="AC5843"/>
      <c r="AJ5843"/>
    </row>
    <row r="5844" spans="21:36" x14ac:dyDescent="0.3">
      <c r="U5844"/>
      <c r="AB5844" s="8"/>
      <c r="AC5844"/>
      <c r="AJ5844"/>
    </row>
    <row r="5845" spans="21:36" x14ac:dyDescent="0.3">
      <c r="U5845"/>
      <c r="AB5845" s="8"/>
      <c r="AC5845"/>
      <c r="AJ5845"/>
    </row>
    <row r="5846" spans="21:36" x14ac:dyDescent="0.3">
      <c r="U5846"/>
      <c r="AB5846" s="8"/>
      <c r="AC5846"/>
      <c r="AJ5846"/>
    </row>
    <row r="5847" spans="21:36" x14ac:dyDescent="0.3">
      <c r="U5847"/>
      <c r="AB5847" s="8"/>
      <c r="AC5847"/>
      <c r="AJ5847"/>
    </row>
    <row r="5848" spans="21:36" x14ac:dyDescent="0.3">
      <c r="U5848"/>
      <c r="AB5848" s="8"/>
      <c r="AC5848"/>
      <c r="AJ5848"/>
    </row>
    <row r="5849" spans="21:36" x14ac:dyDescent="0.3">
      <c r="U5849"/>
      <c r="AB5849" s="8"/>
      <c r="AC5849"/>
      <c r="AJ5849"/>
    </row>
    <row r="5850" spans="21:36" x14ac:dyDescent="0.3">
      <c r="U5850"/>
      <c r="AB5850" s="8"/>
      <c r="AC5850"/>
      <c r="AJ5850"/>
    </row>
    <row r="5851" spans="21:36" x14ac:dyDescent="0.3">
      <c r="U5851"/>
      <c r="AB5851" s="8"/>
      <c r="AC5851"/>
      <c r="AJ5851"/>
    </row>
    <row r="5852" spans="21:36" x14ac:dyDescent="0.3">
      <c r="U5852"/>
      <c r="AB5852" s="8"/>
      <c r="AC5852"/>
      <c r="AJ5852"/>
    </row>
    <row r="5853" spans="21:36" x14ac:dyDescent="0.3">
      <c r="U5853"/>
      <c r="AB5853" s="8"/>
      <c r="AC5853"/>
      <c r="AJ5853"/>
    </row>
    <row r="5854" spans="21:36" x14ac:dyDescent="0.3">
      <c r="U5854"/>
      <c r="AB5854" s="8"/>
      <c r="AC5854"/>
      <c r="AJ5854"/>
    </row>
    <row r="5855" spans="21:36" x14ac:dyDescent="0.3">
      <c r="U5855"/>
      <c r="AB5855" s="8"/>
      <c r="AC5855"/>
      <c r="AJ5855"/>
    </row>
    <row r="5856" spans="21:36" x14ac:dyDescent="0.3">
      <c r="U5856"/>
      <c r="AB5856" s="8"/>
      <c r="AC5856"/>
      <c r="AJ5856"/>
    </row>
    <row r="5857" spans="21:36" x14ac:dyDescent="0.3">
      <c r="U5857"/>
      <c r="AB5857" s="8"/>
      <c r="AC5857"/>
      <c r="AJ5857"/>
    </row>
    <row r="5858" spans="21:36" x14ac:dyDescent="0.3">
      <c r="U5858"/>
      <c r="AB5858" s="8"/>
      <c r="AC5858"/>
      <c r="AJ5858"/>
    </row>
    <row r="5859" spans="21:36" x14ac:dyDescent="0.3">
      <c r="U5859"/>
      <c r="AB5859" s="8"/>
      <c r="AC5859"/>
      <c r="AJ5859"/>
    </row>
    <row r="5860" spans="21:36" x14ac:dyDescent="0.3">
      <c r="U5860"/>
      <c r="AB5860" s="8"/>
      <c r="AC5860"/>
      <c r="AJ5860"/>
    </row>
    <row r="5861" spans="21:36" x14ac:dyDescent="0.3">
      <c r="U5861"/>
      <c r="AB5861" s="8"/>
      <c r="AC5861"/>
      <c r="AJ5861"/>
    </row>
    <row r="5862" spans="21:36" x14ac:dyDescent="0.3">
      <c r="U5862"/>
      <c r="AB5862" s="8"/>
      <c r="AC5862"/>
      <c r="AJ5862"/>
    </row>
    <row r="5863" spans="21:36" x14ac:dyDescent="0.3">
      <c r="U5863"/>
      <c r="AB5863" s="8"/>
      <c r="AC5863"/>
      <c r="AJ5863"/>
    </row>
    <row r="5864" spans="21:36" x14ac:dyDescent="0.3">
      <c r="U5864"/>
      <c r="AB5864" s="8"/>
      <c r="AC5864"/>
      <c r="AJ5864"/>
    </row>
    <row r="5865" spans="21:36" x14ac:dyDescent="0.3">
      <c r="U5865"/>
      <c r="AB5865" s="8"/>
      <c r="AC5865"/>
      <c r="AJ5865"/>
    </row>
    <row r="5866" spans="21:36" x14ac:dyDescent="0.3">
      <c r="U5866"/>
      <c r="AB5866" s="8"/>
      <c r="AC5866"/>
      <c r="AJ5866"/>
    </row>
    <row r="5867" spans="21:36" x14ac:dyDescent="0.3">
      <c r="U5867"/>
      <c r="AB5867" s="8"/>
      <c r="AC5867"/>
      <c r="AJ5867"/>
    </row>
    <row r="5868" spans="21:36" x14ac:dyDescent="0.3">
      <c r="U5868"/>
      <c r="AB5868" s="8"/>
      <c r="AC5868"/>
      <c r="AJ5868"/>
    </row>
    <row r="5869" spans="21:36" x14ac:dyDescent="0.3">
      <c r="U5869"/>
      <c r="AB5869" s="8"/>
      <c r="AC5869"/>
      <c r="AJ5869"/>
    </row>
    <row r="5870" spans="21:36" x14ac:dyDescent="0.3">
      <c r="U5870"/>
      <c r="AB5870" s="8"/>
      <c r="AC5870"/>
      <c r="AJ5870"/>
    </row>
    <row r="5871" spans="21:36" x14ac:dyDescent="0.3">
      <c r="U5871"/>
      <c r="AB5871" s="8"/>
      <c r="AC5871"/>
      <c r="AJ5871"/>
    </row>
    <row r="5872" spans="21:36" x14ac:dyDescent="0.3">
      <c r="U5872"/>
      <c r="AB5872" s="8"/>
      <c r="AC5872"/>
      <c r="AJ5872"/>
    </row>
    <row r="5873" spans="21:36" x14ac:dyDescent="0.3">
      <c r="U5873"/>
      <c r="AB5873" s="8"/>
      <c r="AC5873"/>
      <c r="AJ5873"/>
    </row>
    <row r="5874" spans="21:36" x14ac:dyDescent="0.3">
      <c r="U5874"/>
      <c r="AB5874" s="8"/>
      <c r="AC5874"/>
      <c r="AJ5874"/>
    </row>
    <row r="5875" spans="21:36" x14ac:dyDescent="0.3">
      <c r="U5875"/>
      <c r="AB5875" s="8"/>
      <c r="AC5875"/>
      <c r="AJ5875"/>
    </row>
    <row r="5876" spans="21:36" x14ac:dyDescent="0.3">
      <c r="U5876"/>
      <c r="AB5876" s="8"/>
      <c r="AC5876"/>
      <c r="AJ5876"/>
    </row>
    <row r="5877" spans="21:36" x14ac:dyDescent="0.3">
      <c r="U5877"/>
      <c r="AB5877" s="8"/>
      <c r="AC5877"/>
      <c r="AJ5877"/>
    </row>
    <row r="5878" spans="21:36" x14ac:dyDescent="0.3">
      <c r="U5878"/>
      <c r="AB5878" s="8"/>
      <c r="AC5878"/>
      <c r="AJ5878"/>
    </row>
    <row r="5879" spans="21:36" x14ac:dyDescent="0.3">
      <c r="U5879"/>
      <c r="AB5879" s="8"/>
      <c r="AC5879"/>
      <c r="AJ5879"/>
    </row>
    <row r="5880" spans="21:36" x14ac:dyDescent="0.3">
      <c r="U5880"/>
      <c r="AB5880" s="8"/>
      <c r="AC5880"/>
      <c r="AJ5880"/>
    </row>
    <row r="5881" spans="21:36" x14ac:dyDescent="0.3">
      <c r="U5881"/>
      <c r="AB5881" s="8"/>
      <c r="AC5881"/>
      <c r="AJ5881"/>
    </row>
    <row r="5882" spans="21:36" x14ac:dyDescent="0.3">
      <c r="U5882"/>
      <c r="AB5882" s="8"/>
      <c r="AC5882"/>
      <c r="AJ5882"/>
    </row>
    <row r="5883" spans="21:36" x14ac:dyDescent="0.3">
      <c r="U5883"/>
      <c r="AB5883" s="8"/>
      <c r="AC5883"/>
      <c r="AJ5883"/>
    </row>
    <row r="5884" spans="21:36" x14ac:dyDescent="0.3">
      <c r="U5884"/>
      <c r="AB5884" s="8"/>
      <c r="AC5884"/>
      <c r="AJ5884"/>
    </row>
    <row r="5885" spans="21:36" x14ac:dyDescent="0.3">
      <c r="U5885"/>
      <c r="AB5885" s="8"/>
      <c r="AC5885"/>
      <c r="AJ5885"/>
    </row>
    <row r="5886" spans="21:36" x14ac:dyDescent="0.3">
      <c r="U5886"/>
      <c r="AB5886" s="8"/>
      <c r="AC5886"/>
      <c r="AJ5886"/>
    </row>
    <row r="5887" spans="21:36" x14ac:dyDescent="0.3">
      <c r="U5887"/>
      <c r="AB5887" s="8"/>
      <c r="AC5887"/>
      <c r="AJ5887"/>
    </row>
    <row r="5888" spans="21:36" x14ac:dyDescent="0.3">
      <c r="U5888"/>
      <c r="AB5888" s="8"/>
      <c r="AC5888"/>
      <c r="AJ5888"/>
    </row>
    <row r="5889" spans="21:36" x14ac:dyDescent="0.3">
      <c r="U5889"/>
      <c r="AB5889" s="8"/>
      <c r="AC5889"/>
      <c r="AJ5889"/>
    </row>
    <row r="5890" spans="21:36" x14ac:dyDescent="0.3">
      <c r="U5890"/>
      <c r="AB5890" s="8"/>
      <c r="AC5890"/>
      <c r="AJ5890"/>
    </row>
    <row r="5891" spans="21:36" x14ac:dyDescent="0.3">
      <c r="U5891"/>
      <c r="AB5891" s="8"/>
      <c r="AC5891"/>
      <c r="AJ5891"/>
    </row>
    <row r="5892" spans="21:36" x14ac:dyDescent="0.3">
      <c r="U5892"/>
      <c r="AB5892" s="8"/>
      <c r="AC5892"/>
      <c r="AJ5892"/>
    </row>
    <row r="5893" spans="21:36" x14ac:dyDescent="0.3">
      <c r="U5893"/>
      <c r="AB5893" s="8"/>
      <c r="AC5893"/>
      <c r="AJ5893"/>
    </row>
    <row r="5894" spans="21:36" x14ac:dyDescent="0.3">
      <c r="U5894"/>
      <c r="AB5894" s="8"/>
      <c r="AC5894"/>
      <c r="AJ5894"/>
    </row>
    <row r="5895" spans="21:36" x14ac:dyDescent="0.3">
      <c r="U5895"/>
      <c r="AB5895" s="8"/>
      <c r="AC5895"/>
      <c r="AJ5895"/>
    </row>
    <row r="5896" spans="21:36" x14ac:dyDescent="0.3">
      <c r="U5896"/>
      <c r="AB5896" s="8"/>
      <c r="AC5896"/>
      <c r="AJ5896"/>
    </row>
    <row r="5897" spans="21:36" x14ac:dyDescent="0.3">
      <c r="U5897"/>
      <c r="AB5897" s="8"/>
      <c r="AC5897"/>
      <c r="AJ5897"/>
    </row>
    <row r="5898" spans="21:36" x14ac:dyDescent="0.3">
      <c r="U5898"/>
      <c r="AB5898" s="8"/>
      <c r="AC5898"/>
      <c r="AJ5898"/>
    </row>
    <row r="5899" spans="21:36" x14ac:dyDescent="0.3">
      <c r="U5899"/>
      <c r="AB5899" s="8"/>
      <c r="AC5899"/>
      <c r="AJ5899"/>
    </row>
    <row r="5900" spans="21:36" x14ac:dyDescent="0.3">
      <c r="U5900"/>
      <c r="AB5900" s="8"/>
      <c r="AC5900"/>
      <c r="AJ5900"/>
    </row>
    <row r="5901" spans="21:36" x14ac:dyDescent="0.3">
      <c r="U5901"/>
      <c r="AB5901" s="8"/>
      <c r="AC5901"/>
      <c r="AJ5901"/>
    </row>
    <row r="5902" spans="21:36" x14ac:dyDescent="0.3">
      <c r="U5902"/>
      <c r="AB5902" s="8"/>
      <c r="AC5902"/>
      <c r="AJ5902"/>
    </row>
    <row r="5903" spans="21:36" x14ac:dyDescent="0.3">
      <c r="U5903"/>
      <c r="AB5903" s="8"/>
      <c r="AC5903"/>
      <c r="AJ5903"/>
    </row>
    <row r="5904" spans="21:36" x14ac:dyDescent="0.3">
      <c r="U5904"/>
      <c r="AB5904" s="8"/>
      <c r="AC5904"/>
      <c r="AJ5904"/>
    </row>
    <row r="5905" spans="21:36" x14ac:dyDescent="0.3">
      <c r="U5905"/>
      <c r="AB5905" s="8"/>
      <c r="AC5905"/>
      <c r="AJ5905"/>
    </row>
    <row r="5906" spans="21:36" x14ac:dyDescent="0.3">
      <c r="U5906"/>
      <c r="AB5906" s="8"/>
      <c r="AC5906"/>
      <c r="AJ5906"/>
    </row>
    <row r="5907" spans="21:36" x14ac:dyDescent="0.3">
      <c r="U5907"/>
      <c r="AB5907" s="8"/>
      <c r="AC5907"/>
      <c r="AJ5907"/>
    </row>
    <row r="5908" spans="21:36" x14ac:dyDescent="0.3">
      <c r="U5908"/>
      <c r="AB5908" s="8"/>
      <c r="AC5908"/>
      <c r="AJ5908"/>
    </row>
    <row r="5909" spans="21:36" x14ac:dyDescent="0.3">
      <c r="U5909"/>
      <c r="AB5909" s="8"/>
      <c r="AC5909"/>
      <c r="AJ5909"/>
    </row>
    <row r="5910" spans="21:36" x14ac:dyDescent="0.3">
      <c r="U5910"/>
      <c r="AB5910" s="8"/>
      <c r="AC5910"/>
      <c r="AJ5910"/>
    </row>
    <row r="5911" spans="21:36" x14ac:dyDescent="0.3">
      <c r="U5911"/>
      <c r="AB5911" s="8"/>
      <c r="AC5911"/>
      <c r="AJ5911"/>
    </row>
    <row r="5912" spans="21:36" x14ac:dyDescent="0.3">
      <c r="U5912"/>
      <c r="AB5912" s="8"/>
      <c r="AC5912"/>
      <c r="AJ5912"/>
    </row>
    <row r="5913" spans="21:36" x14ac:dyDescent="0.3">
      <c r="U5913"/>
      <c r="AB5913" s="8"/>
      <c r="AC5913"/>
      <c r="AJ5913"/>
    </row>
    <row r="5914" spans="21:36" x14ac:dyDescent="0.3">
      <c r="U5914"/>
      <c r="AB5914" s="8"/>
      <c r="AC5914"/>
      <c r="AJ5914"/>
    </row>
    <row r="5915" spans="21:36" x14ac:dyDescent="0.3">
      <c r="U5915"/>
      <c r="AB5915" s="8"/>
      <c r="AC5915"/>
      <c r="AJ5915"/>
    </row>
    <row r="5916" spans="21:36" x14ac:dyDescent="0.3">
      <c r="U5916"/>
      <c r="AB5916" s="8"/>
      <c r="AC5916"/>
      <c r="AJ5916"/>
    </row>
    <row r="5917" spans="21:36" x14ac:dyDescent="0.3">
      <c r="U5917"/>
      <c r="AB5917" s="8"/>
      <c r="AC5917"/>
      <c r="AJ5917"/>
    </row>
    <row r="5918" spans="21:36" x14ac:dyDescent="0.3">
      <c r="U5918"/>
      <c r="AB5918" s="8"/>
      <c r="AC5918"/>
      <c r="AJ5918"/>
    </row>
    <row r="5919" spans="21:36" x14ac:dyDescent="0.3">
      <c r="U5919"/>
      <c r="AB5919" s="8"/>
      <c r="AC5919"/>
      <c r="AJ5919"/>
    </row>
    <row r="5920" spans="21:36" x14ac:dyDescent="0.3">
      <c r="U5920"/>
      <c r="AB5920" s="8"/>
      <c r="AC5920"/>
      <c r="AJ5920"/>
    </row>
    <row r="5921" spans="21:36" x14ac:dyDescent="0.3">
      <c r="U5921"/>
      <c r="AB5921" s="8"/>
      <c r="AC5921"/>
      <c r="AJ5921"/>
    </row>
    <row r="5922" spans="21:36" x14ac:dyDescent="0.3">
      <c r="U5922"/>
      <c r="AB5922" s="8"/>
      <c r="AC5922"/>
      <c r="AJ5922"/>
    </row>
    <row r="5923" spans="21:36" x14ac:dyDescent="0.3">
      <c r="U5923"/>
      <c r="AB5923" s="8"/>
      <c r="AC5923"/>
      <c r="AJ5923"/>
    </row>
    <row r="5924" spans="21:36" x14ac:dyDescent="0.3">
      <c r="U5924"/>
      <c r="AB5924" s="8"/>
      <c r="AC5924"/>
      <c r="AJ5924"/>
    </row>
    <row r="5925" spans="21:36" x14ac:dyDescent="0.3">
      <c r="U5925"/>
      <c r="AB5925" s="8"/>
      <c r="AC5925"/>
      <c r="AJ5925"/>
    </row>
    <row r="5926" spans="21:36" x14ac:dyDescent="0.3">
      <c r="U5926"/>
      <c r="AB5926" s="8"/>
      <c r="AC5926"/>
      <c r="AJ5926"/>
    </row>
    <row r="5927" spans="21:36" x14ac:dyDescent="0.3">
      <c r="U5927"/>
      <c r="AB5927" s="8"/>
      <c r="AC5927"/>
      <c r="AJ5927"/>
    </row>
    <row r="5928" spans="21:36" x14ac:dyDescent="0.3">
      <c r="U5928"/>
      <c r="AB5928" s="8"/>
      <c r="AC5928"/>
      <c r="AJ5928"/>
    </row>
    <row r="5929" spans="21:36" x14ac:dyDescent="0.3">
      <c r="U5929"/>
      <c r="AB5929" s="8"/>
      <c r="AC5929"/>
      <c r="AJ5929"/>
    </row>
    <row r="5930" spans="21:36" x14ac:dyDescent="0.3">
      <c r="U5930"/>
      <c r="AB5930" s="8"/>
      <c r="AC5930"/>
      <c r="AJ5930"/>
    </row>
    <row r="5931" spans="21:36" x14ac:dyDescent="0.3">
      <c r="U5931"/>
      <c r="AB5931" s="8"/>
      <c r="AC5931"/>
      <c r="AJ5931"/>
    </row>
    <row r="5932" spans="21:36" x14ac:dyDescent="0.3">
      <c r="U5932"/>
      <c r="AB5932" s="8"/>
      <c r="AC5932"/>
      <c r="AJ5932"/>
    </row>
    <row r="5933" spans="21:36" x14ac:dyDescent="0.3">
      <c r="U5933"/>
      <c r="AB5933" s="8"/>
      <c r="AC5933"/>
      <c r="AJ5933"/>
    </row>
    <row r="5934" spans="21:36" x14ac:dyDescent="0.3">
      <c r="U5934"/>
      <c r="AB5934" s="8"/>
      <c r="AC5934"/>
      <c r="AJ5934"/>
    </row>
    <row r="5935" spans="21:36" x14ac:dyDescent="0.3">
      <c r="U5935"/>
      <c r="AB5935" s="8"/>
      <c r="AC5935"/>
      <c r="AJ5935"/>
    </row>
    <row r="5936" spans="21:36" x14ac:dyDescent="0.3">
      <c r="U5936"/>
      <c r="AB5936" s="8"/>
      <c r="AC5936"/>
      <c r="AJ5936"/>
    </row>
    <row r="5937" spans="21:36" x14ac:dyDescent="0.3">
      <c r="U5937"/>
      <c r="AB5937" s="8"/>
      <c r="AC5937"/>
      <c r="AJ5937"/>
    </row>
    <row r="5938" spans="21:36" x14ac:dyDescent="0.3">
      <c r="U5938"/>
      <c r="AB5938" s="8"/>
      <c r="AC5938"/>
      <c r="AJ5938"/>
    </row>
    <row r="5939" spans="21:36" x14ac:dyDescent="0.3">
      <c r="U5939"/>
      <c r="AB5939" s="8"/>
      <c r="AC5939"/>
      <c r="AJ5939"/>
    </row>
    <row r="5940" spans="21:36" x14ac:dyDescent="0.3">
      <c r="U5940"/>
      <c r="AB5940" s="8"/>
      <c r="AC5940"/>
      <c r="AJ5940"/>
    </row>
    <row r="5941" spans="21:36" x14ac:dyDescent="0.3">
      <c r="U5941"/>
      <c r="AB5941" s="8"/>
      <c r="AC5941"/>
      <c r="AJ5941"/>
    </row>
    <row r="5942" spans="21:36" x14ac:dyDescent="0.3">
      <c r="U5942"/>
      <c r="AB5942" s="8"/>
      <c r="AC5942"/>
      <c r="AJ5942"/>
    </row>
    <row r="5943" spans="21:36" x14ac:dyDescent="0.3">
      <c r="U5943"/>
      <c r="AB5943" s="8"/>
      <c r="AC5943"/>
      <c r="AJ5943"/>
    </row>
    <row r="5944" spans="21:36" x14ac:dyDescent="0.3">
      <c r="U5944"/>
      <c r="AB5944" s="8"/>
      <c r="AC5944"/>
      <c r="AJ5944"/>
    </row>
    <row r="5945" spans="21:36" x14ac:dyDescent="0.3">
      <c r="U5945"/>
      <c r="AB5945" s="8"/>
      <c r="AC5945"/>
      <c r="AJ5945"/>
    </row>
    <row r="5946" spans="21:36" x14ac:dyDescent="0.3">
      <c r="U5946"/>
      <c r="AB5946" s="8"/>
      <c r="AC5946"/>
      <c r="AJ5946"/>
    </row>
    <row r="5947" spans="21:36" x14ac:dyDescent="0.3">
      <c r="U5947"/>
      <c r="AB5947" s="8"/>
      <c r="AC5947"/>
      <c r="AJ5947"/>
    </row>
    <row r="5948" spans="21:36" x14ac:dyDescent="0.3">
      <c r="U5948"/>
      <c r="AB5948" s="8"/>
      <c r="AC5948"/>
      <c r="AJ5948"/>
    </row>
    <row r="5949" spans="21:36" x14ac:dyDescent="0.3">
      <c r="U5949"/>
      <c r="AB5949" s="8"/>
      <c r="AC5949"/>
      <c r="AJ5949"/>
    </row>
    <row r="5950" spans="21:36" x14ac:dyDescent="0.3">
      <c r="U5950"/>
      <c r="AB5950" s="8"/>
      <c r="AC5950"/>
      <c r="AJ5950"/>
    </row>
    <row r="5951" spans="21:36" x14ac:dyDescent="0.3">
      <c r="U5951"/>
      <c r="AB5951" s="8"/>
      <c r="AC5951"/>
      <c r="AJ5951"/>
    </row>
    <row r="5952" spans="21:36" x14ac:dyDescent="0.3">
      <c r="U5952"/>
      <c r="AB5952" s="8"/>
      <c r="AC5952"/>
      <c r="AJ5952"/>
    </row>
    <row r="5953" spans="21:36" x14ac:dyDescent="0.3">
      <c r="U5953"/>
      <c r="AB5953" s="8"/>
      <c r="AC5953"/>
      <c r="AJ5953"/>
    </row>
    <row r="5954" spans="21:36" x14ac:dyDescent="0.3">
      <c r="U5954"/>
      <c r="AB5954" s="8"/>
      <c r="AC5954"/>
      <c r="AJ5954"/>
    </row>
    <row r="5955" spans="21:36" x14ac:dyDescent="0.3">
      <c r="U5955"/>
      <c r="AB5955" s="8"/>
      <c r="AC5955"/>
      <c r="AJ5955"/>
    </row>
    <row r="5956" spans="21:36" x14ac:dyDescent="0.3">
      <c r="U5956"/>
      <c r="AB5956" s="8"/>
      <c r="AC5956"/>
      <c r="AJ5956"/>
    </row>
    <row r="5957" spans="21:36" x14ac:dyDescent="0.3">
      <c r="U5957"/>
      <c r="AB5957" s="8"/>
      <c r="AC5957"/>
      <c r="AJ5957"/>
    </row>
    <row r="5958" spans="21:36" x14ac:dyDescent="0.3">
      <c r="U5958"/>
      <c r="AB5958" s="8"/>
      <c r="AC5958"/>
      <c r="AJ5958"/>
    </row>
    <row r="5959" spans="21:36" x14ac:dyDescent="0.3">
      <c r="U5959"/>
      <c r="AB5959" s="8"/>
      <c r="AC5959"/>
      <c r="AJ5959"/>
    </row>
    <row r="5960" spans="21:36" x14ac:dyDescent="0.3">
      <c r="U5960"/>
      <c r="AB5960" s="8"/>
      <c r="AC5960"/>
      <c r="AJ5960"/>
    </row>
    <row r="5961" spans="21:36" x14ac:dyDescent="0.3">
      <c r="U5961"/>
      <c r="AB5961" s="8"/>
      <c r="AC5961"/>
      <c r="AJ5961"/>
    </row>
    <row r="5962" spans="21:36" x14ac:dyDescent="0.3">
      <c r="U5962"/>
      <c r="AB5962" s="8"/>
      <c r="AC5962"/>
      <c r="AJ5962"/>
    </row>
    <row r="5963" spans="21:36" x14ac:dyDescent="0.3">
      <c r="U5963"/>
      <c r="AB5963" s="8"/>
      <c r="AC5963"/>
      <c r="AJ5963"/>
    </row>
    <row r="5964" spans="21:36" x14ac:dyDescent="0.3">
      <c r="U5964"/>
      <c r="AB5964" s="8"/>
      <c r="AC5964"/>
      <c r="AJ5964"/>
    </row>
    <row r="5965" spans="21:36" x14ac:dyDescent="0.3">
      <c r="U5965"/>
      <c r="AB5965" s="8"/>
      <c r="AC5965"/>
      <c r="AJ5965"/>
    </row>
    <row r="5966" spans="21:36" x14ac:dyDescent="0.3">
      <c r="U5966"/>
      <c r="AB5966" s="8"/>
      <c r="AC5966"/>
      <c r="AJ5966"/>
    </row>
    <row r="5967" spans="21:36" x14ac:dyDescent="0.3">
      <c r="U5967"/>
      <c r="AB5967" s="8"/>
      <c r="AC5967"/>
      <c r="AJ5967"/>
    </row>
    <row r="5968" spans="21:36" x14ac:dyDescent="0.3">
      <c r="U5968"/>
      <c r="AB5968" s="8"/>
      <c r="AC5968"/>
      <c r="AJ5968"/>
    </row>
    <row r="5969" spans="21:36" x14ac:dyDescent="0.3">
      <c r="U5969"/>
      <c r="AB5969" s="8"/>
      <c r="AC5969"/>
      <c r="AJ5969"/>
    </row>
    <row r="5970" spans="21:36" x14ac:dyDescent="0.3">
      <c r="U5970"/>
      <c r="AB5970" s="8"/>
      <c r="AC5970"/>
      <c r="AJ5970"/>
    </row>
    <row r="5971" spans="21:36" x14ac:dyDescent="0.3">
      <c r="U5971"/>
      <c r="AB5971" s="8"/>
      <c r="AC5971"/>
      <c r="AJ5971"/>
    </row>
    <row r="5972" spans="21:36" x14ac:dyDescent="0.3">
      <c r="U5972"/>
      <c r="AB5972" s="8"/>
      <c r="AC5972"/>
      <c r="AJ5972"/>
    </row>
    <row r="5973" spans="21:36" x14ac:dyDescent="0.3">
      <c r="U5973"/>
      <c r="AB5973" s="8"/>
      <c r="AC5973"/>
      <c r="AJ5973"/>
    </row>
    <row r="5974" spans="21:36" x14ac:dyDescent="0.3">
      <c r="U5974"/>
      <c r="AB5974" s="8"/>
      <c r="AC5974"/>
      <c r="AJ5974"/>
    </row>
    <row r="5975" spans="21:36" x14ac:dyDescent="0.3">
      <c r="U5975"/>
      <c r="AB5975" s="8"/>
      <c r="AC5975"/>
      <c r="AJ5975"/>
    </row>
    <row r="5976" spans="21:36" x14ac:dyDescent="0.3">
      <c r="U5976"/>
      <c r="AB5976" s="8"/>
      <c r="AC5976"/>
      <c r="AJ5976"/>
    </row>
    <row r="5977" spans="21:36" x14ac:dyDescent="0.3">
      <c r="U5977"/>
      <c r="AB5977" s="8"/>
      <c r="AC5977"/>
      <c r="AJ5977"/>
    </row>
    <row r="5978" spans="21:36" x14ac:dyDescent="0.3">
      <c r="U5978"/>
      <c r="AB5978" s="8"/>
      <c r="AC5978"/>
      <c r="AJ5978"/>
    </row>
    <row r="5979" spans="21:36" x14ac:dyDescent="0.3">
      <c r="U5979"/>
      <c r="AB5979" s="8"/>
      <c r="AC5979"/>
      <c r="AJ5979"/>
    </row>
    <row r="5980" spans="21:36" x14ac:dyDescent="0.3">
      <c r="U5980"/>
      <c r="AB5980" s="8"/>
      <c r="AC5980"/>
      <c r="AJ5980"/>
    </row>
    <row r="5981" spans="21:36" x14ac:dyDescent="0.3">
      <c r="U5981"/>
      <c r="AB5981" s="8"/>
      <c r="AC5981"/>
      <c r="AJ5981"/>
    </row>
    <row r="5982" spans="21:36" x14ac:dyDescent="0.3">
      <c r="U5982"/>
      <c r="AB5982" s="8"/>
      <c r="AC5982"/>
      <c r="AJ5982"/>
    </row>
    <row r="5983" spans="21:36" x14ac:dyDescent="0.3">
      <c r="U5983"/>
      <c r="AB5983" s="8"/>
      <c r="AC5983"/>
      <c r="AJ5983"/>
    </row>
    <row r="5984" spans="21:36" x14ac:dyDescent="0.3">
      <c r="U5984"/>
      <c r="AB5984" s="8"/>
      <c r="AC5984"/>
      <c r="AJ5984"/>
    </row>
    <row r="5985" spans="21:36" x14ac:dyDescent="0.3">
      <c r="U5985"/>
      <c r="AB5985" s="8"/>
      <c r="AC5985"/>
      <c r="AJ5985"/>
    </row>
    <row r="5986" spans="21:36" x14ac:dyDescent="0.3">
      <c r="U5986"/>
      <c r="AB5986" s="8"/>
      <c r="AC5986"/>
      <c r="AJ5986"/>
    </row>
    <row r="5987" spans="21:36" x14ac:dyDescent="0.3">
      <c r="U5987"/>
      <c r="AB5987" s="8"/>
      <c r="AC5987"/>
      <c r="AJ5987"/>
    </row>
    <row r="5988" spans="21:36" x14ac:dyDescent="0.3">
      <c r="U5988"/>
      <c r="AB5988" s="8"/>
      <c r="AC5988"/>
      <c r="AJ5988"/>
    </row>
    <row r="5989" spans="21:36" x14ac:dyDescent="0.3">
      <c r="U5989"/>
      <c r="AB5989" s="8"/>
      <c r="AC5989"/>
      <c r="AJ5989"/>
    </row>
    <row r="5990" spans="21:36" x14ac:dyDescent="0.3">
      <c r="U5990"/>
      <c r="AB5990" s="8"/>
      <c r="AC5990"/>
      <c r="AJ5990"/>
    </row>
    <row r="5991" spans="21:36" x14ac:dyDescent="0.3">
      <c r="U5991"/>
      <c r="AB5991" s="8"/>
      <c r="AC5991"/>
      <c r="AJ5991"/>
    </row>
    <row r="5992" spans="21:36" x14ac:dyDescent="0.3">
      <c r="U5992"/>
      <c r="AB5992" s="8"/>
      <c r="AC5992"/>
      <c r="AJ5992"/>
    </row>
    <row r="5993" spans="21:36" x14ac:dyDescent="0.3">
      <c r="U5993"/>
      <c r="AB5993" s="8"/>
      <c r="AC5993"/>
      <c r="AJ5993"/>
    </row>
    <row r="5994" spans="21:36" x14ac:dyDescent="0.3">
      <c r="U5994"/>
      <c r="AB5994" s="8"/>
      <c r="AC5994"/>
      <c r="AJ5994"/>
    </row>
    <row r="5995" spans="21:36" x14ac:dyDescent="0.3">
      <c r="U5995"/>
      <c r="AB5995" s="8"/>
      <c r="AC5995"/>
      <c r="AJ5995"/>
    </row>
    <row r="5996" spans="21:36" x14ac:dyDescent="0.3">
      <c r="U5996"/>
      <c r="AB5996" s="8"/>
      <c r="AC5996"/>
      <c r="AJ5996"/>
    </row>
    <row r="5997" spans="21:36" x14ac:dyDescent="0.3">
      <c r="U5997"/>
      <c r="AB5997" s="8"/>
      <c r="AC5997"/>
      <c r="AJ5997"/>
    </row>
    <row r="5998" spans="21:36" x14ac:dyDescent="0.3">
      <c r="U5998"/>
      <c r="AB5998" s="8"/>
      <c r="AC5998"/>
      <c r="AJ5998"/>
    </row>
    <row r="5999" spans="21:36" x14ac:dyDescent="0.3">
      <c r="U5999"/>
      <c r="AB5999" s="8"/>
      <c r="AC5999"/>
      <c r="AJ5999"/>
    </row>
    <row r="6000" spans="21:36" x14ac:dyDescent="0.3">
      <c r="U6000"/>
      <c r="AB6000" s="8"/>
      <c r="AC6000"/>
      <c r="AJ6000"/>
    </row>
    <row r="6001" spans="21:36" x14ac:dyDescent="0.3">
      <c r="U6001"/>
      <c r="AB6001" s="8"/>
      <c r="AC6001"/>
      <c r="AJ6001"/>
    </row>
    <row r="6002" spans="21:36" x14ac:dyDescent="0.3">
      <c r="U6002"/>
      <c r="AB6002" s="8"/>
      <c r="AC6002"/>
      <c r="AJ6002"/>
    </row>
    <row r="6003" spans="21:36" x14ac:dyDescent="0.3">
      <c r="U6003"/>
      <c r="AB6003" s="8"/>
      <c r="AC6003"/>
      <c r="AJ6003"/>
    </row>
    <row r="6004" spans="21:36" x14ac:dyDescent="0.3">
      <c r="U6004"/>
      <c r="AB6004" s="8"/>
      <c r="AC6004"/>
      <c r="AJ6004"/>
    </row>
    <row r="6005" spans="21:36" x14ac:dyDescent="0.3">
      <c r="U6005"/>
      <c r="AB6005" s="8"/>
      <c r="AC6005"/>
      <c r="AJ6005"/>
    </row>
    <row r="6006" spans="21:36" x14ac:dyDescent="0.3">
      <c r="U6006"/>
      <c r="AB6006" s="8"/>
      <c r="AC6006"/>
      <c r="AJ6006"/>
    </row>
    <row r="6007" spans="21:36" x14ac:dyDescent="0.3">
      <c r="U6007"/>
      <c r="AB6007" s="8"/>
      <c r="AC6007"/>
      <c r="AJ6007"/>
    </row>
    <row r="6008" spans="21:36" x14ac:dyDescent="0.3">
      <c r="U6008"/>
      <c r="AB6008" s="8"/>
      <c r="AC6008"/>
      <c r="AJ6008"/>
    </row>
    <row r="6009" spans="21:36" x14ac:dyDescent="0.3">
      <c r="U6009"/>
      <c r="AB6009" s="8"/>
      <c r="AC6009"/>
      <c r="AJ6009"/>
    </row>
    <row r="6010" spans="21:36" x14ac:dyDescent="0.3">
      <c r="U6010"/>
      <c r="AB6010" s="8"/>
      <c r="AC6010"/>
      <c r="AJ6010"/>
    </row>
    <row r="6011" spans="21:36" x14ac:dyDescent="0.3">
      <c r="U6011"/>
      <c r="AB6011" s="8"/>
      <c r="AC6011"/>
      <c r="AJ6011"/>
    </row>
    <row r="6012" spans="21:36" x14ac:dyDescent="0.3">
      <c r="U6012"/>
      <c r="AB6012" s="8"/>
      <c r="AC6012"/>
      <c r="AJ6012"/>
    </row>
    <row r="6013" spans="21:36" x14ac:dyDescent="0.3">
      <c r="U6013"/>
      <c r="AB6013" s="8"/>
      <c r="AC6013"/>
      <c r="AJ6013"/>
    </row>
    <row r="6014" spans="21:36" x14ac:dyDescent="0.3">
      <c r="U6014"/>
      <c r="AB6014" s="8"/>
      <c r="AC6014"/>
      <c r="AJ6014"/>
    </row>
    <row r="6015" spans="21:36" x14ac:dyDescent="0.3">
      <c r="U6015"/>
      <c r="AB6015" s="8"/>
      <c r="AC6015"/>
      <c r="AJ6015"/>
    </row>
    <row r="6016" spans="21:36" x14ac:dyDescent="0.3">
      <c r="U6016"/>
      <c r="AB6016" s="8"/>
      <c r="AC6016"/>
      <c r="AJ6016"/>
    </row>
    <row r="6017" spans="21:36" x14ac:dyDescent="0.3">
      <c r="U6017"/>
      <c r="AB6017" s="8"/>
      <c r="AC6017"/>
      <c r="AJ6017"/>
    </row>
    <row r="6018" spans="21:36" x14ac:dyDescent="0.3">
      <c r="U6018"/>
      <c r="AB6018" s="8"/>
      <c r="AC6018"/>
      <c r="AJ6018"/>
    </row>
    <row r="6019" spans="21:36" x14ac:dyDescent="0.3">
      <c r="U6019"/>
      <c r="AB6019" s="8"/>
      <c r="AC6019"/>
      <c r="AJ6019"/>
    </row>
    <row r="6020" spans="21:36" x14ac:dyDescent="0.3">
      <c r="U6020"/>
      <c r="AB6020" s="8"/>
      <c r="AC6020"/>
      <c r="AJ6020"/>
    </row>
    <row r="6021" spans="21:36" x14ac:dyDescent="0.3">
      <c r="U6021"/>
      <c r="AB6021" s="8"/>
      <c r="AC6021"/>
      <c r="AJ6021"/>
    </row>
    <row r="6022" spans="21:36" x14ac:dyDescent="0.3">
      <c r="U6022"/>
      <c r="AB6022" s="8"/>
      <c r="AC6022"/>
      <c r="AJ6022"/>
    </row>
    <row r="6023" spans="21:36" x14ac:dyDescent="0.3">
      <c r="U6023"/>
      <c r="AB6023" s="8"/>
      <c r="AC6023"/>
      <c r="AJ6023"/>
    </row>
    <row r="6024" spans="21:36" x14ac:dyDescent="0.3">
      <c r="U6024"/>
      <c r="AB6024" s="8"/>
      <c r="AC6024"/>
      <c r="AJ6024"/>
    </row>
    <row r="6025" spans="21:36" x14ac:dyDescent="0.3">
      <c r="U6025"/>
      <c r="AB6025" s="8"/>
      <c r="AC6025"/>
      <c r="AJ6025"/>
    </row>
    <row r="6026" spans="21:36" x14ac:dyDescent="0.3">
      <c r="U6026"/>
      <c r="AB6026" s="8"/>
      <c r="AC6026"/>
      <c r="AJ6026"/>
    </row>
    <row r="6027" spans="21:36" x14ac:dyDescent="0.3">
      <c r="U6027"/>
      <c r="AB6027" s="8"/>
      <c r="AC6027"/>
      <c r="AJ6027"/>
    </row>
    <row r="6028" spans="21:36" x14ac:dyDescent="0.3">
      <c r="U6028"/>
      <c r="AB6028" s="8"/>
      <c r="AC6028"/>
      <c r="AJ6028"/>
    </row>
    <row r="6029" spans="21:36" x14ac:dyDescent="0.3">
      <c r="U6029"/>
      <c r="AB6029" s="8"/>
      <c r="AC6029"/>
      <c r="AJ6029"/>
    </row>
    <row r="6030" spans="21:36" x14ac:dyDescent="0.3">
      <c r="U6030"/>
      <c r="AB6030" s="8"/>
      <c r="AC6030"/>
      <c r="AJ6030"/>
    </row>
    <row r="6031" spans="21:36" x14ac:dyDescent="0.3">
      <c r="U6031"/>
      <c r="AB6031" s="8"/>
      <c r="AC6031"/>
      <c r="AJ6031"/>
    </row>
    <row r="6032" spans="21:36" x14ac:dyDescent="0.3">
      <c r="U6032"/>
      <c r="AB6032" s="8"/>
      <c r="AC6032"/>
      <c r="AJ6032"/>
    </row>
    <row r="6033" spans="21:36" x14ac:dyDescent="0.3">
      <c r="U6033"/>
      <c r="AB6033" s="8"/>
      <c r="AC6033"/>
      <c r="AJ6033"/>
    </row>
    <row r="6034" spans="21:36" x14ac:dyDescent="0.3">
      <c r="U6034"/>
      <c r="AB6034" s="8"/>
      <c r="AC6034"/>
      <c r="AJ6034"/>
    </row>
    <row r="6035" spans="21:36" x14ac:dyDescent="0.3">
      <c r="U6035"/>
      <c r="AB6035" s="8"/>
      <c r="AC6035"/>
      <c r="AJ6035"/>
    </row>
    <row r="6036" spans="21:36" x14ac:dyDescent="0.3">
      <c r="U6036"/>
      <c r="AB6036" s="8"/>
      <c r="AC6036"/>
      <c r="AJ6036"/>
    </row>
    <row r="6037" spans="21:36" x14ac:dyDescent="0.3">
      <c r="U6037"/>
      <c r="AB6037" s="8"/>
      <c r="AC6037"/>
      <c r="AJ6037"/>
    </row>
    <row r="6038" spans="21:36" x14ac:dyDescent="0.3">
      <c r="U6038"/>
      <c r="AB6038" s="8"/>
      <c r="AC6038"/>
      <c r="AJ6038"/>
    </row>
    <row r="6039" spans="21:36" x14ac:dyDescent="0.3">
      <c r="U6039"/>
      <c r="AB6039" s="8"/>
      <c r="AC6039"/>
      <c r="AJ6039"/>
    </row>
    <row r="6040" spans="21:36" x14ac:dyDescent="0.3">
      <c r="U6040"/>
      <c r="AB6040" s="8"/>
      <c r="AC6040"/>
      <c r="AJ6040"/>
    </row>
    <row r="6041" spans="21:36" x14ac:dyDescent="0.3">
      <c r="U6041"/>
      <c r="AB6041" s="8"/>
      <c r="AC6041"/>
      <c r="AJ6041"/>
    </row>
    <row r="6042" spans="21:36" x14ac:dyDescent="0.3">
      <c r="U6042"/>
      <c r="AB6042" s="8"/>
      <c r="AC6042"/>
      <c r="AJ6042"/>
    </row>
    <row r="6043" spans="21:36" x14ac:dyDescent="0.3">
      <c r="U6043"/>
      <c r="AB6043" s="8"/>
      <c r="AC6043"/>
      <c r="AJ6043"/>
    </row>
    <row r="6044" spans="21:36" x14ac:dyDescent="0.3">
      <c r="U6044"/>
      <c r="AB6044" s="8"/>
      <c r="AC6044"/>
      <c r="AJ6044"/>
    </row>
    <row r="6045" spans="21:36" x14ac:dyDescent="0.3">
      <c r="U6045"/>
      <c r="AB6045" s="8"/>
      <c r="AC6045"/>
      <c r="AJ6045"/>
    </row>
    <row r="6046" spans="21:36" x14ac:dyDescent="0.3">
      <c r="U6046"/>
      <c r="AB6046" s="8"/>
      <c r="AC6046"/>
      <c r="AJ6046"/>
    </row>
    <row r="6047" spans="21:36" x14ac:dyDescent="0.3">
      <c r="U6047"/>
      <c r="AB6047" s="8"/>
      <c r="AC6047"/>
      <c r="AJ6047"/>
    </row>
    <row r="6048" spans="21:36" x14ac:dyDescent="0.3">
      <c r="U6048"/>
      <c r="AB6048" s="8"/>
      <c r="AC6048"/>
      <c r="AJ6048"/>
    </row>
    <row r="6049" spans="21:36" x14ac:dyDescent="0.3">
      <c r="U6049"/>
      <c r="AB6049" s="8"/>
      <c r="AC6049"/>
      <c r="AJ6049"/>
    </row>
    <row r="6050" spans="21:36" x14ac:dyDescent="0.3">
      <c r="U6050"/>
      <c r="AB6050" s="8"/>
      <c r="AC6050"/>
      <c r="AJ6050"/>
    </row>
    <row r="6051" spans="21:36" x14ac:dyDescent="0.3">
      <c r="U6051"/>
      <c r="AB6051" s="8"/>
      <c r="AC6051"/>
      <c r="AJ6051"/>
    </row>
    <row r="6052" spans="21:36" x14ac:dyDescent="0.3">
      <c r="U6052"/>
      <c r="AB6052" s="8"/>
      <c r="AC6052"/>
      <c r="AJ6052"/>
    </row>
    <row r="6053" spans="21:36" x14ac:dyDescent="0.3">
      <c r="U6053"/>
      <c r="AB6053" s="8"/>
      <c r="AC6053"/>
      <c r="AJ6053"/>
    </row>
    <row r="6054" spans="21:36" x14ac:dyDescent="0.3">
      <c r="U6054"/>
      <c r="AB6054" s="8"/>
      <c r="AC6054"/>
      <c r="AJ6054"/>
    </row>
    <row r="6055" spans="21:36" x14ac:dyDescent="0.3">
      <c r="U6055"/>
      <c r="AB6055" s="8"/>
      <c r="AC6055"/>
      <c r="AJ6055"/>
    </row>
    <row r="6056" spans="21:36" x14ac:dyDescent="0.3">
      <c r="U6056"/>
      <c r="AB6056" s="8"/>
      <c r="AC6056"/>
      <c r="AJ6056"/>
    </row>
    <row r="6057" spans="21:36" x14ac:dyDescent="0.3">
      <c r="U6057"/>
      <c r="AB6057" s="8"/>
      <c r="AC6057"/>
      <c r="AJ6057"/>
    </row>
    <row r="6058" spans="21:36" x14ac:dyDescent="0.3">
      <c r="U6058"/>
      <c r="AB6058" s="8"/>
      <c r="AC6058"/>
      <c r="AJ6058"/>
    </row>
    <row r="6059" spans="21:36" x14ac:dyDescent="0.3">
      <c r="U6059"/>
      <c r="AB6059" s="8"/>
      <c r="AC6059"/>
      <c r="AJ6059"/>
    </row>
    <row r="6060" spans="21:36" x14ac:dyDescent="0.3">
      <c r="U6060"/>
      <c r="AB6060" s="8"/>
      <c r="AC6060"/>
      <c r="AJ6060"/>
    </row>
    <row r="6061" spans="21:36" x14ac:dyDescent="0.3">
      <c r="U6061"/>
      <c r="AB6061" s="8"/>
      <c r="AC6061"/>
      <c r="AJ6061"/>
    </row>
    <row r="6062" spans="21:36" x14ac:dyDescent="0.3">
      <c r="U6062"/>
      <c r="AB6062" s="8"/>
      <c r="AC6062"/>
      <c r="AJ6062"/>
    </row>
    <row r="6063" spans="21:36" x14ac:dyDescent="0.3">
      <c r="U6063"/>
      <c r="AB6063" s="8"/>
      <c r="AC6063"/>
      <c r="AJ6063"/>
    </row>
    <row r="6064" spans="21:36" x14ac:dyDescent="0.3">
      <c r="U6064"/>
      <c r="AB6064" s="8"/>
      <c r="AC6064"/>
      <c r="AJ6064"/>
    </row>
    <row r="6065" spans="21:36" x14ac:dyDescent="0.3">
      <c r="U6065"/>
      <c r="AB6065" s="8"/>
      <c r="AC6065"/>
      <c r="AJ6065"/>
    </row>
    <row r="6066" spans="21:36" x14ac:dyDescent="0.3">
      <c r="U6066"/>
      <c r="AB6066" s="8"/>
      <c r="AC6066"/>
      <c r="AJ6066"/>
    </row>
    <row r="6067" spans="21:36" x14ac:dyDescent="0.3">
      <c r="U6067"/>
      <c r="AB6067" s="8"/>
      <c r="AC6067"/>
      <c r="AJ6067"/>
    </row>
    <row r="6068" spans="21:36" x14ac:dyDescent="0.3">
      <c r="U6068"/>
      <c r="AB6068" s="8"/>
      <c r="AC6068"/>
      <c r="AJ6068"/>
    </row>
    <row r="6069" spans="21:36" x14ac:dyDescent="0.3">
      <c r="U6069"/>
      <c r="AB6069" s="8"/>
      <c r="AC6069"/>
      <c r="AJ6069"/>
    </row>
    <row r="6070" spans="21:36" x14ac:dyDescent="0.3">
      <c r="U6070"/>
      <c r="AB6070" s="8"/>
      <c r="AC6070"/>
      <c r="AJ6070"/>
    </row>
    <row r="6071" spans="21:36" x14ac:dyDescent="0.3">
      <c r="U6071"/>
      <c r="AB6071" s="8"/>
      <c r="AC6071"/>
      <c r="AJ6071"/>
    </row>
    <row r="6072" spans="21:36" x14ac:dyDescent="0.3">
      <c r="U6072"/>
      <c r="AB6072" s="8"/>
      <c r="AC6072"/>
      <c r="AJ6072"/>
    </row>
    <row r="6073" spans="21:36" x14ac:dyDescent="0.3">
      <c r="U6073"/>
      <c r="AB6073" s="8"/>
      <c r="AC6073"/>
      <c r="AJ6073"/>
    </row>
    <row r="6074" spans="21:36" x14ac:dyDescent="0.3">
      <c r="U6074"/>
      <c r="AB6074" s="8"/>
      <c r="AC6074"/>
      <c r="AJ6074"/>
    </row>
    <row r="6075" spans="21:36" x14ac:dyDescent="0.3">
      <c r="U6075"/>
      <c r="AB6075" s="8"/>
      <c r="AC6075"/>
      <c r="AJ6075"/>
    </row>
    <row r="6076" spans="21:36" x14ac:dyDescent="0.3">
      <c r="U6076"/>
      <c r="AB6076" s="8"/>
      <c r="AC6076"/>
      <c r="AJ6076"/>
    </row>
    <row r="6077" spans="21:36" x14ac:dyDescent="0.3">
      <c r="U6077"/>
      <c r="AB6077" s="8"/>
      <c r="AC6077"/>
      <c r="AJ6077"/>
    </row>
    <row r="6078" spans="21:36" x14ac:dyDescent="0.3">
      <c r="U6078"/>
      <c r="AB6078" s="8"/>
      <c r="AC6078"/>
      <c r="AJ6078"/>
    </row>
    <row r="6079" spans="21:36" x14ac:dyDescent="0.3">
      <c r="U6079"/>
      <c r="AB6079" s="8"/>
      <c r="AC6079"/>
      <c r="AJ6079"/>
    </row>
    <row r="6080" spans="21:36" x14ac:dyDescent="0.3">
      <c r="U6080"/>
      <c r="AB6080" s="8"/>
      <c r="AC6080"/>
      <c r="AJ6080"/>
    </row>
    <row r="6081" spans="21:36" x14ac:dyDescent="0.3">
      <c r="U6081"/>
      <c r="AB6081" s="8"/>
      <c r="AC6081"/>
      <c r="AJ6081"/>
    </row>
    <row r="6082" spans="21:36" x14ac:dyDescent="0.3">
      <c r="U6082"/>
      <c r="AB6082" s="8"/>
      <c r="AC6082"/>
      <c r="AJ6082"/>
    </row>
    <row r="6083" spans="21:36" x14ac:dyDescent="0.3">
      <c r="U6083"/>
      <c r="AB6083" s="8"/>
      <c r="AC6083"/>
      <c r="AJ6083"/>
    </row>
    <row r="6084" spans="21:36" x14ac:dyDescent="0.3">
      <c r="U6084"/>
      <c r="AB6084" s="8"/>
      <c r="AC6084"/>
      <c r="AJ6084"/>
    </row>
    <row r="6085" spans="21:36" x14ac:dyDescent="0.3">
      <c r="U6085"/>
      <c r="AB6085" s="8"/>
      <c r="AC6085"/>
      <c r="AJ6085"/>
    </row>
    <row r="6086" spans="21:36" x14ac:dyDescent="0.3">
      <c r="U6086"/>
      <c r="AB6086" s="8"/>
      <c r="AC6086"/>
      <c r="AJ6086"/>
    </row>
    <row r="6087" spans="21:36" x14ac:dyDescent="0.3">
      <c r="U6087"/>
      <c r="AB6087" s="8"/>
      <c r="AC6087"/>
      <c r="AJ6087"/>
    </row>
    <row r="6088" spans="21:36" x14ac:dyDescent="0.3">
      <c r="U6088"/>
      <c r="AB6088" s="8"/>
      <c r="AC6088"/>
      <c r="AJ6088"/>
    </row>
    <row r="6089" spans="21:36" x14ac:dyDescent="0.3">
      <c r="U6089"/>
      <c r="AB6089" s="8"/>
      <c r="AC6089"/>
      <c r="AJ6089"/>
    </row>
    <row r="6090" spans="21:36" x14ac:dyDescent="0.3">
      <c r="U6090"/>
      <c r="AB6090" s="8"/>
      <c r="AC6090"/>
      <c r="AJ6090"/>
    </row>
    <row r="6091" spans="21:36" x14ac:dyDescent="0.3">
      <c r="U6091"/>
      <c r="AB6091" s="8"/>
      <c r="AC6091"/>
      <c r="AJ6091"/>
    </row>
    <row r="6092" spans="21:36" x14ac:dyDescent="0.3">
      <c r="U6092"/>
      <c r="AB6092" s="8"/>
      <c r="AC6092"/>
      <c r="AJ6092"/>
    </row>
    <row r="6093" spans="21:36" x14ac:dyDescent="0.3">
      <c r="U6093"/>
      <c r="AB6093" s="8"/>
      <c r="AC6093"/>
      <c r="AJ6093"/>
    </row>
    <row r="6094" spans="21:36" x14ac:dyDescent="0.3">
      <c r="U6094"/>
      <c r="AB6094" s="8"/>
      <c r="AC6094"/>
      <c r="AJ6094"/>
    </row>
    <row r="6095" spans="21:36" x14ac:dyDescent="0.3">
      <c r="U6095"/>
      <c r="AB6095" s="8"/>
      <c r="AC6095"/>
      <c r="AJ6095"/>
    </row>
    <row r="6096" spans="21:36" x14ac:dyDescent="0.3">
      <c r="U6096"/>
      <c r="AB6096" s="8"/>
      <c r="AC6096"/>
      <c r="AJ6096"/>
    </row>
    <row r="6097" spans="21:36" x14ac:dyDescent="0.3">
      <c r="U6097"/>
      <c r="AB6097" s="8"/>
      <c r="AC6097"/>
      <c r="AJ6097"/>
    </row>
    <row r="6098" spans="21:36" x14ac:dyDescent="0.3">
      <c r="U6098"/>
      <c r="AB6098" s="8"/>
      <c r="AC6098"/>
      <c r="AJ6098"/>
    </row>
    <row r="6099" spans="21:36" x14ac:dyDescent="0.3">
      <c r="U6099"/>
      <c r="AB6099" s="8"/>
      <c r="AC6099"/>
      <c r="AJ6099"/>
    </row>
    <row r="6100" spans="21:36" x14ac:dyDescent="0.3">
      <c r="U6100"/>
      <c r="AB6100" s="8"/>
      <c r="AC6100"/>
      <c r="AJ6100"/>
    </row>
    <row r="6101" spans="21:36" x14ac:dyDescent="0.3">
      <c r="U6101"/>
      <c r="AB6101" s="8"/>
      <c r="AC6101"/>
      <c r="AJ6101"/>
    </row>
    <row r="6102" spans="21:36" x14ac:dyDescent="0.3">
      <c r="U6102"/>
      <c r="AB6102" s="8"/>
      <c r="AC6102"/>
      <c r="AJ6102"/>
    </row>
    <row r="6103" spans="21:36" x14ac:dyDescent="0.3">
      <c r="U6103"/>
      <c r="AB6103" s="8"/>
      <c r="AC6103"/>
      <c r="AJ6103"/>
    </row>
    <row r="6104" spans="21:36" x14ac:dyDescent="0.3">
      <c r="U6104"/>
      <c r="AB6104" s="8"/>
      <c r="AC6104"/>
      <c r="AJ6104"/>
    </row>
    <row r="6105" spans="21:36" x14ac:dyDescent="0.3">
      <c r="U6105"/>
      <c r="AB6105" s="8"/>
      <c r="AC6105"/>
      <c r="AJ6105"/>
    </row>
    <row r="6106" spans="21:36" x14ac:dyDescent="0.3">
      <c r="U6106"/>
      <c r="AB6106" s="8"/>
      <c r="AC6106"/>
      <c r="AJ6106"/>
    </row>
    <row r="6107" spans="21:36" x14ac:dyDescent="0.3">
      <c r="U6107"/>
      <c r="AB6107" s="8"/>
      <c r="AC6107"/>
      <c r="AJ6107"/>
    </row>
    <row r="6108" spans="21:36" x14ac:dyDescent="0.3">
      <c r="U6108"/>
      <c r="AB6108" s="8"/>
      <c r="AC6108"/>
      <c r="AJ6108"/>
    </row>
    <row r="6109" spans="21:36" x14ac:dyDescent="0.3">
      <c r="U6109"/>
      <c r="AB6109" s="8"/>
      <c r="AC6109"/>
      <c r="AJ6109"/>
    </row>
    <row r="6110" spans="21:36" x14ac:dyDescent="0.3">
      <c r="U6110"/>
      <c r="AB6110" s="8"/>
      <c r="AC6110"/>
      <c r="AJ6110"/>
    </row>
    <row r="6111" spans="21:36" x14ac:dyDescent="0.3">
      <c r="U6111"/>
      <c r="AB6111" s="8"/>
      <c r="AC6111"/>
      <c r="AJ6111"/>
    </row>
    <row r="6112" spans="21:36" x14ac:dyDescent="0.3">
      <c r="U6112"/>
      <c r="AB6112" s="8"/>
      <c r="AC6112"/>
      <c r="AJ6112"/>
    </row>
    <row r="6113" spans="21:36" x14ac:dyDescent="0.3">
      <c r="U6113"/>
      <c r="AB6113" s="8"/>
      <c r="AC6113"/>
      <c r="AJ6113"/>
    </row>
    <row r="6114" spans="21:36" x14ac:dyDescent="0.3">
      <c r="U6114"/>
      <c r="AB6114" s="8"/>
      <c r="AC6114"/>
      <c r="AJ6114"/>
    </row>
    <row r="6115" spans="21:36" x14ac:dyDescent="0.3">
      <c r="U6115"/>
      <c r="AB6115" s="8"/>
      <c r="AC6115"/>
      <c r="AJ6115"/>
    </row>
    <row r="6116" spans="21:36" x14ac:dyDescent="0.3">
      <c r="U6116"/>
      <c r="AB6116" s="8"/>
      <c r="AC6116"/>
      <c r="AJ6116"/>
    </row>
    <row r="6117" spans="21:36" x14ac:dyDescent="0.3">
      <c r="U6117"/>
      <c r="AB6117" s="8"/>
      <c r="AC6117"/>
      <c r="AJ6117"/>
    </row>
    <row r="6118" spans="21:36" x14ac:dyDescent="0.3">
      <c r="U6118"/>
      <c r="AB6118" s="8"/>
      <c r="AC6118"/>
      <c r="AJ6118"/>
    </row>
    <row r="6119" spans="21:36" x14ac:dyDescent="0.3">
      <c r="U6119"/>
      <c r="AB6119" s="8"/>
      <c r="AC6119"/>
      <c r="AJ6119"/>
    </row>
    <row r="6120" spans="21:36" x14ac:dyDescent="0.3">
      <c r="U6120"/>
      <c r="AB6120" s="8"/>
      <c r="AC6120"/>
      <c r="AJ6120"/>
    </row>
    <row r="6121" spans="21:36" x14ac:dyDescent="0.3">
      <c r="U6121"/>
      <c r="AB6121" s="8"/>
      <c r="AC6121"/>
      <c r="AJ6121"/>
    </row>
    <row r="6122" spans="21:36" x14ac:dyDescent="0.3">
      <c r="U6122"/>
      <c r="AB6122" s="8"/>
      <c r="AC6122"/>
      <c r="AJ6122"/>
    </row>
    <row r="6123" spans="21:36" x14ac:dyDescent="0.3">
      <c r="U6123"/>
      <c r="AB6123" s="8"/>
      <c r="AC6123"/>
      <c r="AJ6123"/>
    </row>
    <row r="6124" spans="21:36" x14ac:dyDescent="0.3">
      <c r="U6124"/>
      <c r="AB6124" s="8"/>
      <c r="AC6124"/>
      <c r="AJ6124"/>
    </row>
    <row r="6125" spans="21:36" x14ac:dyDescent="0.3">
      <c r="U6125"/>
      <c r="AB6125" s="8"/>
      <c r="AC6125"/>
      <c r="AJ6125"/>
    </row>
    <row r="6126" spans="21:36" x14ac:dyDescent="0.3">
      <c r="U6126"/>
      <c r="AB6126" s="8"/>
      <c r="AC6126"/>
      <c r="AJ6126"/>
    </row>
    <row r="6127" spans="21:36" x14ac:dyDescent="0.3">
      <c r="U6127"/>
      <c r="AB6127" s="8"/>
      <c r="AC6127"/>
      <c r="AJ6127"/>
    </row>
    <row r="6128" spans="21:36" x14ac:dyDescent="0.3">
      <c r="U6128"/>
      <c r="AB6128" s="8"/>
      <c r="AC6128"/>
      <c r="AJ6128"/>
    </row>
    <row r="6129" spans="21:36" x14ac:dyDescent="0.3">
      <c r="U6129"/>
      <c r="AB6129" s="8"/>
      <c r="AC6129"/>
      <c r="AJ6129"/>
    </row>
    <row r="6130" spans="21:36" x14ac:dyDescent="0.3">
      <c r="U6130"/>
      <c r="AB6130" s="8"/>
      <c r="AC6130"/>
      <c r="AJ6130"/>
    </row>
    <row r="6131" spans="21:36" x14ac:dyDescent="0.3">
      <c r="U6131"/>
      <c r="AB6131" s="8"/>
      <c r="AC6131"/>
      <c r="AJ6131"/>
    </row>
    <row r="6132" spans="21:36" x14ac:dyDescent="0.3">
      <c r="U6132"/>
      <c r="AB6132" s="8"/>
      <c r="AC6132"/>
      <c r="AJ6132"/>
    </row>
    <row r="6133" spans="21:36" x14ac:dyDescent="0.3">
      <c r="U6133"/>
      <c r="AB6133" s="8"/>
      <c r="AC6133"/>
      <c r="AJ6133"/>
    </row>
    <row r="6134" spans="21:36" x14ac:dyDescent="0.3">
      <c r="U6134"/>
      <c r="AB6134" s="8"/>
      <c r="AC6134"/>
      <c r="AJ6134"/>
    </row>
    <row r="6135" spans="21:36" x14ac:dyDescent="0.3">
      <c r="U6135"/>
      <c r="AB6135" s="8"/>
      <c r="AC6135"/>
      <c r="AJ6135"/>
    </row>
    <row r="6136" spans="21:36" x14ac:dyDescent="0.3">
      <c r="U6136"/>
      <c r="AB6136" s="8"/>
      <c r="AC6136"/>
      <c r="AJ6136"/>
    </row>
    <row r="6137" spans="21:36" x14ac:dyDescent="0.3">
      <c r="U6137"/>
      <c r="AB6137" s="8"/>
      <c r="AC6137"/>
      <c r="AJ6137"/>
    </row>
    <row r="6138" spans="21:36" x14ac:dyDescent="0.3">
      <c r="U6138"/>
      <c r="AB6138" s="8"/>
      <c r="AC6138"/>
      <c r="AJ6138"/>
    </row>
    <row r="6139" spans="21:36" x14ac:dyDescent="0.3">
      <c r="U6139"/>
      <c r="AB6139" s="8"/>
      <c r="AC6139"/>
      <c r="AJ6139"/>
    </row>
    <row r="6140" spans="21:36" x14ac:dyDescent="0.3">
      <c r="U6140"/>
      <c r="AB6140" s="8"/>
      <c r="AC6140"/>
      <c r="AJ6140"/>
    </row>
    <row r="6141" spans="21:36" x14ac:dyDescent="0.3">
      <c r="U6141"/>
      <c r="AB6141" s="8"/>
      <c r="AC6141"/>
      <c r="AJ6141"/>
    </row>
    <row r="6142" spans="21:36" x14ac:dyDescent="0.3">
      <c r="U6142"/>
      <c r="AB6142" s="8"/>
      <c r="AC6142"/>
      <c r="AJ6142"/>
    </row>
    <row r="6143" spans="21:36" x14ac:dyDescent="0.3">
      <c r="U6143"/>
      <c r="AB6143" s="8"/>
      <c r="AC6143"/>
      <c r="AJ6143"/>
    </row>
    <row r="6144" spans="21:36" x14ac:dyDescent="0.3">
      <c r="U6144"/>
      <c r="AB6144" s="8"/>
      <c r="AC6144"/>
      <c r="AJ6144"/>
    </row>
    <row r="6145" spans="21:36" x14ac:dyDescent="0.3">
      <c r="U6145"/>
      <c r="AB6145" s="8"/>
      <c r="AC6145"/>
      <c r="AJ6145"/>
    </row>
    <row r="6146" spans="21:36" x14ac:dyDescent="0.3">
      <c r="U6146"/>
      <c r="AB6146" s="8"/>
      <c r="AC6146"/>
      <c r="AJ6146"/>
    </row>
    <row r="6147" spans="21:36" x14ac:dyDescent="0.3">
      <c r="U6147"/>
      <c r="AB6147" s="8"/>
      <c r="AC6147"/>
      <c r="AJ6147"/>
    </row>
    <row r="6148" spans="21:36" x14ac:dyDescent="0.3">
      <c r="U6148"/>
      <c r="AB6148" s="8"/>
      <c r="AC6148"/>
      <c r="AJ6148"/>
    </row>
    <row r="6149" spans="21:36" x14ac:dyDescent="0.3">
      <c r="U6149"/>
      <c r="AB6149" s="8"/>
      <c r="AC6149"/>
      <c r="AJ6149"/>
    </row>
    <row r="6150" spans="21:36" x14ac:dyDescent="0.3">
      <c r="U6150"/>
      <c r="AB6150" s="8"/>
      <c r="AC6150"/>
      <c r="AJ6150"/>
    </row>
    <row r="6151" spans="21:36" x14ac:dyDescent="0.3">
      <c r="U6151"/>
      <c r="AB6151" s="8"/>
      <c r="AC6151"/>
      <c r="AJ6151"/>
    </row>
    <row r="6152" spans="21:36" x14ac:dyDescent="0.3">
      <c r="U6152"/>
      <c r="AB6152" s="8"/>
      <c r="AC6152"/>
      <c r="AJ6152"/>
    </row>
    <row r="6153" spans="21:36" x14ac:dyDescent="0.3">
      <c r="U6153"/>
      <c r="AB6153" s="8"/>
      <c r="AC6153"/>
      <c r="AJ6153"/>
    </row>
    <row r="6154" spans="21:36" x14ac:dyDescent="0.3">
      <c r="U6154"/>
      <c r="AB6154" s="8"/>
      <c r="AC6154"/>
      <c r="AJ6154"/>
    </row>
    <row r="6155" spans="21:36" x14ac:dyDescent="0.3">
      <c r="U6155"/>
      <c r="AB6155" s="8"/>
      <c r="AC6155"/>
      <c r="AJ6155"/>
    </row>
    <row r="6156" spans="21:36" x14ac:dyDescent="0.3">
      <c r="U6156"/>
      <c r="AB6156" s="8"/>
      <c r="AC6156"/>
      <c r="AJ6156"/>
    </row>
    <row r="6157" spans="21:36" x14ac:dyDescent="0.3">
      <c r="U6157"/>
      <c r="AB6157" s="8"/>
      <c r="AC6157"/>
      <c r="AJ6157"/>
    </row>
    <row r="6158" spans="21:36" x14ac:dyDescent="0.3">
      <c r="U6158"/>
      <c r="AB6158" s="8"/>
      <c r="AC6158"/>
      <c r="AJ6158"/>
    </row>
    <row r="6159" spans="21:36" x14ac:dyDescent="0.3">
      <c r="U6159"/>
      <c r="AB6159" s="8"/>
      <c r="AC6159"/>
      <c r="AJ6159"/>
    </row>
    <row r="6160" spans="21:36" x14ac:dyDescent="0.3">
      <c r="U6160"/>
      <c r="AB6160" s="8"/>
      <c r="AC6160"/>
      <c r="AJ6160"/>
    </row>
    <row r="6161" spans="21:36" x14ac:dyDescent="0.3">
      <c r="U6161"/>
      <c r="AB6161" s="8"/>
      <c r="AC6161"/>
      <c r="AJ6161"/>
    </row>
    <row r="6162" spans="21:36" x14ac:dyDescent="0.3">
      <c r="U6162"/>
      <c r="AB6162" s="8"/>
      <c r="AC6162"/>
      <c r="AJ6162"/>
    </row>
    <row r="6163" spans="21:36" x14ac:dyDescent="0.3">
      <c r="U6163"/>
      <c r="AB6163" s="8"/>
      <c r="AC6163"/>
      <c r="AJ6163"/>
    </row>
    <row r="6164" spans="21:36" x14ac:dyDescent="0.3">
      <c r="U6164"/>
      <c r="AB6164" s="8"/>
      <c r="AC6164"/>
      <c r="AJ6164"/>
    </row>
    <row r="6165" spans="21:36" x14ac:dyDescent="0.3">
      <c r="U6165"/>
      <c r="AB6165" s="8"/>
      <c r="AC6165"/>
      <c r="AJ6165"/>
    </row>
    <row r="6166" spans="21:36" x14ac:dyDescent="0.3">
      <c r="U6166"/>
      <c r="AB6166" s="8"/>
      <c r="AC6166"/>
      <c r="AJ6166"/>
    </row>
    <row r="6167" spans="21:36" x14ac:dyDescent="0.3">
      <c r="U6167"/>
      <c r="AB6167" s="8"/>
      <c r="AC6167"/>
      <c r="AJ6167"/>
    </row>
    <row r="6168" spans="21:36" x14ac:dyDescent="0.3">
      <c r="U6168"/>
      <c r="AB6168" s="8"/>
      <c r="AC6168"/>
      <c r="AJ6168"/>
    </row>
    <row r="6169" spans="21:36" x14ac:dyDescent="0.3">
      <c r="U6169"/>
      <c r="AB6169" s="8"/>
      <c r="AC6169"/>
      <c r="AJ6169"/>
    </row>
    <row r="6170" spans="21:36" x14ac:dyDescent="0.3">
      <c r="U6170"/>
      <c r="AB6170" s="8"/>
      <c r="AC6170"/>
      <c r="AJ6170"/>
    </row>
    <row r="6171" spans="21:36" x14ac:dyDescent="0.3">
      <c r="U6171"/>
      <c r="AB6171" s="8"/>
      <c r="AC6171"/>
      <c r="AJ6171"/>
    </row>
    <row r="6172" spans="21:36" x14ac:dyDescent="0.3">
      <c r="U6172"/>
      <c r="AB6172" s="8"/>
      <c r="AC6172"/>
      <c r="AJ6172"/>
    </row>
    <row r="6173" spans="21:36" x14ac:dyDescent="0.3">
      <c r="U6173"/>
      <c r="AB6173" s="8"/>
      <c r="AC6173"/>
      <c r="AJ6173"/>
    </row>
    <row r="6174" spans="21:36" x14ac:dyDescent="0.3">
      <c r="U6174"/>
      <c r="AB6174" s="8"/>
      <c r="AC6174"/>
      <c r="AJ6174"/>
    </row>
    <row r="6175" spans="21:36" x14ac:dyDescent="0.3">
      <c r="U6175"/>
      <c r="AB6175" s="8"/>
      <c r="AC6175"/>
      <c r="AJ6175"/>
    </row>
    <row r="6176" spans="21:36" x14ac:dyDescent="0.3">
      <c r="U6176"/>
      <c r="AB6176" s="8"/>
      <c r="AC6176"/>
      <c r="AJ6176"/>
    </row>
    <row r="6177" spans="21:36" x14ac:dyDescent="0.3">
      <c r="U6177"/>
      <c r="AB6177" s="8"/>
      <c r="AC6177"/>
      <c r="AJ6177"/>
    </row>
    <row r="6178" spans="21:36" x14ac:dyDescent="0.3">
      <c r="U6178"/>
      <c r="AB6178" s="8"/>
      <c r="AC6178"/>
      <c r="AJ6178"/>
    </row>
    <row r="6179" spans="21:36" x14ac:dyDescent="0.3">
      <c r="U6179"/>
      <c r="AB6179" s="8"/>
      <c r="AC6179"/>
      <c r="AJ6179"/>
    </row>
    <row r="6180" spans="21:36" x14ac:dyDescent="0.3">
      <c r="U6180"/>
      <c r="AB6180" s="8"/>
      <c r="AC6180"/>
      <c r="AJ6180"/>
    </row>
    <row r="6181" spans="21:36" x14ac:dyDescent="0.3">
      <c r="U6181"/>
      <c r="AB6181" s="8"/>
      <c r="AC6181"/>
      <c r="AJ6181"/>
    </row>
    <row r="6182" spans="21:36" x14ac:dyDescent="0.3">
      <c r="U6182"/>
      <c r="AB6182" s="8"/>
      <c r="AC6182"/>
      <c r="AJ6182"/>
    </row>
    <row r="6183" spans="21:36" x14ac:dyDescent="0.3">
      <c r="U6183"/>
      <c r="AB6183" s="8"/>
      <c r="AC6183"/>
      <c r="AJ6183"/>
    </row>
    <row r="6184" spans="21:36" x14ac:dyDescent="0.3">
      <c r="U6184"/>
      <c r="AB6184" s="8"/>
      <c r="AC6184"/>
      <c r="AJ6184"/>
    </row>
    <row r="6185" spans="21:36" x14ac:dyDescent="0.3">
      <c r="U6185"/>
      <c r="AB6185" s="8"/>
      <c r="AC6185"/>
      <c r="AJ6185"/>
    </row>
    <row r="6186" spans="21:36" x14ac:dyDescent="0.3">
      <c r="U6186"/>
      <c r="AB6186" s="8"/>
      <c r="AC6186"/>
      <c r="AJ6186"/>
    </row>
    <row r="6187" spans="21:36" x14ac:dyDescent="0.3">
      <c r="U6187"/>
      <c r="AB6187" s="8"/>
      <c r="AC6187"/>
      <c r="AJ6187"/>
    </row>
    <row r="6188" spans="21:36" x14ac:dyDescent="0.3">
      <c r="U6188"/>
      <c r="AB6188" s="8"/>
      <c r="AC6188"/>
      <c r="AJ6188"/>
    </row>
    <row r="6189" spans="21:36" x14ac:dyDescent="0.3">
      <c r="U6189"/>
      <c r="AB6189" s="8"/>
      <c r="AC6189"/>
      <c r="AJ6189"/>
    </row>
    <row r="6190" spans="21:36" x14ac:dyDescent="0.3">
      <c r="U6190"/>
      <c r="AB6190" s="8"/>
      <c r="AC6190"/>
      <c r="AJ6190"/>
    </row>
    <row r="6191" spans="21:36" x14ac:dyDescent="0.3">
      <c r="U6191"/>
      <c r="AB6191" s="8"/>
      <c r="AC6191"/>
      <c r="AJ6191"/>
    </row>
    <row r="6192" spans="21:36" x14ac:dyDescent="0.3">
      <c r="U6192"/>
      <c r="AB6192" s="8"/>
      <c r="AC6192"/>
      <c r="AJ6192"/>
    </row>
    <row r="6193" spans="21:36" x14ac:dyDescent="0.3">
      <c r="U6193"/>
      <c r="AB6193" s="8"/>
      <c r="AC6193"/>
      <c r="AJ6193"/>
    </row>
    <row r="6194" spans="21:36" x14ac:dyDescent="0.3">
      <c r="U6194"/>
      <c r="AB6194" s="8"/>
      <c r="AC6194"/>
      <c r="AJ6194"/>
    </row>
    <row r="6195" spans="21:36" x14ac:dyDescent="0.3">
      <c r="U6195"/>
      <c r="AB6195" s="8"/>
      <c r="AC6195"/>
      <c r="AJ6195"/>
    </row>
    <row r="6196" spans="21:36" x14ac:dyDescent="0.3">
      <c r="U6196"/>
      <c r="AB6196" s="8"/>
      <c r="AC6196"/>
      <c r="AJ6196"/>
    </row>
    <row r="6197" spans="21:36" x14ac:dyDescent="0.3">
      <c r="U6197"/>
      <c r="AB6197" s="8"/>
      <c r="AC6197"/>
      <c r="AJ6197"/>
    </row>
    <row r="6198" spans="21:36" x14ac:dyDescent="0.3">
      <c r="U6198"/>
      <c r="AB6198" s="8"/>
      <c r="AC6198"/>
      <c r="AJ6198"/>
    </row>
    <row r="6199" spans="21:36" x14ac:dyDescent="0.3">
      <c r="U6199"/>
      <c r="AB6199" s="8"/>
      <c r="AC6199"/>
      <c r="AJ6199"/>
    </row>
    <row r="6200" spans="21:36" x14ac:dyDescent="0.3">
      <c r="U6200"/>
      <c r="AB6200" s="8"/>
      <c r="AC6200"/>
      <c r="AJ6200"/>
    </row>
    <row r="6201" spans="21:36" x14ac:dyDescent="0.3">
      <c r="U6201"/>
      <c r="AB6201" s="8"/>
      <c r="AC6201"/>
      <c r="AJ6201"/>
    </row>
    <row r="6202" spans="21:36" x14ac:dyDescent="0.3">
      <c r="U6202"/>
      <c r="AB6202" s="8"/>
      <c r="AC6202"/>
      <c r="AJ6202"/>
    </row>
    <row r="6203" spans="21:36" x14ac:dyDescent="0.3">
      <c r="U6203"/>
      <c r="AB6203" s="8"/>
      <c r="AC6203"/>
      <c r="AJ6203"/>
    </row>
    <row r="6204" spans="21:36" x14ac:dyDescent="0.3">
      <c r="U6204"/>
      <c r="AB6204" s="8"/>
      <c r="AC6204"/>
      <c r="AJ6204"/>
    </row>
    <row r="6205" spans="21:36" x14ac:dyDescent="0.3">
      <c r="U6205"/>
      <c r="AB6205" s="8"/>
      <c r="AC6205"/>
      <c r="AJ6205"/>
    </row>
    <row r="6206" spans="21:36" x14ac:dyDescent="0.3">
      <c r="U6206"/>
      <c r="AB6206" s="8"/>
      <c r="AC6206"/>
      <c r="AJ6206"/>
    </row>
    <row r="6207" spans="21:36" x14ac:dyDescent="0.3">
      <c r="U6207"/>
      <c r="AB6207" s="8"/>
      <c r="AC6207"/>
      <c r="AJ6207"/>
    </row>
    <row r="6208" spans="21:36" x14ac:dyDescent="0.3">
      <c r="U6208"/>
      <c r="AB6208" s="8"/>
      <c r="AC6208"/>
      <c r="AJ6208"/>
    </row>
    <row r="6209" spans="21:36" x14ac:dyDescent="0.3">
      <c r="U6209"/>
      <c r="AB6209" s="8"/>
      <c r="AC6209"/>
      <c r="AJ6209"/>
    </row>
    <row r="6210" spans="21:36" x14ac:dyDescent="0.3">
      <c r="U6210"/>
      <c r="AB6210" s="8"/>
      <c r="AC6210"/>
      <c r="AJ6210"/>
    </row>
    <row r="6211" spans="21:36" x14ac:dyDescent="0.3">
      <c r="U6211"/>
      <c r="AB6211" s="8"/>
      <c r="AC6211"/>
      <c r="AJ6211"/>
    </row>
    <row r="6212" spans="21:36" x14ac:dyDescent="0.3">
      <c r="U6212"/>
      <c r="AB6212" s="8"/>
      <c r="AC6212"/>
      <c r="AJ6212"/>
    </row>
    <row r="6213" spans="21:36" x14ac:dyDescent="0.3">
      <c r="U6213"/>
      <c r="AB6213" s="8"/>
      <c r="AC6213"/>
      <c r="AJ6213"/>
    </row>
    <row r="6214" spans="21:36" x14ac:dyDescent="0.3">
      <c r="U6214"/>
      <c r="AB6214" s="8"/>
      <c r="AC6214"/>
      <c r="AJ6214"/>
    </row>
    <row r="6215" spans="21:36" x14ac:dyDescent="0.3">
      <c r="U6215"/>
      <c r="AB6215" s="8"/>
      <c r="AC6215"/>
      <c r="AJ6215"/>
    </row>
    <row r="6216" spans="21:36" x14ac:dyDescent="0.3">
      <c r="U6216"/>
      <c r="AB6216" s="8"/>
      <c r="AC6216"/>
      <c r="AJ6216"/>
    </row>
    <row r="6217" spans="21:36" x14ac:dyDescent="0.3">
      <c r="U6217"/>
      <c r="AB6217" s="8"/>
      <c r="AC6217"/>
      <c r="AJ6217"/>
    </row>
    <row r="6218" spans="21:36" x14ac:dyDescent="0.3">
      <c r="U6218"/>
      <c r="AB6218" s="8"/>
      <c r="AC6218"/>
      <c r="AJ6218"/>
    </row>
    <row r="6219" spans="21:36" x14ac:dyDescent="0.3">
      <c r="U6219"/>
      <c r="AB6219" s="8"/>
      <c r="AC6219"/>
      <c r="AJ6219"/>
    </row>
    <row r="6220" spans="21:36" x14ac:dyDescent="0.3">
      <c r="U6220"/>
      <c r="AB6220" s="8"/>
      <c r="AC6220"/>
      <c r="AJ6220"/>
    </row>
    <row r="6221" spans="21:36" x14ac:dyDescent="0.3">
      <c r="U6221"/>
      <c r="AB6221" s="8"/>
      <c r="AC6221"/>
      <c r="AJ6221"/>
    </row>
    <row r="6222" spans="21:36" x14ac:dyDescent="0.3">
      <c r="U6222"/>
      <c r="AB6222" s="8"/>
      <c r="AC6222"/>
      <c r="AJ6222"/>
    </row>
    <row r="6223" spans="21:36" x14ac:dyDescent="0.3">
      <c r="U6223"/>
      <c r="AB6223" s="8"/>
      <c r="AC6223"/>
      <c r="AJ6223"/>
    </row>
    <row r="6224" spans="21:36" x14ac:dyDescent="0.3">
      <c r="U6224"/>
      <c r="AB6224" s="8"/>
      <c r="AC6224"/>
      <c r="AJ6224"/>
    </row>
    <row r="6225" spans="21:36" x14ac:dyDescent="0.3">
      <c r="U6225"/>
      <c r="AB6225" s="8"/>
      <c r="AC6225"/>
      <c r="AJ6225"/>
    </row>
    <row r="6226" spans="21:36" x14ac:dyDescent="0.3">
      <c r="U6226"/>
      <c r="AB6226" s="8"/>
      <c r="AC6226"/>
      <c r="AJ6226"/>
    </row>
    <row r="6227" spans="21:36" x14ac:dyDescent="0.3">
      <c r="U6227"/>
      <c r="AB6227" s="8"/>
      <c r="AC6227"/>
      <c r="AJ6227"/>
    </row>
    <row r="6228" spans="21:36" x14ac:dyDescent="0.3">
      <c r="U6228"/>
      <c r="AB6228" s="8"/>
      <c r="AC6228"/>
      <c r="AJ6228"/>
    </row>
    <row r="6229" spans="21:36" x14ac:dyDescent="0.3">
      <c r="U6229"/>
      <c r="AB6229" s="8"/>
      <c r="AC6229"/>
      <c r="AJ6229"/>
    </row>
    <row r="6230" spans="21:36" x14ac:dyDescent="0.3">
      <c r="U6230"/>
      <c r="AB6230" s="8"/>
      <c r="AC6230"/>
      <c r="AJ6230"/>
    </row>
    <row r="6231" spans="21:36" x14ac:dyDescent="0.3">
      <c r="U6231"/>
      <c r="AB6231" s="8"/>
      <c r="AC6231"/>
      <c r="AJ6231"/>
    </row>
    <row r="6232" spans="21:36" x14ac:dyDescent="0.3">
      <c r="U6232"/>
      <c r="AB6232" s="8"/>
      <c r="AC6232"/>
      <c r="AJ6232"/>
    </row>
    <row r="6233" spans="21:36" x14ac:dyDescent="0.3">
      <c r="U6233"/>
      <c r="AB6233" s="8"/>
      <c r="AC6233"/>
      <c r="AJ6233"/>
    </row>
    <row r="6234" spans="21:36" x14ac:dyDescent="0.3">
      <c r="U6234"/>
      <c r="AB6234" s="8"/>
      <c r="AC6234"/>
      <c r="AJ6234"/>
    </row>
    <row r="6235" spans="21:36" x14ac:dyDescent="0.3">
      <c r="U6235"/>
      <c r="AB6235" s="8"/>
      <c r="AC6235"/>
      <c r="AJ6235"/>
    </row>
    <row r="6236" spans="21:36" x14ac:dyDescent="0.3">
      <c r="U6236"/>
      <c r="AB6236" s="8"/>
      <c r="AC6236"/>
      <c r="AJ6236"/>
    </row>
    <row r="6237" spans="21:36" x14ac:dyDescent="0.3">
      <c r="U6237"/>
      <c r="AB6237" s="8"/>
      <c r="AC6237"/>
      <c r="AJ6237"/>
    </row>
    <row r="6238" spans="21:36" x14ac:dyDescent="0.3">
      <c r="U6238"/>
      <c r="AB6238" s="8"/>
      <c r="AC6238"/>
      <c r="AJ6238"/>
    </row>
    <row r="6239" spans="21:36" x14ac:dyDescent="0.3">
      <c r="U6239"/>
      <c r="AB6239" s="8"/>
      <c r="AC6239"/>
      <c r="AJ6239"/>
    </row>
    <row r="6240" spans="21:36" x14ac:dyDescent="0.3">
      <c r="U6240"/>
      <c r="AB6240" s="8"/>
      <c r="AC6240"/>
      <c r="AJ6240"/>
    </row>
    <row r="6241" spans="21:36" x14ac:dyDescent="0.3">
      <c r="U6241"/>
      <c r="AB6241" s="8"/>
      <c r="AC6241"/>
      <c r="AJ6241"/>
    </row>
    <row r="6242" spans="21:36" x14ac:dyDescent="0.3">
      <c r="U6242"/>
      <c r="AB6242" s="8"/>
      <c r="AC6242"/>
      <c r="AJ6242"/>
    </row>
    <row r="6243" spans="21:36" x14ac:dyDescent="0.3">
      <c r="U6243"/>
      <c r="AB6243" s="8"/>
      <c r="AC6243"/>
      <c r="AJ6243"/>
    </row>
    <row r="6244" spans="21:36" x14ac:dyDescent="0.3">
      <c r="U6244"/>
      <c r="AB6244" s="8"/>
      <c r="AC6244"/>
      <c r="AJ6244"/>
    </row>
    <row r="6245" spans="21:36" x14ac:dyDescent="0.3">
      <c r="U6245"/>
      <c r="AB6245" s="8"/>
      <c r="AC6245"/>
      <c r="AJ6245"/>
    </row>
    <row r="6246" spans="21:36" x14ac:dyDescent="0.3">
      <c r="U6246"/>
      <c r="AB6246" s="8"/>
      <c r="AC6246"/>
      <c r="AJ6246"/>
    </row>
    <row r="6247" spans="21:36" x14ac:dyDescent="0.3">
      <c r="U6247"/>
      <c r="AB6247" s="8"/>
      <c r="AC6247"/>
      <c r="AJ6247"/>
    </row>
    <row r="6248" spans="21:36" x14ac:dyDescent="0.3">
      <c r="U6248"/>
      <c r="AB6248" s="8"/>
      <c r="AC6248"/>
      <c r="AJ6248"/>
    </row>
    <row r="6249" spans="21:36" x14ac:dyDescent="0.3">
      <c r="U6249"/>
      <c r="AB6249" s="8"/>
      <c r="AC6249"/>
      <c r="AJ6249"/>
    </row>
    <row r="6250" spans="21:36" x14ac:dyDescent="0.3">
      <c r="U6250"/>
      <c r="AB6250" s="8"/>
      <c r="AC6250"/>
      <c r="AJ6250"/>
    </row>
    <row r="6251" spans="21:36" x14ac:dyDescent="0.3">
      <c r="U6251"/>
      <c r="AB6251" s="8"/>
      <c r="AC6251"/>
      <c r="AJ6251"/>
    </row>
    <row r="6252" spans="21:36" x14ac:dyDescent="0.3">
      <c r="U6252"/>
      <c r="AB6252" s="8"/>
      <c r="AC6252"/>
      <c r="AJ6252"/>
    </row>
    <row r="6253" spans="21:36" x14ac:dyDescent="0.3">
      <c r="U6253"/>
      <c r="AB6253" s="8"/>
      <c r="AC6253"/>
      <c r="AJ6253"/>
    </row>
    <row r="6254" spans="21:36" x14ac:dyDescent="0.3">
      <c r="U6254"/>
      <c r="AB6254" s="8"/>
      <c r="AC6254"/>
      <c r="AJ6254"/>
    </row>
    <row r="6255" spans="21:36" x14ac:dyDescent="0.3">
      <c r="U6255"/>
      <c r="AB6255" s="8"/>
      <c r="AC6255"/>
      <c r="AJ6255"/>
    </row>
    <row r="6256" spans="21:36" x14ac:dyDescent="0.3">
      <c r="U6256"/>
      <c r="AB6256" s="8"/>
      <c r="AC6256"/>
      <c r="AJ6256"/>
    </row>
    <row r="6257" spans="21:36" x14ac:dyDescent="0.3">
      <c r="U6257"/>
      <c r="AB6257" s="8"/>
      <c r="AC6257"/>
      <c r="AJ6257"/>
    </row>
    <row r="6258" spans="21:36" x14ac:dyDescent="0.3">
      <c r="U6258"/>
      <c r="AB6258" s="8"/>
      <c r="AC6258"/>
      <c r="AJ6258"/>
    </row>
    <row r="6259" spans="21:36" x14ac:dyDescent="0.3">
      <c r="U6259"/>
      <c r="AB6259" s="8"/>
      <c r="AC6259"/>
      <c r="AJ6259"/>
    </row>
    <row r="6260" spans="21:36" x14ac:dyDescent="0.3">
      <c r="U6260"/>
      <c r="AB6260" s="8"/>
      <c r="AC6260"/>
      <c r="AJ6260"/>
    </row>
    <row r="6261" spans="21:36" x14ac:dyDescent="0.3">
      <c r="U6261"/>
      <c r="AB6261" s="8"/>
      <c r="AC6261"/>
      <c r="AJ6261"/>
    </row>
    <row r="6262" spans="21:36" x14ac:dyDescent="0.3">
      <c r="U6262"/>
      <c r="AB6262" s="8"/>
      <c r="AC6262"/>
      <c r="AJ6262"/>
    </row>
    <row r="6263" spans="21:36" x14ac:dyDescent="0.3">
      <c r="U6263"/>
      <c r="AB6263" s="8"/>
      <c r="AC6263"/>
      <c r="AJ6263"/>
    </row>
    <row r="6264" spans="21:36" x14ac:dyDescent="0.3">
      <c r="U6264"/>
      <c r="AB6264" s="8"/>
      <c r="AC6264"/>
      <c r="AJ6264"/>
    </row>
    <row r="6265" spans="21:36" x14ac:dyDescent="0.3">
      <c r="U6265"/>
      <c r="AB6265" s="8"/>
      <c r="AC6265"/>
      <c r="AJ6265"/>
    </row>
    <row r="6266" spans="21:36" x14ac:dyDescent="0.3">
      <c r="U6266"/>
      <c r="AB6266" s="8"/>
      <c r="AC6266"/>
      <c r="AJ6266"/>
    </row>
    <row r="6267" spans="21:36" x14ac:dyDescent="0.3">
      <c r="U6267"/>
      <c r="AB6267" s="8"/>
      <c r="AC6267"/>
      <c r="AJ6267"/>
    </row>
    <row r="6268" spans="21:36" x14ac:dyDescent="0.3">
      <c r="U6268"/>
      <c r="AB6268" s="8"/>
      <c r="AC6268"/>
      <c r="AJ6268"/>
    </row>
    <row r="6269" spans="21:36" x14ac:dyDescent="0.3">
      <c r="U6269"/>
      <c r="AB6269" s="8"/>
      <c r="AC6269"/>
      <c r="AJ6269"/>
    </row>
    <row r="6270" spans="21:36" x14ac:dyDescent="0.3">
      <c r="U6270"/>
      <c r="AB6270" s="8"/>
      <c r="AC6270"/>
      <c r="AJ6270"/>
    </row>
    <row r="6271" spans="21:36" x14ac:dyDescent="0.3">
      <c r="U6271"/>
      <c r="AB6271" s="8"/>
      <c r="AC6271"/>
      <c r="AJ6271"/>
    </row>
    <row r="6272" spans="21:36" x14ac:dyDescent="0.3">
      <c r="U6272"/>
      <c r="AB6272" s="8"/>
      <c r="AC6272"/>
      <c r="AJ6272"/>
    </row>
    <row r="6273" spans="21:36" x14ac:dyDescent="0.3">
      <c r="U6273"/>
      <c r="AB6273" s="8"/>
      <c r="AC6273"/>
      <c r="AJ6273"/>
    </row>
    <row r="6274" spans="21:36" x14ac:dyDescent="0.3">
      <c r="U6274"/>
      <c r="AB6274" s="8"/>
      <c r="AC6274"/>
      <c r="AJ6274"/>
    </row>
    <row r="6275" spans="21:36" x14ac:dyDescent="0.3">
      <c r="U6275"/>
      <c r="AB6275" s="8"/>
      <c r="AC6275"/>
      <c r="AJ6275"/>
    </row>
    <row r="6276" spans="21:36" x14ac:dyDescent="0.3">
      <c r="U6276"/>
      <c r="AB6276" s="8"/>
      <c r="AC6276"/>
      <c r="AJ6276"/>
    </row>
    <row r="6277" spans="21:36" x14ac:dyDescent="0.3">
      <c r="U6277"/>
      <c r="AB6277" s="8"/>
      <c r="AC6277"/>
      <c r="AJ6277"/>
    </row>
    <row r="6278" spans="21:36" x14ac:dyDescent="0.3">
      <c r="U6278"/>
      <c r="AB6278" s="8"/>
      <c r="AC6278"/>
      <c r="AJ6278"/>
    </row>
    <row r="6279" spans="21:36" x14ac:dyDescent="0.3">
      <c r="U6279"/>
      <c r="AB6279" s="8"/>
      <c r="AC6279"/>
      <c r="AJ6279"/>
    </row>
    <row r="6280" spans="21:36" x14ac:dyDescent="0.3">
      <c r="U6280"/>
      <c r="AB6280" s="8"/>
      <c r="AC6280"/>
      <c r="AJ6280"/>
    </row>
    <row r="6281" spans="21:36" x14ac:dyDescent="0.3">
      <c r="U6281"/>
      <c r="AB6281" s="8"/>
      <c r="AC6281"/>
      <c r="AJ6281"/>
    </row>
    <row r="6282" spans="21:36" x14ac:dyDescent="0.3">
      <c r="U6282"/>
      <c r="AB6282" s="8"/>
      <c r="AC6282"/>
      <c r="AJ6282"/>
    </row>
    <row r="6283" spans="21:36" x14ac:dyDescent="0.3">
      <c r="U6283"/>
      <c r="AB6283" s="8"/>
      <c r="AC6283"/>
      <c r="AJ6283"/>
    </row>
    <row r="6284" spans="21:36" x14ac:dyDescent="0.3">
      <c r="U6284"/>
      <c r="AB6284" s="8"/>
      <c r="AC6284"/>
      <c r="AJ6284"/>
    </row>
    <row r="6285" spans="21:36" x14ac:dyDescent="0.3">
      <c r="U6285"/>
      <c r="AB6285" s="8"/>
      <c r="AC6285"/>
      <c r="AJ6285"/>
    </row>
    <row r="6286" spans="21:36" x14ac:dyDescent="0.3">
      <c r="U6286"/>
      <c r="AB6286" s="8"/>
      <c r="AC6286"/>
      <c r="AJ6286"/>
    </row>
    <row r="6287" spans="21:36" x14ac:dyDescent="0.3">
      <c r="U6287"/>
      <c r="AB6287" s="8"/>
      <c r="AC6287"/>
      <c r="AJ6287"/>
    </row>
    <row r="6288" spans="21:36" x14ac:dyDescent="0.3">
      <c r="U6288"/>
      <c r="AB6288" s="8"/>
      <c r="AC6288"/>
      <c r="AJ6288"/>
    </row>
    <row r="6289" spans="21:36" x14ac:dyDescent="0.3">
      <c r="U6289"/>
      <c r="AB6289" s="8"/>
      <c r="AC6289"/>
      <c r="AJ6289"/>
    </row>
    <row r="6290" spans="21:36" x14ac:dyDescent="0.3">
      <c r="U6290"/>
      <c r="AB6290" s="8"/>
      <c r="AC6290"/>
      <c r="AJ6290"/>
    </row>
    <row r="6291" spans="21:36" x14ac:dyDescent="0.3">
      <c r="U6291"/>
      <c r="AB6291" s="8"/>
      <c r="AC6291"/>
      <c r="AJ6291"/>
    </row>
    <row r="6292" spans="21:36" x14ac:dyDescent="0.3">
      <c r="U6292"/>
      <c r="AB6292" s="8"/>
      <c r="AC6292"/>
      <c r="AJ6292"/>
    </row>
    <row r="6293" spans="21:36" x14ac:dyDescent="0.3">
      <c r="U6293"/>
      <c r="AB6293" s="8"/>
      <c r="AC6293"/>
      <c r="AJ6293"/>
    </row>
    <row r="6294" spans="21:36" x14ac:dyDescent="0.3">
      <c r="U6294"/>
      <c r="AB6294" s="8"/>
      <c r="AC6294"/>
      <c r="AJ6294"/>
    </row>
    <row r="6295" spans="21:36" x14ac:dyDescent="0.3">
      <c r="U6295"/>
      <c r="AB6295" s="8"/>
      <c r="AC6295"/>
      <c r="AJ6295"/>
    </row>
    <row r="6296" spans="21:36" x14ac:dyDescent="0.3">
      <c r="U6296"/>
      <c r="AB6296" s="8"/>
      <c r="AC6296"/>
      <c r="AJ6296"/>
    </row>
    <row r="6297" spans="21:36" x14ac:dyDescent="0.3">
      <c r="U6297"/>
      <c r="AB6297" s="8"/>
      <c r="AC6297"/>
      <c r="AJ6297"/>
    </row>
    <row r="6298" spans="21:36" x14ac:dyDescent="0.3">
      <c r="U6298"/>
      <c r="AB6298" s="8"/>
      <c r="AC6298"/>
      <c r="AJ6298"/>
    </row>
    <row r="6299" spans="21:36" x14ac:dyDescent="0.3">
      <c r="U6299"/>
      <c r="AB6299" s="8"/>
      <c r="AC6299"/>
      <c r="AJ6299"/>
    </row>
    <row r="6300" spans="21:36" x14ac:dyDescent="0.3">
      <c r="U6300"/>
      <c r="AB6300" s="8"/>
      <c r="AC6300"/>
      <c r="AJ6300"/>
    </row>
    <row r="6301" spans="21:36" x14ac:dyDescent="0.3">
      <c r="U6301"/>
      <c r="AB6301" s="8"/>
      <c r="AC6301"/>
      <c r="AJ6301"/>
    </row>
    <row r="6302" spans="21:36" x14ac:dyDescent="0.3">
      <c r="U6302"/>
      <c r="AB6302" s="8"/>
      <c r="AC6302"/>
      <c r="AJ6302"/>
    </row>
    <row r="6303" spans="21:36" x14ac:dyDescent="0.3">
      <c r="U6303"/>
      <c r="AB6303" s="8"/>
      <c r="AC6303"/>
      <c r="AJ6303"/>
    </row>
    <row r="6304" spans="21:36" x14ac:dyDescent="0.3">
      <c r="U6304"/>
      <c r="AB6304" s="8"/>
      <c r="AC6304"/>
      <c r="AJ6304"/>
    </row>
    <row r="6305" spans="21:36" x14ac:dyDescent="0.3">
      <c r="U6305"/>
      <c r="AB6305" s="8"/>
      <c r="AC6305"/>
      <c r="AJ6305"/>
    </row>
    <row r="6306" spans="21:36" x14ac:dyDescent="0.3">
      <c r="U6306"/>
      <c r="AB6306" s="8"/>
      <c r="AC6306"/>
      <c r="AJ6306"/>
    </row>
    <row r="6307" spans="21:36" x14ac:dyDescent="0.3">
      <c r="U6307"/>
      <c r="AB6307" s="8"/>
      <c r="AC6307"/>
      <c r="AJ6307"/>
    </row>
    <row r="6308" spans="21:36" x14ac:dyDescent="0.3">
      <c r="U6308"/>
      <c r="AB6308" s="8"/>
      <c r="AC6308"/>
      <c r="AJ6308"/>
    </row>
    <row r="6309" spans="21:36" x14ac:dyDescent="0.3">
      <c r="U6309"/>
      <c r="AB6309" s="8"/>
      <c r="AC6309"/>
      <c r="AJ6309"/>
    </row>
    <row r="6310" spans="21:36" x14ac:dyDescent="0.3">
      <c r="U6310"/>
      <c r="AB6310" s="8"/>
      <c r="AC6310"/>
      <c r="AJ6310"/>
    </row>
    <row r="6311" spans="21:36" x14ac:dyDescent="0.3">
      <c r="U6311"/>
      <c r="AB6311" s="8"/>
      <c r="AC6311"/>
      <c r="AJ6311"/>
    </row>
    <row r="6312" spans="21:36" x14ac:dyDescent="0.3">
      <c r="U6312"/>
      <c r="AB6312" s="8"/>
      <c r="AC6312"/>
      <c r="AJ6312"/>
    </row>
    <row r="6313" spans="21:36" x14ac:dyDescent="0.3">
      <c r="U6313"/>
      <c r="AB6313" s="8"/>
      <c r="AC6313"/>
      <c r="AJ6313"/>
    </row>
    <row r="6314" spans="21:36" x14ac:dyDescent="0.3">
      <c r="U6314"/>
      <c r="AB6314" s="8"/>
      <c r="AC6314"/>
      <c r="AJ6314"/>
    </row>
    <row r="6315" spans="21:36" x14ac:dyDescent="0.3">
      <c r="U6315"/>
      <c r="AB6315" s="8"/>
      <c r="AC6315"/>
      <c r="AJ6315"/>
    </row>
    <row r="6316" spans="21:36" x14ac:dyDescent="0.3">
      <c r="U6316"/>
      <c r="AB6316" s="8"/>
      <c r="AC6316"/>
      <c r="AJ6316"/>
    </row>
    <row r="6317" spans="21:36" x14ac:dyDescent="0.3">
      <c r="U6317"/>
      <c r="AB6317" s="8"/>
      <c r="AC6317"/>
      <c r="AJ6317"/>
    </row>
    <row r="6318" spans="21:36" x14ac:dyDescent="0.3">
      <c r="U6318"/>
      <c r="AB6318" s="8"/>
      <c r="AC6318"/>
      <c r="AJ6318"/>
    </row>
    <row r="6319" spans="21:36" x14ac:dyDescent="0.3">
      <c r="U6319"/>
      <c r="AB6319" s="8"/>
      <c r="AC6319"/>
      <c r="AJ6319"/>
    </row>
    <row r="6320" spans="21:36" x14ac:dyDescent="0.3">
      <c r="U6320"/>
      <c r="AB6320" s="8"/>
      <c r="AC6320"/>
      <c r="AJ6320"/>
    </row>
    <row r="6321" spans="21:36" x14ac:dyDescent="0.3">
      <c r="U6321"/>
      <c r="AB6321" s="8"/>
      <c r="AC6321"/>
      <c r="AJ6321"/>
    </row>
    <row r="6322" spans="21:36" x14ac:dyDescent="0.3">
      <c r="U6322"/>
      <c r="AB6322" s="8"/>
      <c r="AC6322"/>
      <c r="AJ6322"/>
    </row>
    <row r="6323" spans="21:36" x14ac:dyDescent="0.3">
      <c r="U6323"/>
      <c r="AB6323" s="8"/>
      <c r="AC6323"/>
      <c r="AJ6323"/>
    </row>
    <row r="6324" spans="21:36" x14ac:dyDescent="0.3">
      <c r="U6324"/>
      <c r="AB6324" s="8"/>
      <c r="AC6324"/>
      <c r="AJ6324"/>
    </row>
    <row r="6325" spans="21:36" x14ac:dyDescent="0.3">
      <c r="U6325"/>
      <c r="AB6325" s="8"/>
      <c r="AC6325"/>
      <c r="AJ6325"/>
    </row>
    <row r="6326" spans="21:36" x14ac:dyDescent="0.3">
      <c r="U6326"/>
      <c r="AB6326" s="8"/>
      <c r="AC6326"/>
      <c r="AJ6326"/>
    </row>
    <row r="6327" spans="21:36" x14ac:dyDescent="0.3">
      <c r="U6327"/>
      <c r="AB6327" s="8"/>
      <c r="AC6327"/>
      <c r="AJ6327"/>
    </row>
    <row r="6328" spans="21:36" x14ac:dyDescent="0.3">
      <c r="U6328"/>
      <c r="AB6328" s="8"/>
      <c r="AC6328"/>
      <c r="AJ6328"/>
    </row>
    <row r="6329" spans="21:36" x14ac:dyDescent="0.3">
      <c r="U6329"/>
      <c r="AB6329" s="8"/>
      <c r="AC6329"/>
      <c r="AJ6329"/>
    </row>
    <row r="6330" spans="21:36" x14ac:dyDescent="0.3">
      <c r="U6330"/>
      <c r="AB6330" s="8"/>
      <c r="AC6330"/>
      <c r="AJ6330"/>
    </row>
    <row r="6331" spans="21:36" x14ac:dyDescent="0.3">
      <c r="U6331"/>
      <c r="AB6331" s="8"/>
      <c r="AC6331"/>
      <c r="AJ6331"/>
    </row>
    <row r="6332" spans="21:36" x14ac:dyDescent="0.3">
      <c r="U6332"/>
      <c r="AB6332" s="8"/>
      <c r="AC6332"/>
      <c r="AJ6332"/>
    </row>
    <row r="6333" spans="21:36" x14ac:dyDescent="0.3">
      <c r="U6333"/>
      <c r="AB6333" s="8"/>
      <c r="AC6333"/>
      <c r="AJ6333"/>
    </row>
    <row r="6334" spans="21:36" x14ac:dyDescent="0.3">
      <c r="U6334"/>
      <c r="AB6334" s="8"/>
      <c r="AC6334"/>
      <c r="AJ6334"/>
    </row>
    <row r="6335" spans="21:36" x14ac:dyDescent="0.3">
      <c r="U6335"/>
      <c r="AB6335" s="8"/>
      <c r="AC6335"/>
      <c r="AJ6335"/>
    </row>
    <row r="6336" spans="21:36" x14ac:dyDescent="0.3">
      <c r="U6336"/>
      <c r="AB6336" s="8"/>
      <c r="AC6336"/>
      <c r="AJ6336"/>
    </row>
    <row r="6337" spans="21:36" x14ac:dyDescent="0.3">
      <c r="U6337"/>
      <c r="AB6337" s="8"/>
      <c r="AC6337"/>
      <c r="AJ6337"/>
    </row>
    <row r="6338" spans="21:36" x14ac:dyDescent="0.3">
      <c r="U6338"/>
      <c r="AB6338" s="8"/>
      <c r="AC6338"/>
      <c r="AJ6338"/>
    </row>
    <row r="6339" spans="21:36" x14ac:dyDescent="0.3">
      <c r="U6339"/>
      <c r="AB6339" s="8"/>
      <c r="AC6339"/>
      <c r="AJ6339"/>
    </row>
    <row r="6340" spans="21:36" x14ac:dyDescent="0.3">
      <c r="U6340"/>
      <c r="AB6340" s="8"/>
      <c r="AC6340"/>
      <c r="AJ6340"/>
    </row>
    <row r="6341" spans="21:36" x14ac:dyDescent="0.3">
      <c r="U6341"/>
      <c r="AB6341" s="8"/>
      <c r="AC6341"/>
      <c r="AJ6341"/>
    </row>
    <row r="6342" spans="21:36" x14ac:dyDescent="0.3">
      <c r="U6342"/>
      <c r="AB6342" s="8"/>
      <c r="AC6342"/>
      <c r="AJ6342"/>
    </row>
    <row r="6343" spans="21:36" x14ac:dyDescent="0.3">
      <c r="U6343"/>
      <c r="AB6343" s="8"/>
      <c r="AC6343"/>
      <c r="AJ6343"/>
    </row>
    <row r="6344" spans="21:36" x14ac:dyDescent="0.3">
      <c r="U6344"/>
      <c r="AB6344" s="8"/>
      <c r="AC6344"/>
      <c r="AJ6344"/>
    </row>
    <row r="6345" spans="21:36" x14ac:dyDescent="0.3">
      <c r="U6345"/>
      <c r="AB6345" s="8"/>
      <c r="AC6345"/>
      <c r="AJ6345"/>
    </row>
    <row r="6346" spans="21:36" x14ac:dyDescent="0.3">
      <c r="U6346"/>
      <c r="AB6346" s="8"/>
      <c r="AC6346"/>
      <c r="AJ6346"/>
    </row>
    <row r="6347" spans="21:36" x14ac:dyDescent="0.3">
      <c r="U6347"/>
      <c r="AB6347" s="8"/>
      <c r="AC6347"/>
      <c r="AJ6347"/>
    </row>
    <row r="6348" spans="21:36" x14ac:dyDescent="0.3">
      <c r="U6348"/>
      <c r="AB6348" s="8"/>
      <c r="AC6348"/>
      <c r="AJ6348"/>
    </row>
    <row r="6349" spans="21:36" x14ac:dyDescent="0.3">
      <c r="U6349"/>
      <c r="AB6349" s="8"/>
      <c r="AC6349"/>
      <c r="AJ6349"/>
    </row>
    <row r="6350" spans="21:36" x14ac:dyDescent="0.3">
      <c r="U6350"/>
      <c r="AB6350" s="8"/>
      <c r="AC6350"/>
      <c r="AJ6350"/>
    </row>
    <row r="6351" spans="21:36" x14ac:dyDescent="0.3">
      <c r="U6351"/>
      <c r="AB6351" s="8"/>
      <c r="AC6351"/>
      <c r="AJ6351"/>
    </row>
    <row r="6352" spans="21:36" x14ac:dyDescent="0.3">
      <c r="U6352"/>
      <c r="AB6352" s="8"/>
      <c r="AC6352"/>
      <c r="AJ6352"/>
    </row>
    <row r="6353" spans="21:36" x14ac:dyDescent="0.3">
      <c r="U6353"/>
      <c r="AB6353" s="8"/>
      <c r="AC6353"/>
      <c r="AJ6353"/>
    </row>
    <row r="6354" spans="21:36" x14ac:dyDescent="0.3">
      <c r="U6354"/>
      <c r="AB6354" s="8"/>
      <c r="AC6354"/>
      <c r="AJ6354"/>
    </row>
    <row r="6355" spans="21:36" x14ac:dyDescent="0.3">
      <c r="U6355"/>
      <c r="AB6355" s="8"/>
      <c r="AC6355"/>
      <c r="AJ6355"/>
    </row>
    <row r="6356" spans="21:36" x14ac:dyDescent="0.3">
      <c r="U6356"/>
      <c r="AB6356" s="8"/>
      <c r="AC6356"/>
      <c r="AJ6356"/>
    </row>
    <row r="6357" spans="21:36" x14ac:dyDescent="0.3">
      <c r="U6357"/>
      <c r="AB6357" s="8"/>
      <c r="AC6357"/>
      <c r="AJ6357"/>
    </row>
    <row r="6358" spans="21:36" x14ac:dyDescent="0.3">
      <c r="U6358"/>
      <c r="AB6358" s="8"/>
      <c r="AC6358"/>
      <c r="AJ6358"/>
    </row>
    <row r="6359" spans="21:36" x14ac:dyDescent="0.3">
      <c r="U6359"/>
      <c r="AB6359" s="8"/>
      <c r="AC6359"/>
      <c r="AJ6359"/>
    </row>
    <row r="6360" spans="21:36" x14ac:dyDescent="0.3">
      <c r="U6360"/>
      <c r="AB6360" s="8"/>
      <c r="AC6360"/>
      <c r="AJ6360"/>
    </row>
    <row r="6361" spans="21:36" x14ac:dyDescent="0.3">
      <c r="U6361"/>
      <c r="AB6361" s="8"/>
      <c r="AC6361"/>
      <c r="AJ6361"/>
    </row>
    <row r="6362" spans="21:36" x14ac:dyDescent="0.3">
      <c r="U6362"/>
      <c r="AB6362" s="8"/>
      <c r="AC6362"/>
      <c r="AJ6362"/>
    </row>
    <row r="6363" spans="21:36" x14ac:dyDescent="0.3">
      <c r="U6363"/>
      <c r="AB6363" s="8"/>
      <c r="AC6363"/>
      <c r="AJ6363"/>
    </row>
    <row r="6364" spans="21:36" x14ac:dyDescent="0.3">
      <c r="U6364"/>
      <c r="AB6364" s="8"/>
      <c r="AC6364"/>
      <c r="AJ6364"/>
    </row>
    <row r="6365" spans="21:36" x14ac:dyDescent="0.3">
      <c r="U6365"/>
      <c r="AB6365" s="8"/>
      <c r="AC6365"/>
      <c r="AJ6365"/>
    </row>
    <row r="6366" spans="21:36" x14ac:dyDescent="0.3">
      <c r="U6366"/>
      <c r="AB6366" s="8"/>
      <c r="AC6366"/>
      <c r="AJ6366"/>
    </row>
    <row r="6367" spans="21:36" x14ac:dyDescent="0.3">
      <c r="U6367"/>
      <c r="AB6367" s="8"/>
      <c r="AC6367"/>
      <c r="AJ6367"/>
    </row>
    <row r="6368" spans="21:36" x14ac:dyDescent="0.3">
      <c r="U6368"/>
      <c r="AB6368" s="8"/>
      <c r="AC6368"/>
      <c r="AJ6368"/>
    </row>
    <row r="6369" spans="21:36" x14ac:dyDescent="0.3">
      <c r="U6369"/>
      <c r="AB6369" s="8"/>
      <c r="AC6369"/>
      <c r="AJ6369"/>
    </row>
    <row r="6370" spans="21:36" x14ac:dyDescent="0.3">
      <c r="U6370"/>
      <c r="AB6370" s="8"/>
      <c r="AC6370"/>
      <c r="AJ6370"/>
    </row>
    <row r="6371" spans="21:36" x14ac:dyDescent="0.3">
      <c r="U6371"/>
      <c r="AB6371" s="8"/>
      <c r="AC6371"/>
      <c r="AJ6371"/>
    </row>
    <row r="6372" spans="21:36" x14ac:dyDescent="0.3">
      <c r="U6372"/>
      <c r="AB6372" s="8"/>
      <c r="AC6372"/>
      <c r="AJ6372"/>
    </row>
    <row r="6373" spans="21:36" x14ac:dyDescent="0.3">
      <c r="U6373"/>
      <c r="AB6373" s="8"/>
      <c r="AC6373"/>
      <c r="AJ6373"/>
    </row>
    <row r="6374" spans="21:36" x14ac:dyDescent="0.3">
      <c r="U6374"/>
      <c r="AB6374" s="8"/>
      <c r="AC6374"/>
      <c r="AJ6374"/>
    </row>
    <row r="6375" spans="21:36" x14ac:dyDescent="0.3">
      <c r="U6375"/>
      <c r="AB6375" s="8"/>
      <c r="AC6375"/>
      <c r="AJ6375"/>
    </row>
    <row r="6376" spans="21:36" x14ac:dyDescent="0.3">
      <c r="U6376"/>
      <c r="AB6376" s="8"/>
      <c r="AC6376"/>
      <c r="AJ6376"/>
    </row>
    <row r="6377" spans="21:36" x14ac:dyDescent="0.3">
      <c r="U6377"/>
      <c r="AB6377" s="8"/>
      <c r="AC6377"/>
      <c r="AJ6377"/>
    </row>
    <row r="6378" spans="21:36" x14ac:dyDescent="0.3">
      <c r="U6378"/>
      <c r="AB6378" s="8"/>
      <c r="AC6378"/>
      <c r="AJ6378"/>
    </row>
    <row r="6379" spans="21:36" x14ac:dyDescent="0.3">
      <c r="U6379"/>
      <c r="AB6379" s="8"/>
      <c r="AC6379"/>
      <c r="AJ6379"/>
    </row>
    <row r="6380" spans="21:36" x14ac:dyDescent="0.3">
      <c r="U6380"/>
      <c r="AB6380" s="8"/>
      <c r="AC6380"/>
      <c r="AJ6380"/>
    </row>
    <row r="6381" spans="21:36" x14ac:dyDescent="0.3">
      <c r="U6381"/>
      <c r="AB6381" s="8"/>
      <c r="AC6381"/>
      <c r="AJ6381"/>
    </row>
    <row r="6382" spans="21:36" x14ac:dyDescent="0.3">
      <c r="U6382"/>
      <c r="AB6382" s="8"/>
      <c r="AC6382"/>
      <c r="AJ6382"/>
    </row>
    <row r="6383" spans="21:36" x14ac:dyDescent="0.3">
      <c r="U6383"/>
      <c r="AB6383" s="8"/>
      <c r="AC6383"/>
      <c r="AJ6383"/>
    </row>
    <row r="6384" spans="21:36" x14ac:dyDescent="0.3">
      <c r="U6384"/>
      <c r="AB6384" s="8"/>
      <c r="AC6384"/>
      <c r="AJ6384"/>
    </row>
    <row r="6385" spans="21:36" x14ac:dyDescent="0.3">
      <c r="U6385"/>
      <c r="AB6385" s="8"/>
      <c r="AC6385"/>
      <c r="AJ6385"/>
    </row>
    <row r="6386" spans="21:36" x14ac:dyDescent="0.3">
      <c r="U6386"/>
      <c r="AB6386" s="8"/>
      <c r="AC6386"/>
      <c r="AJ6386"/>
    </row>
    <row r="6387" spans="21:36" x14ac:dyDescent="0.3">
      <c r="U6387"/>
      <c r="AB6387" s="8"/>
      <c r="AC6387"/>
      <c r="AJ6387"/>
    </row>
    <row r="6388" spans="21:36" x14ac:dyDescent="0.3">
      <c r="U6388"/>
      <c r="AB6388" s="8"/>
      <c r="AC6388"/>
      <c r="AJ6388"/>
    </row>
    <row r="6389" spans="21:36" x14ac:dyDescent="0.3">
      <c r="U6389"/>
      <c r="AB6389" s="8"/>
      <c r="AC6389"/>
      <c r="AJ6389"/>
    </row>
    <row r="6390" spans="21:36" x14ac:dyDescent="0.3">
      <c r="U6390"/>
      <c r="AB6390" s="8"/>
      <c r="AC6390"/>
      <c r="AJ6390"/>
    </row>
    <row r="6391" spans="21:36" x14ac:dyDescent="0.3">
      <c r="U6391"/>
      <c r="AB6391" s="8"/>
      <c r="AC6391"/>
      <c r="AJ6391"/>
    </row>
    <row r="6392" spans="21:36" x14ac:dyDescent="0.3">
      <c r="U6392"/>
      <c r="AB6392" s="8"/>
      <c r="AC6392"/>
      <c r="AJ6392"/>
    </row>
    <row r="6393" spans="21:36" x14ac:dyDescent="0.3">
      <c r="U6393"/>
      <c r="AB6393" s="8"/>
      <c r="AC6393"/>
      <c r="AJ6393"/>
    </row>
    <row r="6394" spans="21:36" x14ac:dyDescent="0.3">
      <c r="U6394"/>
      <c r="AB6394" s="8"/>
      <c r="AC6394"/>
      <c r="AJ6394"/>
    </row>
    <row r="6395" spans="21:36" x14ac:dyDescent="0.3">
      <c r="U6395"/>
      <c r="AB6395" s="8"/>
      <c r="AC6395"/>
      <c r="AJ6395"/>
    </row>
    <row r="6396" spans="21:36" x14ac:dyDescent="0.3">
      <c r="U6396"/>
      <c r="AB6396" s="8"/>
      <c r="AC6396"/>
      <c r="AJ6396"/>
    </row>
    <row r="6397" spans="21:36" x14ac:dyDescent="0.3">
      <c r="U6397"/>
      <c r="AB6397" s="8"/>
      <c r="AC6397"/>
      <c r="AJ6397"/>
    </row>
    <row r="6398" spans="21:36" x14ac:dyDescent="0.3">
      <c r="U6398"/>
      <c r="AB6398" s="8"/>
      <c r="AC6398"/>
      <c r="AJ6398"/>
    </row>
    <row r="6399" spans="21:36" x14ac:dyDescent="0.3">
      <c r="U6399"/>
      <c r="AB6399" s="8"/>
      <c r="AC6399"/>
      <c r="AJ6399"/>
    </row>
    <row r="6400" spans="21:36" x14ac:dyDescent="0.3">
      <c r="U6400"/>
      <c r="AB6400" s="8"/>
      <c r="AC6400"/>
      <c r="AJ6400"/>
    </row>
    <row r="6401" spans="21:36" x14ac:dyDescent="0.3">
      <c r="U6401"/>
      <c r="AB6401" s="8"/>
      <c r="AC6401"/>
      <c r="AJ6401"/>
    </row>
    <row r="6402" spans="21:36" x14ac:dyDescent="0.3">
      <c r="U6402"/>
      <c r="AB6402" s="8"/>
      <c r="AC6402"/>
      <c r="AJ6402"/>
    </row>
    <row r="6403" spans="21:36" x14ac:dyDescent="0.3">
      <c r="U6403"/>
      <c r="AB6403" s="8"/>
      <c r="AC6403"/>
      <c r="AJ6403"/>
    </row>
    <row r="6404" spans="21:36" x14ac:dyDescent="0.3">
      <c r="U6404"/>
      <c r="AB6404" s="8"/>
      <c r="AC6404"/>
      <c r="AJ6404"/>
    </row>
    <row r="6405" spans="21:36" x14ac:dyDescent="0.3">
      <c r="U6405"/>
      <c r="AB6405" s="8"/>
      <c r="AC6405"/>
      <c r="AJ6405"/>
    </row>
    <row r="6406" spans="21:36" x14ac:dyDescent="0.3">
      <c r="U6406"/>
      <c r="AB6406" s="8"/>
      <c r="AC6406"/>
      <c r="AJ6406"/>
    </row>
    <row r="6407" spans="21:36" x14ac:dyDescent="0.3">
      <c r="U6407"/>
      <c r="AB6407" s="8"/>
      <c r="AC6407"/>
      <c r="AJ6407"/>
    </row>
    <row r="6408" spans="21:36" x14ac:dyDescent="0.3">
      <c r="U6408"/>
      <c r="AB6408" s="8"/>
      <c r="AC6408"/>
      <c r="AJ6408"/>
    </row>
    <row r="6409" spans="21:36" x14ac:dyDescent="0.3">
      <c r="U6409"/>
      <c r="AB6409" s="8"/>
      <c r="AC6409"/>
      <c r="AJ6409"/>
    </row>
    <row r="6410" spans="21:36" x14ac:dyDescent="0.3">
      <c r="U6410"/>
      <c r="AB6410" s="8"/>
      <c r="AC6410"/>
      <c r="AJ6410"/>
    </row>
    <row r="6411" spans="21:36" x14ac:dyDescent="0.3">
      <c r="U6411"/>
      <c r="AB6411" s="8"/>
      <c r="AC6411"/>
      <c r="AJ6411"/>
    </row>
    <row r="6412" spans="21:36" x14ac:dyDescent="0.3">
      <c r="U6412"/>
      <c r="AB6412" s="8"/>
      <c r="AC6412"/>
      <c r="AJ6412"/>
    </row>
    <row r="6413" spans="21:36" x14ac:dyDescent="0.3">
      <c r="U6413"/>
      <c r="AB6413" s="8"/>
      <c r="AC6413"/>
      <c r="AJ6413"/>
    </row>
    <row r="6414" spans="21:36" x14ac:dyDescent="0.3">
      <c r="U6414"/>
      <c r="AB6414" s="8"/>
      <c r="AC6414"/>
      <c r="AJ6414"/>
    </row>
    <row r="6415" spans="21:36" x14ac:dyDescent="0.3">
      <c r="U6415"/>
      <c r="AB6415" s="8"/>
      <c r="AC6415"/>
      <c r="AJ6415"/>
    </row>
    <row r="6416" spans="21:36" x14ac:dyDescent="0.3">
      <c r="U6416"/>
      <c r="AB6416" s="8"/>
      <c r="AC6416"/>
      <c r="AJ6416"/>
    </row>
    <row r="6417" spans="21:36" x14ac:dyDescent="0.3">
      <c r="U6417"/>
      <c r="AB6417" s="8"/>
      <c r="AC6417"/>
      <c r="AJ6417"/>
    </row>
    <row r="6418" spans="21:36" x14ac:dyDescent="0.3">
      <c r="U6418"/>
      <c r="AB6418" s="8"/>
      <c r="AC6418"/>
      <c r="AJ6418"/>
    </row>
    <row r="6419" spans="21:36" x14ac:dyDescent="0.3">
      <c r="U6419"/>
      <c r="AB6419" s="8"/>
      <c r="AC6419"/>
      <c r="AJ6419"/>
    </row>
    <row r="6420" spans="21:36" x14ac:dyDescent="0.3">
      <c r="U6420"/>
      <c r="AB6420" s="8"/>
      <c r="AC6420"/>
      <c r="AJ6420"/>
    </row>
    <row r="6421" spans="21:36" x14ac:dyDescent="0.3">
      <c r="U6421"/>
      <c r="AB6421" s="8"/>
      <c r="AC6421"/>
      <c r="AJ6421"/>
    </row>
    <row r="6422" spans="21:36" x14ac:dyDescent="0.3">
      <c r="U6422"/>
      <c r="AB6422" s="8"/>
      <c r="AC6422"/>
      <c r="AJ6422"/>
    </row>
    <row r="6423" spans="21:36" x14ac:dyDescent="0.3">
      <c r="U6423"/>
      <c r="AB6423" s="8"/>
      <c r="AC6423"/>
      <c r="AJ6423"/>
    </row>
    <row r="6424" spans="21:36" x14ac:dyDescent="0.3">
      <c r="U6424"/>
      <c r="AB6424" s="8"/>
      <c r="AC6424"/>
      <c r="AJ6424"/>
    </row>
    <row r="6425" spans="21:36" x14ac:dyDescent="0.3">
      <c r="U6425"/>
      <c r="AB6425" s="8"/>
      <c r="AC6425"/>
      <c r="AJ6425"/>
    </row>
    <row r="6426" spans="21:36" x14ac:dyDescent="0.3">
      <c r="U6426"/>
      <c r="AB6426" s="8"/>
      <c r="AC6426"/>
      <c r="AJ6426"/>
    </row>
    <row r="6427" spans="21:36" x14ac:dyDescent="0.3">
      <c r="U6427"/>
      <c r="AB6427" s="8"/>
      <c r="AC6427"/>
      <c r="AJ6427"/>
    </row>
    <row r="6428" spans="21:36" x14ac:dyDescent="0.3">
      <c r="U6428"/>
      <c r="AB6428" s="8"/>
      <c r="AC6428"/>
      <c r="AJ6428"/>
    </row>
    <row r="6429" spans="21:36" x14ac:dyDescent="0.3">
      <c r="U6429"/>
      <c r="AB6429" s="8"/>
      <c r="AC6429"/>
      <c r="AJ6429"/>
    </row>
    <row r="6430" spans="21:36" x14ac:dyDescent="0.3">
      <c r="U6430"/>
      <c r="AB6430" s="8"/>
      <c r="AC6430"/>
      <c r="AJ6430"/>
    </row>
    <row r="6431" spans="21:36" x14ac:dyDescent="0.3">
      <c r="U6431"/>
      <c r="AB6431" s="8"/>
      <c r="AC6431"/>
      <c r="AJ6431"/>
    </row>
    <row r="6432" spans="21:36" x14ac:dyDescent="0.3">
      <c r="U6432"/>
      <c r="AB6432" s="8"/>
      <c r="AC6432"/>
      <c r="AJ6432"/>
    </row>
    <row r="6433" spans="21:36" x14ac:dyDescent="0.3">
      <c r="U6433"/>
      <c r="AB6433" s="8"/>
      <c r="AC6433"/>
      <c r="AJ6433"/>
    </row>
    <row r="6434" spans="21:36" x14ac:dyDescent="0.3">
      <c r="U6434"/>
      <c r="AB6434" s="8"/>
      <c r="AC6434"/>
      <c r="AJ6434"/>
    </row>
    <row r="6435" spans="21:36" x14ac:dyDescent="0.3">
      <c r="U6435"/>
      <c r="AB6435" s="8"/>
      <c r="AC6435"/>
      <c r="AJ6435"/>
    </row>
    <row r="6436" spans="21:36" x14ac:dyDescent="0.3">
      <c r="U6436"/>
      <c r="AB6436" s="8"/>
      <c r="AC6436"/>
      <c r="AJ6436"/>
    </row>
    <row r="6437" spans="21:36" x14ac:dyDescent="0.3">
      <c r="U6437"/>
      <c r="AB6437" s="8"/>
      <c r="AC6437"/>
      <c r="AJ6437"/>
    </row>
    <row r="6438" spans="21:36" x14ac:dyDescent="0.3">
      <c r="U6438"/>
      <c r="AB6438" s="8"/>
      <c r="AC6438"/>
      <c r="AJ6438"/>
    </row>
    <row r="6439" spans="21:36" x14ac:dyDescent="0.3">
      <c r="U6439"/>
      <c r="AB6439" s="8"/>
      <c r="AC6439"/>
      <c r="AJ6439"/>
    </row>
    <row r="6440" spans="21:36" x14ac:dyDescent="0.3">
      <c r="U6440"/>
      <c r="AB6440" s="8"/>
      <c r="AC6440"/>
      <c r="AJ6440"/>
    </row>
    <row r="6441" spans="21:36" x14ac:dyDescent="0.3">
      <c r="U6441"/>
      <c r="AB6441" s="8"/>
      <c r="AC6441"/>
      <c r="AJ6441"/>
    </row>
    <row r="6442" spans="21:36" x14ac:dyDescent="0.3">
      <c r="U6442"/>
      <c r="AB6442" s="8"/>
      <c r="AC6442"/>
      <c r="AJ6442"/>
    </row>
    <row r="6443" spans="21:36" x14ac:dyDescent="0.3">
      <c r="U6443"/>
      <c r="AB6443" s="8"/>
      <c r="AC6443"/>
      <c r="AJ6443"/>
    </row>
    <row r="6444" spans="21:36" x14ac:dyDescent="0.3">
      <c r="U6444"/>
      <c r="AB6444" s="8"/>
      <c r="AC6444"/>
      <c r="AJ6444"/>
    </row>
    <row r="6445" spans="21:36" x14ac:dyDescent="0.3">
      <c r="U6445"/>
      <c r="AB6445" s="8"/>
      <c r="AC6445"/>
      <c r="AJ6445"/>
    </row>
    <row r="6446" spans="21:36" x14ac:dyDescent="0.3">
      <c r="U6446"/>
      <c r="AB6446" s="8"/>
      <c r="AC6446"/>
      <c r="AJ6446"/>
    </row>
    <row r="6447" spans="21:36" x14ac:dyDescent="0.3">
      <c r="U6447"/>
      <c r="AB6447" s="8"/>
      <c r="AC6447"/>
      <c r="AJ6447"/>
    </row>
    <row r="6448" spans="21:36" x14ac:dyDescent="0.3">
      <c r="U6448"/>
      <c r="AB6448" s="8"/>
      <c r="AC6448"/>
      <c r="AJ6448"/>
    </row>
    <row r="6449" spans="21:36" x14ac:dyDescent="0.3">
      <c r="U6449"/>
      <c r="AB6449" s="8"/>
      <c r="AC6449"/>
      <c r="AJ6449"/>
    </row>
    <row r="6450" spans="21:36" x14ac:dyDescent="0.3">
      <c r="U6450"/>
      <c r="AB6450" s="8"/>
      <c r="AC6450"/>
      <c r="AJ6450"/>
    </row>
    <row r="6451" spans="21:36" x14ac:dyDescent="0.3">
      <c r="U6451"/>
      <c r="AB6451" s="8"/>
      <c r="AC6451"/>
      <c r="AJ6451"/>
    </row>
    <row r="6452" spans="21:36" x14ac:dyDescent="0.3">
      <c r="U6452"/>
      <c r="AB6452" s="8"/>
      <c r="AC6452"/>
      <c r="AJ6452"/>
    </row>
    <row r="6453" spans="21:36" x14ac:dyDescent="0.3">
      <c r="U6453"/>
      <c r="AB6453" s="8"/>
      <c r="AC6453"/>
      <c r="AJ6453"/>
    </row>
    <row r="6454" spans="21:36" x14ac:dyDescent="0.3">
      <c r="U6454"/>
      <c r="AB6454" s="8"/>
      <c r="AC6454"/>
      <c r="AJ6454"/>
    </row>
    <row r="6455" spans="21:36" x14ac:dyDescent="0.3">
      <c r="U6455"/>
      <c r="AB6455" s="8"/>
      <c r="AC6455"/>
      <c r="AJ6455"/>
    </row>
    <row r="6456" spans="21:36" x14ac:dyDescent="0.3">
      <c r="U6456"/>
      <c r="AB6456" s="8"/>
      <c r="AC6456"/>
      <c r="AJ6456"/>
    </row>
    <row r="6457" spans="21:36" x14ac:dyDescent="0.3">
      <c r="U6457"/>
      <c r="AB6457" s="8"/>
      <c r="AC6457"/>
      <c r="AJ6457"/>
    </row>
    <row r="6458" spans="21:36" x14ac:dyDescent="0.3">
      <c r="U6458"/>
      <c r="AB6458" s="8"/>
      <c r="AC6458"/>
      <c r="AJ6458"/>
    </row>
    <row r="6459" spans="21:36" x14ac:dyDescent="0.3">
      <c r="U6459"/>
      <c r="AB6459" s="8"/>
      <c r="AC6459"/>
      <c r="AJ6459"/>
    </row>
    <row r="6460" spans="21:36" x14ac:dyDescent="0.3">
      <c r="U6460"/>
      <c r="AB6460" s="8"/>
      <c r="AC6460"/>
      <c r="AJ6460"/>
    </row>
    <row r="6461" spans="21:36" x14ac:dyDescent="0.3">
      <c r="U6461"/>
      <c r="AB6461" s="8"/>
      <c r="AC6461"/>
      <c r="AJ6461"/>
    </row>
    <row r="6462" spans="21:36" x14ac:dyDescent="0.3">
      <c r="U6462"/>
      <c r="AB6462" s="8"/>
      <c r="AC6462"/>
      <c r="AJ6462"/>
    </row>
    <row r="6463" spans="21:36" x14ac:dyDescent="0.3">
      <c r="U6463"/>
      <c r="AB6463" s="8"/>
      <c r="AC6463"/>
      <c r="AJ6463"/>
    </row>
    <row r="6464" spans="21:36" x14ac:dyDescent="0.3">
      <c r="U6464"/>
      <c r="AB6464" s="8"/>
      <c r="AC6464"/>
      <c r="AJ6464"/>
    </row>
    <row r="6465" spans="21:36" x14ac:dyDescent="0.3">
      <c r="U6465"/>
      <c r="AB6465" s="8"/>
      <c r="AC6465"/>
      <c r="AJ6465"/>
    </row>
    <row r="6466" spans="21:36" x14ac:dyDescent="0.3">
      <c r="U6466"/>
      <c r="AB6466" s="8"/>
      <c r="AC6466"/>
      <c r="AJ6466"/>
    </row>
    <row r="6467" spans="21:36" x14ac:dyDescent="0.3">
      <c r="U6467"/>
      <c r="AB6467" s="8"/>
      <c r="AC6467"/>
      <c r="AJ6467"/>
    </row>
    <row r="6468" spans="21:36" x14ac:dyDescent="0.3">
      <c r="U6468"/>
      <c r="AB6468" s="8"/>
      <c r="AC6468"/>
      <c r="AJ6468"/>
    </row>
    <row r="6469" spans="21:36" x14ac:dyDescent="0.3">
      <c r="U6469"/>
      <c r="AB6469" s="8"/>
      <c r="AC6469"/>
      <c r="AJ6469"/>
    </row>
    <row r="6470" spans="21:36" x14ac:dyDescent="0.3">
      <c r="U6470"/>
      <c r="AB6470" s="8"/>
      <c r="AC6470"/>
      <c r="AJ6470"/>
    </row>
    <row r="6471" spans="21:36" x14ac:dyDescent="0.3">
      <c r="U6471"/>
      <c r="AB6471" s="8"/>
      <c r="AC6471"/>
      <c r="AJ6471"/>
    </row>
    <row r="6472" spans="21:36" x14ac:dyDescent="0.3">
      <c r="U6472"/>
      <c r="AB6472" s="8"/>
      <c r="AC6472"/>
      <c r="AJ6472"/>
    </row>
    <row r="6473" spans="21:36" x14ac:dyDescent="0.3">
      <c r="U6473"/>
      <c r="AB6473" s="8"/>
      <c r="AC6473"/>
      <c r="AJ6473"/>
    </row>
    <row r="6474" spans="21:36" x14ac:dyDescent="0.3">
      <c r="U6474"/>
      <c r="AB6474" s="8"/>
      <c r="AC6474"/>
      <c r="AJ6474"/>
    </row>
    <row r="6475" spans="21:36" x14ac:dyDescent="0.3">
      <c r="U6475"/>
      <c r="AB6475" s="8"/>
      <c r="AC6475"/>
      <c r="AJ6475"/>
    </row>
    <row r="6476" spans="21:36" x14ac:dyDescent="0.3">
      <c r="U6476"/>
      <c r="AB6476" s="8"/>
      <c r="AC6476"/>
      <c r="AJ6476"/>
    </row>
    <row r="6477" spans="21:36" x14ac:dyDescent="0.3">
      <c r="U6477"/>
      <c r="AB6477" s="8"/>
      <c r="AC6477"/>
      <c r="AJ6477"/>
    </row>
    <row r="6478" spans="21:36" x14ac:dyDescent="0.3">
      <c r="U6478"/>
      <c r="AB6478" s="8"/>
      <c r="AC6478"/>
      <c r="AJ6478"/>
    </row>
    <row r="6479" spans="21:36" x14ac:dyDescent="0.3">
      <c r="U6479"/>
      <c r="AB6479" s="8"/>
      <c r="AC6479"/>
      <c r="AJ6479"/>
    </row>
    <row r="6480" spans="21:36" x14ac:dyDescent="0.3">
      <c r="U6480"/>
      <c r="AB6480" s="8"/>
      <c r="AC6480"/>
      <c r="AJ6480"/>
    </row>
    <row r="6481" spans="21:36" x14ac:dyDescent="0.3">
      <c r="U6481"/>
      <c r="AB6481" s="8"/>
      <c r="AC6481"/>
      <c r="AJ6481"/>
    </row>
    <row r="6482" spans="21:36" x14ac:dyDescent="0.3">
      <c r="U6482"/>
      <c r="AB6482" s="8"/>
      <c r="AC6482"/>
      <c r="AJ6482"/>
    </row>
    <row r="6483" spans="21:36" x14ac:dyDescent="0.3">
      <c r="U6483"/>
      <c r="AB6483" s="8"/>
      <c r="AC6483"/>
      <c r="AJ6483"/>
    </row>
    <row r="6484" spans="21:36" x14ac:dyDescent="0.3">
      <c r="U6484"/>
      <c r="AB6484" s="8"/>
      <c r="AC6484"/>
      <c r="AJ6484"/>
    </row>
    <row r="6485" spans="21:36" x14ac:dyDescent="0.3">
      <c r="U6485"/>
      <c r="AB6485" s="8"/>
      <c r="AC6485"/>
      <c r="AJ6485"/>
    </row>
    <row r="6486" spans="21:36" x14ac:dyDescent="0.3">
      <c r="U6486"/>
      <c r="AB6486" s="8"/>
      <c r="AC6486"/>
      <c r="AJ6486"/>
    </row>
    <row r="6487" spans="21:36" x14ac:dyDescent="0.3">
      <c r="U6487"/>
      <c r="AB6487" s="8"/>
      <c r="AC6487"/>
      <c r="AJ6487"/>
    </row>
    <row r="6488" spans="21:36" x14ac:dyDescent="0.3">
      <c r="U6488"/>
      <c r="AB6488" s="8"/>
      <c r="AC6488"/>
      <c r="AJ6488"/>
    </row>
    <row r="6489" spans="21:36" x14ac:dyDescent="0.3">
      <c r="U6489"/>
      <c r="AB6489" s="8"/>
      <c r="AC6489"/>
      <c r="AJ6489"/>
    </row>
    <row r="6490" spans="21:36" x14ac:dyDescent="0.3">
      <c r="U6490"/>
      <c r="AB6490" s="8"/>
      <c r="AC6490"/>
      <c r="AJ6490"/>
    </row>
    <row r="6491" spans="21:36" x14ac:dyDescent="0.3">
      <c r="U6491"/>
      <c r="AB6491" s="8"/>
      <c r="AC6491"/>
      <c r="AJ6491"/>
    </row>
    <row r="6492" spans="21:36" x14ac:dyDescent="0.3">
      <c r="U6492"/>
      <c r="AB6492" s="8"/>
      <c r="AC6492"/>
      <c r="AJ6492"/>
    </row>
    <row r="6493" spans="21:36" x14ac:dyDescent="0.3">
      <c r="U6493"/>
      <c r="AB6493" s="8"/>
      <c r="AC6493"/>
      <c r="AJ6493"/>
    </row>
    <row r="6494" spans="21:36" x14ac:dyDescent="0.3">
      <c r="U6494"/>
      <c r="AB6494" s="8"/>
      <c r="AC6494"/>
      <c r="AJ6494"/>
    </row>
    <row r="6495" spans="21:36" x14ac:dyDescent="0.3">
      <c r="U6495"/>
      <c r="AB6495" s="8"/>
      <c r="AC6495"/>
      <c r="AJ6495"/>
    </row>
    <row r="6496" spans="21:36" x14ac:dyDescent="0.3">
      <c r="U6496"/>
      <c r="AB6496" s="8"/>
      <c r="AC6496"/>
      <c r="AJ6496"/>
    </row>
    <row r="6497" spans="21:36" x14ac:dyDescent="0.3">
      <c r="U6497"/>
      <c r="AB6497" s="8"/>
      <c r="AC6497"/>
      <c r="AJ6497"/>
    </row>
    <row r="6498" spans="21:36" x14ac:dyDescent="0.3">
      <c r="U6498"/>
      <c r="AB6498" s="8"/>
      <c r="AC6498"/>
      <c r="AJ6498"/>
    </row>
    <row r="6499" spans="21:36" x14ac:dyDescent="0.3">
      <c r="U6499"/>
      <c r="AB6499" s="8"/>
      <c r="AC6499"/>
      <c r="AJ6499"/>
    </row>
    <row r="6500" spans="21:36" x14ac:dyDescent="0.3">
      <c r="U6500"/>
      <c r="AB6500" s="8"/>
      <c r="AC6500"/>
      <c r="AJ6500"/>
    </row>
    <row r="6501" spans="21:36" x14ac:dyDescent="0.3">
      <c r="U6501"/>
      <c r="AB6501" s="8"/>
      <c r="AC6501"/>
      <c r="AJ6501"/>
    </row>
    <row r="6502" spans="21:36" x14ac:dyDescent="0.3">
      <c r="U6502"/>
      <c r="AB6502" s="8"/>
      <c r="AC6502"/>
      <c r="AJ6502"/>
    </row>
    <row r="6503" spans="21:36" x14ac:dyDescent="0.3">
      <c r="U6503"/>
      <c r="AB6503" s="8"/>
      <c r="AC6503"/>
      <c r="AJ6503"/>
    </row>
    <row r="6504" spans="21:36" x14ac:dyDescent="0.3">
      <c r="U6504"/>
      <c r="AB6504" s="8"/>
      <c r="AC6504"/>
      <c r="AJ6504"/>
    </row>
    <row r="6505" spans="21:36" x14ac:dyDescent="0.3">
      <c r="U6505"/>
      <c r="AB6505" s="8"/>
      <c r="AC6505"/>
      <c r="AJ6505"/>
    </row>
    <row r="6506" spans="21:36" x14ac:dyDescent="0.3">
      <c r="U6506"/>
      <c r="AB6506" s="8"/>
      <c r="AC6506"/>
      <c r="AJ6506"/>
    </row>
    <row r="6507" spans="21:36" x14ac:dyDescent="0.3">
      <c r="U6507"/>
      <c r="AB6507" s="8"/>
      <c r="AC6507"/>
      <c r="AJ6507"/>
    </row>
    <row r="6508" spans="21:36" x14ac:dyDescent="0.3">
      <c r="U6508"/>
      <c r="AB6508" s="8"/>
      <c r="AC6508"/>
      <c r="AJ6508"/>
    </row>
    <row r="6509" spans="21:36" x14ac:dyDescent="0.3">
      <c r="U6509"/>
      <c r="AB6509" s="8"/>
      <c r="AC6509"/>
      <c r="AJ6509"/>
    </row>
    <row r="6510" spans="21:36" x14ac:dyDescent="0.3">
      <c r="U6510"/>
      <c r="AB6510" s="8"/>
      <c r="AC6510"/>
      <c r="AJ6510"/>
    </row>
    <row r="6511" spans="21:36" x14ac:dyDescent="0.3">
      <c r="U6511"/>
      <c r="AB6511" s="8"/>
      <c r="AC6511"/>
      <c r="AJ6511"/>
    </row>
    <row r="6512" spans="21:36" x14ac:dyDescent="0.3">
      <c r="U6512"/>
      <c r="AB6512" s="8"/>
      <c r="AC6512"/>
      <c r="AJ6512"/>
    </row>
    <row r="6513" spans="21:36" x14ac:dyDescent="0.3">
      <c r="U6513"/>
      <c r="AB6513" s="8"/>
      <c r="AC6513"/>
      <c r="AJ6513"/>
    </row>
    <row r="6514" spans="21:36" x14ac:dyDescent="0.3">
      <c r="U6514"/>
      <c r="AB6514" s="8"/>
      <c r="AC6514"/>
      <c r="AJ6514"/>
    </row>
    <row r="6515" spans="21:36" x14ac:dyDescent="0.3">
      <c r="U6515"/>
      <c r="AB6515" s="8"/>
      <c r="AC6515"/>
      <c r="AJ6515"/>
    </row>
    <row r="6516" spans="21:36" x14ac:dyDescent="0.3">
      <c r="U6516"/>
      <c r="AB6516" s="8"/>
      <c r="AC6516"/>
      <c r="AJ6516"/>
    </row>
    <row r="6517" spans="21:36" x14ac:dyDescent="0.3">
      <c r="U6517"/>
      <c r="AB6517" s="8"/>
      <c r="AC6517"/>
      <c r="AJ6517"/>
    </row>
    <row r="6518" spans="21:36" x14ac:dyDescent="0.3">
      <c r="U6518"/>
      <c r="AB6518" s="8"/>
      <c r="AC6518"/>
      <c r="AJ6518"/>
    </row>
    <row r="6519" spans="21:36" x14ac:dyDescent="0.3">
      <c r="U6519"/>
      <c r="AB6519" s="8"/>
      <c r="AC6519"/>
      <c r="AJ6519"/>
    </row>
    <row r="6520" spans="21:36" x14ac:dyDescent="0.3">
      <c r="U6520"/>
      <c r="AB6520" s="8"/>
      <c r="AC6520"/>
      <c r="AJ6520"/>
    </row>
    <row r="6521" spans="21:36" x14ac:dyDescent="0.3">
      <c r="U6521"/>
      <c r="AB6521" s="8"/>
      <c r="AC6521"/>
      <c r="AJ6521"/>
    </row>
    <row r="6522" spans="21:36" x14ac:dyDescent="0.3">
      <c r="U6522"/>
      <c r="AB6522" s="8"/>
      <c r="AC6522"/>
      <c r="AJ6522"/>
    </row>
    <row r="6523" spans="21:36" x14ac:dyDescent="0.3">
      <c r="U6523"/>
      <c r="AB6523" s="8"/>
      <c r="AC6523"/>
      <c r="AJ6523"/>
    </row>
    <row r="6524" spans="21:36" x14ac:dyDescent="0.3">
      <c r="U6524"/>
      <c r="AB6524" s="8"/>
      <c r="AC6524"/>
      <c r="AJ6524"/>
    </row>
    <row r="6525" spans="21:36" x14ac:dyDescent="0.3">
      <c r="U6525"/>
      <c r="AB6525" s="8"/>
      <c r="AC6525"/>
      <c r="AJ6525"/>
    </row>
    <row r="6526" spans="21:36" x14ac:dyDescent="0.3">
      <c r="U6526"/>
      <c r="AB6526" s="8"/>
      <c r="AC6526"/>
      <c r="AJ6526"/>
    </row>
    <row r="6527" spans="21:36" x14ac:dyDescent="0.3">
      <c r="U6527"/>
      <c r="AB6527" s="8"/>
      <c r="AC6527"/>
      <c r="AJ6527"/>
    </row>
    <row r="6528" spans="21:36" x14ac:dyDescent="0.3">
      <c r="U6528"/>
      <c r="AB6528" s="8"/>
      <c r="AC6528"/>
      <c r="AJ6528"/>
    </row>
    <row r="6529" spans="21:36" x14ac:dyDescent="0.3">
      <c r="U6529"/>
      <c r="AB6529" s="8"/>
      <c r="AC6529"/>
      <c r="AJ6529"/>
    </row>
    <row r="6530" spans="21:36" x14ac:dyDescent="0.3">
      <c r="U6530"/>
      <c r="AB6530" s="8"/>
      <c r="AC6530"/>
      <c r="AJ6530"/>
    </row>
    <row r="6531" spans="21:36" x14ac:dyDescent="0.3">
      <c r="U6531"/>
      <c r="AB6531" s="8"/>
      <c r="AC6531"/>
      <c r="AJ6531"/>
    </row>
    <row r="6532" spans="21:36" x14ac:dyDescent="0.3">
      <c r="U6532"/>
      <c r="AB6532" s="8"/>
      <c r="AC6532"/>
      <c r="AJ6532"/>
    </row>
    <row r="6533" spans="21:36" x14ac:dyDescent="0.3">
      <c r="U6533"/>
      <c r="AB6533" s="8"/>
      <c r="AC6533"/>
      <c r="AJ6533"/>
    </row>
    <row r="6534" spans="21:36" x14ac:dyDescent="0.3">
      <c r="U6534"/>
      <c r="AB6534" s="8"/>
      <c r="AC6534"/>
      <c r="AJ6534"/>
    </row>
    <row r="6535" spans="21:36" x14ac:dyDescent="0.3">
      <c r="U6535"/>
      <c r="AB6535" s="8"/>
      <c r="AC6535"/>
      <c r="AJ6535"/>
    </row>
    <row r="6536" spans="21:36" x14ac:dyDescent="0.3">
      <c r="U6536"/>
      <c r="AB6536" s="8"/>
      <c r="AC6536"/>
      <c r="AJ6536"/>
    </row>
    <row r="6537" spans="21:36" x14ac:dyDescent="0.3">
      <c r="U6537"/>
      <c r="AB6537" s="8"/>
      <c r="AC6537"/>
      <c r="AJ6537"/>
    </row>
    <row r="6538" spans="21:36" x14ac:dyDescent="0.3">
      <c r="U6538"/>
      <c r="AB6538" s="8"/>
      <c r="AC6538"/>
      <c r="AJ6538"/>
    </row>
    <row r="6539" spans="21:36" x14ac:dyDescent="0.3">
      <c r="U6539"/>
      <c r="AB6539" s="8"/>
      <c r="AC6539"/>
      <c r="AJ6539"/>
    </row>
    <row r="6540" spans="21:36" x14ac:dyDescent="0.3">
      <c r="U6540"/>
      <c r="AB6540" s="8"/>
      <c r="AC6540"/>
      <c r="AJ6540"/>
    </row>
    <row r="6541" spans="21:36" x14ac:dyDescent="0.3">
      <c r="U6541"/>
      <c r="AB6541" s="8"/>
      <c r="AC6541"/>
      <c r="AJ6541"/>
    </row>
    <row r="6542" spans="21:36" x14ac:dyDescent="0.3">
      <c r="U6542"/>
      <c r="AB6542" s="8"/>
      <c r="AC6542"/>
      <c r="AJ6542"/>
    </row>
    <row r="6543" spans="21:36" x14ac:dyDescent="0.3">
      <c r="U6543"/>
      <c r="AB6543" s="8"/>
      <c r="AC6543"/>
      <c r="AJ6543"/>
    </row>
    <row r="6544" spans="21:36" x14ac:dyDescent="0.3">
      <c r="U6544"/>
      <c r="AB6544" s="8"/>
      <c r="AC6544"/>
      <c r="AJ6544"/>
    </row>
    <row r="6545" spans="21:36" x14ac:dyDescent="0.3">
      <c r="U6545"/>
      <c r="AB6545" s="8"/>
      <c r="AC6545"/>
      <c r="AJ6545"/>
    </row>
    <row r="6546" spans="21:36" x14ac:dyDescent="0.3">
      <c r="U6546"/>
      <c r="AB6546" s="8"/>
      <c r="AC6546"/>
      <c r="AJ6546"/>
    </row>
    <row r="6547" spans="21:36" x14ac:dyDescent="0.3">
      <c r="U6547"/>
      <c r="AB6547" s="8"/>
      <c r="AC6547"/>
      <c r="AJ6547"/>
    </row>
    <row r="6548" spans="21:36" x14ac:dyDescent="0.3">
      <c r="U6548"/>
      <c r="AB6548" s="8"/>
      <c r="AC6548"/>
      <c r="AJ6548"/>
    </row>
    <row r="6549" spans="21:36" x14ac:dyDescent="0.3">
      <c r="U6549"/>
      <c r="AB6549" s="8"/>
      <c r="AC6549"/>
      <c r="AJ6549"/>
    </row>
    <row r="6550" spans="21:36" x14ac:dyDescent="0.3">
      <c r="U6550"/>
      <c r="AB6550" s="8"/>
      <c r="AC6550"/>
      <c r="AJ6550"/>
    </row>
    <row r="6551" spans="21:36" x14ac:dyDescent="0.3">
      <c r="U6551"/>
      <c r="AB6551" s="8"/>
      <c r="AC6551"/>
      <c r="AJ6551"/>
    </row>
    <row r="6552" spans="21:36" x14ac:dyDescent="0.3">
      <c r="U6552"/>
      <c r="AB6552" s="8"/>
      <c r="AC6552"/>
      <c r="AJ6552"/>
    </row>
    <row r="6553" spans="21:36" x14ac:dyDescent="0.3">
      <c r="U6553"/>
      <c r="AB6553" s="8"/>
      <c r="AC6553"/>
      <c r="AJ6553"/>
    </row>
    <row r="6554" spans="21:36" x14ac:dyDescent="0.3">
      <c r="U6554"/>
      <c r="AB6554" s="8"/>
      <c r="AC6554"/>
      <c r="AJ6554"/>
    </row>
    <row r="6555" spans="21:36" x14ac:dyDescent="0.3">
      <c r="U6555"/>
      <c r="AB6555" s="8"/>
      <c r="AC6555"/>
      <c r="AJ6555"/>
    </row>
    <row r="6556" spans="21:36" x14ac:dyDescent="0.3">
      <c r="U6556"/>
      <c r="AB6556" s="8"/>
      <c r="AC6556"/>
      <c r="AJ6556"/>
    </row>
    <row r="6557" spans="21:36" x14ac:dyDescent="0.3">
      <c r="U6557"/>
      <c r="AB6557" s="8"/>
      <c r="AC6557"/>
      <c r="AJ6557"/>
    </row>
    <row r="6558" spans="21:36" x14ac:dyDescent="0.3">
      <c r="U6558"/>
      <c r="AB6558" s="8"/>
      <c r="AC6558"/>
      <c r="AJ6558"/>
    </row>
    <row r="6559" spans="21:36" x14ac:dyDescent="0.3">
      <c r="U6559"/>
      <c r="AB6559" s="8"/>
      <c r="AC6559"/>
      <c r="AJ6559"/>
    </row>
    <row r="6560" spans="21:36" x14ac:dyDescent="0.3">
      <c r="U6560"/>
      <c r="AB6560" s="8"/>
      <c r="AC6560"/>
      <c r="AJ6560"/>
    </row>
    <row r="6561" spans="21:36" x14ac:dyDescent="0.3">
      <c r="U6561"/>
      <c r="AB6561" s="8"/>
      <c r="AC6561"/>
      <c r="AJ6561"/>
    </row>
    <row r="6562" spans="21:36" x14ac:dyDescent="0.3">
      <c r="U6562"/>
      <c r="AB6562" s="8"/>
      <c r="AC6562"/>
      <c r="AJ6562"/>
    </row>
    <row r="6563" spans="21:36" x14ac:dyDescent="0.3">
      <c r="U6563"/>
      <c r="AB6563" s="8"/>
      <c r="AC6563"/>
      <c r="AJ6563"/>
    </row>
    <row r="6564" spans="21:36" x14ac:dyDescent="0.3">
      <c r="U6564"/>
      <c r="AB6564" s="8"/>
      <c r="AC6564"/>
      <c r="AJ6564"/>
    </row>
    <row r="6565" spans="21:36" x14ac:dyDescent="0.3">
      <c r="U6565"/>
      <c r="AB6565" s="8"/>
      <c r="AC6565"/>
      <c r="AJ6565"/>
    </row>
    <row r="6566" spans="21:36" x14ac:dyDescent="0.3">
      <c r="U6566"/>
      <c r="AB6566" s="8"/>
      <c r="AC6566"/>
      <c r="AJ6566"/>
    </row>
    <row r="6567" spans="21:36" x14ac:dyDescent="0.3">
      <c r="U6567"/>
      <c r="AB6567" s="8"/>
      <c r="AC6567"/>
      <c r="AJ6567"/>
    </row>
    <row r="6568" spans="21:36" x14ac:dyDescent="0.3">
      <c r="U6568"/>
      <c r="AB6568" s="8"/>
      <c r="AC6568"/>
      <c r="AJ6568"/>
    </row>
    <row r="6569" spans="21:36" x14ac:dyDescent="0.3">
      <c r="U6569"/>
      <c r="AB6569" s="8"/>
      <c r="AC6569"/>
      <c r="AJ6569"/>
    </row>
    <row r="6570" spans="21:36" x14ac:dyDescent="0.3">
      <c r="U6570"/>
      <c r="AB6570" s="8"/>
      <c r="AC6570"/>
      <c r="AJ6570"/>
    </row>
    <row r="6571" spans="21:36" x14ac:dyDescent="0.3">
      <c r="U6571"/>
      <c r="AB6571" s="8"/>
      <c r="AC6571"/>
      <c r="AJ6571"/>
    </row>
    <row r="6572" spans="21:36" x14ac:dyDescent="0.3">
      <c r="U6572"/>
      <c r="AB6572" s="8"/>
      <c r="AC6572"/>
      <c r="AJ6572"/>
    </row>
    <row r="6573" spans="21:36" x14ac:dyDescent="0.3">
      <c r="U6573"/>
      <c r="AB6573" s="8"/>
      <c r="AC6573"/>
      <c r="AJ6573"/>
    </row>
    <row r="6574" spans="21:36" x14ac:dyDescent="0.3">
      <c r="U6574"/>
      <c r="AB6574" s="8"/>
      <c r="AC6574"/>
      <c r="AJ6574"/>
    </row>
    <row r="6575" spans="21:36" x14ac:dyDescent="0.3">
      <c r="U6575"/>
      <c r="AB6575" s="8"/>
      <c r="AC6575"/>
      <c r="AJ6575"/>
    </row>
    <row r="6576" spans="21:36" x14ac:dyDescent="0.3">
      <c r="U6576"/>
      <c r="AB6576" s="8"/>
      <c r="AC6576"/>
      <c r="AJ6576"/>
    </row>
    <row r="6577" spans="21:36" x14ac:dyDescent="0.3">
      <c r="U6577"/>
      <c r="AB6577" s="8"/>
      <c r="AC6577"/>
      <c r="AJ6577"/>
    </row>
    <row r="6578" spans="21:36" x14ac:dyDescent="0.3">
      <c r="U6578"/>
      <c r="AB6578" s="8"/>
      <c r="AC6578"/>
      <c r="AJ6578"/>
    </row>
    <row r="6579" spans="21:36" x14ac:dyDescent="0.3">
      <c r="U6579"/>
      <c r="AB6579" s="8"/>
      <c r="AC6579"/>
      <c r="AJ6579"/>
    </row>
    <row r="6580" spans="21:36" x14ac:dyDescent="0.3">
      <c r="U6580"/>
      <c r="AB6580" s="8"/>
      <c r="AC6580"/>
      <c r="AJ6580"/>
    </row>
    <row r="6581" spans="21:36" x14ac:dyDescent="0.3">
      <c r="U6581"/>
      <c r="AB6581" s="8"/>
      <c r="AC6581"/>
      <c r="AJ6581"/>
    </row>
    <row r="6582" spans="21:36" x14ac:dyDescent="0.3">
      <c r="U6582"/>
      <c r="AB6582" s="8"/>
      <c r="AC6582"/>
      <c r="AJ6582"/>
    </row>
    <row r="6583" spans="21:36" x14ac:dyDescent="0.3">
      <c r="U6583"/>
      <c r="AB6583" s="8"/>
      <c r="AC6583"/>
      <c r="AJ6583"/>
    </row>
    <row r="6584" spans="21:36" x14ac:dyDescent="0.3">
      <c r="U6584"/>
      <c r="AB6584" s="8"/>
      <c r="AC6584"/>
      <c r="AJ6584"/>
    </row>
    <row r="6585" spans="21:36" x14ac:dyDescent="0.3">
      <c r="U6585"/>
      <c r="AB6585" s="8"/>
      <c r="AC6585"/>
      <c r="AJ6585"/>
    </row>
    <row r="6586" spans="21:36" x14ac:dyDescent="0.3">
      <c r="U6586"/>
      <c r="AB6586" s="8"/>
      <c r="AC6586"/>
      <c r="AJ6586"/>
    </row>
    <row r="6587" spans="21:36" x14ac:dyDescent="0.3">
      <c r="U6587"/>
      <c r="AB6587" s="8"/>
      <c r="AC6587"/>
      <c r="AJ6587"/>
    </row>
    <row r="6588" spans="21:36" x14ac:dyDescent="0.3">
      <c r="U6588"/>
      <c r="AB6588" s="8"/>
      <c r="AC6588"/>
      <c r="AJ6588"/>
    </row>
    <row r="6589" spans="21:36" x14ac:dyDescent="0.3">
      <c r="U6589"/>
      <c r="AB6589" s="8"/>
      <c r="AC6589"/>
      <c r="AJ6589"/>
    </row>
    <row r="6590" spans="21:36" x14ac:dyDescent="0.3">
      <c r="U6590"/>
      <c r="AB6590" s="8"/>
      <c r="AC6590"/>
      <c r="AJ6590"/>
    </row>
    <row r="6591" spans="21:36" x14ac:dyDescent="0.3">
      <c r="U6591"/>
      <c r="AB6591" s="8"/>
      <c r="AC6591"/>
      <c r="AJ6591"/>
    </row>
    <row r="6592" spans="21:36" x14ac:dyDescent="0.3">
      <c r="U6592"/>
      <c r="AB6592" s="8"/>
      <c r="AC6592"/>
      <c r="AJ6592"/>
    </row>
    <row r="6593" spans="21:36" x14ac:dyDescent="0.3">
      <c r="U6593"/>
      <c r="AB6593" s="8"/>
      <c r="AC6593"/>
      <c r="AJ6593"/>
    </row>
    <row r="6594" spans="21:36" x14ac:dyDescent="0.3">
      <c r="U6594"/>
      <c r="AB6594" s="8"/>
      <c r="AC6594"/>
      <c r="AJ6594"/>
    </row>
    <row r="6595" spans="21:36" x14ac:dyDescent="0.3">
      <c r="U6595"/>
      <c r="AB6595" s="8"/>
      <c r="AC6595"/>
      <c r="AJ6595"/>
    </row>
    <row r="6596" spans="21:36" x14ac:dyDescent="0.3">
      <c r="U6596"/>
      <c r="AB6596" s="8"/>
      <c r="AC6596"/>
      <c r="AJ6596"/>
    </row>
    <row r="6597" spans="21:36" x14ac:dyDescent="0.3">
      <c r="U6597"/>
      <c r="AB6597" s="8"/>
      <c r="AC6597"/>
      <c r="AJ6597"/>
    </row>
    <row r="6598" spans="21:36" x14ac:dyDescent="0.3">
      <c r="U6598"/>
      <c r="AB6598" s="8"/>
      <c r="AC6598"/>
      <c r="AJ6598"/>
    </row>
    <row r="6599" spans="21:36" x14ac:dyDescent="0.3">
      <c r="U6599"/>
      <c r="AB6599" s="8"/>
      <c r="AC6599"/>
      <c r="AJ6599"/>
    </row>
    <row r="6600" spans="21:36" x14ac:dyDescent="0.3">
      <c r="U6600"/>
      <c r="AB6600" s="8"/>
      <c r="AC6600"/>
      <c r="AJ6600"/>
    </row>
    <row r="6601" spans="21:36" x14ac:dyDescent="0.3">
      <c r="U6601"/>
      <c r="AB6601" s="8"/>
      <c r="AC6601"/>
      <c r="AJ6601"/>
    </row>
    <row r="6602" spans="21:36" x14ac:dyDescent="0.3">
      <c r="U6602"/>
      <c r="AB6602" s="8"/>
      <c r="AC6602"/>
      <c r="AJ6602"/>
    </row>
    <row r="6603" spans="21:36" x14ac:dyDescent="0.3">
      <c r="U6603"/>
      <c r="AB6603" s="8"/>
      <c r="AC6603"/>
      <c r="AJ6603"/>
    </row>
    <row r="6604" spans="21:36" x14ac:dyDescent="0.3">
      <c r="U6604"/>
      <c r="AB6604" s="8"/>
      <c r="AC6604"/>
      <c r="AJ6604"/>
    </row>
    <row r="6605" spans="21:36" x14ac:dyDescent="0.3">
      <c r="U6605"/>
      <c r="AB6605" s="8"/>
      <c r="AC6605"/>
      <c r="AJ6605"/>
    </row>
    <row r="6606" spans="21:36" x14ac:dyDescent="0.3">
      <c r="U6606"/>
      <c r="AB6606" s="8"/>
      <c r="AC6606"/>
      <c r="AJ6606"/>
    </row>
    <row r="6607" spans="21:36" x14ac:dyDescent="0.3">
      <c r="U6607"/>
      <c r="AB6607" s="8"/>
      <c r="AC6607"/>
      <c r="AJ6607"/>
    </row>
    <row r="6608" spans="21:36" x14ac:dyDescent="0.3">
      <c r="U6608"/>
      <c r="AB6608" s="8"/>
      <c r="AC6608"/>
      <c r="AJ6608"/>
    </row>
    <row r="6609" spans="21:36" x14ac:dyDescent="0.3">
      <c r="U6609"/>
      <c r="AB6609" s="8"/>
      <c r="AC6609"/>
      <c r="AJ6609"/>
    </row>
    <row r="6610" spans="21:36" x14ac:dyDescent="0.3">
      <c r="U6610"/>
      <c r="AB6610" s="8"/>
      <c r="AC6610"/>
      <c r="AJ6610"/>
    </row>
    <row r="6611" spans="21:36" x14ac:dyDescent="0.3">
      <c r="U6611"/>
      <c r="AB6611" s="8"/>
      <c r="AC6611"/>
      <c r="AJ6611"/>
    </row>
    <row r="6612" spans="21:36" x14ac:dyDescent="0.3">
      <c r="U6612"/>
      <c r="AB6612" s="8"/>
      <c r="AC6612"/>
      <c r="AJ6612"/>
    </row>
    <row r="6613" spans="21:36" x14ac:dyDescent="0.3">
      <c r="U6613"/>
      <c r="AB6613" s="8"/>
      <c r="AC6613"/>
      <c r="AJ6613"/>
    </row>
    <row r="6614" spans="21:36" x14ac:dyDescent="0.3">
      <c r="U6614"/>
      <c r="AB6614" s="8"/>
      <c r="AC6614"/>
      <c r="AJ6614"/>
    </row>
    <row r="6615" spans="21:36" x14ac:dyDescent="0.3">
      <c r="U6615"/>
      <c r="AB6615" s="8"/>
      <c r="AC6615"/>
      <c r="AJ6615"/>
    </row>
    <row r="6616" spans="21:36" x14ac:dyDescent="0.3">
      <c r="U6616"/>
      <c r="AB6616" s="8"/>
      <c r="AC6616"/>
      <c r="AJ6616"/>
    </row>
    <row r="6617" spans="21:36" x14ac:dyDescent="0.3">
      <c r="U6617"/>
      <c r="AB6617" s="8"/>
      <c r="AC6617"/>
      <c r="AJ6617"/>
    </row>
    <row r="6618" spans="21:36" x14ac:dyDescent="0.3">
      <c r="U6618"/>
      <c r="AB6618" s="8"/>
      <c r="AC6618"/>
      <c r="AJ6618"/>
    </row>
    <row r="6619" spans="21:36" x14ac:dyDescent="0.3">
      <c r="U6619"/>
      <c r="AB6619" s="8"/>
      <c r="AC6619"/>
      <c r="AJ6619"/>
    </row>
    <row r="6620" spans="21:36" x14ac:dyDescent="0.3">
      <c r="U6620"/>
      <c r="AB6620" s="8"/>
      <c r="AC6620"/>
      <c r="AJ6620"/>
    </row>
    <row r="6621" spans="21:36" x14ac:dyDescent="0.3">
      <c r="U6621"/>
      <c r="AB6621" s="8"/>
      <c r="AC6621"/>
      <c r="AJ6621"/>
    </row>
    <row r="6622" spans="21:36" x14ac:dyDescent="0.3">
      <c r="U6622"/>
      <c r="AB6622" s="8"/>
      <c r="AC6622"/>
      <c r="AJ6622"/>
    </row>
    <row r="6623" spans="21:36" x14ac:dyDescent="0.3">
      <c r="U6623"/>
      <c r="AB6623" s="8"/>
      <c r="AC6623"/>
      <c r="AJ6623"/>
    </row>
    <row r="6624" spans="21:36" x14ac:dyDescent="0.3">
      <c r="U6624"/>
      <c r="AB6624" s="8"/>
      <c r="AC6624"/>
      <c r="AJ6624"/>
    </row>
    <row r="6625" spans="21:36" x14ac:dyDescent="0.3">
      <c r="U6625"/>
      <c r="AB6625" s="8"/>
      <c r="AC6625"/>
      <c r="AJ6625"/>
    </row>
    <row r="6626" spans="21:36" x14ac:dyDescent="0.3">
      <c r="U6626"/>
      <c r="AB6626" s="8"/>
      <c r="AC6626"/>
      <c r="AJ6626"/>
    </row>
    <row r="6627" spans="21:36" x14ac:dyDescent="0.3">
      <c r="U6627"/>
      <c r="AB6627" s="8"/>
      <c r="AC6627"/>
      <c r="AJ6627"/>
    </row>
    <row r="6628" spans="21:36" x14ac:dyDescent="0.3">
      <c r="U6628"/>
      <c r="AB6628" s="8"/>
      <c r="AC6628"/>
      <c r="AJ6628"/>
    </row>
    <row r="6629" spans="21:36" x14ac:dyDescent="0.3">
      <c r="U6629"/>
      <c r="AB6629" s="8"/>
      <c r="AC6629"/>
      <c r="AJ6629"/>
    </row>
    <row r="6630" spans="21:36" x14ac:dyDescent="0.3">
      <c r="U6630"/>
      <c r="AB6630" s="8"/>
      <c r="AC6630"/>
      <c r="AJ6630"/>
    </row>
    <row r="6631" spans="21:36" x14ac:dyDescent="0.3">
      <c r="U6631"/>
      <c r="AB6631" s="8"/>
      <c r="AC6631"/>
      <c r="AJ6631"/>
    </row>
    <row r="6632" spans="21:36" x14ac:dyDescent="0.3">
      <c r="U6632"/>
      <c r="AB6632" s="8"/>
      <c r="AC6632"/>
      <c r="AJ6632"/>
    </row>
    <row r="6633" spans="21:36" x14ac:dyDescent="0.3">
      <c r="U6633"/>
      <c r="AB6633" s="8"/>
      <c r="AC6633"/>
      <c r="AJ6633"/>
    </row>
    <row r="6634" spans="21:36" x14ac:dyDescent="0.3">
      <c r="U6634"/>
      <c r="AB6634" s="8"/>
      <c r="AC6634"/>
      <c r="AJ6634"/>
    </row>
    <row r="6635" spans="21:36" x14ac:dyDescent="0.3">
      <c r="U6635"/>
      <c r="AB6635" s="8"/>
      <c r="AC6635"/>
      <c r="AJ6635"/>
    </row>
    <row r="6636" spans="21:36" x14ac:dyDescent="0.3">
      <c r="U6636"/>
      <c r="AB6636" s="8"/>
      <c r="AC6636"/>
      <c r="AJ6636"/>
    </row>
    <row r="6637" spans="21:36" x14ac:dyDescent="0.3">
      <c r="U6637"/>
      <c r="AB6637" s="8"/>
      <c r="AC6637"/>
      <c r="AJ6637"/>
    </row>
    <row r="6638" spans="21:36" x14ac:dyDescent="0.3">
      <c r="U6638"/>
      <c r="AB6638" s="8"/>
      <c r="AC6638"/>
      <c r="AJ6638"/>
    </row>
    <row r="6639" spans="21:36" x14ac:dyDescent="0.3">
      <c r="U6639"/>
      <c r="AB6639" s="8"/>
      <c r="AC6639"/>
      <c r="AJ6639"/>
    </row>
    <row r="6640" spans="21:36" x14ac:dyDescent="0.3">
      <c r="U6640"/>
      <c r="AB6640" s="8"/>
      <c r="AC6640"/>
      <c r="AJ6640"/>
    </row>
    <row r="6641" spans="21:36" x14ac:dyDescent="0.3">
      <c r="U6641"/>
      <c r="AB6641" s="8"/>
      <c r="AC6641"/>
      <c r="AJ6641"/>
    </row>
    <row r="6642" spans="21:36" x14ac:dyDescent="0.3">
      <c r="U6642"/>
      <c r="AB6642" s="8"/>
      <c r="AC6642"/>
      <c r="AJ6642"/>
    </row>
    <row r="6643" spans="21:36" x14ac:dyDescent="0.3">
      <c r="U6643"/>
      <c r="AB6643" s="8"/>
      <c r="AC6643"/>
      <c r="AJ6643"/>
    </row>
    <row r="6644" spans="21:36" x14ac:dyDescent="0.3">
      <c r="U6644"/>
      <c r="AB6644" s="8"/>
      <c r="AC6644"/>
      <c r="AJ6644"/>
    </row>
    <row r="6645" spans="21:36" x14ac:dyDescent="0.3">
      <c r="U6645"/>
      <c r="AB6645" s="8"/>
      <c r="AC6645"/>
      <c r="AJ6645"/>
    </row>
    <row r="6646" spans="21:36" x14ac:dyDescent="0.3">
      <c r="U6646"/>
      <c r="AB6646" s="8"/>
      <c r="AC6646"/>
      <c r="AJ6646"/>
    </row>
    <row r="6647" spans="21:36" x14ac:dyDescent="0.3">
      <c r="U6647"/>
      <c r="AB6647" s="8"/>
      <c r="AC6647"/>
      <c r="AJ6647"/>
    </row>
    <row r="6648" spans="21:36" x14ac:dyDescent="0.3">
      <c r="U6648"/>
      <c r="AB6648" s="8"/>
      <c r="AC6648"/>
      <c r="AJ6648"/>
    </row>
    <row r="6649" spans="21:36" x14ac:dyDescent="0.3">
      <c r="U6649"/>
      <c r="AB6649" s="8"/>
      <c r="AC6649"/>
      <c r="AJ6649"/>
    </row>
    <row r="6650" spans="21:36" x14ac:dyDescent="0.3">
      <c r="U6650"/>
      <c r="AB6650" s="8"/>
      <c r="AC6650"/>
      <c r="AJ6650"/>
    </row>
    <row r="6651" spans="21:36" x14ac:dyDescent="0.3">
      <c r="U6651"/>
      <c r="AB6651" s="8"/>
      <c r="AC6651"/>
      <c r="AJ6651"/>
    </row>
    <row r="6652" spans="21:36" x14ac:dyDescent="0.3">
      <c r="U6652"/>
      <c r="AB6652" s="8"/>
      <c r="AC6652"/>
      <c r="AJ6652"/>
    </row>
    <row r="6653" spans="21:36" x14ac:dyDescent="0.3">
      <c r="U6653"/>
      <c r="AB6653" s="8"/>
      <c r="AC6653"/>
      <c r="AJ6653"/>
    </row>
    <row r="6654" spans="21:36" x14ac:dyDescent="0.3">
      <c r="U6654"/>
      <c r="AB6654" s="8"/>
      <c r="AC6654"/>
      <c r="AJ6654"/>
    </row>
    <row r="6655" spans="21:36" x14ac:dyDescent="0.3">
      <c r="U6655"/>
      <c r="AB6655" s="8"/>
      <c r="AC6655"/>
      <c r="AJ6655"/>
    </row>
    <row r="6656" spans="21:36" x14ac:dyDescent="0.3">
      <c r="U6656"/>
      <c r="AB6656" s="8"/>
      <c r="AC6656"/>
      <c r="AJ6656"/>
    </row>
    <row r="6657" spans="21:36" x14ac:dyDescent="0.3">
      <c r="U6657"/>
      <c r="AB6657" s="8"/>
      <c r="AC6657"/>
      <c r="AJ6657"/>
    </row>
    <row r="6658" spans="21:36" x14ac:dyDescent="0.3">
      <c r="U6658"/>
      <c r="AB6658" s="8"/>
      <c r="AC6658"/>
      <c r="AJ6658"/>
    </row>
    <row r="6659" spans="21:36" x14ac:dyDescent="0.3">
      <c r="U6659"/>
      <c r="AB6659" s="8"/>
      <c r="AC6659"/>
      <c r="AJ6659"/>
    </row>
    <row r="6660" spans="21:36" x14ac:dyDescent="0.3">
      <c r="U6660"/>
      <c r="AB6660" s="8"/>
      <c r="AC6660"/>
      <c r="AJ6660"/>
    </row>
    <row r="6661" spans="21:36" x14ac:dyDescent="0.3">
      <c r="U6661"/>
      <c r="AB6661" s="8"/>
      <c r="AC6661"/>
      <c r="AJ6661"/>
    </row>
    <row r="6662" spans="21:36" x14ac:dyDescent="0.3">
      <c r="U6662"/>
      <c r="AB6662" s="8"/>
      <c r="AC6662"/>
      <c r="AJ6662"/>
    </row>
    <row r="6663" spans="21:36" x14ac:dyDescent="0.3">
      <c r="U6663"/>
      <c r="AB6663" s="8"/>
      <c r="AC6663"/>
      <c r="AJ6663"/>
    </row>
    <row r="6664" spans="21:36" x14ac:dyDescent="0.3">
      <c r="U6664"/>
      <c r="AB6664" s="8"/>
      <c r="AC6664"/>
      <c r="AJ6664"/>
    </row>
    <row r="6665" spans="21:36" x14ac:dyDescent="0.3">
      <c r="U6665"/>
      <c r="AB6665" s="8"/>
      <c r="AC6665"/>
      <c r="AJ6665"/>
    </row>
    <row r="6666" spans="21:36" x14ac:dyDescent="0.3">
      <c r="U6666"/>
      <c r="AB6666" s="8"/>
      <c r="AC6666"/>
      <c r="AJ6666"/>
    </row>
    <row r="6667" spans="21:36" x14ac:dyDescent="0.3">
      <c r="U6667"/>
      <c r="AB6667" s="8"/>
      <c r="AC6667"/>
      <c r="AJ6667"/>
    </row>
    <row r="6668" spans="21:36" x14ac:dyDescent="0.3">
      <c r="U6668"/>
      <c r="AB6668" s="8"/>
      <c r="AC6668"/>
      <c r="AJ6668"/>
    </row>
    <row r="6669" spans="21:36" x14ac:dyDescent="0.3">
      <c r="U6669"/>
      <c r="AB6669" s="8"/>
      <c r="AC6669"/>
      <c r="AJ6669"/>
    </row>
    <row r="6670" spans="21:36" x14ac:dyDescent="0.3">
      <c r="U6670"/>
      <c r="AB6670" s="8"/>
      <c r="AC6670"/>
      <c r="AJ6670"/>
    </row>
    <row r="6671" spans="21:36" x14ac:dyDescent="0.3">
      <c r="U6671"/>
      <c r="AB6671" s="8"/>
      <c r="AC6671"/>
      <c r="AJ6671"/>
    </row>
    <row r="6672" spans="21:36" x14ac:dyDescent="0.3">
      <c r="U6672"/>
      <c r="AB6672" s="8"/>
      <c r="AC6672"/>
      <c r="AJ6672"/>
    </row>
    <row r="6673" spans="21:36" x14ac:dyDescent="0.3">
      <c r="U6673"/>
      <c r="AB6673" s="8"/>
      <c r="AC6673"/>
      <c r="AJ6673"/>
    </row>
    <row r="6674" spans="21:36" x14ac:dyDescent="0.3">
      <c r="U6674"/>
      <c r="AB6674" s="8"/>
      <c r="AC6674"/>
      <c r="AJ6674"/>
    </row>
    <row r="6675" spans="21:36" x14ac:dyDescent="0.3">
      <c r="U6675"/>
      <c r="AB6675" s="8"/>
      <c r="AC6675"/>
      <c r="AJ6675"/>
    </row>
    <row r="6676" spans="21:36" x14ac:dyDescent="0.3">
      <c r="U6676"/>
      <c r="AB6676" s="8"/>
      <c r="AC6676"/>
      <c r="AJ6676"/>
    </row>
    <row r="6677" spans="21:36" x14ac:dyDescent="0.3">
      <c r="U6677"/>
      <c r="AB6677" s="8"/>
      <c r="AC6677"/>
      <c r="AJ6677"/>
    </row>
    <row r="6678" spans="21:36" x14ac:dyDescent="0.3">
      <c r="U6678"/>
      <c r="AB6678" s="8"/>
      <c r="AC6678"/>
      <c r="AJ6678"/>
    </row>
    <row r="6679" spans="21:36" x14ac:dyDescent="0.3">
      <c r="U6679"/>
      <c r="AB6679" s="8"/>
      <c r="AC6679"/>
      <c r="AJ6679"/>
    </row>
    <row r="6680" spans="21:36" x14ac:dyDescent="0.3">
      <c r="U6680"/>
      <c r="AB6680" s="8"/>
      <c r="AC6680"/>
      <c r="AJ6680"/>
    </row>
    <row r="6681" spans="21:36" x14ac:dyDescent="0.3">
      <c r="U6681"/>
      <c r="AB6681" s="8"/>
      <c r="AC6681"/>
      <c r="AJ6681"/>
    </row>
    <row r="6682" spans="21:36" x14ac:dyDescent="0.3">
      <c r="U6682"/>
      <c r="AB6682" s="8"/>
      <c r="AC6682"/>
      <c r="AJ6682"/>
    </row>
    <row r="6683" spans="21:36" x14ac:dyDescent="0.3">
      <c r="U6683"/>
      <c r="AB6683" s="8"/>
      <c r="AC6683"/>
      <c r="AJ6683"/>
    </row>
    <row r="6684" spans="21:36" x14ac:dyDescent="0.3">
      <c r="U6684"/>
      <c r="AB6684" s="8"/>
      <c r="AC6684"/>
      <c r="AJ6684"/>
    </row>
    <row r="6685" spans="21:36" x14ac:dyDescent="0.3">
      <c r="U6685"/>
      <c r="AB6685" s="8"/>
      <c r="AC6685"/>
      <c r="AJ6685"/>
    </row>
    <row r="6686" spans="21:36" x14ac:dyDescent="0.3">
      <c r="U6686"/>
      <c r="AB6686" s="8"/>
      <c r="AC6686"/>
      <c r="AJ6686"/>
    </row>
    <row r="6687" spans="21:36" x14ac:dyDescent="0.3">
      <c r="U6687"/>
      <c r="AB6687" s="8"/>
      <c r="AC6687"/>
      <c r="AJ6687"/>
    </row>
    <row r="6688" spans="21:36" x14ac:dyDescent="0.3">
      <c r="U6688"/>
      <c r="AB6688" s="8"/>
      <c r="AC6688"/>
      <c r="AJ6688"/>
    </row>
    <row r="6689" spans="21:36" x14ac:dyDescent="0.3">
      <c r="U6689"/>
      <c r="AB6689" s="8"/>
      <c r="AC6689"/>
      <c r="AJ6689"/>
    </row>
    <row r="6690" spans="21:36" x14ac:dyDescent="0.3">
      <c r="U6690"/>
      <c r="AB6690" s="8"/>
      <c r="AC6690"/>
      <c r="AJ6690"/>
    </row>
    <row r="6691" spans="21:36" x14ac:dyDescent="0.3">
      <c r="U6691"/>
      <c r="AB6691" s="8"/>
      <c r="AC6691"/>
      <c r="AJ6691"/>
    </row>
    <row r="6692" spans="21:36" x14ac:dyDescent="0.3">
      <c r="U6692"/>
      <c r="AB6692" s="8"/>
      <c r="AC6692"/>
      <c r="AJ6692"/>
    </row>
    <row r="6693" spans="21:36" x14ac:dyDescent="0.3">
      <c r="U6693"/>
      <c r="AB6693" s="8"/>
      <c r="AC6693"/>
      <c r="AJ6693"/>
    </row>
    <row r="6694" spans="21:36" x14ac:dyDescent="0.3">
      <c r="U6694"/>
      <c r="AB6694" s="8"/>
      <c r="AC6694"/>
      <c r="AJ6694"/>
    </row>
    <row r="6695" spans="21:36" x14ac:dyDescent="0.3">
      <c r="U6695"/>
      <c r="AB6695" s="8"/>
      <c r="AC6695"/>
      <c r="AJ6695"/>
    </row>
    <row r="6696" spans="21:36" x14ac:dyDescent="0.3">
      <c r="U6696"/>
      <c r="AB6696" s="8"/>
      <c r="AC6696"/>
      <c r="AJ6696"/>
    </row>
    <row r="6697" spans="21:36" x14ac:dyDescent="0.3">
      <c r="U6697"/>
      <c r="AB6697" s="8"/>
      <c r="AC6697"/>
      <c r="AJ6697"/>
    </row>
    <row r="6698" spans="21:36" x14ac:dyDescent="0.3">
      <c r="U6698"/>
      <c r="AB6698" s="8"/>
      <c r="AC6698"/>
      <c r="AJ6698"/>
    </row>
    <row r="6699" spans="21:36" x14ac:dyDescent="0.3">
      <c r="U6699"/>
      <c r="AB6699" s="8"/>
      <c r="AC6699"/>
      <c r="AJ6699"/>
    </row>
    <row r="6700" spans="21:36" x14ac:dyDescent="0.3">
      <c r="U6700"/>
      <c r="AB6700" s="8"/>
      <c r="AC6700"/>
      <c r="AJ6700"/>
    </row>
    <row r="6701" spans="21:36" x14ac:dyDescent="0.3">
      <c r="U6701"/>
      <c r="AB6701" s="8"/>
      <c r="AC6701"/>
      <c r="AJ6701"/>
    </row>
    <row r="6702" spans="21:36" x14ac:dyDescent="0.3">
      <c r="U6702"/>
      <c r="AB6702" s="8"/>
      <c r="AC6702"/>
      <c r="AJ6702"/>
    </row>
    <row r="6703" spans="21:36" x14ac:dyDescent="0.3">
      <c r="U6703"/>
      <c r="AB6703" s="8"/>
      <c r="AC6703"/>
      <c r="AJ6703"/>
    </row>
    <row r="6704" spans="21:36" x14ac:dyDescent="0.3">
      <c r="U6704"/>
      <c r="AB6704" s="8"/>
      <c r="AC6704"/>
      <c r="AJ6704"/>
    </row>
    <row r="6705" spans="21:36" x14ac:dyDescent="0.3">
      <c r="U6705"/>
      <c r="AB6705" s="8"/>
      <c r="AC6705"/>
      <c r="AJ6705"/>
    </row>
    <row r="6706" spans="21:36" x14ac:dyDescent="0.3">
      <c r="U6706"/>
      <c r="AB6706" s="8"/>
      <c r="AC6706"/>
      <c r="AJ6706"/>
    </row>
    <row r="6707" spans="21:36" x14ac:dyDescent="0.3">
      <c r="U6707"/>
      <c r="AB6707" s="8"/>
      <c r="AC6707"/>
      <c r="AJ6707"/>
    </row>
    <row r="6708" spans="21:36" x14ac:dyDescent="0.3">
      <c r="U6708"/>
      <c r="AB6708" s="8"/>
      <c r="AC6708"/>
      <c r="AJ6708"/>
    </row>
    <row r="6709" spans="21:36" x14ac:dyDescent="0.3">
      <c r="U6709"/>
      <c r="AB6709" s="8"/>
      <c r="AC6709"/>
      <c r="AJ6709"/>
    </row>
    <row r="6710" spans="21:36" x14ac:dyDescent="0.3">
      <c r="U6710"/>
      <c r="AB6710" s="8"/>
      <c r="AC6710"/>
      <c r="AJ6710"/>
    </row>
    <row r="6711" spans="21:36" x14ac:dyDescent="0.3">
      <c r="U6711"/>
      <c r="AB6711" s="8"/>
      <c r="AC6711"/>
      <c r="AJ6711"/>
    </row>
    <row r="6712" spans="21:36" x14ac:dyDescent="0.3">
      <c r="U6712"/>
      <c r="AB6712" s="8"/>
      <c r="AC6712"/>
      <c r="AJ6712"/>
    </row>
    <row r="6713" spans="21:36" x14ac:dyDescent="0.3">
      <c r="U6713"/>
      <c r="AB6713" s="8"/>
      <c r="AC6713"/>
      <c r="AJ6713"/>
    </row>
    <row r="6714" spans="21:36" x14ac:dyDescent="0.3">
      <c r="U6714"/>
      <c r="AB6714" s="8"/>
      <c r="AC6714"/>
      <c r="AJ6714"/>
    </row>
    <row r="6715" spans="21:36" x14ac:dyDescent="0.3">
      <c r="U6715"/>
      <c r="AB6715" s="8"/>
      <c r="AC6715"/>
      <c r="AJ6715"/>
    </row>
    <row r="6716" spans="21:36" x14ac:dyDescent="0.3">
      <c r="U6716"/>
      <c r="AB6716" s="8"/>
      <c r="AC6716"/>
      <c r="AJ6716"/>
    </row>
    <row r="6717" spans="21:36" x14ac:dyDescent="0.3">
      <c r="U6717"/>
      <c r="AB6717" s="8"/>
      <c r="AC6717"/>
      <c r="AJ6717"/>
    </row>
    <row r="6718" spans="21:36" x14ac:dyDescent="0.3">
      <c r="U6718"/>
      <c r="AB6718" s="8"/>
      <c r="AC6718"/>
      <c r="AJ6718"/>
    </row>
    <row r="6719" spans="21:36" x14ac:dyDescent="0.3">
      <c r="U6719"/>
      <c r="AB6719" s="8"/>
      <c r="AC6719"/>
      <c r="AJ6719"/>
    </row>
    <row r="6720" spans="21:36" x14ac:dyDescent="0.3">
      <c r="U6720"/>
      <c r="AB6720" s="8"/>
      <c r="AC6720"/>
      <c r="AJ6720"/>
    </row>
    <row r="6721" spans="21:36" x14ac:dyDescent="0.3">
      <c r="U6721"/>
      <c r="AB6721" s="8"/>
      <c r="AC6721"/>
      <c r="AJ6721"/>
    </row>
    <row r="6722" spans="21:36" x14ac:dyDescent="0.3">
      <c r="U6722"/>
      <c r="AB6722" s="8"/>
      <c r="AC6722"/>
      <c r="AJ6722"/>
    </row>
    <row r="6723" spans="21:36" x14ac:dyDescent="0.3">
      <c r="U6723"/>
      <c r="AB6723" s="8"/>
      <c r="AC6723"/>
      <c r="AJ6723"/>
    </row>
    <row r="6724" spans="21:36" x14ac:dyDescent="0.3">
      <c r="U6724"/>
      <c r="AB6724" s="8"/>
      <c r="AC6724"/>
      <c r="AJ6724"/>
    </row>
    <row r="6725" spans="21:36" x14ac:dyDescent="0.3">
      <c r="U6725"/>
      <c r="AB6725" s="8"/>
      <c r="AC6725"/>
      <c r="AJ6725"/>
    </row>
    <row r="6726" spans="21:36" x14ac:dyDescent="0.3">
      <c r="U6726"/>
      <c r="AB6726" s="8"/>
      <c r="AC6726"/>
      <c r="AJ6726"/>
    </row>
    <row r="6727" spans="21:36" x14ac:dyDescent="0.3">
      <c r="U6727"/>
      <c r="AB6727" s="8"/>
      <c r="AC6727"/>
      <c r="AJ6727"/>
    </row>
    <row r="6728" spans="21:36" x14ac:dyDescent="0.3">
      <c r="U6728"/>
      <c r="AB6728" s="8"/>
      <c r="AC6728"/>
      <c r="AJ6728"/>
    </row>
    <row r="6729" spans="21:36" x14ac:dyDescent="0.3">
      <c r="U6729"/>
      <c r="AB6729" s="8"/>
      <c r="AC6729"/>
      <c r="AJ6729"/>
    </row>
    <row r="6730" spans="21:36" x14ac:dyDescent="0.3">
      <c r="U6730"/>
      <c r="AB6730" s="8"/>
      <c r="AC6730"/>
      <c r="AJ6730"/>
    </row>
    <row r="6731" spans="21:36" x14ac:dyDescent="0.3">
      <c r="U6731"/>
      <c r="AB6731" s="8"/>
      <c r="AC6731"/>
      <c r="AJ6731"/>
    </row>
    <row r="6732" spans="21:36" x14ac:dyDescent="0.3">
      <c r="U6732"/>
      <c r="AB6732" s="8"/>
      <c r="AC6732"/>
      <c r="AJ6732"/>
    </row>
    <row r="6733" spans="21:36" x14ac:dyDescent="0.3">
      <c r="U6733"/>
      <c r="AB6733" s="8"/>
      <c r="AC6733"/>
      <c r="AJ6733"/>
    </row>
    <row r="6734" spans="21:36" x14ac:dyDescent="0.3">
      <c r="U6734"/>
      <c r="AB6734" s="8"/>
      <c r="AC6734"/>
      <c r="AJ6734"/>
    </row>
    <row r="6735" spans="21:36" x14ac:dyDescent="0.3">
      <c r="U6735"/>
      <c r="AB6735" s="8"/>
      <c r="AC6735"/>
      <c r="AJ6735"/>
    </row>
    <row r="6736" spans="21:36" x14ac:dyDescent="0.3">
      <c r="U6736"/>
      <c r="AB6736" s="8"/>
      <c r="AC6736"/>
      <c r="AJ6736"/>
    </row>
    <row r="6737" spans="21:36" x14ac:dyDescent="0.3">
      <c r="U6737"/>
      <c r="AB6737" s="8"/>
      <c r="AC6737"/>
      <c r="AJ6737"/>
    </row>
    <row r="6738" spans="21:36" x14ac:dyDescent="0.3">
      <c r="U6738"/>
      <c r="AB6738" s="8"/>
      <c r="AC6738"/>
      <c r="AJ6738"/>
    </row>
    <row r="6739" spans="21:36" x14ac:dyDescent="0.3">
      <c r="U6739"/>
      <c r="AB6739" s="8"/>
      <c r="AC6739"/>
      <c r="AJ6739"/>
    </row>
    <row r="6740" spans="21:36" x14ac:dyDescent="0.3">
      <c r="U6740"/>
      <c r="AB6740" s="8"/>
      <c r="AC6740"/>
      <c r="AJ6740"/>
    </row>
    <row r="6741" spans="21:36" x14ac:dyDescent="0.3">
      <c r="U6741"/>
      <c r="AB6741" s="8"/>
      <c r="AC6741"/>
      <c r="AJ6741"/>
    </row>
    <row r="6742" spans="21:36" x14ac:dyDescent="0.3">
      <c r="U6742"/>
      <c r="AB6742" s="8"/>
      <c r="AC6742"/>
      <c r="AJ6742"/>
    </row>
    <row r="6743" spans="21:36" x14ac:dyDescent="0.3">
      <c r="U6743"/>
      <c r="AB6743" s="8"/>
      <c r="AC6743"/>
      <c r="AJ6743"/>
    </row>
    <row r="6744" spans="21:36" x14ac:dyDescent="0.3">
      <c r="U6744"/>
      <c r="AB6744" s="8"/>
      <c r="AC6744"/>
      <c r="AJ6744"/>
    </row>
    <row r="6745" spans="21:36" x14ac:dyDescent="0.3">
      <c r="U6745"/>
      <c r="AB6745" s="8"/>
      <c r="AC6745"/>
      <c r="AJ6745"/>
    </row>
    <row r="6746" spans="21:36" x14ac:dyDescent="0.3">
      <c r="U6746"/>
      <c r="AB6746" s="8"/>
      <c r="AC6746"/>
      <c r="AJ6746"/>
    </row>
    <row r="6747" spans="21:36" x14ac:dyDescent="0.3">
      <c r="U6747"/>
      <c r="AB6747" s="8"/>
      <c r="AC6747"/>
      <c r="AJ6747"/>
    </row>
    <row r="6748" spans="21:36" x14ac:dyDescent="0.3">
      <c r="U6748"/>
      <c r="AB6748" s="8"/>
      <c r="AC6748"/>
      <c r="AJ6748"/>
    </row>
    <row r="6749" spans="21:36" x14ac:dyDescent="0.3">
      <c r="U6749"/>
      <c r="AB6749" s="8"/>
      <c r="AC6749"/>
      <c r="AJ6749"/>
    </row>
    <row r="6750" spans="21:36" x14ac:dyDescent="0.3">
      <c r="U6750"/>
      <c r="AB6750" s="8"/>
      <c r="AC6750"/>
      <c r="AJ6750"/>
    </row>
    <row r="6751" spans="21:36" x14ac:dyDescent="0.3">
      <c r="U6751"/>
      <c r="AB6751" s="8"/>
      <c r="AC6751"/>
      <c r="AJ6751"/>
    </row>
    <row r="6752" spans="21:36" x14ac:dyDescent="0.3">
      <c r="U6752"/>
      <c r="AB6752" s="8"/>
      <c r="AC6752"/>
      <c r="AJ6752"/>
    </row>
    <row r="6753" spans="21:36" x14ac:dyDescent="0.3">
      <c r="U6753"/>
      <c r="AB6753" s="8"/>
      <c r="AC6753"/>
      <c r="AJ6753"/>
    </row>
    <row r="6754" spans="21:36" x14ac:dyDescent="0.3">
      <c r="U6754"/>
      <c r="AB6754" s="8"/>
      <c r="AC6754"/>
      <c r="AJ6754"/>
    </row>
    <row r="6755" spans="21:36" x14ac:dyDescent="0.3">
      <c r="U6755"/>
      <c r="AB6755" s="8"/>
      <c r="AC6755"/>
      <c r="AJ6755"/>
    </row>
    <row r="6756" spans="21:36" x14ac:dyDescent="0.3">
      <c r="U6756"/>
      <c r="AB6756" s="8"/>
      <c r="AC6756"/>
      <c r="AJ6756"/>
    </row>
    <row r="6757" spans="21:36" x14ac:dyDescent="0.3">
      <c r="U6757"/>
      <c r="AB6757" s="8"/>
      <c r="AC6757"/>
      <c r="AJ6757"/>
    </row>
    <row r="6758" spans="21:36" x14ac:dyDescent="0.3">
      <c r="U6758"/>
      <c r="AB6758" s="8"/>
      <c r="AC6758"/>
      <c r="AJ6758"/>
    </row>
    <row r="6759" spans="21:36" x14ac:dyDescent="0.3">
      <c r="U6759"/>
      <c r="AB6759" s="8"/>
      <c r="AC6759"/>
      <c r="AJ6759"/>
    </row>
    <row r="6760" spans="21:36" x14ac:dyDescent="0.3">
      <c r="U6760"/>
      <c r="AB6760" s="8"/>
      <c r="AC6760"/>
      <c r="AJ6760"/>
    </row>
    <row r="6761" spans="21:36" x14ac:dyDescent="0.3">
      <c r="U6761"/>
      <c r="AB6761" s="8"/>
      <c r="AC6761"/>
      <c r="AJ6761"/>
    </row>
    <row r="6762" spans="21:36" x14ac:dyDescent="0.3">
      <c r="U6762"/>
      <c r="AB6762" s="8"/>
      <c r="AC6762"/>
      <c r="AJ6762"/>
    </row>
    <row r="6763" spans="21:36" x14ac:dyDescent="0.3">
      <c r="U6763"/>
      <c r="AB6763" s="8"/>
      <c r="AC6763"/>
      <c r="AJ6763"/>
    </row>
    <row r="6764" spans="21:36" x14ac:dyDescent="0.3">
      <c r="U6764"/>
      <c r="AB6764" s="8"/>
      <c r="AC6764"/>
      <c r="AJ6764"/>
    </row>
    <row r="6765" spans="21:36" x14ac:dyDescent="0.3">
      <c r="U6765"/>
      <c r="AB6765" s="8"/>
      <c r="AC6765"/>
      <c r="AJ6765"/>
    </row>
    <row r="6766" spans="21:36" x14ac:dyDescent="0.3">
      <c r="U6766"/>
      <c r="AB6766" s="8"/>
      <c r="AC6766"/>
      <c r="AJ6766"/>
    </row>
    <row r="6767" spans="21:36" x14ac:dyDescent="0.3">
      <c r="U6767"/>
      <c r="AB6767" s="8"/>
      <c r="AC6767"/>
      <c r="AJ6767"/>
    </row>
    <row r="6768" spans="21:36" x14ac:dyDescent="0.3">
      <c r="U6768"/>
      <c r="AB6768" s="8"/>
      <c r="AC6768"/>
      <c r="AJ6768"/>
    </row>
    <row r="6769" spans="21:36" x14ac:dyDescent="0.3">
      <c r="U6769"/>
      <c r="AB6769" s="8"/>
      <c r="AC6769"/>
      <c r="AJ6769"/>
    </row>
    <row r="6770" spans="21:36" x14ac:dyDescent="0.3">
      <c r="U6770"/>
      <c r="AB6770" s="8"/>
      <c r="AC6770"/>
      <c r="AJ6770"/>
    </row>
    <row r="6771" spans="21:36" x14ac:dyDescent="0.3">
      <c r="U6771"/>
      <c r="AB6771" s="8"/>
      <c r="AC6771"/>
      <c r="AJ6771"/>
    </row>
    <row r="6772" spans="21:36" x14ac:dyDescent="0.3">
      <c r="U6772"/>
      <c r="AB6772" s="8"/>
      <c r="AC6772"/>
      <c r="AJ6772"/>
    </row>
    <row r="6773" spans="21:36" x14ac:dyDescent="0.3">
      <c r="U6773"/>
      <c r="AB6773" s="8"/>
      <c r="AC6773"/>
      <c r="AJ6773"/>
    </row>
    <row r="6774" spans="21:36" x14ac:dyDescent="0.3">
      <c r="U6774"/>
      <c r="AB6774" s="8"/>
      <c r="AC6774"/>
      <c r="AJ6774"/>
    </row>
    <row r="6775" spans="21:36" x14ac:dyDescent="0.3">
      <c r="U6775"/>
      <c r="AB6775" s="8"/>
      <c r="AC6775"/>
      <c r="AJ6775"/>
    </row>
    <row r="6776" spans="21:36" x14ac:dyDescent="0.3">
      <c r="U6776"/>
      <c r="AB6776" s="8"/>
      <c r="AC6776"/>
      <c r="AJ6776"/>
    </row>
    <row r="6777" spans="21:36" x14ac:dyDescent="0.3">
      <c r="U6777"/>
      <c r="AB6777" s="8"/>
      <c r="AC6777"/>
      <c r="AJ6777"/>
    </row>
    <row r="6778" spans="21:36" x14ac:dyDescent="0.3">
      <c r="U6778"/>
      <c r="AB6778" s="8"/>
      <c r="AC6778"/>
      <c r="AJ6778"/>
    </row>
    <row r="6779" spans="21:36" x14ac:dyDescent="0.3">
      <c r="U6779"/>
      <c r="AB6779" s="8"/>
      <c r="AC6779"/>
      <c r="AJ6779"/>
    </row>
    <row r="6780" spans="21:36" x14ac:dyDescent="0.3">
      <c r="U6780"/>
      <c r="AB6780" s="8"/>
      <c r="AC6780"/>
      <c r="AJ6780"/>
    </row>
    <row r="6781" spans="21:36" x14ac:dyDescent="0.3">
      <c r="U6781"/>
      <c r="AB6781" s="8"/>
      <c r="AC6781"/>
      <c r="AJ6781"/>
    </row>
    <row r="6782" spans="21:36" x14ac:dyDescent="0.3">
      <c r="U6782"/>
      <c r="AB6782" s="8"/>
      <c r="AC6782"/>
      <c r="AJ6782"/>
    </row>
    <row r="6783" spans="21:36" x14ac:dyDescent="0.3">
      <c r="U6783"/>
      <c r="AB6783" s="8"/>
      <c r="AC6783"/>
      <c r="AJ6783"/>
    </row>
    <row r="6784" spans="21:36" x14ac:dyDescent="0.3">
      <c r="U6784"/>
      <c r="AB6784" s="8"/>
      <c r="AC6784"/>
      <c r="AJ6784"/>
    </row>
    <row r="6785" spans="21:36" x14ac:dyDescent="0.3">
      <c r="U6785"/>
      <c r="AB6785" s="8"/>
      <c r="AC6785"/>
      <c r="AJ6785"/>
    </row>
    <row r="6786" spans="21:36" x14ac:dyDescent="0.3">
      <c r="U6786"/>
      <c r="AB6786" s="8"/>
      <c r="AC6786"/>
      <c r="AJ6786"/>
    </row>
    <row r="6787" spans="21:36" x14ac:dyDescent="0.3">
      <c r="U6787"/>
      <c r="AB6787" s="8"/>
      <c r="AC6787"/>
      <c r="AJ6787"/>
    </row>
    <row r="6788" spans="21:36" x14ac:dyDescent="0.3">
      <c r="U6788"/>
      <c r="AB6788" s="8"/>
      <c r="AC6788"/>
      <c r="AJ6788"/>
    </row>
    <row r="6789" spans="21:36" x14ac:dyDescent="0.3">
      <c r="U6789"/>
      <c r="AB6789" s="8"/>
      <c r="AC6789"/>
      <c r="AJ6789"/>
    </row>
    <row r="6790" spans="21:36" x14ac:dyDescent="0.3">
      <c r="U6790"/>
      <c r="AB6790" s="8"/>
      <c r="AC6790"/>
      <c r="AJ6790"/>
    </row>
    <row r="6791" spans="21:36" x14ac:dyDescent="0.3">
      <c r="U6791"/>
      <c r="AB6791" s="8"/>
      <c r="AC6791"/>
      <c r="AJ6791"/>
    </row>
    <row r="6792" spans="21:36" x14ac:dyDescent="0.3">
      <c r="U6792"/>
      <c r="AB6792" s="8"/>
      <c r="AC6792"/>
      <c r="AJ6792"/>
    </row>
    <row r="6793" spans="21:36" x14ac:dyDescent="0.3">
      <c r="U6793"/>
      <c r="AB6793" s="8"/>
      <c r="AC6793"/>
      <c r="AJ6793"/>
    </row>
    <row r="6794" spans="21:36" x14ac:dyDescent="0.3">
      <c r="U6794"/>
      <c r="AB6794" s="8"/>
      <c r="AC6794"/>
      <c r="AJ6794"/>
    </row>
    <row r="6795" spans="21:36" x14ac:dyDescent="0.3">
      <c r="U6795"/>
      <c r="AB6795" s="8"/>
      <c r="AC6795"/>
      <c r="AJ6795"/>
    </row>
    <row r="6796" spans="21:36" x14ac:dyDescent="0.3">
      <c r="U6796"/>
      <c r="AB6796" s="8"/>
      <c r="AC6796"/>
      <c r="AJ6796"/>
    </row>
    <row r="6797" spans="21:36" x14ac:dyDescent="0.3">
      <c r="U6797"/>
      <c r="AB6797" s="8"/>
      <c r="AC6797"/>
      <c r="AJ6797"/>
    </row>
    <row r="6798" spans="21:36" x14ac:dyDescent="0.3">
      <c r="U6798"/>
      <c r="AB6798" s="8"/>
      <c r="AC6798"/>
      <c r="AJ6798"/>
    </row>
    <row r="6799" spans="21:36" x14ac:dyDescent="0.3">
      <c r="U6799"/>
      <c r="AB6799" s="8"/>
      <c r="AC6799"/>
      <c r="AJ6799"/>
    </row>
    <row r="6800" spans="21:36" x14ac:dyDescent="0.3">
      <c r="U6800"/>
      <c r="AB6800" s="8"/>
      <c r="AC6800"/>
      <c r="AJ6800"/>
    </row>
    <row r="6801" spans="21:36" x14ac:dyDescent="0.3">
      <c r="U6801"/>
      <c r="AB6801" s="8"/>
      <c r="AC6801"/>
      <c r="AJ6801"/>
    </row>
    <row r="6802" spans="21:36" x14ac:dyDescent="0.3">
      <c r="U6802"/>
      <c r="AB6802" s="8"/>
      <c r="AC6802"/>
      <c r="AJ6802"/>
    </row>
    <row r="6803" spans="21:36" x14ac:dyDescent="0.3">
      <c r="U6803"/>
      <c r="AB6803" s="8"/>
      <c r="AC6803"/>
      <c r="AJ6803"/>
    </row>
    <row r="6804" spans="21:36" x14ac:dyDescent="0.3">
      <c r="U6804"/>
      <c r="AB6804" s="8"/>
      <c r="AC6804"/>
      <c r="AJ6804"/>
    </row>
    <row r="6805" spans="21:36" x14ac:dyDescent="0.3">
      <c r="U6805"/>
      <c r="AB6805" s="8"/>
      <c r="AC6805"/>
      <c r="AJ6805"/>
    </row>
    <row r="6806" spans="21:36" x14ac:dyDescent="0.3">
      <c r="U6806"/>
      <c r="AB6806" s="8"/>
      <c r="AC6806"/>
      <c r="AJ6806"/>
    </row>
    <row r="6807" spans="21:36" x14ac:dyDescent="0.3">
      <c r="U6807"/>
      <c r="AB6807" s="8"/>
      <c r="AC6807"/>
      <c r="AJ6807"/>
    </row>
    <row r="6808" spans="21:36" x14ac:dyDescent="0.3">
      <c r="U6808"/>
      <c r="AB6808" s="8"/>
      <c r="AC6808"/>
      <c r="AJ6808"/>
    </row>
    <row r="6809" spans="21:36" x14ac:dyDescent="0.3">
      <c r="U6809"/>
      <c r="AB6809" s="8"/>
      <c r="AC6809"/>
      <c r="AJ6809"/>
    </row>
    <row r="6810" spans="21:36" x14ac:dyDescent="0.3">
      <c r="U6810"/>
      <c r="AB6810" s="8"/>
      <c r="AC6810"/>
      <c r="AJ6810"/>
    </row>
    <row r="6811" spans="21:36" x14ac:dyDescent="0.3">
      <c r="U6811"/>
      <c r="AB6811" s="8"/>
      <c r="AC6811"/>
      <c r="AJ6811"/>
    </row>
    <row r="6812" spans="21:36" x14ac:dyDescent="0.3">
      <c r="U6812"/>
      <c r="AB6812" s="8"/>
      <c r="AC6812"/>
      <c r="AJ6812"/>
    </row>
    <row r="6813" spans="21:36" x14ac:dyDescent="0.3">
      <c r="U6813"/>
      <c r="AB6813" s="8"/>
      <c r="AC6813"/>
      <c r="AJ6813"/>
    </row>
    <row r="6814" spans="21:36" x14ac:dyDescent="0.3">
      <c r="U6814"/>
      <c r="AB6814" s="8"/>
      <c r="AC6814"/>
      <c r="AJ6814"/>
    </row>
    <row r="6815" spans="21:36" x14ac:dyDescent="0.3">
      <c r="U6815"/>
      <c r="AB6815" s="8"/>
      <c r="AC6815"/>
      <c r="AJ6815"/>
    </row>
    <row r="6816" spans="21:36" x14ac:dyDescent="0.3">
      <c r="U6816"/>
      <c r="AB6816" s="8"/>
      <c r="AC6816"/>
      <c r="AJ6816"/>
    </row>
    <row r="6817" spans="21:36" x14ac:dyDescent="0.3">
      <c r="U6817"/>
      <c r="AB6817" s="8"/>
      <c r="AC6817"/>
      <c r="AJ6817"/>
    </row>
    <row r="6818" spans="21:36" x14ac:dyDescent="0.3">
      <c r="U6818"/>
      <c r="AB6818" s="8"/>
      <c r="AC6818"/>
      <c r="AJ6818"/>
    </row>
    <row r="6819" spans="21:36" x14ac:dyDescent="0.3">
      <c r="U6819"/>
      <c r="AB6819" s="8"/>
      <c r="AC6819"/>
      <c r="AJ6819"/>
    </row>
    <row r="6820" spans="21:36" x14ac:dyDescent="0.3">
      <c r="U6820"/>
      <c r="AB6820" s="8"/>
      <c r="AC6820"/>
      <c r="AJ6820"/>
    </row>
    <row r="6821" spans="21:36" x14ac:dyDescent="0.3">
      <c r="U6821"/>
      <c r="AB6821" s="8"/>
      <c r="AC6821"/>
      <c r="AJ6821"/>
    </row>
    <row r="6822" spans="21:36" x14ac:dyDescent="0.3">
      <c r="U6822"/>
      <c r="AB6822" s="8"/>
      <c r="AC6822"/>
      <c r="AJ6822"/>
    </row>
    <row r="6823" spans="21:36" x14ac:dyDescent="0.3">
      <c r="U6823"/>
      <c r="AB6823" s="8"/>
      <c r="AC6823"/>
      <c r="AJ6823"/>
    </row>
    <row r="6824" spans="21:36" x14ac:dyDescent="0.3">
      <c r="U6824"/>
      <c r="AB6824" s="8"/>
      <c r="AC6824"/>
      <c r="AJ6824"/>
    </row>
    <row r="6825" spans="21:36" x14ac:dyDescent="0.3">
      <c r="U6825"/>
      <c r="AB6825" s="8"/>
      <c r="AC6825"/>
      <c r="AJ6825"/>
    </row>
    <row r="6826" spans="21:36" x14ac:dyDescent="0.3">
      <c r="U6826"/>
      <c r="AB6826" s="8"/>
      <c r="AC6826"/>
      <c r="AJ6826"/>
    </row>
    <row r="6827" spans="21:36" x14ac:dyDescent="0.3">
      <c r="U6827"/>
      <c r="AB6827" s="8"/>
      <c r="AC6827"/>
      <c r="AJ6827"/>
    </row>
    <row r="6828" spans="21:36" x14ac:dyDescent="0.3">
      <c r="U6828"/>
      <c r="AB6828" s="8"/>
      <c r="AC6828"/>
      <c r="AJ6828"/>
    </row>
    <row r="6829" spans="21:36" x14ac:dyDescent="0.3">
      <c r="U6829"/>
      <c r="AB6829" s="8"/>
      <c r="AC6829"/>
      <c r="AJ6829"/>
    </row>
    <row r="6830" spans="21:36" x14ac:dyDescent="0.3">
      <c r="U6830"/>
      <c r="AB6830" s="8"/>
      <c r="AC6830"/>
      <c r="AJ6830"/>
    </row>
    <row r="6831" spans="21:36" x14ac:dyDescent="0.3">
      <c r="U6831"/>
      <c r="AB6831" s="8"/>
      <c r="AC6831"/>
      <c r="AJ6831"/>
    </row>
    <row r="6832" spans="21:36" x14ac:dyDescent="0.3">
      <c r="U6832"/>
      <c r="AB6832" s="8"/>
      <c r="AC6832"/>
      <c r="AJ6832"/>
    </row>
    <row r="6833" spans="21:36" x14ac:dyDescent="0.3">
      <c r="U6833"/>
      <c r="AB6833" s="8"/>
      <c r="AC6833"/>
      <c r="AJ6833"/>
    </row>
    <row r="6834" spans="21:36" x14ac:dyDescent="0.3">
      <c r="U6834"/>
      <c r="AB6834" s="8"/>
      <c r="AC6834"/>
      <c r="AJ6834"/>
    </row>
    <row r="6835" spans="21:36" x14ac:dyDescent="0.3">
      <c r="U6835"/>
      <c r="AB6835" s="8"/>
      <c r="AC6835"/>
      <c r="AJ6835"/>
    </row>
    <row r="6836" spans="21:36" x14ac:dyDescent="0.3">
      <c r="U6836"/>
      <c r="AB6836" s="8"/>
      <c r="AC6836"/>
      <c r="AJ6836"/>
    </row>
    <row r="6837" spans="21:36" x14ac:dyDescent="0.3">
      <c r="U6837"/>
      <c r="AB6837" s="8"/>
      <c r="AC6837"/>
      <c r="AJ6837"/>
    </row>
    <row r="6838" spans="21:36" x14ac:dyDescent="0.3">
      <c r="U6838"/>
      <c r="AB6838" s="8"/>
      <c r="AC6838"/>
      <c r="AJ6838"/>
    </row>
    <row r="6839" spans="21:36" x14ac:dyDescent="0.3">
      <c r="U6839"/>
      <c r="AB6839" s="8"/>
      <c r="AC6839"/>
      <c r="AJ6839"/>
    </row>
    <row r="6840" spans="21:36" x14ac:dyDescent="0.3">
      <c r="U6840"/>
      <c r="AB6840" s="8"/>
      <c r="AC6840"/>
      <c r="AJ6840"/>
    </row>
    <row r="6841" spans="21:36" x14ac:dyDescent="0.3">
      <c r="U6841"/>
      <c r="AB6841" s="8"/>
      <c r="AC6841"/>
      <c r="AJ6841"/>
    </row>
    <row r="6842" spans="21:36" x14ac:dyDescent="0.3">
      <c r="U6842"/>
      <c r="AB6842" s="8"/>
      <c r="AC6842"/>
      <c r="AJ6842"/>
    </row>
    <row r="6843" spans="21:36" x14ac:dyDescent="0.3">
      <c r="U6843"/>
      <c r="AB6843" s="8"/>
      <c r="AC6843"/>
      <c r="AJ6843"/>
    </row>
    <row r="6844" spans="21:36" x14ac:dyDescent="0.3">
      <c r="U6844"/>
      <c r="AB6844" s="8"/>
      <c r="AC6844"/>
      <c r="AJ6844"/>
    </row>
    <row r="6845" spans="21:36" x14ac:dyDescent="0.3">
      <c r="U6845"/>
      <c r="AB6845" s="8"/>
      <c r="AC6845"/>
      <c r="AJ6845"/>
    </row>
    <row r="6846" spans="21:36" x14ac:dyDescent="0.3">
      <c r="U6846"/>
      <c r="AB6846" s="8"/>
      <c r="AC6846"/>
      <c r="AJ6846"/>
    </row>
    <row r="6847" spans="21:36" x14ac:dyDescent="0.3">
      <c r="U6847"/>
      <c r="AB6847" s="8"/>
      <c r="AC6847"/>
      <c r="AJ6847"/>
    </row>
    <row r="6848" spans="21:36" x14ac:dyDescent="0.3">
      <c r="U6848"/>
      <c r="AB6848" s="8"/>
      <c r="AC6848"/>
      <c r="AJ6848"/>
    </row>
    <row r="6849" spans="21:36" x14ac:dyDescent="0.3">
      <c r="U6849"/>
      <c r="AB6849" s="8"/>
      <c r="AC6849"/>
      <c r="AJ6849"/>
    </row>
    <row r="6850" spans="21:36" x14ac:dyDescent="0.3">
      <c r="U6850"/>
      <c r="AB6850" s="8"/>
      <c r="AC6850"/>
      <c r="AJ6850"/>
    </row>
    <row r="6851" spans="21:36" x14ac:dyDescent="0.3">
      <c r="U6851"/>
      <c r="AB6851" s="8"/>
      <c r="AC6851"/>
      <c r="AJ6851"/>
    </row>
    <row r="6852" spans="21:36" x14ac:dyDescent="0.3">
      <c r="U6852"/>
      <c r="AB6852" s="8"/>
      <c r="AC6852"/>
      <c r="AJ6852"/>
    </row>
    <row r="6853" spans="21:36" x14ac:dyDescent="0.3">
      <c r="U6853"/>
      <c r="AB6853" s="8"/>
      <c r="AC6853"/>
      <c r="AJ6853"/>
    </row>
    <row r="6854" spans="21:36" x14ac:dyDescent="0.3">
      <c r="U6854"/>
      <c r="AB6854" s="8"/>
      <c r="AC6854"/>
      <c r="AJ6854"/>
    </row>
    <row r="6855" spans="21:36" x14ac:dyDescent="0.3">
      <c r="U6855"/>
      <c r="AB6855" s="8"/>
      <c r="AC6855"/>
      <c r="AJ6855"/>
    </row>
    <row r="6856" spans="21:36" x14ac:dyDescent="0.3">
      <c r="U6856"/>
      <c r="AB6856" s="8"/>
      <c r="AC6856"/>
      <c r="AJ6856"/>
    </row>
    <row r="6857" spans="21:36" x14ac:dyDescent="0.3">
      <c r="U6857"/>
      <c r="AB6857" s="8"/>
      <c r="AC6857"/>
      <c r="AJ6857"/>
    </row>
    <row r="6858" spans="21:36" x14ac:dyDescent="0.3">
      <c r="U6858"/>
      <c r="AB6858" s="8"/>
      <c r="AC6858"/>
      <c r="AJ6858"/>
    </row>
    <row r="6859" spans="21:36" x14ac:dyDescent="0.3">
      <c r="U6859"/>
      <c r="AB6859" s="8"/>
      <c r="AC6859"/>
      <c r="AJ6859"/>
    </row>
    <row r="6860" spans="21:36" x14ac:dyDescent="0.3">
      <c r="U6860"/>
      <c r="AB6860" s="8"/>
      <c r="AC6860"/>
      <c r="AJ6860"/>
    </row>
    <row r="6861" spans="21:36" x14ac:dyDescent="0.3">
      <c r="U6861"/>
      <c r="AB6861" s="8"/>
      <c r="AC6861"/>
      <c r="AJ6861"/>
    </row>
    <row r="6862" spans="21:36" x14ac:dyDescent="0.3">
      <c r="U6862"/>
      <c r="AB6862" s="8"/>
      <c r="AC6862"/>
      <c r="AJ6862"/>
    </row>
    <row r="6863" spans="21:36" x14ac:dyDescent="0.3">
      <c r="U6863"/>
      <c r="AB6863" s="8"/>
      <c r="AC6863"/>
      <c r="AJ6863"/>
    </row>
    <row r="6864" spans="21:36" x14ac:dyDescent="0.3">
      <c r="U6864"/>
      <c r="AB6864" s="8"/>
      <c r="AC6864"/>
      <c r="AJ6864"/>
    </row>
    <row r="6865" spans="21:36" x14ac:dyDescent="0.3">
      <c r="U6865"/>
      <c r="AB6865" s="8"/>
      <c r="AC6865"/>
      <c r="AJ6865"/>
    </row>
    <row r="6866" spans="21:36" x14ac:dyDescent="0.3">
      <c r="U6866"/>
      <c r="AB6866" s="8"/>
      <c r="AC6866"/>
      <c r="AJ6866"/>
    </row>
    <row r="6867" spans="21:36" x14ac:dyDescent="0.3">
      <c r="U6867"/>
      <c r="AB6867" s="8"/>
      <c r="AC6867"/>
      <c r="AJ6867"/>
    </row>
    <row r="6868" spans="21:36" x14ac:dyDescent="0.3">
      <c r="U6868"/>
      <c r="AB6868" s="8"/>
      <c r="AC6868"/>
      <c r="AJ6868"/>
    </row>
    <row r="6869" spans="21:36" x14ac:dyDescent="0.3">
      <c r="U6869"/>
      <c r="AB6869" s="8"/>
      <c r="AC6869"/>
      <c r="AJ6869"/>
    </row>
    <row r="6870" spans="21:36" x14ac:dyDescent="0.3">
      <c r="U6870"/>
      <c r="AB6870" s="8"/>
      <c r="AC6870"/>
      <c r="AJ6870"/>
    </row>
    <row r="6871" spans="21:36" x14ac:dyDescent="0.3">
      <c r="U6871"/>
      <c r="AB6871" s="8"/>
      <c r="AC6871"/>
      <c r="AJ6871"/>
    </row>
    <row r="6872" spans="21:36" x14ac:dyDescent="0.3">
      <c r="U6872"/>
      <c r="AB6872" s="8"/>
      <c r="AC6872"/>
      <c r="AJ6872"/>
    </row>
    <row r="6873" spans="21:36" x14ac:dyDescent="0.3">
      <c r="U6873"/>
      <c r="AB6873" s="8"/>
      <c r="AC6873"/>
      <c r="AJ6873"/>
    </row>
    <row r="6874" spans="21:36" x14ac:dyDescent="0.3">
      <c r="U6874"/>
      <c r="AB6874" s="8"/>
      <c r="AC6874"/>
      <c r="AJ6874"/>
    </row>
    <row r="6875" spans="21:36" x14ac:dyDescent="0.3">
      <c r="U6875"/>
      <c r="AB6875" s="8"/>
      <c r="AC6875"/>
      <c r="AJ6875"/>
    </row>
    <row r="6876" spans="21:36" x14ac:dyDescent="0.3">
      <c r="U6876"/>
      <c r="AB6876" s="8"/>
      <c r="AC6876"/>
      <c r="AJ6876"/>
    </row>
    <row r="6877" spans="21:36" x14ac:dyDescent="0.3">
      <c r="U6877"/>
      <c r="AB6877" s="8"/>
      <c r="AC6877"/>
      <c r="AJ6877"/>
    </row>
    <row r="6878" spans="21:36" x14ac:dyDescent="0.3">
      <c r="U6878"/>
      <c r="AB6878" s="8"/>
      <c r="AC6878"/>
      <c r="AJ6878"/>
    </row>
    <row r="6879" spans="21:36" x14ac:dyDescent="0.3">
      <c r="U6879"/>
      <c r="AB6879" s="8"/>
      <c r="AC6879"/>
      <c r="AJ6879"/>
    </row>
    <row r="6880" spans="21:36" x14ac:dyDescent="0.3">
      <c r="U6880"/>
      <c r="AB6880" s="8"/>
      <c r="AC6880"/>
      <c r="AJ6880"/>
    </row>
    <row r="6881" spans="21:36" x14ac:dyDescent="0.3">
      <c r="U6881"/>
      <c r="AB6881" s="8"/>
      <c r="AC6881"/>
      <c r="AJ6881"/>
    </row>
    <row r="6882" spans="21:36" x14ac:dyDescent="0.3">
      <c r="U6882"/>
      <c r="AB6882" s="8"/>
      <c r="AC6882"/>
      <c r="AJ6882"/>
    </row>
    <row r="6883" spans="21:36" x14ac:dyDescent="0.3">
      <c r="U6883"/>
      <c r="AB6883" s="8"/>
      <c r="AC6883"/>
      <c r="AJ6883"/>
    </row>
    <row r="6884" spans="21:36" x14ac:dyDescent="0.3">
      <c r="U6884"/>
      <c r="AB6884" s="8"/>
      <c r="AC6884"/>
      <c r="AJ6884"/>
    </row>
    <row r="6885" spans="21:36" x14ac:dyDescent="0.3">
      <c r="U6885"/>
      <c r="AB6885" s="8"/>
      <c r="AC6885"/>
      <c r="AJ6885"/>
    </row>
    <row r="6886" spans="21:36" x14ac:dyDescent="0.3">
      <c r="U6886"/>
      <c r="AB6886" s="8"/>
      <c r="AC6886"/>
      <c r="AJ6886"/>
    </row>
    <row r="6887" spans="21:36" x14ac:dyDescent="0.3">
      <c r="U6887"/>
      <c r="AB6887" s="8"/>
      <c r="AC6887"/>
      <c r="AJ6887"/>
    </row>
    <row r="6888" spans="21:36" x14ac:dyDescent="0.3">
      <c r="U6888"/>
      <c r="AB6888" s="8"/>
      <c r="AC6888"/>
      <c r="AJ6888"/>
    </row>
    <row r="6889" spans="21:36" x14ac:dyDescent="0.3">
      <c r="U6889"/>
      <c r="AB6889" s="8"/>
      <c r="AC6889"/>
      <c r="AJ6889"/>
    </row>
    <row r="6890" spans="21:36" x14ac:dyDescent="0.3">
      <c r="U6890"/>
      <c r="AB6890" s="8"/>
      <c r="AC6890"/>
      <c r="AJ6890"/>
    </row>
    <row r="6891" spans="21:36" x14ac:dyDescent="0.3">
      <c r="U6891"/>
      <c r="AB6891" s="8"/>
      <c r="AC6891"/>
      <c r="AJ6891"/>
    </row>
    <row r="6892" spans="21:36" x14ac:dyDescent="0.3">
      <c r="U6892"/>
      <c r="AB6892" s="8"/>
      <c r="AC6892"/>
      <c r="AJ6892"/>
    </row>
    <row r="6893" spans="21:36" x14ac:dyDescent="0.3">
      <c r="U6893"/>
      <c r="AB6893" s="8"/>
      <c r="AC6893"/>
      <c r="AJ6893"/>
    </row>
    <row r="6894" spans="21:36" x14ac:dyDescent="0.3">
      <c r="U6894"/>
      <c r="AB6894" s="8"/>
      <c r="AC6894"/>
      <c r="AJ6894"/>
    </row>
    <row r="6895" spans="21:36" x14ac:dyDescent="0.3">
      <c r="U6895"/>
      <c r="AB6895" s="8"/>
      <c r="AC6895"/>
      <c r="AJ6895"/>
    </row>
    <row r="6896" spans="21:36" x14ac:dyDescent="0.3">
      <c r="U6896"/>
      <c r="AB6896" s="8"/>
      <c r="AC6896"/>
      <c r="AJ6896"/>
    </row>
    <row r="6897" spans="21:36" x14ac:dyDescent="0.3">
      <c r="U6897"/>
      <c r="AB6897" s="8"/>
      <c r="AC6897"/>
      <c r="AJ6897"/>
    </row>
    <row r="6898" spans="21:36" x14ac:dyDescent="0.3">
      <c r="U6898"/>
      <c r="AB6898" s="8"/>
      <c r="AC6898"/>
      <c r="AJ6898"/>
    </row>
    <row r="6899" spans="21:36" x14ac:dyDescent="0.3">
      <c r="U6899"/>
      <c r="AB6899" s="8"/>
      <c r="AC6899"/>
      <c r="AJ6899"/>
    </row>
    <row r="6900" spans="21:36" x14ac:dyDescent="0.3">
      <c r="U6900"/>
      <c r="AB6900" s="8"/>
      <c r="AC6900"/>
      <c r="AJ6900"/>
    </row>
    <row r="6901" spans="21:36" x14ac:dyDescent="0.3">
      <c r="U6901"/>
      <c r="AB6901" s="8"/>
      <c r="AC6901"/>
      <c r="AJ6901"/>
    </row>
    <row r="6902" spans="21:36" x14ac:dyDescent="0.3">
      <c r="U6902"/>
      <c r="AB6902" s="8"/>
      <c r="AC6902"/>
      <c r="AJ6902"/>
    </row>
    <row r="6903" spans="21:36" x14ac:dyDescent="0.3">
      <c r="U6903"/>
      <c r="AB6903" s="8"/>
      <c r="AC6903"/>
      <c r="AJ6903"/>
    </row>
    <row r="6904" spans="21:36" x14ac:dyDescent="0.3">
      <c r="U6904"/>
      <c r="AB6904" s="8"/>
      <c r="AC6904"/>
      <c r="AJ6904"/>
    </row>
    <row r="6905" spans="21:36" x14ac:dyDescent="0.3">
      <c r="U6905"/>
      <c r="AB6905" s="8"/>
      <c r="AC6905"/>
      <c r="AJ6905"/>
    </row>
    <row r="6906" spans="21:36" x14ac:dyDescent="0.3">
      <c r="U6906"/>
      <c r="AB6906" s="8"/>
      <c r="AC6906"/>
      <c r="AJ6906"/>
    </row>
    <row r="6907" spans="21:36" x14ac:dyDescent="0.3">
      <c r="U6907"/>
      <c r="AB6907" s="8"/>
      <c r="AC6907"/>
      <c r="AJ6907"/>
    </row>
    <row r="6908" spans="21:36" x14ac:dyDescent="0.3">
      <c r="U6908"/>
      <c r="AB6908" s="8"/>
      <c r="AC6908"/>
      <c r="AJ6908"/>
    </row>
    <row r="6909" spans="21:36" x14ac:dyDescent="0.3">
      <c r="U6909"/>
      <c r="AB6909" s="8"/>
      <c r="AC6909"/>
      <c r="AJ6909"/>
    </row>
    <row r="6910" spans="21:36" x14ac:dyDescent="0.3">
      <c r="U6910"/>
      <c r="AB6910" s="8"/>
      <c r="AC6910"/>
      <c r="AJ6910"/>
    </row>
    <row r="6911" spans="21:36" x14ac:dyDescent="0.3">
      <c r="U6911"/>
      <c r="AB6911" s="8"/>
      <c r="AC6911"/>
      <c r="AJ6911"/>
    </row>
    <row r="6912" spans="21:36" x14ac:dyDescent="0.3">
      <c r="U6912"/>
      <c r="AB6912" s="8"/>
      <c r="AC6912"/>
      <c r="AJ6912"/>
    </row>
    <row r="6913" spans="21:36" x14ac:dyDescent="0.3">
      <c r="U6913"/>
      <c r="AB6913" s="8"/>
      <c r="AC6913"/>
      <c r="AJ6913"/>
    </row>
    <row r="6914" spans="21:36" x14ac:dyDescent="0.3">
      <c r="U6914"/>
      <c r="AB6914" s="8"/>
      <c r="AC6914"/>
      <c r="AJ6914"/>
    </row>
    <row r="6915" spans="21:36" x14ac:dyDescent="0.3">
      <c r="U6915"/>
      <c r="AB6915" s="8"/>
      <c r="AC6915"/>
      <c r="AJ6915"/>
    </row>
    <row r="6916" spans="21:36" x14ac:dyDescent="0.3">
      <c r="U6916"/>
      <c r="AB6916" s="8"/>
      <c r="AC6916"/>
      <c r="AJ6916"/>
    </row>
    <row r="6917" spans="21:36" x14ac:dyDescent="0.3">
      <c r="U6917"/>
      <c r="AB6917" s="8"/>
      <c r="AC6917"/>
      <c r="AJ6917"/>
    </row>
    <row r="6918" spans="21:36" x14ac:dyDescent="0.3">
      <c r="U6918"/>
      <c r="AB6918" s="8"/>
      <c r="AC6918"/>
      <c r="AJ6918"/>
    </row>
    <row r="6919" spans="21:36" x14ac:dyDescent="0.3">
      <c r="U6919"/>
      <c r="AB6919" s="8"/>
      <c r="AC6919"/>
      <c r="AJ6919"/>
    </row>
    <row r="6920" spans="21:36" x14ac:dyDescent="0.3">
      <c r="U6920"/>
      <c r="AB6920" s="8"/>
      <c r="AC6920"/>
      <c r="AJ6920"/>
    </row>
    <row r="6921" spans="21:36" x14ac:dyDescent="0.3">
      <c r="U6921"/>
      <c r="AB6921" s="8"/>
      <c r="AC6921"/>
      <c r="AJ6921"/>
    </row>
    <row r="6922" spans="21:36" x14ac:dyDescent="0.3">
      <c r="U6922"/>
      <c r="AB6922" s="8"/>
      <c r="AC6922"/>
      <c r="AJ6922"/>
    </row>
    <row r="6923" spans="21:36" x14ac:dyDescent="0.3">
      <c r="U6923"/>
      <c r="AB6923" s="8"/>
      <c r="AC6923"/>
      <c r="AJ6923"/>
    </row>
    <row r="6924" spans="21:36" x14ac:dyDescent="0.3">
      <c r="U6924"/>
      <c r="AB6924" s="8"/>
      <c r="AC6924"/>
      <c r="AJ6924"/>
    </row>
    <row r="6925" spans="21:36" x14ac:dyDescent="0.3">
      <c r="U6925"/>
      <c r="AB6925" s="8"/>
      <c r="AC6925"/>
      <c r="AJ6925"/>
    </row>
    <row r="6926" spans="21:36" x14ac:dyDescent="0.3">
      <c r="U6926"/>
      <c r="AB6926" s="8"/>
      <c r="AC6926"/>
      <c r="AJ6926"/>
    </row>
    <row r="6927" spans="21:36" x14ac:dyDescent="0.3">
      <c r="U6927"/>
      <c r="AB6927" s="8"/>
      <c r="AC6927"/>
      <c r="AJ6927"/>
    </row>
    <row r="6928" spans="21:36" x14ac:dyDescent="0.3">
      <c r="U6928"/>
      <c r="AB6928" s="8"/>
      <c r="AC6928"/>
      <c r="AJ6928"/>
    </row>
    <row r="6929" spans="21:36" x14ac:dyDescent="0.3">
      <c r="U6929"/>
      <c r="AB6929" s="8"/>
      <c r="AC6929"/>
      <c r="AJ6929"/>
    </row>
    <row r="6930" spans="21:36" x14ac:dyDescent="0.3">
      <c r="U6930"/>
      <c r="AB6930" s="8"/>
      <c r="AC6930"/>
      <c r="AJ6930"/>
    </row>
    <row r="6931" spans="21:36" x14ac:dyDescent="0.3">
      <c r="U6931"/>
      <c r="AB6931" s="8"/>
      <c r="AC6931"/>
      <c r="AJ6931"/>
    </row>
    <row r="6932" spans="21:36" x14ac:dyDescent="0.3">
      <c r="U6932"/>
      <c r="AB6932" s="8"/>
      <c r="AC6932"/>
      <c r="AJ6932"/>
    </row>
    <row r="6933" spans="21:36" x14ac:dyDescent="0.3">
      <c r="U6933"/>
      <c r="AB6933" s="8"/>
      <c r="AC6933"/>
      <c r="AJ6933"/>
    </row>
    <row r="6934" spans="21:36" x14ac:dyDescent="0.3">
      <c r="U6934"/>
      <c r="AB6934" s="8"/>
      <c r="AC6934"/>
      <c r="AJ6934"/>
    </row>
    <row r="6935" spans="21:36" x14ac:dyDescent="0.3">
      <c r="U6935"/>
      <c r="AB6935" s="8"/>
      <c r="AC6935"/>
      <c r="AJ6935"/>
    </row>
    <row r="6936" spans="21:36" x14ac:dyDescent="0.3">
      <c r="U6936"/>
      <c r="AB6936" s="8"/>
      <c r="AC6936"/>
      <c r="AJ6936"/>
    </row>
    <row r="6937" spans="21:36" x14ac:dyDescent="0.3">
      <c r="U6937"/>
      <c r="AB6937" s="8"/>
      <c r="AC6937"/>
      <c r="AJ6937"/>
    </row>
    <row r="6938" spans="21:36" x14ac:dyDescent="0.3">
      <c r="U6938"/>
      <c r="AB6938" s="8"/>
      <c r="AC6938"/>
      <c r="AJ6938"/>
    </row>
    <row r="6939" spans="21:36" x14ac:dyDescent="0.3">
      <c r="U6939"/>
      <c r="AB6939" s="8"/>
      <c r="AC6939"/>
      <c r="AJ6939"/>
    </row>
    <row r="6940" spans="21:36" x14ac:dyDescent="0.3">
      <c r="U6940"/>
      <c r="AB6940" s="8"/>
      <c r="AC6940"/>
      <c r="AJ6940"/>
    </row>
    <row r="6941" spans="21:36" x14ac:dyDescent="0.3">
      <c r="U6941"/>
      <c r="AB6941" s="8"/>
      <c r="AC6941"/>
      <c r="AJ6941"/>
    </row>
    <row r="6942" spans="21:36" x14ac:dyDescent="0.3">
      <c r="U6942"/>
      <c r="AB6942" s="8"/>
      <c r="AC6942"/>
      <c r="AJ6942"/>
    </row>
    <row r="6943" spans="21:36" x14ac:dyDescent="0.3">
      <c r="U6943"/>
      <c r="AB6943" s="8"/>
      <c r="AC6943"/>
      <c r="AJ6943"/>
    </row>
    <row r="6944" spans="21:36" x14ac:dyDescent="0.3">
      <c r="U6944"/>
      <c r="AB6944" s="8"/>
      <c r="AC6944"/>
      <c r="AJ6944"/>
    </row>
    <row r="6945" spans="21:36" x14ac:dyDescent="0.3">
      <c r="U6945"/>
      <c r="AB6945" s="8"/>
      <c r="AC6945"/>
      <c r="AJ6945"/>
    </row>
    <row r="6946" spans="21:36" x14ac:dyDescent="0.3">
      <c r="U6946"/>
      <c r="AB6946" s="8"/>
      <c r="AC6946"/>
      <c r="AJ6946"/>
    </row>
    <row r="6947" spans="21:36" x14ac:dyDescent="0.3">
      <c r="U6947"/>
      <c r="AB6947" s="8"/>
      <c r="AC6947"/>
      <c r="AJ6947"/>
    </row>
    <row r="6948" spans="21:36" x14ac:dyDescent="0.3">
      <c r="U6948"/>
      <c r="AB6948" s="8"/>
      <c r="AC6948"/>
      <c r="AJ6948"/>
    </row>
    <row r="6949" spans="21:36" x14ac:dyDescent="0.3">
      <c r="U6949"/>
      <c r="AB6949" s="8"/>
      <c r="AC6949"/>
      <c r="AJ6949"/>
    </row>
    <row r="6950" spans="21:36" x14ac:dyDescent="0.3">
      <c r="U6950"/>
      <c r="AB6950" s="8"/>
      <c r="AC6950"/>
      <c r="AJ6950"/>
    </row>
    <row r="6951" spans="21:36" x14ac:dyDescent="0.3">
      <c r="U6951"/>
      <c r="AB6951" s="8"/>
      <c r="AC6951"/>
      <c r="AJ6951"/>
    </row>
    <row r="6952" spans="21:36" x14ac:dyDescent="0.3">
      <c r="U6952"/>
      <c r="AB6952" s="8"/>
      <c r="AC6952"/>
      <c r="AJ6952"/>
    </row>
    <row r="6953" spans="21:36" x14ac:dyDescent="0.3">
      <c r="U6953"/>
      <c r="AB6953" s="8"/>
      <c r="AC6953"/>
      <c r="AJ6953"/>
    </row>
    <row r="6954" spans="21:36" x14ac:dyDescent="0.3">
      <c r="U6954"/>
      <c r="AB6954" s="8"/>
      <c r="AC6954"/>
      <c r="AJ6954"/>
    </row>
    <row r="6955" spans="21:36" x14ac:dyDescent="0.3">
      <c r="U6955"/>
      <c r="AB6955" s="8"/>
      <c r="AC6955"/>
      <c r="AJ6955"/>
    </row>
    <row r="6956" spans="21:36" x14ac:dyDescent="0.3">
      <c r="U6956"/>
      <c r="AB6956" s="8"/>
      <c r="AC6956"/>
      <c r="AJ6956"/>
    </row>
    <row r="6957" spans="21:36" x14ac:dyDescent="0.3">
      <c r="U6957"/>
      <c r="AB6957" s="8"/>
      <c r="AC6957"/>
      <c r="AJ6957"/>
    </row>
    <row r="6958" spans="21:36" x14ac:dyDescent="0.3">
      <c r="U6958"/>
      <c r="AB6958" s="8"/>
      <c r="AC6958"/>
      <c r="AJ6958"/>
    </row>
    <row r="6959" spans="21:36" x14ac:dyDescent="0.3">
      <c r="U6959"/>
      <c r="AB6959" s="8"/>
      <c r="AC6959"/>
      <c r="AJ6959"/>
    </row>
    <row r="6960" spans="21:36" x14ac:dyDescent="0.3">
      <c r="U6960"/>
      <c r="AB6960" s="8"/>
      <c r="AC6960"/>
      <c r="AJ6960"/>
    </row>
    <row r="6961" spans="21:36" x14ac:dyDescent="0.3">
      <c r="U6961"/>
      <c r="AB6961" s="8"/>
      <c r="AC6961"/>
      <c r="AJ6961"/>
    </row>
    <row r="6962" spans="21:36" x14ac:dyDescent="0.3">
      <c r="U6962"/>
      <c r="AB6962" s="8"/>
      <c r="AC6962"/>
      <c r="AJ6962"/>
    </row>
    <row r="6963" spans="21:36" x14ac:dyDescent="0.3">
      <c r="U6963"/>
      <c r="AB6963" s="8"/>
      <c r="AC6963"/>
      <c r="AJ6963"/>
    </row>
    <row r="6964" spans="21:36" x14ac:dyDescent="0.3">
      <c r="U6964"/>
      <c r="AB6964" s="8"/>
      <c r="AC6964"/>
      <c r="AJ6964"/>
    </row>
    <row r="6965" spans="21:36" x14ac:dyDescent="0.3">
      <c r="U6965"/>
      <c r="AB6965" s="8"/>
      <c r="AC6965"/>
      <c r="AJ6965"/>
    </row>
    <row r="6966" spans="21:36" x14ac:dyDescent="0.3">
      <c r="U6966"/>
      <c r="AB6966" s="8"/>
      <c r="AC6966"/>
      <c r="AJ6966"/>
    </row>
    <row r="6967" spans="21:36" x14ac:dyDescent="0.3">
      <c r="U6967"/>
      <c r="AB6967" s="8"/>
      <c r="AC6967"/>
      <c r="AJ6967"/>
    </row>
    <row r="6968" spans="21:36" x14ac:dyDescent="0.3">
      <c r="U6968"/>
      <c r="AB6968" s="8"/>
      <c r="AC6968"/>
      <c r="AJ6968"/>
    </row>
    <row r="6969" spans="21:36" x14ac:dyDescent="0.3">
      <c r="U6969"/>
      <c r="AB6969" s="8"/>
      <c r="AC6969"/>
      <c r="AJ6969"/>
    </row>
    <row r="6970" spans="21:36" x14ac:dyDescent="0.3">
      <c r="U6970"/>
      <c r="AB6970" s="8"/>
      <c r="AC6970"/>
      <c r="AJ6970"/>
    </row>
    <row r="6971" spans="21:36" x14ac:dyDescent="0.3">
      <c r="U6971"/>
      <c r="AB6971" s="8"/>
      <c r="AC6971"/>
      <c r="AJ6971"/>
    </row>
    <row r="6972" spans="21:36" x14ac:dyDescent="0.3">
      <c r="U6972"/>
      <c r="AB6972" s="8"/>
      <c r="AC6972"/>
      <c r="AJ6972"/>
    </row>
    <row r="6973" spans="21:36" x14ac:dyDescent="0.3">
      <c r="U6973"/>
      <c r="AB6973" s="8"/>
      <c r="AC6973"/>
      <c r="AJ6973"/>
    </row>
    <row r="6974" spans="21:36" x14ac:dyDescent="0.3">
      <c r="U6974"/>
      <c r="AB6974" s="8"/>
      <c r="AC6974"/>
      <c r="AJ6974"/>
    </row>
    <row r="6975" spans="21:36" x14ac:dyDescent="0.3">
      <c r="U6975"/>
      <c r="AB6975" s="8"/>
      <c r="AC6975"/>
      <c r="AJ6975"/>
    </row>
    <row r="6976" spans="21:36" x14ac:dyDescent="0.3">
      <c r="U6976"/>
      <c r="AB6976" s="8"/>
      <c r="AC6976"/>
      <c r="AJ6976"/>
    </row>
    <row r="6977" spans="21:36" x14ac:dyDescent="0.3">
      <c r="U6977"/>
      <c r="AB6977" s="8"/>
      <c r="AC6977"/>
      <c r="AJ6977"/>
    </row>
    <row r="6978" spans="21:36" x14ac:dyDescent="0.3">
      <c r="U6978"/>
      <c r="AB6978" s="8"/>
      <c r="AC6978"/>
      <c r="AJ6978"/>
    </row>
    <row r="6979" spans="21:36" x14ac:dyDescent="0.3">
      <c r="U6979"/>
      <c r="AB6979" s="8"/>
      <c r="AC6979"/>
      <c r="AJ6979"/>
    </row>
    <row r="6980" spans="21:36" x14ac:dyDescent="0.3">
      <c r="U6980"/>
      <c r="AB6980" s="8"/>
      <c r="AC6980"/>
      <c r="AJ6980"/>
    </row>
    <row r="6981" spans="21:36" x14ac:dyDescent="0.3">
      <c r="U6981"/>
      <c r="AB6981" s="8"/>
      <c r="AC6981"/>
      <c r="AJ6981"/>
    </row>
    <row r="6982" spans="21:36" x14ac:dyDescent="0.3">
      <c r="U6982"/>
      <c r="AB6982" s="8"/>
      <c r="AC6982"/>
      <c r="AJ6982"/>
    </row>
    <row r="6983" spans="21:36" x14ac:dyDescent="0.3">
      <c r="U6983"/>
      <c r="AB6983" s="8"/>
      <c r="AC6983"/>
      <c r="AJ6983"/>
    </row>
    <row r="6984" spans="21:36" x14ac:dyDescent="0.3">
      <c r="U6984"/>
      <c r="AB6984" s="8"/>
      <c r="AC6984"/>
      <c r="AJ6984"/>
    </row>
    <row r="6985" spans="21:36" x14ac:dyDescent="0.3">
      <c r="U6985"/>
      <c r="AB6985" s="8"/>
      <c r="AC6985"/>
      <c r="AJ6985"/>
    </row>
    <row r="6986" spans="21:36" x14ac:dyDescent="0.3">
      <c r="U6986"/>
      <c r="AB6986" s="8"/>
      <c r="AC6986"/>
      <c r="AJ6986"/>
    </row>
    <row r="6987" spans="21:36" x14ac:dyDescent="0.3">
      <c r="U6987"/>
      <c r="AB6987" s="8"/>
      <c r="AC6987"/>
      <c r="AJ6987"/>
    </row>
    <row r="6988" spans="21:36" x14ac:dyDescent="0.3">
      <c r="U6988"/>
      <c r="AB6988" s="8"/>
      <c r="AC6988"/>
      <c r="AJ6988"/>
    </row>
    <row r="6989" spans="21:36" x14ac:dyDescent="0.3">
      <c r="U6989"/>
      <c r="AB6989" s="8"/>
      <c r="AC6989"/>
      <c r="AJ6989"/>
    </row>
    <row r="6990" spans="21:36" x14ac:dyDescent="0.3">
      <c r="U6990"/>
      <c r="AB6990" s="8"/>
      <c r="AC6990"/>
      <c r="AJ6990"/>
    </row>
    <row r="6991" spans="21:36" x14ac:dyDescent="0.3">
      <c r="U6991"/>
      <c r="AB6991" s="8"/>
      <c r="AC6991"/>
      <c r="AJ6991"/>
    </row>
    <row r="6992" spans="21:36" x14ac:dyDescent="0.3">
      <c r="U6992"/>
      <c r="AB6992" s="8"/>
      <c r="AC6992"/>
      <c r="AJ6992"/>
    </row>
    <row r="6993" spans="21:36" x14ac:dyDescent="0.3">
      <c r="U6993"/>
      <c r="AB6993" s="8"/>
      <c r="AC6993"/>
      <c r="AJ6993"/>
    </row>
    <row r="6994" spans="21:36" x14ac:dyDescent="0.3">
      <c r="U6994"/>
      <c r="AB6994" s="8"/>
      <c r="AC6994"/>
      <c r="AJ6994"/>
    </row>
    <row r="6995" spans="21:36" x14ac:dyDescent="0.3">
      <c r="U6995"/>
      <c r="AB6995" s="8"/>
      <c r="AC6995"/>
      <c r="AJ6995"/>
    </row>
    <row r="6996" spans="21:36" x14ac:dyDescent="0.3">
      <c r="U6996"/>
      <c r="AB6996" s="8"/>
      <c r="AC6996"/>
      <c r="AJ6996"/>
    </row>
    <row r="6997" spans="21:36" x14ac:dyDescent="0.3">
      <c r="U6997"/>
      <c r="AB6997" s="8"/>
      <c r="AC6997"/>
      <c r="AJ6997"/>
    </row>
    <row r="6998" spans="21:36" x14ac:dyDescent="0.3">
      <c r="U6998"/>
      <c r="AB6998" s="8"/>
      <c r="AC6998"/>
      <c r="AJ6998"/>
    </row>
    <row r="6999" spans="21:36" x14ac:dyDescent="0.3">
      <c r="U6999"/>
      <c r="AB6999" s="8"/>
      <c r="AC6999"/>
      <c r="AJ6999"/>
    </row>
    <row r="7000" spans="21:36" x14ac:dyDescent="0.3">
      <c r="U7000"/>
      <c r="AB7000" s="8"/>
      <c r="AC7000"/>
      <c r="AJ7000"/>
    </row>
    <row r="7001" spans="21:36" x14ac:dyDescent="0.3">
      <c r="U7001"/>
      <c r="AB7001" s="8"/>
      <c r="AC7001"/>
      <c r="AJ7001"/>
    </row>
    <row r="7002" spans="21:36" x14ac:dyDescent="0.3">
      <c r="U7002"/>
      <c r="AB7002" s="8"/>
      <c r="AC7002"/>
      <c r="AJ7002"/>
    </row>
    <row r="7003" spans="21:36" x14ac:dyDescent="0.3">
      <c r="U7003"/>
      <c r="AB7003" s="8"/>
      <c r="AC7003"/>
      <c r="AJ7003"/>
    </row>
    <row r="7004" spans="21:36" x14ac:dyDescent="0.3">
      <c r="U7004"/>
      <c r="AB7004" s="8"/>
      <c r="AC7004"/>
      <c r="AJ7004"/>
    </row>
    <row r="7005" spans="21:36" x14ac:dyDescent="0.3">
      <c r="U7005"/>
      <c r="AB7005" s="8"/>
      <c r="AC7005"/>
      <c r="AJ7005"/>
    </row>
    <row r="7006" spans="21:36" x14ac:dyDescent="0.3">
      <c r="U7006"/>
      <c r="AB7006" s="8"/>
      <c r="AC7006"/>
      <c r="AJ7006"/>
    </row>
    <row r="7007" spans="21:36" x14ac:dyDescent="0.3">
      <c r="U7007"/>
      <c r="AB7007" s="8"/>
      <c r="AC7007"/>
      <c r="AJ7007"/>
    </row>
    <row r="7008" spans="21:36" x14ac:dyDescent="0.3">
      <c r="U7008"/>
      <c r="AB7008" s="8"/>
      <c r="AC7008"/>
      <c r="AJ7008"/>
    </row>
    <row r="7009" spans="21:36" x14ac:dyDescent="0.3">
      <c r="U7009"/>
      <c r="AB7009" s="8"/>
      <c r="AC7009"/>
      <c r="AJ7009"/>
    </row>
    <row r="7010" spans="21:36" x14ac:dyDescent="0.3">
      <c r="U7010"/>
      <c r="AB7010" s="8"/>
      <c r="AC7010"/>
      <c r="AJ7010"/>
    </row>
    <row r="7011" spans="21:36" x14ac:dyDescent="0.3">
      <c r="U7011"/>
      <c r="AB7011" s="8"/>
      <c r="AC7011"/>
      <c r="AJ7011"/>
    </row>
    <row r="7012" spans="21:36" x14ac:dyDescent="0.3">
      <c r="U7012"/>
      <c r="AB7012" s="8"/>
      <c r="AC7012"/>
      <c r="AJ7012"/>
    </row>
    <row r="7013" spans="21:36" x14ac:dyDescent="0.3">
      <c r="U7013"/>
      <c r="AB7013" s="8"/>
      <c r="AC7013"/>
      <c r="AJ7013"/>
    </row>
    <row r="7014" spans="21:36" x14ac:dyDescent="0.3">
      <c r="U7014"/>
      <c r="AB7014" s="8"/>
      <c r="AC7014"/>
      <c r="AJ7014"/>
    </row>
    <row r="7015" spans="21:36" x14ac:dyDescent="0.3">
      <c r="U7015"/>
      <c r="AB7015" s="8"/>
      <c r="AC7015"/>
      <c r="AJ7015"/>
    </row>
    <row r="7016" spans="21:36" x14ac:dyDescent="0.3">
      <c r="U7016"/>
      <c r="AB7016" s="8"/>
      <c r="AC7016"/>
      <c r="AJ7016"/>
    </row>
    <row r="7017" spans="21:36" x14ac:dyDescent="0.3">
      <c r="U7017"/>
      <c r="AB7017" s="8"/>
      <c r="AC7017"/>
      <c r="AJ7017"/>
    </row>
    <row r="7018" spans="21:36" x14ac:dyDescent="0.3">
      <c r="U7018"/>
      <c r="AB7018" s="8"/>
      <c r="AC7018"/>
      <c r="AJ7018"/>
    </row>
    <row r="7019" spans="21:36" x14ac:dyDescent="0.3">
      <c r="U7019"/>
      <c r="AB7019" s="8"/>
      <c r="AC7019"/>
      <c r="AJ7019"/>
    </row>
    <row r="7020" spans="21:36" x14ac:dyDescent="0.3">
      <c r="U7020"/>
      <c r="AB7020" s="8"/>
      <c r="AC7020"/>
      <c r="AJ7020"/>
    </row>
    <row r="7021" spans="21:36" x14ac:dyDescent="0.3">
      <c r="U7021"/>
      <c r="AB7021" s="8"/>
      <c r="AC7021"/>
      <c r="AJ7021"/>
    </row>
    <row r="7022" spans="21:36" x14ac:dyDescent="0.3">
      <c r="U7022"/>
      <c r="AB7022" s="8"/>
      <c r="AC7022"/>
      <c r="AJ7022"/>
    </row>
    <row r="7023" spans="21:36" x14ac:dyDescent="0.3">
      <c r="U7023"/>
      <c r="AB7023" s="8"/>
      <c r="AC7023"/>
      <c r="AJ7023"/>
    </row>
    <row r="7024" spans="21:36" x14ac:dyDescent="0.3">
      <c r="U7024"/>
      <c r="AB7024" s="8"/>
      <c r="AC7024"/>
      <c r="AJ7024"/>
    </row>
    <row r="7025" spans="21:36" x14ac:dyDescent="0.3">
      <c r="U7025"/>
      <c r="AB7025" s="8"/>
      <c r="AC7025"/>
      <c r="AJ7025"/>
    </row>
    <row r="7026" spans="21:36" x14ac:dyDescent="0.3">
      <c r="U7026"/>
      <c r="AB7026" s="8"/>
      <c r="AC7026"/>
      <c r="AJ7026"/>
    </row>
    <row r="7027" spans="21:36" x14ac:dyDescent="0.3">
      <c r="U7027"/>
      <c r="AB7027" s="8"/>
      <c r="AC7027"/>
      <c r="AJ7027"/>
    </row>
    <row r="7028" spans="21:36" x14ac:dyDescent="0.3">
      <c r="U7028"/>
      <c r="AB7028" s="8"/>
      <c r="AC7028"/>
      <c r="AJ7028"/>
    </row>
    <row r="7029" spans="21:36" x14ac:dyDescent="0.3">
      <c r="U7029"/>
      <c r="AB7029" s="8"/>
      <c r="AC7029"/>
      <c r="AJ7029"/>
    </row>
    <row r="7030" spans="21:36" x14ac:dyDescent="0.3">
      <c r="U7030"/>
      <c r="AB7030" s="8"/>
      <c r="AC7030"/>
      <c r="AJ7030"/>
    </row>
    <row r="7031" spans="21:36" x14ac:dyDescent="0.3">
      <c r="U7031"/>
      <c r="AB7031" s="8"/>
      <c r="AC7031"/>
      <c r="AJ7031"/>
    </row>
    <row r="7032" spans="21:36" x14ac:dyDescent="0.3">
      <c r="U7032"/>
      <c r="AB7032" s="8"/>
      <c r="AC7032"/>
      <c r="AJ7032"/>
    </row>
    <row r="7033" spans="21:36" x14ac:dyDescent="0.3">
      <c r="U7033"/>
      <c r="AB7033" s="8"/>
      <c r="AC7033"/>
      <c r="AJ7033"/>
    </row>
    <row r="7034" spans="21:36" x14ac:dyDescent="0.3">
      <c r="U7034"/>
      <c r="AB7034" s="8"/>
      <c r="AC7034"/>
      <c r="AJ7034"/>
    </row>
    <row r="7035" spans="21:36" x14ac:dyDescent="0.3">
      <c r="U7035"/>
      <c r="AB7035" s="8"/>
      <c r="AC7035"/>
      <c r="AJ7035"/>
    </row>
    <row r="7036" spans="21:36" x14ac:dyDescent="0.3">
      <c r="U7036"/>
      <c r="AB7036" s="8"/>
      <c r="AC7036"/>
      <c r="AJ7036"/>
    </row>
    <row r="7037" spans="21:36" x14ac:dyDescent="0.3">
      <c r="U7037"/>
      <c r="AB7037" s="8"/>
      <c r="AC7037"/>
      <c r="AJ7037"/>
    </row>
    <row r="7038" spans="21:36" x14ac:dyDescent="0.3">
      <c r="U7038"/>
      <c r="AB7038" s="8"/>
      <c r="AC7038"/>
      <c r="AJ7038"/>
    </row>
    <row r="7039" spans="21:36" x14ac:dyDescent="0.3">
      <c r="U7039"/>
      <c r="AB7039" s="8"/>
      <c r="AC7039"/>
      <c r="AJ7039"/>
    </row>
    <row r="7040" spans="21:36" x14ac:dyDescent="0.3">
      <c r="U7040"/>
      <c r="AB7040" s="8"/>
      <c r="AC7040"/>
      <c r="AJ7040"/>
    </row>
    <row r="7041" spans="21:36" x14ac:dyDescent="0.3">
      <c r="U7041"/>
      <c r="AB7041" s="8"/>
      <c r="AC7041"/>
      <c r="AJ7041"/>
    </row>
    <row r="7042" spans="21:36" x14ac:dyDescent="0.3">
      <c r="U7042"/>
      <c r="AB7042" s="8"/>
      <c r="AC7042"/>
      <c r="AJ7042"/>
    </row>
    <row r="7043" spans="21:36" x14ac:dyDescent="0.3">
      <c r="U7043"/>
      <c r="AB7043" s="8"/>
      <c r="AC7043"/>
      <c r="AJ7043"/>
    </row>
    <row r="7044" spans="21:36" x14ac:dyDescent="0.3">
      <c r="U7044"/>
      <c r="AB7044" s="8"/>
      <c r="AC7044"/>
      <c r="AJ7044"/>
    </row>
    <row r="7045" spans="21:36" x14ac:dyDescent="0.3">
      <c r="U7045"/>
      <c r="AB7045" s="8"/>
      <c r="AC7045"/>
      <c r="AJ7045"/>
    </row>
    <row r="7046" spans="21:36" x14ac:dyDescent="0.3">
      <c r="U7046"/>
      <c r="AB7046" s="8"/>
      <c r="AC7046"/>
      <c r="AJ7046"/>
    </row>
    <row r="7047" spans="21:36" x14ac:dyDescent="0.3">
      <c r="U7047"/>
      <c r="AB7047" s="8"/>
      <c r="AC7047"/>
      <c r="AJ7047"/>
    </row>
    <row r="7048" spans="21:36" x14ac:dyDescent="0.3">
      <c r="U7048"/>
      <c r="AB7048" s="8"/>
      <c r="AC7048"/>
      <c r="AJ7048"/>
    </row>
    <row r="7049" spans="21:36" x14ac:dyDescent="0.3">
      <c r="U7049"/>
      <c r="AB7049" s="8"/>
      <c r="AC7049"/>
      <c r="AJ7049"/>
    </row>
    <row r="7050" spans="21:36" x14ac:dyDescent="0.3">
      <c r="U7050"/>
      <c r="AB7050" s="8"/>
      <c r="AC7050"/>
      <c r="AJ7050"/>
    </row>
    <row r="7051" spans="21:36" x14ac:dyDescent="0.3">
      <c r="U7051"/>
      <c r="AB7051" s="8"/>
      <c r="AC7051"/>
      <c r="AJ7051"/>
    </row>
    <row r="7052" spans="21:36" x14ac:dyDescent="0.3">
      <c r="U7052"/>
      <c r="AB7052" s="8"/>
      <c r="AC7052"/>
      <c r="AJ7052"/>
    </row>
    <row r="7053" spans="21:36" x14ac:dyDescent="0.3">
      <c r="U7053"/>
      <c r="AB7053" s="8"/>
      <c r="AC7053"/>
      <c r="AJ7053"/>
    </row>
    <row r="7054" spans="21:36" x14ac:dyDescent="0.3">
      <c r="U7054"/>
      <c r="AB7054" s="8"/>
      <c r="AC7054"/>
      <c r="AJ7054"/>
    </row>
    <row r="7055" spans="21:36" x14ac:dyDescent="0.3">
      <c r="U7055"/>
      <c r="AB7055" s="8"/>
      <c r="AC7055"/>
      <c r="AJ7055"/>
    </row>
    <row r="7056" spans="21:36" x14ac:dyDescent="0.3">
      <c r="U7056"/>
      <c r="AB7056" s="8"/>
      <c r="AC7056"/>
      <c r="AJ7056"/>
    </row>
    <row r="7057" spans="21:36" x14ac:dyDescent="0.3">
      <c r="U7057"/>
      <c r="AB7057" s="8"/>
      <c r="AC7057"/>
      <c r="AJ7057"/>
    </row>
    <row r="7058" spans="21:36" x14ac:dyDescent="0.3">
      <c r="U7058"/>
      <c r="AB7058" s="8"/>
      <c r="AC7058"/>
      <c r="AJ7058"/>
    </row>
    <row r="7059" spans="21:36" x14ac:dyDescent="0.3">
      <c r="U7059"/>
      <c r="AB7059" s="8"/>
      <c r="AC7059"/>
      <c r="AJ7059"/>
    </row>
    <row r="7060" spans="21:36" x14ac:dyDescent="0.3">
      <c r="U7060"/>
      <c r="AB7060" s="8"/>
      <c r="AC7060"/>
      <c r="AJ7060"/>
    </row>
    <row r="7061" spans="21:36" x14ac:dyDescent="0.3">
      <c r="U7061"/>
      <c r="AB7061" s="8"/>
      <c r="AC7061"/>
      <c r="AJ7061"/>
    </row>
    <row r="7062" spans="21:36" x14ac:dyDescent="0.3">
      <c r="U7062"/>
      <c r="AB7062" s="8"/>
      <c r="AC7062"/>
      <c r="AJ7062"/>
    </row>
    <row r="7063" spans="21:36" x14ac:dyDescent="0.3">
      <c r="U7063"/>
      <c r="AB7063" s="8"/>
      <c r="AC7063"/>
      <c r="AJ7063"/>
    </row>
    <row r="7064" spans="21:36" x14ac:dyDescent="0.3">
      <c r="U7064"/>
      <c r="AB7064" s="8"/>
      <c r="AC7064"/>
      <c r="AJ7064"/>
    </row>
    <row r="7065" spans="21:36" x14ac:dyDescent="0.3">
      <c r="U7065"/>
      <c r="AB7065" s="8"/>
      <c r="AC7065"/>
      <c r="AJ7065"/>
    </row>
    <row r="7066" spans="21:36" x14ac:dyDescent="0.3">
      <c r="U7066"/>
      <c r="AB7066" s="8"/>
      <c r="AC7066"/>
      <c r="AJ7066"/>
    </row>
    <row r="7067" spans="21:36" x14ac:dyDescent="0.3">
      <c r="U7067"/>
      <c r="AB7067" s="8"/>
      <c r="AC7067"/>
      <c r="AJ7067"/>
    </row>
    <row r="7068" spans="21:36" x14ac:dyDescent="0.3">
      <c r="U7068"/>
      <c r="AB7068" s="8"/>
      <c r="AC7068"/>
      <c r="AJ7068"/>
    </row>
    <row r="7069" spans="21:36" x14ac:dyDescent="0.3">
      <c r="U7069"/>
      <c r="AB7069" s="8"/>
      <c r="AC7069"/>
      <c r="AJ7069"/>
    </row>
    <row r="7070" spans="21:36" x14ac:dyDescent="0.3">
      <c r="U7070"/>
      <c r="AB7070" s="8"/>
      <c r="AC7070"/>
      <c r="AJ7070"/>
    </row>
    <row r="7071" spans="21:36" x14ac:dyDescent="0.3">
      <c r="U7071"/>
      <c r="AB7071" s="8"/>
      <c r="AC7071"/>
      <c r="AJ7071"/>
    </row>
    <row r="7072" spans="21:36" x14ac:dyDescent="0.3">
      <c r="U7072"/>
      <c r="AB7072" s="8"/>
      <c r="AC7072"/>
      <c r="AJ7072"/>
    </row>
    <row r="7073" spans="21:36" x14ac:dyDescent="0.3">
      <c r="U7073"/>
      <c r="AB7073" s="8"/>
      <c r="AC7073"/>
      <c r="AJ7073"/>
    </row>
    <row r="7074" spans="21:36" x14ac:dyDescent="0.3">
      <c r="U7074"/>
      <c r="AB7074" s="8"/>
      <c r="AC7074"/>
      <c r="AJ7074"/>
    </row>
    <row r="7075" spans="21:36" x14ac:dyDescent="0.3">
      <c r="U7075"/>
      <c r="AB7075" s="8"/>
      <c r="AC7075"/>
      <c r="AJ7075"/>
    </row>
    <row r="7076" spans="21:36" x14ac:dyDescent="0.3">
      <c r="U7076"/>
      <c r="AB7076" s="8"/>
      <c r="AC7076"/>
      <c r="AJ7076"/>
    </row>
    <row r="7077" spans="21:36" x14ac:dyDescent="0.3">
      <c r="U7077"/>
      <c r="AB7077" s="8"/>
      <c r="AC7077"/>
      <c r="AJ7077"/>
    </row>
    <row r="7078" spans="21:36" x14ac:dyDescent="0.3">
      <c r="U7078"/>
      <c r="AB7078" s="8"/>
      <c r="AC7078"/>
      <c r="AJ7078"/>
    </row>
    <row r="7079" spans="21:36" x14ac:dyDescent="0.3">
      <c r="U7079"/>
      <c r="AB7079" s="8"/>
      <c r="AC7079"/>
      <c r="AJ7079"/>
    </row>
    <row r="7080" spans="21:36" x14ac:dyDescent="0.3">
      <c r="U7080"/>
      <c r="AB7080" s="8"/>
      <c r="AC7080"/>
      <c r="AJ7080"/>
    </row>
    <row r="7081" spans="21:36" x14ac:dyDescent="0.3">
      <c r="U7081"/>
      <c r="AB7081" s="8"/>
      <c r="AC7081"/>
      <c r="AJ7081"/>
    </row>
    <row r="7082" spans="21:36" x14ac:dyDescent="0.3">
      <c r="U7082"/>
      <c r="AB7082" s="8"/>
      <c r="AC7082"/>
      <c r="AJ7082"/>
    </row>
    <row r="7083" spans="21:36" x14ac:dyDescent="0.3">
      <c r="U7083"/>
      <c r="AB7083" s="8"/>
      <c r="AC7083"/>
      <c r="AJ7083"/>
    </row>
    <row r="7084" spans="21:36" x14ac:dyDescent="0.3">
      <c r="U7084"/>
      <c r="AB7084" s="8"/>
      <c r="AC7084"/>
      <c r="AJ7084"/>
    </row>
    <row r="7085" spans="21:36" x14ac:dyDescent="0.3">
      <c r="U7085"/>
      <c r="AB7085" s="8"/>
      <c r="AC7085"/>
      <c r="AJ7085"/>
    </row>
    <row r="7086" spans="21:36" x14ac:dyDescent="0.3">
      <c r="U7086"/>
      <c r="AB7086" s="8"/>
      <c r="AC7086"/>
      <c r="AJ7086"/>
    </row>
    <row r="7087" spans="21:36" x14ac:dyDescent="0.3">
      <c r="U7087"/>
      <c r="AB7087" s="8"/>
      <c r="AC7087"/>
      <c r="AJ7087"/>
    </row>
    <row r="7088" spans="21:36" x14ac:dyDescent="0.3">
      <c r="U7088"/>
      <c r="AB7088" s="8"/>
      <c r="AC7088"/>
      <c r="AJ7088"/>
    </row>
    <row r="7089" spans="21:36" x14ac:dyDescent="0.3">
      <c r="U7089"/>
      <c r="AB7089" s="8"/>
      <c r="AC7089"/>
      <c r="AJ7089"/>
    </row>
    <row r="7090" spans="21:36" x14ac:dyDescent="0.3">
      <c r="U7090"/>
      <c r="AB7090" s="8"/>
      <c r="AC7090"/>
      <c r="AJ7090"/>
    </row>
    <row r="7091" spans="21:36" x14ac:dyDescent="0.3">
      <c r="U7091"/>
      <c r="AB7091" s="8"/>
      <c r="AC7091"/>
      <c r="AJ7091"/>
    </row>
    <row r="7092" spans="21:36" x14ac:dyDescent="0.3">
      <c r="U7092"/>
      <c r="AB7092" s="8"/>
      <c r="AC7092"/>
      <c r="AJ7092"/>
    </row>
    <row r="7093" spans="21:36" x14ac:dyDescent="0.3">
      <c r="U7093"/>
      <c r="AB7093" s="8"/>
      <c r="AC7093"/>
      <c r="AJ7093"/>
    </row>
    <row r="7094" spans="21:36" x14ac:dyDescent="0.3">
      <c r="U7094"/>
      <c r="AB7094" s="8"/>
      <c r="AC7094"/>
      <c r="AJ7094"/>
    </row>
    <row r="7095" spans="21:36" x14ac:dyDescent="0.3">
      <c r="U7095"/>
      <c r="AB7095" s="8"/>
      <c r="AC7095"/>
      <c r="AJ7095"/>
    </row>
    <row r="7096" spans="21:36" x14ac:dyDescent="0.3">
      <c r="U7096"/>
      <c r="AB7096" s="8"/>
      <c r="AC7096"/>
      <c r="AJ7096"/>
    </row>
    <row r="7097" spans="21:36" x14ac:dyDescent="0.3">
      <c r="U7097"/>
      <c r="AB7097" s="8"/>
      <c r="AC7097"/>
      <c r="AJ7097"/>
    </row>
    <row r="7098" spans="21:36" x14ac:dyDescent="0.3">
      <c r="U7098"/>
      <c r="AB7098" s="8"/>
      <c r="AC7098"/>
      <c r="AJ7098"/>
    </row>
    <row r="7099" spans="21:36" x14ac:dyDescent="0.3">
      <c r="U7099"/>
      <c r="AB7099" s="8"/>
      <c r="AC7099"/>
      <c r="AJ7099"/>
    </row>
    <row r="7100" spans="21:36" x14ac:dyDescent="0.3">
      <c r="U7100"/>
      <c r="AB7100" s="8"/>
      <c r="AC7100"/>
      <c r="AJ7100"/>
    </row>
    <row r="7101" spans="21:36" x14ac:dyDescent="0.3">
      <c r="U7101"/>
      <c r="AB7101" s="8"/>
      <c r="AC7101"/>
      <c r="AJ7101"/>
    </row>
    <row r="7102" spans="21:36" x14ac:dyDescent="0.3">
      <c r="U7102"/>
      <c r="AB7102" s="8"/>
      <c r="AC7102"/>
      <c r="AJ7102"/>
    </row>
    <row r="7103" spans="21:36" x14ac:dyDescent="0.3">
      <c r="U7103"/>
      <c r="AB7103" s="8"/>
      <c r="AC7103"/>
      <c r="AJ7103"/>
    </row>
    <row r="7104" spans="21:36" x14ac:dyDescent="0.3">
      <c r="U7104"/>
      <c r="AB7104" s="8"/>
      <c r="AC7104"/>
      <c r="AJ7104"/>
    </row>
    <row r="7105" spans="21:36" x14ac:dyDescent="0.3">
      <c r="U7105"/>
      <c r="AB7105" s="8"/>
      <c r="AC7105"/>
      <c r="AJ7105"/>
    </row>
    <row r="7106" spans="21:36" x14ac:dyDescent="0.3">
      <c r="U7106"/>
      <c r="AB7106" s="8"/>
      <c r="AC7106"/>
      <c r="AJ7106"/>
    </row>
    <row r="7107" spans="21:36" x14ac:dyDescent="0.3">
      <c r="U7107"/>
      <c r="AB7107" s="8"/>
      <c r="AC7107"/>
      <c r="AJ7107"/>
    </row>
    <row r="7108" spans="21:36" x14ac:dyDescent="0.3">
      <c r="U7108"/>
      <c r="AB7108" s="8"/>
      <c r="AC7108"/>
      <c r="AJ7108"/>
    </row>
    <row r="7109" spans="21:36" x14ac:dyDescent="0.3">
      <c r="U7109"/>
      <c r="AB7109" s="8"/>
      <c r="AC7109"/>
      <c r="AJ7109"/>
    </row>
    <row r="7110" spans="21:36" x14ac:dyDescent="0.3">
      <c r="U7110"/>
      <c r="AB7110" s="8"/>
      <c r="AC7110"/>
      <c r="AJ7110"/>
    </row>
    <row r="7111" spans="21:36" x14ac:dyDescent="0.3">
      <c r="U7111"/>
      <c r="AB7111" s="8"/>
      <c r="AC7111"/>
      <c r="AJ7111"/>
    </row>
    <row r="7112" spans="21:36" x14ac:dyDescent="0.3">
      <c r="U7112"/>
      <c r="AB7112" s="8"/>
      <c r="AC7112"/>
      <c r="AJ7112"/>
    </row>
    <row r="7113" spans="21:36" x14ac:dyDescent="0.3">
      <c r="U7113"/>
      <c r="AB7113" s="8"/>
      <c r="AC7113"/>
      <c r="AJ7113"/>
    </row>
    <row r="7114" spans="21:36" x14ac:dyDescent="0.3">
      <c r="U7114"/>
      <c r="AB7114" s="8"/>
      <c r="AC7114"/>
      <c r="AJ7114"/>
    </row>
    <row r="7115" spans="21:36" x14ac:dyDescent="0.3">
      <c r="U7115"/>
      <c r="AB7115" s="8"/>
      <c r="AC7115"/>
      <c r="AJ7115"/>
    </row>
    <row r="7116" spans="21:36" x14ac:dyDescent="0.3">
      <c r="U7116"/>
      <c r="AB7116" s="8"/>
      <c r="AC7116"/>
      <c r="AJ7116"/>
    </row>
    <row r="7117" spans="21:36" x14ac:dyDescent="0.3">
      <c r="U7117"/>
      <c r="AB7117" s="8"/>
      <c r="AC7117"/>
      <c r="AJ7117"/>
    </row>
    <row r="7118" spans="21:36" x14ac:dyDescent="0.3">
      <c r="U7118"/>
      <c r="AB7118" s="8"/>
      <c r="AC7118"/>
      <c r="AJ7118"/>
    </row>
    <row r="7119" spans="21:36" x14ac:dyDescent="0.3">
      <c r="U7119"/>
      <c r="AB7119" s="8"/>
      <c r="AC7119"/>
      <c r="AJ7119"/>
    </row>
    <row r="7120" spans="21:36" x14ac:dyDescent="0.3">
      <c r="U7120"/>
      <c r="AB7120" s="8"/>
      <c r="AC7120"/>
      <c r="AJ7120"/>
    </row>
    <row r="7121" spans="21:36" x14ac:dyDescent="0.3">
      <c r="U7121"/>
      <c r="AB7121" s="8"/>
      <c r="AC7121"/>
      <c r="AJ7121"/>
    </row>
    <row r="7122" spans="21:36" x14ac:dyDescent="0.3">
      <c r="U7122"/>
      <c r="AB7122" s="8"/>
      <c r="AC7122"/>
      <c r="AJ7122"/>
    </row>
    <row r="7123" spans="21:36" x14ac:dyDescent="0.3">
      <c r="U7123"/>
      <c r="AB7123" s="8"/>
      <c r="AC7123"/>
      <c r="AJ7123"/>
    </row>
    <row r="7124" spans="21:36" x14ac:dyDescent="0.3">
      <c r="U7124"/>
      <c r="AB7124" s="8"/>
      <c r="AC7124"/>
      <c r="AJ7124"/>
    </row>
    <row r="7125" spans="21:36" x14ac:dyDescent="0.3">
      <c r="U7125"/>
      <c r="AB7125" s="8"/>
      <c r="AC7125"/>
      <c r="AJ7125"/>
    </row>
    <row r="7126" spans="21:36" x14ac:dyDescent="0.3">
      <c r="U7126"/>
      <c r="AB7126" s="8"/>
      <c r="AC7126"/>
      <c r="AJ7126"/>
    </row>
    <row r="7127" spans="21:36" x14ac:dyDescent="0.3">
      <c r="U7127"/>
      <c r="AB7127" s="8"/>
      <c r="AC7127"/>
      <c r="AJ7127"/>
    </row>
    <row r="7128" spans="21:36" x14ac:dyDescent="0.3">
      <c r="U7128"/>
      <c r="AB7128" s="8"/>
      <c r="AC7128"/>
      <c r="AJ7128"/>
    </row>
    <row r="7129" spans="21:36" x14ac:dyDescent="0.3">
      <c r="U7129"/>
      <c r="AB7129" s="8"/>
      <c r="AC7129"/>
      <c r="AJ7129"/>
    </row>
    <row r="7130" spans="21:36" x14ac:dyDescent="0.3">
      <c r="U7130"/>
      <c r="AB7130" s="8"/>
      <c r="AC7130"/>
      <c r="AJ7130"/>
    </row>
    <row r="7131" spans="21:36" x14ac:dyDescent="0.3">
      <c r="U7131"/>
      <c r="AB7131" s="8"/>
      <c r="AC7131"/>
      <c r="AJ7131"/>
    </row>
    <row r="7132" spans="21:36" x14ac:dyDescent="0.3">
      <c r="U7132"/>
      <c r="AB7132" s="8"/>
      <c r="AC7132"/>
      <c r="AJ7132"/>
    </row>
    <row r="7133" spans="21:36" x14ac:dyDescent="0.3">
      <c r="U7133"/>
      <c r="AB7133" s="8"/>
      <c r="AC7133"/>
      <c r="AJ7133"/>
    </row>
    <row r="7134" spans="21:36" x14ac:dyDescent="0.3">
      <c r="U7134"/>
      <c r="AB7134" s="8"/>
      <c r="AC7134"/>
      <c r="AJ7134"/>
    </row>
    <row r="7135" spans="21:36" x14ac:dyDescent="0.3">
      <c r="U7135"/>
      <c r="AB7135" s="8"/>
      <c r="AC7135"/>
      <c r="AJ7135"/>
    </row>
    <row r="7136" spans="21:36" x14ac:dyDescent="0.3">
      <c r="U7136"/>
      <c r="AB7136" s="8"/>
      <c r="AC7136"/>
      <c r="AJ7136"/>
    </row>
    <row r="7137" spans="21:36" x14ac:dyDescent="0.3">
      <c r="U7137"/>
      <c r="AB7137" s="8"/>
      <c r="AC7137"/>
      <c r="AJ7137"/>
    </row>
    <row r="7138" spans="21:36" x14ac:dyDescent="0.3">
      <c r="U7138"/>
      <c r="AB7138" s="8"/>
      <c r="AC7138"/>
      <c r="AJ7138"/>
    </row>
    <row r="7139" spans="21:36" x14ac:dyDescent="0.3">
      <c r="U7139"/>
      <c r="AB7139" s="8"/>
      <c r="AC7139"/>
      <c r="AJ7139"/>
    </row>
    <row r="7140" spans="21:36" x14ac:dyDescent="0.3">
      <c r="U7140"/>
      <c r="AB7140" s="8"/>
      <c r="AC7140"/>
      <c r="AJ7140"/>
    </row>
    <row r="7141" spans="21:36" x14ac:dyDescent="0.3">
      <c r="U7141"/>
      <c r="AB7141" s="8"/>
      <c r="AC7141"/>
      <c r="AJ7141"/>
    </row>
    <row r="7142" spans="21:36" x14ac:dyDescent="0.3">
      <c r="U7142"/>
      <c r="AB7142" s="8"/>
      <c r="AC7142"/>
      <c r="AJ7142"/>
    </row>
    <row r="7143" spans="21:36" x14ac:dyDescent="0.3">
      <c r="U7143"/>
      <c r="AB7143" s="8"/>
      <c r="AC7143"/>
      <c r="AJ7143"/>
    </row>
    <row r="7144" spans="21:36" x14ac:dyDescent="0.3">
      <c r="U7144"/>
      <c r="AB7144" s="8"/>
      <c r="AC7144"/>
      <c r="AJ7144"/>
    </row>
    <row r="7145" spans="21:36" x14ac:dyDescent="0.3">
      <c r="U7145"/>
      <c r="AB7145" s="8"/>
      <c r="AC7145"/>
      <c r="AJ7145"/>
    </row>
    <row r="7146" spans="21:36" x14ac:dyDescent="0.3">
      <c r="U7146"/>
      <c r="AB7146" s="8"/>
      <c r="AC7146"/>
      <c r="AJ7146"/>
    </row>
    <row r="7147" spans="21:36" x14ac:dyDescent="0.3">
      <c r="U7147"/>
      <c r="AB7147" s="8"/>
      <c r="AC7147"/>
      <c r="AJ7147"/>
    </row>
    <row r="7148" spans="21:36" x14ac:dyDescent="0.3">
      <c r="U7148"/>
      <c r="AB7148" s="8"/>
      <c r="AC7148"/>
      <c r="AJ7148"/>
    </row>
    <row r="7149" spans="21:36" x14ac:dyDescent="0.3">
      <c r="U7149"/>
      <c r="AB7149" s="8"/>
      <c r="AC7149"/>
      <c r="AJ7149"/>
    </row>
    <row r="7150" spans="21:36" x14ac:dyDescent="0.3">
      <c r="U7150"/>
      <c r="AB7150" s="8"/>
      <c r="AC7150"/>
      <c r="AJ7150"/>
    </row>
    <row r="7151" spans="21:36" x14ac:dyDescent="0.3">
      <c r="U7151"/>
      <c r="AB7151" s="8"/>
      <c r="AC7151"/>
      <c r="AJ7151"/>
    </row>
    <row r="7152" spans="21:36" x14ac:dyDescent="0.3">
      <c r="U7152"/>
      <c r="AB7152" s="8"/>
      <c r="AC7152"/>
      <c r="AJ7152"/>
    </row>
    <row r="7153" spans="21:36" x14ac:dyDescent="0.3">
      <c r="U7153"/>
      <c r="AB7153" s="8"/>
      <c r="AC7153"/>
      <c r="AJ7153"/>
    </row>
    <row r="7154" spans="21:36" x14ac:dyDescent="0.3">
      <c r="U7154"/>
      <c r="AB7154" s="8"/>
      <c r="AC7154"/>
      <c r="AJ7154"/>
    </row>
    <row r="7155" spans="21:36" x14ac:dyDescent="0.3">
      <c r="U7155"/>
      <c r="AB7155" s="8"/>
      <c r="AC7155"/>
      <c r="AJ7155"/>
    </row>
    <row r="7156" spans="21:36" x14ac:dyDescent="0.3">
      <c r="U7156"/>
      <c r="AB7156" s="8"/>
      <c r="AC7156"/>
      <c r="AJ7156"/>
    </row>
    <row r="7157" spans="21:36" x14ac:dyDescent="0.3">
      <c r="U7157"/>
      <c r="AB7157" s="8"/>
      <c r="AC7157"/>
      <c r="AJ7157"/>
    </row>
    <row r="7158" spans="21:36" x14ac:dyDescent="0.3">
      <c r="U7158"/>
      <c r="AB7158" s="8"/>
      <c r="AC7158"/>
      <c r="AJ7158"/>
    </row>
    <row r="7159" spans="21:36" x14ac:dyDescent="0.3">
      <c r="U7159"/>
      <c r="AB7159" s="8"/>
      <c r="AC7159"/>
      <c r="AJ7159"/>
    </row>
    <row r="7160" spans="21:36" x14ac:dyDescent="0.3">
      <c r="U7160"/>
      <c r="AB7160" s="8"/>
      <c r="AC7160"/>
      <c r="AJ7160"/>
    </row>
    <row r="7161" spans="21:36" x14ac:dyDescent="0.3">
      <c r="U7161"/>
      <c r="AB7161" s="8"/>
      <c r="AC7161"/>
      <c r="AJ7161"/>
    </row>
    <row r="7162" spans="21:36" x14ac:dyDescent="0.3">
      <c r="U7162"/>
      <c r="AB7162" s="8"/>
      <c r="AC7162"/>
      <c r="AJ7162"/>
    </row>
    <row r="7163" spans="21:36" x14ac:dyDescent="0.3">
      <c r="U7163"/>
      <c r="AB7163" s="8"/>
      <c r="AC7163"/>
      <c r="AJ7163"/>
    </row>
    <row r="7164" spans="21:36" x14ac:dyDescent="0.3">
      <c r="U7164"/>
      <c r="AB7164" s="8"/>
      <c r="AC7164"/>
      <c r="AJ7164"/>
    </row>
    <row r="7165" spans="21:36" x14ac:dyDescent="0.3">
      <c r="U7165"/>
      <c r="AB7165" s="8"/>
      <c r="AC7165"/>
      <c r="AJ7165"/>
    </row>
    <row r="7166" spans="21:36" x14ac:dyDescent="0.3">
      <c r="U7166"/>
      <c r="AB7166" s="8"/>
      <c r="AC7166"/>
      <c r="AJ7166"/>
    </row>
    <row r="7167" spans="21:36" x14ac:dyDescent="0.3">
      <c r="U7167"/>
      <c r="AB7167" s="8"/>
      <c r="AC7167"/>
      <c r="AJ7167"/>
    </row>
    <row r="7168" spans="21:36" x14ac:dyDescent="0.3">
      <c r="U7168"/>
      <c r="AB7168" s="8"/>
      <c r="AC7168"/>
      <c r="AJ7168"/>
    </row>
    <row r="7169" spans="21:36" x14ac:dyDescent="0.3">
      <c r="U7169"/>
      <c r="AB7169" s="8"/>
      <c r="AC7169"/>
      <c r="AJ7169"/>
    </row>
    <row r="7170" spans="21:36" x14ac:dyDescent="0.3">
      <c r="U7170"/>
      <c r="AB7170" s="8"/>
      <c r="AC7170"/>
      <c r="AJ7170"/>
    </row>
    <row r="7171" spans="21:36" x14ac:dyDescent="0.3">
      <c r="U7171"/>
      <c r="AB7171" s="8"/>
      <c r="AC7171"/>
      <c r="AJ7171"/>
    </row>
    <row r="7172" spans="21:36" x14ac:dyDescent="0.3">
      <c r="U7172"/>
      <c r="AB7172" s="8"/>
      <c r="AC7172"/>
      <c r="AJ7172"/>
    </row>
    <row r="7173" spans="21:36" x14ac:dyDescent="0.3">
      <c r="U7173"/>
      <c r="AB7173" s="8"/>
      <c r="AC7173"/>
      <c r="AJ7173"/>
    </row>
    <row r="7174" spans="21:36" x14ac:dyDescent="0.3">
      <c r="U7174"/>
      <c r="AB7174" s="8"/>
      <c r="AC7174"/>
      <c r="AJ7174"/>
    </row>
    <row r="7175" spans="21:36" x14ac:dyDescent="0.3">
      <c r="U7175"/>
      <c r="AB7175" s="8"/>
      <c r="AC7175"/>
      <c r="AJ7175"/>
    </row>
    <row r="7176" spans="21:36" x14ac:dyDescent="0.3">
      <c r="U7176"/>
      <c r="AB7176" s="8"/>
      <c r="AC7176"/>
      <c r="AJ7176"/>
    </row>
    <row r="7177" spans="21:36" x14ac:dyDescent="0.3">
      <c r="U7177"/>
      <c r="AB7177" s="8"/>
      <c r="AC7177"/>
      <c r="AJ7177"/>
    </row>
    <row r="7178" spans="21:36" x14ac:dyDescent="0.3">
      <c r="U7178"/>
      <c r="AB7178" s="8"/>
      <c r="AC7178"/>
      <c r="AJ7178"/>
    </row>
    <row r="7179" spans="21:36" x14ac:dyDescent="0.3">
      <c r="U7179"/>
      <c r="AB7179" s="8"/>
      <c r="AC7179"/>
      <c r="AJ7179"/>
    </row>
    <row r="7180" spans="21:36" x14ac:dyDescent="0.3">
      <c r="U7180"/>
      <c r="AB7180" s="8"/>
      <c r="AC7180"/>
      <c r="AJ7180"/>
    </row>
    <row r="7181" spans="21:36" x14ac:dyDescent="0.3">
      <c r="U7181"/>
      <c r="AB7181" s="8"/>
      <c r="AC7181"/>
      <c r="AJ7181"/>
    </row>
    <row r="7182" spans="21:36" x14ac:dyDescent="0.3">
      <c r="U7182"/>
      <c r="AB7182" s="8"/>
      <c r="AC7182"/>
      <c r="AJ7182"/>
    </row>
    <row r="7183" spans="21:36" x14ac:dyDescent="0.3">
      <c r="U7183"/>
      <c r="AB7183" s="8"/>
      <c r="AC7183"/>
      <c r="AJ7183"/>
    </row>
    <row r="7184" spans="21:36" x14ac:dyDescent="0.3">
      <c r="U7184"/>
      <c r="AB7184" s="8"/>
      <c r="AC7184"/>
      <c r="AJ7184"/>
    </row>
    <row r="7185" spans="21:36" x14ac:dyDescent="0.3">
      <c r="U7185"/>
      <c r="AB7185" s="8"/>
      <c r="AC7185"/>
      <c r="AJ7185"/>
    </row>
    <row r="7186" spans="21:36" x14ac:dyDescent="0.3">
      <c r="U7186"/>
      <c r="AB7186" s="8"/>
      <c r="AC7186"/>
      <c r="AJ7186"/>
    </row>
    <row r="7187" spans="21:36" x14ac:dyDescent="0.3">
      <c r="U7187"/>
      <c r="AB7187" s="8"/>
      <c r="AC7187"/>
      <c r="AJ7187"/>
    </row>
    <row r="7188" spans="21:36" x14ac:dyDescent="0.3">
      <c r="U7188"/>
      <c r="AB7188" s="8"/>
      <c r="AC7188"/>
      <c r="AJ7188"/>
    </row>
    <row r="7189" spans="21:36" x14ac:dyDescent="0.3">
      <c r="U7189"/>
      <c r="AB7189" s="8"/>
      <c r="AC7189"/>
      <c r="AJ7189"/>
    </row>
    <row r="7190" spans="21:36" x14ac:dyDescent="0.3">
      <c r="U7190"/>
      <c r="AB7190" s="8"/>
      <c r="AC7190"/>
      <c r="AJ7190"/>
    </row>
    <row r="7191" spans="21:36" x14ac:dyDescent="0.3">
      <c r="U7191"/>
      <c r="AB7191" s="8"/>
      <c r="AC7191"/>
      <c r="AJ7191"/>
    </row>
    <row r="7192" spans="21:36" x14ac:dyDescent="0.3">
      <c r="U7192"/>
      <c r="AB7192" s="8"/>
      <c r="AC7192"/>
      <c r="AJ7192"/>
    </row>
    <row r="7193" spans="21:36" x14ac:dyDescent="0.3">
      <c r="U7193"/>
      <c r="AB7193" s="8"/>
      <c r="AC7193"/>
      <c r="AJ7193"/>
    </row>
    <row r="7194" spans="21:36" x14ac:dyDescent="0.3">
      <c r="U7194"/>
      <c r="AB7194" s="8"/>
      <c r="AC7194"/>
      <c r="AJ7194"/>
    </row>
    <row r="7195" spans="21:36" x14ac:dyDescent="0.3">
      <c r="U7195"/>
      <c r="AB7195" s="8"/>
      <c r="AC7195"/>
      <c r="AJ7195"/>
    </row>
    <row r="7196" spans="21:36" x14ac:dyDescent="0.3">
      <c r="U7196"/>
      <c r="AB7196" s="8"/>
      <c r="AC7196"/>
      <c r="AJ7196"/>
    </row>
    <row r="7197" spans="21:36" x14ac:dyDescent="0.3">
      <c r="U7197"/>
      <c r="AB7197" s="8"/>
      <c r="AC7197"/>
      <c r="AJ7197"/>
    </row>
    <row r="7198" spans="21:36" x14ac:dyDescent="0.3">
      <c r="U7198"/>
      <c r="AB7198" s="8"/>
      <c r="AC7198"/>
      <c r="AJ7198"/>
    </row>
    <row r="7199" spans="21:36" x14ac:dyDescent="0.3">
      <c r="U7199"/>
      <c r="AB7199" s="8"/>
      <c r="AC7199"/>
      <c r="AJ7199"/>
    </row>
    <row r="7200" spans="21:36" x14ac:dyDescent="0.3">
      <c r="U7200"/>
      <c r="AB7200" s="8"/>
      <c r="AC7200"/>
      <c r="AJ7200"/>
    </row>
    <row r="7201" spans="21:36" x14ac:dyDescent="0.3">
      <c r="U7201"/>
      <c r="AB7201" s="8"/>
      <c r="AC7201"/>
      <c r="AJ7201"/>
    </row>
    <row r="7202" spans="21:36" x14ac:dyDescent="0.3">
      <c r="U7202"/>
      <c r="AB7202" s="8"/>
      <c r="AC7202"/>
      <c r="AJ7202"/>
    </row>
    <row r="7203" spans="21:36" x14ac:dyDescent="0.3">
      <c r="U7203"/>
      <c r="AB7203" s="8"/>
      <c r="AC7203"/>
      <c r="AJ7203"/>
    </row>
    <row r="7204" spans="21:36" x14ac:dyDescent="0.3">
      <c r="U7204"/>
      <c r="AB7204" s="8"/>
      <c r="AC7204"/>
      <c r="AJ7204"/>
    </row>
    <row r="7205" spans="21:36" x14ac:dyDescent="0.3">
      <c r="U7205"/>
      <c r="AB7205" s="8"/>
      <c r="AC7205"/>
      <c r="AJ7205"/>
    </row>
    <row r="7206" spans="21:36" x14ac:dyDescent="0.3">
      <c r="U7206"/>
      <c r="AB7206" s="8"/>
      <c r="AC7206"/>
      <c r="AJ7206"/>
    </row>
    <row r="7207" spans="21:36" x14ac:dyDescent="0.3">
      <c r="U7207"/>
      <c r="AB7207" s="8"/>
      <c r="AC7207"/>
      <c r="AJ7207"/>
    </row>
    <row r="7208" spans="21:36" x14ac:dyDescent="0.3">
      <c r="U7208"/>
      <c r="AB7208" s="8"/>
      <c r="AC7208"/>
      <c r="AJ7208"/>
    </row>
    <row r="7209" spans="21:36" x14ac:dyDescent="0.3">
      <c r="U7209"/>
      <c r="AB7209" s="8"/>
      <c r="AC7209"/>
      <c r="AJ7209"/>
    </row>
    <row r="7210" spans="21:36" x14ac:dyDescent="0.3">
      <c r="U7210"/>
      <c r="AB7210" s="8"/>
      <c r="AC7210"/>
      <c r="AJ7210"/>
    </row>
    <row r="7211" spans="21:36" x14ac:dyDescent="0.3">
      <c r="U7211"/>
      <c r="AB7211" s="8"/>
      <c r="AC7211"/>
      <c r="AJ7211"/>
    </row>
    <row r="7212" spans="21:36" x14ac:dyDescent="0.3">
      <c r="U7212"/>
      <c r="AB7212" s="8"/>
      <c r="AC7212"/>
      <c r="AJ7212"/>
    </row>
    <row r="7213" spans="21:36" x14ac:dyDescent="0.3">
      <c r="U7213"/>
      <c r="AB7213" s="8"/>
      <c r="AC7213"/>
      <c r="AJ7213"/>
    </row>
    <row r="7214" spans="21:36" x14ac:dyDescent="0.3">
      <c r="U7214"/>
      <c r="AB7214" s="8"/>
      <c r="AC7214"/>
      <c r="AJ7214"/>
    </row>
    <row r="7215" spans="21:36" x14ac:dyDescent="0.3">
      <c r="U7215"/>
      <c r="AB7215" s="8"/>
      <c r="AC7215"/>
      <c r="AJ7215"/>
    </row>
    <row r="7216" spans="21:36" x14ac:dyDescent="0.3">
      <c r="U7216"/>
      <c r="AB7216" s="8"/>
      <c r="AC7216"/>
      <c r="AJ7216"/>
    </row>
    <row r="7217" spans="21:36" x14ac:dyDescent="0.3">
      <c r="U7217"/>
      <c r="AB7217" s="8"/>
      <c r="AC7217"/>
      <c r="AJ7217"/>
    </row>
    <row r="7218" spans="21:36" x14ac:dyDescent="0.3">
      <c r="U7218"/>
      <c r="AB7218" s="8"/>
      <c r="AC7218"/>
      <c r="AJ7218"/>
    </row>
    <row r="7219" spans="21:36" x14ac:dyDescent="0.3">
      <c r="U7219"/>
      <c r="AB7219" s="8"/>
      <c r="AC7219"/>
      <c r="AJ7219"/>
    </row>
    <row r="7220" spans="21:36" x14ac:dyDescent="0.3">
      <c r="U7220"/>
      <c r="AB7220" s="8"/>
      <c r="AC7220"/>
      <c r="AJ7220"/>
    </row>
    <row r="7221" spans="21:36" x14ac:dyDescent="0.3">
      <c r="U7221"/>
      <c r="AB7221" s="8"/>
      <c r="AC7221"/>
      <c r="AJ7221"/>
    </row>
    <row r="7222" spans="21:36" x14ac:dyDescent="0.3">
      <c r="U7222"/>
      <c r="AB7222" s="8"/>
      <c r="AC7222"/>
      <c r="AJ7222"/>
    </row>
    <row r="7223" spans="21:36" x14ac:dyDescent="0.3">
      <c r="U7223"/>
      <c r="AB7223" s="8"/>
      <c r="AC7223"/>
      <c r="AJ7223"/>
    </row>
    <row r="7224" spans="21:36" x14ac:dyDescent="0.3">
      <c r="U7224"/>
      <c r="AB7224" s="8"/>
      <c r="AC7224"/>
      <c r="AJ7224"/>
    </row>
    <row r="7225" spans="21:36" x14ac:dyDescent="0.3">
      <c r="U7225"/>
      <c r="AB7225" s="8"/>
      <c r="AC7225"/>
      <c r="AJ7225"/>
    </row>
    <row r="7226" spans="21:36" x14ac:dyDescent="0.3">
      <c r="U7226"/>
      <c r="AB7226" s="8"/>
      <c r="AC7226"/>
      <c r="AJ7226"/>
    </row>
    <row r="7227" spans="21:36" x14ac:dyDescent="0.3">
      <c r="U7227"/>
      <c r="AB7227" s="8"/>
      <c r="AC7227"/>
      <c r="AJ7227"/>
    </row>
    <row r="7228" spans="21:36" x14ac:dyDescent="0.3">
      <c r="U7228"/>
      <c r="AB7228" s="8"/>
      <c r="AC7228"/>
      <c r="AJ7228"/>
    </row>
    <row r="7229" spans="21:36" x14ac:dyDescent="0.3">
      <c r="U7229"/>
      <c r="AB7229" s="8"/>
      <c r="AC7229"/>
      <c r="AJ7229"/>
    </row>
    <row r="7230" spans="21:36" x14ac:dyDescent="0.3">
      <c r="U7230"/>
      <c r="AB7230" s="8"/>
      <c r="AC7230"/>
      <c r="AJ7230"/>
    </row>
    <row r="7231" spans="21:36" x14ac:dyDescent="0.3">
      <c r="U7231"/>
      <c r="AB7231" s="8"/>
      <c r="AC7231"/>
      <c r="AJ7231"/>
    </row>
    <row r="7232" spans="21:36" x14ac:dyDescent="0.3">
      <c r="U7232"/>
      <c r="AB7232" s="8"/>
      <c r="AC7232"/>
      <c r="AJ7232"/>
    </row>
    <row r="7233" spans="21:36" x14ac:dyDescent="0.3">
      <c r="U7233"/>
      <c r="AB7233" s="8"/>
      <c r="AC7233"/>
      <c r="AJ7233"/>
    </row>
    <row r="7234" spans="21:36" x14ac:dyDescent="0.3">
      <c r="U7234"/>
      <c r="AB7234" s="8"/>
      <c r="AC7234"/>
      <c r="AJ7234"/>
    </row>
    <row r="7235" spans="21:36" x14ac:dyDescent="0.3">
      <c r="U7235"/>
      <c r="AB7235" s="8"/>
      <c r="AC7235"/>
      <c r="AJ7235"/>
    </row>
    <row r="7236" spans="21:36" x14ac:dyDescent="0.3">
      <c r="U7236"/>
      <c r="AB7236" s="8"/>
      <c r="AC7236"/>
      <c r="AJ7236"/>
    </row>
    <row r="7237" spans="21:36" x14ac:dyDescent="0.3">
      <c r="U7237"/>
      <c r="AB7237" s="8"/>
      <c r="AC7237"/>
      <c r="AJ7237"/>
    </row>
    <row r="7238" spans="21:36" x14ac:dyDescent="0.3">
      <c r="U7238"/>
      <c r="AB7238" s="8"/>
      <c r="AC7238"/>
      <c r="AJ7238"/>
    </row>
    <row r="7239" spans="21:36" x14ac:dyDescent="0.3">
      <c r="U7239"/>
      <c r="AB7239" s="8"/>
      <c r="AC7239"/>
      <c r="AJ7239"/>
    </row>
    <row r="7240" spans="21:36" x14ac:dyDescent="0.3">
      <c r="U7240"/>
      <c r="AB7240" s="8"/>
      <c r="AC7240"/>
      <c r="AJ7240"/>
    </row>
    <row r="7241" spans="21:36" x14ac:dyDescent="0.3">
      <c r="U7241"/>
      <c r="AB7241" s="8"/>
      <c r="AC7241"/>
      <c r="AJ7241"/>
    </row>
    <row r="7242" spans="21:36" x14ac:dyDescent="0.3">
      <c r="U7242"/>
      <c r="AB7242" s="8"/>
      <c r="AC7242"/>
      <c r="AJ7242"/>
    </row>
    <row r="7243" spans="21:36" x14ac:dyDescent="0.3">
      <c r="U7243"/>
      <c r="AB7243" s="8"/>
      <c r="AC7243"/>
      <c r="AJ7243"/>
    </row>
    <row r="7244" spans="21:36" x14ac:dyDescent="0.3">
      <c r="U7244"/>
      <c r="AB7244" s="8"/>
      <c r="AC7244"/>
      <c r="AJ7244"/>
    </row>
    <row r="7245" spans="21:36" x14ac:dyDescent="0.3">
      <c r="U7245"/>
      <c r="AB7245" s="8"/>
      <c r="AC7245"/>
      <c r="AJ7245"/>
    </row>
    <row r="7246" spans="21:36" x14ac:dyDescent="0.3">
      <c r="U7246"/>
      <c r="AB7246" s="8"/>
      <c r="AC7246"/>
      <c r="AJ7246"/>
    </row>
    <row r="7247" spans="21:36" x14ac:dyDescent="0.3">
      <c r="U7247"/>
      <c r="AB7247" s="8"/>
      <c r="AC7247"/>
      <c r="AJ7247"/>
    </row>
    <row r="7248" spans="21:36" x14ac:dyDescent="0.3">
      <c r="U7248"/>
      <c r="AB7248" s="8"/>
      <c r="AC7248"/>
      <c r="AJ7248"/>
    </row>
    <row r="7249" spans="21:36" x14ac:dyDescent="0.3">
      <c r="U7249"/>
      <c r="AB7249" s="8"/>
      <c r="AC7249"/>
      <c r="AJ7249"/>
    </row>
    <row r="7250" spans="21:36" x14ac:dyDescent="0.3">
      <c r="U7250"/>
      <c r="AB7250" s="8"/>
      <c r="AC7250"/>
      <c r="AJ7250"/>
    </row>
    <row r="7251" spans="21:36" x14ac:dyDescent="0.3">
      <c r="U7251"/>
      <c r="AB7251" s="8"/>
      <c r="AC7251"/>
      <c r="AJ7251"/>
    </row>
    <row r="7252" spans="21:36" x14ac:dyDescent="0.3">
      <c r="U7252"/>
      <c r="AB7252" s="8"/>
      <c r="AC7252"/>
      <c r="AJ7252"/>
    </row>
    <row r="7253" spans="21:36" x14ac:dyDescent="0.3">
      <c r="U7253"/>
      <c r="AB7253" s="8"/>
      <c r="AC7253"/>
      <c r="AJ7253"/>
    </row>
    <row r="7254" spans="21:36" x14ac:dyDescent="0.3">
      <c r="U7254"/>
      <c r="AB7254" s="8"/>
      <c r="AC7254"/>
      <c r="AJ7254"/>
    </row>
    <row r="7255" spans="21:36" x14ac:dyDescent="0.3">
      <c r="U7255"/>
      <c r="AB7255" s="8"/>
      <c r="AC7255"/>
      <c r="AJ7255"/>
    </row>
    <row r="7256" spans="21:36" x14ac:dyDescent="0.3">
      <c r="U7256"/>
      <c r="AB7256" s="8"/>
      <c r="AC7256"/>
      <c r="AJ7256"/>
    </row>
    <row r="7257" spans="21:36" x14ac:dyDescent="0.3">
      <c r="U7257"/>
      <c r="AB7257" s="8"/>
      <c r="AC7257"/>
      <c r="AJ7257"/>
    </row>
    <row r="7258" spans="21:36" x14ac:dyDescent="0.3">
      <c r="U7258"/>
      <c r="AB7258" s="8"/>
      <c r="AC7258"/>
      <c r="AJ7258"/>
    </row>
    <row r="7259" spans="21:36" x14ac:dyDescent="0.3">
      <c r="U7259"/>
      <c r="AB7259" s="8"/>
      <c r="AC7259"/>
      <c r="AJ7259"/>
    </row>
    <row r="7260" spans="21:36" x14ac:dyDescent="0.3">
      <c r="U7260"/>
      <c r="AB7260" s="8"/>
      <c r="AC7260"/>
      <c r="AJ7260"/>
    </row>
    <row r="7261" spans="21:36" x14ac:dyDescent="0.3">
      <c r="U7261"/>
      <c r="AB7261" s="8"/>
      <c r="AC7261"/>
      <c r="AJ7261"/>
    </row>
    <row r="7262" spans="21:36" x14ac:dyDescent="0.3">
      <c r="U7262"/>
      <c r="AB7262" s="8"/>
      <c r="AC7262"/>
      <c r="AJ7262"/>
    </row>
    <row r="7263" spans="21:36" x14ac:dyDescent="0.3">
      <c r="U7263"/>
      <c r="AB7263" s="8"/>
      <c r="AC7263"/>
      <c r="AJ7263"/>
    </row>
    <row r="7264" spans="21:36" x14ac:dyDescent="0.3">
      <c r="U7264"/>
      <c r="AB7264" s="8"/>
      <c r="AC7264"/>
      <c r="AJ7264"/>
    </row>
    <row r="7265" spans="21:36" x14ac:dyDescent="0.3">
      <c r="U7265"/>
      <c r="AB7265" s="8"/>
      <c r="AC7265"/>
      <c r="AJ7265"/>
    </row>
    <row r="7266" spans="21:36" x14ac:dyDescent="0.3">
      <c r="U7266"/>
      <c r="AB7266" s="8"/>
      <c r="AC7266"/>
      <c r="AJ7266"/>
    </row>
    <row r="7267" spans="21:36" x14ac:dyDescent="0.3">
      <c r="U7267"/>
      <c r="AB7267" s="8"/>
      <c r="AC7267"/>
      <c r="AJ7267"/>
    </row>
    <row r="7268" spans="21:36" x14ac:dyDescent="0.3">
      <c r="U7268"/>
      <c r="AB7268" s="8"/>
      <c r="AC7268"/>
      <c r="AJ7268"/>
    </row>
    <row r="7269" spans="21:36" x14ac:dyDescent="0.3">
      <c r="U7269"/>
      <c r="AB7269" s="8"/>
      <c r="AC7269"/>
      <c r="AJ7269"/>
    </row>
    <row r="7270" spans="21:36" x14ac:dyDescent="0.3">
      <c r="U7270"/>
      <c r="AB7270" s="8"/>
      <c r="AC7270"/>
      <c r="AJ7270"/>
    </row>
    <row r="7271" spans="21:36" x14ac:dyDescent="0.3">
      <c r="U7271"/>
      <c r="AB7271" s="8"/>
      <c r="AC7271"/>
      <c r="AJ7271"/>
    </row>
    <row r="7272" spans="21:36" x14ac:dyDescent="0.3">
      <c r="U7272"/>
      <c r="AB7272" s="8"/>
      <c r="AC7272"/>
      <c r="AJ7272"/>
    </row>
    <row r="7273" spans="21:36" x14ac:dyDescent="0.3">
      <c r="U7273"/>
      <c r="AB7273" s="8"/>
      <c r="AC7273"/>
      <c r="AJ7273"/>
    </row>
    <row r="7274" spans="21:36" x14ac:dyDescent="0.3">
      <c r="U7274"/>
      <c r="AB7274" s="8"/>
      <c r="AC7274"/>
      <c r="AJ7274"/>
    </row>
    <row r="7275" spans="21:36" x14ac:dyDescent="0.3">
      <c r="U7275"/>
      <c r="AB7275" s="8"/>
      <c r="AC7275"/>
      <c r="AJ7275"/>
    </row>
    <row r="7276" spans="21:36" x14ac:dyDescent="0.3">
      <c r="U7276"/>
      <c r="AB7276" s="8"/>
      <c r="AC7276"/>
      <c r="AJ7276"/>
    </row>
    <row r="7277" spans="21:36" x14ac:dyDescent="0.3">
      <c r="U7277"/>
      <c r="AB7277" s="8"/>
      <c r="AC7277"/>
      <c r="AJ7277"/>
    </row>
    <row r="7278" spans="21:36" x14ac:dyDescent="0.3">
      <c r="U7278"/>
      <c r="AB7278" s="8"/>
      <c r="AC7278"/>
      <c r="AJ7278"/>
    </row>
    <row r="7279" spans="21:36" x14ac:dyDescent="0.3">
      <c r="U7279"/>
      <c r="AB7279" s="8"/>
      <c r="AC7279"/>
      <c r="AJ7279"/>
    </row>
    <row r="7280" spans="21:36" x14ac:dyDescent="0.3">
      <c r="U7280"/>
      <c r="AB7280" s="8"/>
      <c r="AC7280"/>
      <c r="AJ7280"/>
    </row>
    <row r="7281" spans="21:36" x14ac:dyDescent="0.3">
      <c r="U7281"/>
      <c r="AB7281" s="8"/>
      <c r="AC7281"/>
      <c r="AJ7281"/>
    </row>
    <row r="7282" spans="21:36" x14ac:dyDescent="0.3">
      <c r="U7282"/>
      <c r="AB7282" s="8"/>
      <c r="AC7282"/>
      <c r="AJ7282"/>
    </row>
    <row r="7283" spans="21:36" x14ac:dyDescent="0.3">
      <c r="U7283"/>
      <c r="AB7283" s="8"/>
      <c r="AC7283"/>
      <c r="AJ7283"/>
    </row>
    <row r="7284" spans="21:36" x14ac:dyDescent="0.3">
      <c r="U7284"/>
      <c r="AB7284" s="8"/>
      <c r="AC7284"/>
      <c r="AJ7284"/>
    </row>
    <row r="7285" spans="21:36" x14ac:dyDescent="0.3">
      <c r="U7285"/>
      <c r="AB7285" s="8"/>
      <c r="AC7285"/>
      <c r="AJ7285"/>
    </row>
    <row r="7286" spans="21:36" x14ac:dyDescent="0.3">
      <c r="U7286"/>
      <c r="AB7286" s="8"/>
      <c r="AC7286"/>
      <c r="AJ7286"/>
    </row>
    <row r="7287" spans="21:36" x14ac:dyDescent="0.3">
      <c r="U7287"/>
      <c r="AB7287" s="8"/>
      <c r="AC7287"/>
      <c r="AJ7287"/>
    </row>
    <row r="7288" spans="21:36" x14ac:dyDescent="0.3">
      <c r="U7288"/>
      <c r="AB7288" s="8"/>
      <c r="AC7288"/>
      <c r="AJ7288"/>
    </row>
    <row r="7289" spans="21:36" x14ac:dyDescent="0.3">
      <c r="U7289"/>
      <c r="AB7289" s="8"/>
      <c r="AC7289"/>
      <c r="AJ7289"/>
    </row>
    <row r="7290" spans="21:36" x14ac:dyDescent="0.3">
      <c r="U7290"/>
      <c r="AB7290" s="8"/>
      <c r="AC7290"/>
      <c r="AJ7290"/>
    </row>
    <row r="7291" spans="21:36" x14ac:dyDescent="0.3">
      <c r="U7291"/>
      <c r="AB7291" s="8"/>
      <c r="AC7291"/>
      <c r="AJ7291"/>
    </row>
    <row r="7292" spans="21:36" x14ac:dyDescent="0.3">
      <c r="U7292"/>
      <c r="AB7292" s="8"/>
      <c r="AC7292"/>
      <c r="AJ7292"/>
    </row>
    <row r="7293" spans="21:36" x14ac:dyDescent="0.3">
      <c r="U7293"/>
      <c r="AB7293" s="8"/>
      <c r="AC7293"/>
      <c r="AJ7293"/>
    </row>
    <row r="7294" spans="21:36" x14ac:dyDescent="0.3">
      <c r="U7294"/>
      <c r="AB7294" s="8"/>
      <c r="AC7294"/>
      <c r="AJ7294"/>
    </row>
    <row r="7295" spans="21:36" x14ac:dyDescent="0.3">
      <c r="U7295"/>
      <c r="AB7295" s="8"/>
      <c r="AC7295"/>
      <c r="AJ7295"/>
    </row>
    <row r="7296" spans="21:36" x14ac:dyDescent="0.3">
      <c r="U7296"/>
      <c r="AB7296" s="8"/>
      <c r="AC7296"/>
      <c r="AJ7296"/>
    </row>
    <row r="7297" spans="21:36" x14ac:dyDescent="0.3">
      <c r="U7297"/>
      <c r="AB7297" s="8"/>
      <c r="AC7297"/>
      <c r="AJ7297"/>
    </row>
    <row r="7298" spans="21:36" x14ac:dyDescent="0.3">
      <c r="U7298"/>
      <c r="AB7298" s="8"/>
      <c r="AC7298"/>
      <c r="AJ7298"/>
    </row>
    <row r="7299" spans="21:36" x14ac:dyDescent="0.3">
      <c r="U7299"/>
      <c r="AB7299" s="8"/>
      <c r="AC7299"/>
      <c r="AJ7299"/>
    </row>
    <row r="7300" spans="21:36" x14ac:dyDescent="0.3">
      <c r="U7300"/>
      <c r="AB7300" s="8"/>
      <c r="AC7300"/>
      <c r="AJ7300"/>
    </row>
    <row r="7301" spans="21:36" x14ac:dyDescent="0.3">
      <c r="U7301"/>
      <c r="AB7301" s="8"/>
      <c r="AC7301"/>
      <c r="AJ7301"/>
    </row>
    <row r="7302" spans="21:36" x14ac:dyDescent="0.3">
      <c r="U7302"/>
      <c r="AB7302" s="8"/>
      <c r="AC7302"/>
      <c r="AJ7302"/>
    </row>
    <row r="7303" spans="21:36" x14ac:dyDescent="0.3">
      <c r="U7303"/>
      <c r="AB7303" s="8"/>
      <c r="AC7303"/>
      <c r="AJ7303"/>
    </row>
    <row r="7304" spans="21:36" x14ac:dyDescent="0.3">
      <c r="U7304"/>
      <c r="AB7304" s="8"/>
      <c r="AC7304"/>
      <c r="AJ7304"/>
    </row>
    <row r="7305" spans="21:36" x14ac:dyDescent="0.3">
      <c r="U7305"/>
      <c r="AB7305" s="8"/>
      <c r="AC7305"/>
      <c r="AJ7305"/>
    </row>
    <row r="7306" spans="21:36" x14ac:dyDescent="0.3">
      <c r="U7306"/>
      <c r="AB7306" s="8"/>
      <c r="AC7306"/>
      <c r="AJ7306"/>
    </row>
    <row r="7307" spans="21:36" x14ac:dyDescent="0.3">
      <c r="U7307"/>
      <c r="AB7307" s="8"/>
      <c r="AC7307"/>
      <c r="AJ7307"/>
    </row>
    <row r="7308" spans="21:36" x14ac:dyDescent="0.3">
      <c r="U7308"/>
      <c r="AB7308" s="8"/>
      <c r="AC7308"/>
      <c r="AJ7308"/>
    </row>
    <row r="7309" spans="21:36" x14ac:dyDescent="0.3">
      <c r="U7309"/>
      <c r="AB7309" s="8"/>
      <c r="AC7309"/>
      <c r="AJ7309"/>
    </row>
    <row r="7310" spans="21:36" x14ac:dyDescent="0.3">
      <c r="U7310"/>
      <c r="AB7310" s="8"/>
      <c r="AC7310"/>
      <c r="AJ7310"/>
    </row>
    <row r="7311" spans="21:36" x14ac:dyDescent="0.3">
      <c r="U7311"/>
      <c r="AB7311" s="8"/>
      <c r="AC7311"/>
      <c r="AJ7311"/>
    </row>
    <row r="7312" spans="21:36" x14ac:dyDescent="0.3">
      <c r="U7312"/>
      <c r="AB7312" s="8"/>
      <c r="AC7312"/>
      <c r="AJ7312"/>
    </row>
    <row r="7313" spans="21:36" x14ac:dyDescent="0.3">
      <c r="U7313"/>
      <c r="AB7313" s="8"/>
      <c r="AC7313"/>
      <c r="AJ7313"/>
    </row>
    <row r="7314" spans="21:36" x14ac:dyDescent="0.3">
      <c r="U7314"/>
      <c r="AB7314" s="8"/>
      <c r="AC7314"/>
      <c r="AJ7314"/>
    </row>
    <row r="7315" spans="21:36" x14ac:dyDescent="0.3">
      <c r="U7315"/>
      <c r="AB7315" s="8"/>
      <c r="AC7315"/>
      <c r="AJ7315"/>
    </row>
    <row r="7316" spans="21:36" x14ac:dyDescent="0.3">
      <c r="U7316"/>
      <c r="AB7316" s="8"/>
      <c r="AC7316"/>
      <c r="AJ7316"/>
    </row>
    <row r="7317" spans="21:36" x14ac:dyDescent="0.3">
      <c r="U7317"/>
      <c r="AB7317" s="8"/>
      <c r="AC7317"/>
      <c r="AJ7317"/>
    </row>
    <row r="7318" spans="21:36" x14ac:dyDescent="0.3">
      <c r="U7318"/>
      <c r="AB7318" s="8"/>
      <c r="AC7318"/>
      <c r="AJ7318"/>
    </row>
    <row r="7319" spans="21:36" x14ac:dyDescent="0.3">
      <c r="U7319"/>
      <c r="AB7319" s="8"/>
      <c r="AC7319"/>
      <c r="AJ7319"/>
    </row>
    <row r="7320" spans="21:36" x14ac:dyDescent="0.3">
      <c r="U7320"/>
      <c r="AB7320" s="8"/>
      <c r="AC7320"/>
      <c r="AJ7320"/>
    </row>
    <row r="7321" spans="21:36" x14ac:dyDescent="0.3">
      <c r="U7321"/>
      <c r="AB7321" s="8"/>
      <c r="AC7321"/>
      <c r="AJ7321"/>
    </row>
    <row r="7322" spans="21:36" x14ac:dyDescent="0.3">
      <c r="U7322"/>
      <c r="AB7322" s="8"/>
      <c r="AC7322"/>
      <c r="AJ7322"/>
    </row>
    <row r="7323" spans="21:36" x14ac:dyDescent="0.3">
      <c r="U7323"/>
      <c r="AB7323" s="8"/>
      <c r="AC7323"/>
      <c r="AJ7323"/>
    </row>
    <row r="7324" spans="21:36" x14ac:dyDescent="0.3">
      <c r="U7324"/>
      <c r="AB7324" s="8"/>
      <c r="AC7324"/>
      <c r="AJ7324"/>
    </row>
    <row r="7325" spans="21:36" x14ac:dyDescent="0.3">
      <c r="U7325"/>
      <c r="AB7325" s="8"/>
      <c r="AC7325"/>
      <c r="AJ7325"/>
    </row>
    <row r="7326" spans="21:36" x14ac:dyDescent="0.3">
      <c r="U7326"/>
      <c r="AB7326" s="8"/>
      <c r="AC7326"/>
      <c r="AJ7326"/>
    </row>
    <row r="7327" spans="21:36" x14ac:dyDescent="0.3">
      <c r="U7327"/>
      <c r="AB7327" s="8"/>
      <c r="AC7327"/>
      <c r="AJ7327"/>
    </row>
    <row r="7328" spans="21:36" x14ac:dyDescent="0.3">
      <c r="U7328"/>
      <c r="AB7328" s="8"/>
      <c r="AC7328"/>
      <c r="AJ7328"/>
    </row>
    <row r="7329" spans="21:36" x14ac:dyDescent="0.3">
      <c r="U7329"/>
      <c r="AB7329" s="8"/>
      <c r="AC7329"/>
      <c r="AJ7329"/>
    </row>
    <row r="7330" spans="21:36" x14ac:dyDescent="0.3">
      <c r="U7330"/>
      <c r="AB7330" s="8"/>
      <c r="AC7330"/>
      <c r="AJ7330"/>
    </row>
    <row r="7331" spans="21:36" x14ac:dyDescent="0.3">
      <c r="U7331"/>
      <c r="AB7331" s="8"/>
      <c r="AC7331"/>
      <c r="AJ7331"/>
    </row>
    <row r="7332" spans="21:36" x14ac:dyDescent="0.3">
      <c r="U7332"/>
      <c r="AB7332" s="8"/>
      <c r="AC7332"/>
      <c r="AJ7332"/>
    </row>
    <row r="7333" spans="21:36" x14ac:dyDescent="0.3">
      <c r="U7333"/>
      <c r="AB7333" s="8"/>
      <c r="AC7333"/>
      <c r="AJ7333"/>
    </row>
    <row r="7334" spans="21:36" x14ac:dyDescent="0.3">
      <c r="U7334"/>
      <c r="AB7334" s="8"/>
      <c r="AC7334"/>
      <c r="AJ7334"/>
    </row>
    <row r="7335" spans="21:36" x14ac:dyDescent="0.3">
      <c r="U7335"/>
      <c r="AB7335" s="8"/>
      <c r="AC7335"/>
      <c r="AJ7335"/>
    </row>
    <row r="7336" spans="21:36" x14ac:dyDescent="0.3">
      <c r="U7336"/>
      <c r="AB7336" s="8"/>
      <c r="AC7336"/>
      <c r="AJ7336"/>
    </row>
    <row r="7337" spans="21:36" x14ac:dyDescent="0.3">
      <c r="U7337"/>
      <c r="AB7337" s="8"/>
      <c r="AC7337"/>
      <c r="AJ7337"/>
    </row>
    <row r="7338" spans="21:36" x14ac:dyDescent="0.3">
      <c r="U7338"/>
      <c r="AB7338" s="8"/>
      <c r="AC7338"/>
      <c r="AJ7338"/>
    </row>
    <row r="7339" spans="21:36" x14ac:dyDescent="0.3">
      <c r="U7339"/>
      <c r="AB7339" s="8"/>
      <c r="AC7339"/>
      <c r="AJ7339"/>
    </row>
    <row r="7340" spans="21:36" x14ac:dyDescent="0.3">
      <c r="U7340"/>
      <c r="AB7340" s="8"/>
      <c r="AC7340"/>
      <c r="AJ7340"/>
    </row>
    <row r="7341" spans="21:36" x14ac:dyDescent="0.3">
      <c r="U7341"/>
      <c r="AB7341" s="8"/>
      <c r="AC7341"/>
      <c r="AJ7341"/>
    </row>
    <row r="7342" spans="21:36" x14ac:dyDescent="0.3">
      <c r="U7342"/>
      <c r="AB7342" s="8"/>
      <c r="AC7342"/>
      <c r="AJ7342"/>
    </row>
    <row r="7343" spans="21:36" x14ac:dyDescent="0.3">
      <c r="U7343"/>
      <c r="AB7343" s="8"/>
      <c r="AC7343"/>
      <c r="AJ7343"/>
    </row>
    <row r="7344" spans="21:36" x14ac:dyDescent="0.3">
      <c r="U7344"/>
      <c r="AB7344" s="8"/>
      <c r="AC7344"/>
      <c r="AJ7344"/>
    </row>
    <row r="7345" spans="21:36" x14ac:dyDescent="0.3">
      <c r="U7345"/>
      <c r="AB7345" s="8"/>
      <c r="AC7345"/>
      <c r="AJ7345"/>
    </row>
    <row r="7346" spans="21:36" x14ac:dyDescent="0.3">
      <c r="U7346"/>
      <c r="AB7346" s="8"/>
      <c r="AC7346"/>
      <c r="AJ7346"/>
    </row>
    <row r="7347" spans="21:36" x14ac:dyDescent="0.3">
      <c r="U7347"/>
      <c r="AB7347" s="8"/>
      <c r="AC7347"/>
      <c r="AJ7347"/>
    </row>
    <row r="7348" spans="21:36" x14ac:dyDescent="0.3">
      <c r="U7348"/>
      <c r="AB7348" s="8"/>
      <c r="AC7348"/>
      <c r="AJ7348"/>
    </row>
    <row r="7349" spans="21:36" x14ac:dyDescent="0.3">
      <c r="U7349"/>
      <c r="AB7349" s="8"/>
      <c r="AC7349"/>
      <c r="AJ7349"/>
    </row>
    <row r="7350" spans="21:36" x14ac:dyDescent="0.3">
      <c r="U7350"/>
      <c r="AB7350" s="8"/>
      <c r="AC7350"/>
      <c r="AJ7350"/>
    </row>
    <row r="7351" spans="21:36" x14ac:dyDescent="0.3">
      <c r="U7351"/>
      <c r="AB7351" s="8"/>
      <c r="AC7351"/>
      <c r="AJ7351"/>
    </row>
    <row r="7352" spans="21:36" x14ac:dyDescent="0.3">
      <c r="U7352"/>
      <c r="AB7352" s="8"/>
      <c r="AC7352"/>
      <c r="AJ7352"/>
    </row>
    <row r="7353" spans="21:36" x14ac:dyDescent="0.3">
      <c r="U7353"/>
      <c r="AB7353" s="8"/>
      <c r="AC7353"/>
      <c r="AJ7353"/>
    </row>
    <row r="7354" spans="21:36" x14ac:dyDescent="0.3">
      <c r="U7354"/>
      <c r="AB7354" s="8"/>
      <c r="AC7354"/>
      <c r="AJ7354"/>
    </row>
    <row r="7355" spans="21:36" x14ac:dyDescent="0.3">
      <c r="U7355"/>
      <c r="AB7355" s="8"/>
      <c r="AC7355"/>
      <c r="AJ7355"/>
    </row>
    <row r="7356" spans="21:36" x14ac:dyDescent="0.3">
      <c r="U7356"/>
      <c r="AB7356" s="8"/>
      <c r="AC7356"/>
      <c r="AJ7356"/>
    </row>
    <row r="7357" spans="21:36" x14ac:dyDescent="0.3">
      <c r="U7357"/>
      <c r="AB7357" s="8"/>
      <c r="AC7357"/>
      <c r="AJ7357"/>
    </row>
    <row r="7358" spans="21:36" x14ac:dyDescent="0.3">
      <c r="U7358"/>
      <c r="AB7358" s="8"/>
      <c r="AC7358"/>
      <c r="AJ7358"/>
    </row>
    <row r="7359" spans="21:36" x14ac:dyDescent="0.3">
      <c r="U7359"/>
      <c r="AB7359" s="8"/>
      <c r="AC7359"/>
      <c r="AJ7359"/>
    </row>
    <row r="7360" spans="21:36" x14ac:dyDescent="0.3">
      <c r="U7360"/>
      <c r="AB7360" s="8"/>
      <c r="AC7360"/>
      <c r="AJ7360"/>
    </row>
    <row r="7361" spans="21:36" x14ac:dyDescent="0.3">
      <c r="U7361"/>
      <c r="AB7361" s="8"/>
      <c r="AC7361"/>
      <c r="AJ7361"/>
    </row>
    <row r="7362" spans="21:36" x14ac:dyDescent="0.3">
      <c r="U7362"/>
      <c r="AB7362" s="8"/>
      <c r="AC7362"/>
      <c r="AJ7362"/>
    </row>
    <row r="7363" spans="21:36" x14ac:dyDescent="0.3">
      <c r="U7363"/>
      <c r="AB7363" s="8"/>
      <c r="AC7363"/>
      <c r="AJ7363"/>
    </row>
    <row r="7364" spans="21:36" x14ac:dyDescent="0.3">
      <c r="U7364"/>
      <c r="AB7364" s="8"/>
      <c r="AC7364"/>
      <c r="AJ7364"/>
    </row>
    <row r="7365" spans="21:36" x14ac:dyDescent="0.3">
      <c r="U7365"/>
      <c r="AB7365" s="8"/>
      <c r="AC7365"/>
      <c r="AJ7365"/>
    </row>
    <row r="7366" spans="21:36" x14ac:dyDescent="0.3">
      <c r="U7366"/>
      <c r="AB7366" s="8"/>
      <c r="AC7366"/>
      <c r="AJ7366"/>
    </row>
    <row r="7367" spans="21:36" x14ac:dyDescent="0.3">
      <c r="U7367"/>
      <c r="AB7367" s="8"/>
      <c r="AC7367"/>
      <c r="AJ7367"/>
    </row>
    <row r="7368" spans="21:36" x14ac:dyDescent="0.3">
      <c r="U7368"/>
      <c r="AB7368" s="8"/>
      <c r="AC7368"/>
      <c r="AJ7368"/>
    </row>
    <row r="7369" spans="21:36" x14ac:dyDescent="0.3">
      <c r="U7369"/>
      <c r="AB7369" s="8"/>
      <c r="AC7369"/>
      <c r="AJ7369"/>
    </row>
    <row r="7370" spans="21:36" x14ac:dyDescent="0.3">
      <c r="U7370"/>
      <c r="AB7370" s="8"/>
      <c r="AC7370"/>
      <c r="AJ7370"/>
    </row>
    <row r="7371" spans="21:36" x14ac:dyDescent="0.3">
      <c r="U7371"/>
      <c r="AB7371" s="8"/>
      <c r="AC7371"/>
      <c r="AJ7371"/>
    </row>
    <row r="7372" spans="21:36" x14ac:dyDescent="0.3">
      <c r="U7372"/>
      <c r="AB7372" s="8"/>
      <c r="AC7372"/>
      <c r="AJ7372"/>
    </row>
    <row r="7373" spans="21:36" x14ac:dyDescent="0.3">
      <c r="U7373"/>
      <c r="AB7373" s="8"/>
      <c r="AC7373"/>
      <c r="AJ7373"/>
    </row>
    <row r="7374" spans="21:36" x14ac:dyDescent="0.3">
      <c r="U7374"/>
      <c r="AB7374" s="8"/>
      <c r="AC7374"/>
      <c r="AJ7374"/>
    </row>
    <row r="7375" spans="21:36" x14ac:dyDescent="0.3">
      <c r="U7375"/>
      <c r="AB7375" s="8"/>
      <c r="AC7375"/>
      <c r="AJ7375"/>
    </row>
    <row r="7376" spans="21:36" x14ac:dyDescent="0.3">
      <c r="U7376"/>
      <c r="AB7376" s="8"/>
      <c r="AC7376"/>
      <c r="AJ7376"/>
    </row>
    <row r="7377" spans="21:36" x14ac:dyDescent="0.3">
      <c r="U7377"/>
      <c r="AB7377" s="8"/>
      <c r="AC7377"/>
      <c r="AJ7377"/>
    </row>
    <row r="7378" spans="21:36" x14ac:dyDescent="0.3">
      <c r="U7378"/>
      <c r="AB7378" s="8"/>
      <c r="AC7378"/>
      <c r="AJ7378"/>
    </row>
    <row r="7379" spans="21:36" x14ac:dyDescent="0.3">
      <c r="U7379"/>
      <c r="AB7379" s="8"/>
      <c r="AC7379"/>
      <c r="AJ7379"/>
    </row>
    <row r="7380" spans="21:36" x14ac:dyDescent="0.3">
      <c r="U7380"/>
      <c r="AB7380" s="8"/>
      <c r="AC7380"/>
      <c r="AJ7380"/>
    </row>
    <row r="7381" spans="21:36" x14ac:dyDescent="0.3">
      <c r="U7381"/>
      <c r="AB7381" s="8"/>
      <c r="AC7381"/>
      <c r="AJ7381"/>
    </row>
    <row r="7382" spans="21:36" x14ac:dyDescent="0.3">
      <c r="U7382"/>
      <c r="AB7382" s="8"/>
      <c r="AC7382"/>
      <c r="AJ7382"/>
    </row>
    <row r="7383" spans="21:36" x14ac:dyDescent="0.3">
      <c r="U7383"/>
      <c r="AB7383" s="8"/>
      <c r="AC7383"/>
      <c r="AJ7383"/>
    </row>
    <row r="7384" spans="21:36" x14ac:dyDescent="0.3">
      <c r="U7384"/>
      <c r="AB7384" s="8"/>
      <c r="AC7384"/>
      <c r="AJ7384"/>
    </row>
    <row r="7385" spans="21:36" x14ac:dyDescent="0.3">
      <c r="U7385"/>
      <c r="AB7385" s="8"/>
      <c r="AC7385"/>
      <c r="AJ7385"/>
    </row>
    <row r="7386" spans="21:36" x14ac:dyDescent="0.3">
      <c r="U7386"/>
      <c r="AB7386" s="8"/>
      <c r="AC7386"/>
      <c r="AJ7386"/>
    </row>
    <row r="7387" spans="21:36" x14ac:dyDescent="0.3">
      <c r="U7387"/>
      <c r="AB7387" s="8"/>
      <c r="AC7387"/>
      <c r="AJ7387"/>
    </row>
    <row r="7388" spans="21:36" x14ac:dyDescent="0.3">
      <c r="U7388"/>
      <c r="AB7388" s="8"/>
      <c r="AC7388"/>
      <c r="AJ7388"/>
    </row>
    <row r="7389" spans="21:36" x14ac:dyDescent="0.3">
      <c r="U7389"/>
      <c r="AB7389" s="8"/>
      <c r="AC7389"/>
      <c r="AJ7389"/>
    </row>
    <row r="7390" spans="21:36" x14ac:dyDescent="0.3">
      <c r="U7390"/>
      <c r="AB7390" s="8"/>
      <c r="AC7390"/>
      <c r="AJ7390"/>
    </row>
    <row r="7391" spans="21:36" x14ac:dyDescent="0.3">
      <c r="U7391"/>
      <c r="AB7391" s="8"/>
      <c r="AC7391"/>
      <c r="AJ7391"/>
    </row>
    <row r="7392" spans="21:36" x14ac:dyDescent="0.3">
      <c r="U7392"/>
      <c r="AB7392" s="8"/>
      <c r="AC7392"/>
      <c r="AJ7392"/>
    </row>
    <row r="7393" spans="21:36" x14ac:dyDescent="0.3">
      <c r="U7393"/>
      <c r="AB7393" s="8"/>
      <c r="AC7393"/>
      <c r="AJ7393"/>
    </row>
    <row r="7394" spans="21:36" x14ac:dyDescent="0.3">
      <c r="U7394"/>
      <c r="AB7394" s="8"/>
      <c r="AC7394"/>
      <c r="AJ7394"/>
    </row>
    <row r="7395" spans="21:36" x14ac:dyDescent="0.3">
      <c r="U7395"/>
      <c r="AB7395" s="8"/>
      <c r="AC7395"/>
      <c r="AJ7395"/>
    </row>
    <row r="7396" spans="21:36" x14ac:dyDescent="0.3">
      <c r="U7396"/>
      <c r="AB7396" s="8"/>
      <c r="AC7396"/>
      <c r="AJ7396"/>
    </row>
    <row r="7397" spans="21:36" x14ac:dyDescent="0.3">
      <c r="U7397"/>
      <c r="AB7397" s="8"/>
      <c r="AC7397"/>
      <c r="AJ7397"/>
    </row>
    <row r="7398" spans="21:36" x14ac:dyDescent="0.3">
      <c r="U7398"/>
      <c r="AB7398" s="8"/>
      <c r="AC7398"/>
      <c r="AJ7398"/>
    </row>
    <row r="7399" spans="21:36" x14ac:dyDescent="0.3">
      <c r="U7399"/>
      <c r="AB7399" s="8"/>
      <c r="AC7399"/>
      <c r="AJ7399"/>
    </row>
    <row r="7400" spans="21:36" x14ac:dyDescent="0.3">
      <c r="U7400"/>
      <c r="AB7400" s="8"/>
      <c r="AC7400"/>
      <c r="AJ7400"/>
    </row>
    <row r="7401" spans="21:36" x14ac:dyDescent="0.3">
      <c r="U7401"/>
      <c r="AB7401" s="8"/>
      <c r="AC7401"/>
      <c r="AJ7401"/>
    </row>
    <row r="7402" spans="21:36" x14ac:dyDescent="0.3">
      <c r="U7402"/>
      <c r="AB7402" s="8"/>
      <c r="AC7402"/>
      <c r="AJ7402"/>
    </row>
    <row r="7403" spans="21:36" x14ac:dyDescent="0.3">
      <c r="U7403"/>
      <c r="AB7403" s="8"/>
      <c r="AC7403"/>
      <c r="AJ7403"/>
    </row>
    <row r="7404" spans="21:36" x14ac:dyDescent="0.3">
      <c r="U7404"/>
      <c r="AB7404" s="8"/>
      <c r="AC7404"/>
      <c r="AJ7404"/>
    </row>
    <row r="7405" spans="21:36" x14ac:dyDescent="0.3">
      <c r="U7405"/>
      <c r="AB7405" s="8"/>
      <c r="AC7405"/>
      <c r="AJ7405"/>
    </row>
    <row r="7406" spans="21:36" x14ac:dyDescent="0.3">
      <c r="U7406"/>
      <c r="AB7406" s="8"/>
      <c r="AC7406"/>
      <c r="AJ7406"/>
    </row>
    <row r="7407" spans="21:36" x14ac:dyDescent="0.3">
      <c r="U7407"/>
      <c r="AB7407" s="8"/>
      <c r="AC7407"/>
      <c r="AJ7407"/>
    </row>
    <row r="7408" spans="21:36" x14ac:dyDescent="0.3">
      <c r="U7408"/>
      <c r="AB7408" s="8"/>
      <c r="AC7408"/>
      <c r="AJ7408"/>
    </row>
    <row r="7409" spans="21:36" x14ac:dyDescent="0.3">
      <c r="U7409"/>
      <c r="AB7409" s="8"/>
      <c r="AC7409"/>
      <c r="AJ7409"/>
    </row>
    <row r="7410" spans="21:36" x14ac:dyDescent="0.3">
      <c r="U7410"/>
      <c r="AB7410" s="8"/>
      <c r="AC7410"/>
      <c r="AJ7410"/>
    </row>
    <row r="7411" spans="21:36" x14ac:dyDescent="0.3">
      <c r="U7411"/>
      <c r="AB7411" s="8"/>
      <c r="AC7411"/>
      <c r="AJ7411"/>
    </row>
    <row r="7412" spans="21:36" x14ac:dyDescent="0.3">
      <c r="U7412"/>
      <c r="AB7412" s="8"/>
      <c r="AC7412"/>
      <c r="AJ7412"/>
    </row>
    <row r="7413" spans="21:36" x14ac:dyDescent="0.3">
      <c r="U7413"/>
      <c r="AB7413" s="8"/>
      <c r="AC7413"/>
      <c r="AJ7413"/>
    </row>
    <row r="7414" spans="21:36" x14ac:dyDescent="0.3">
      <c r="U7414"/>
      <c r="AB7414" s="8"/>
      <c r="AC7414"/>
      <c r="AJ7414"/>
    </row>
    <row r="7415" spans="21:36" x14ac:dyDescent="0.3">
      <c r="U7415"/>
      <c r="AB7415" s="8"/>
      <c r="AC7415"/>
      <c r="AJ7415"/>
    </row>
    <row r="7416" spans="21:36" x14ac:dyDescent="0.3">
      <c r="U7416"/>
      <c r="AB7416" s="8"/>
      <c r="AC7416"/>
      <c r="AJ7416"/>
    </row>
    <row r="7417" spans="21:36" x14ac:dyDescent="0.3">
      <c r="U7417"/>
      <c r="AB7417" s="8"/>
      <c r="AC7417"/>
      <c r="AJ7417"/>
    </row>
    <row r="7418" spans="21:36" x14ac:dyDescent="0.3">
      <c r="U7418"/>
      <c r="AB7418" s="8"/>
      <c r="AC7418"/>
      <c r="AJ7418"/>
    </row>
    <row r="7419" spans="21:36" x14ac:dyDescent="0.3">
      <c r="U7419"/>
      <c r="AB7419" s="8"/>
      <c r="AC7419"/>
      <c r="AJ7419"/>
    </row>
    <row r="7420" spans="21:36" x14ac:dyDescent="0.3">
      <c r="U7420"/>
      <c r="AB7420" s="8"/>
      <c r="AC7420"/>
      <c r="AJ7420"/>
    </row>
    <row r="7421" spans="21:36" x14ac:dyDescent="0.3">
      <c r="U7421"/>
      <c r="AB7421" s="8"/>
      <c r="AC7421"/>
      <c r="AJ7421"/>
    </row>
    <row r="7422" spans="21:36" x14ac:dyDescent="0.3">
      <c r="U7422"/>
      <c r="AB7422" s="8"/>
      <c r="AC7422"/>
      <c r="AJ7422"/>
    </row>
    <row r="7423" spans="21:36" x14ac:dyDescent="0.3">
      <c r="U7423"/>
      <c r="AB7423" s="8"/>
      <c r="AC7423"/>
      <c r="AJ7423"/>
    </row>
    <row r="7424" spans="21:36" x14ac:dyDescent="0.3">
      <c r="U7424"/>
      <c r="AB7424" s="8"/>
      <c r="AC7424"/>
      <c r="AJ7424"/>
    </row>
    <row r="7425" spans="21:36" x14ac:dyDescent="0.3">
      <c r="U7425"/>
      <c r="AB7425" s="8"/>
      <c r="AC7425"/>
      <c r="AJ7425"/>
    </row>
    <row r="7426" spans="21:36" x14ac:dyDescent="0.3">
      <c r="U7426"/>
      <c r="AB7426" s="8"/>
      <c r="AC7426"/>
      <c r="AJ7426"/>
    </row>
    <row r="7427" spans="21:36" x14ac:dyDescent="0.3">
      <c r="U7427"/>
      <c r="AB7427" s="8"/>
      <c r="AC7427"/>
      <c r="AJ7427"/>
    </row>
    <row r="7428" spans="21:36" x14ac:dyDescent="0.3">
      <c r="U7428"/>
      <c r="AB7428" s="8"/>
      <c r="AC7428"/>
      <c r="AJ7428"/>
    </row>
    <row r="7429" spans="21:36" x14ac:dyDescent="0.3">
      <c r="U7429"/>
      <c r="AB7429" s="8"/>
      <c r="AC7429"/>
      <c r="AJ7429"/>
    </row>
    <row r="7430" spans="21:36" x14ac:dyDescent="0.3">
      <c r="U7430"/>
      <c r="AB7430" s="8"/>
      <c r="AC7430"/>
      <c r="AJ7430"/>
    </row>
    <row r="7431" spans="21:36" x14ac:dyDescent="0.3">
      <c r="U7431"/>
      <c r="AB7431" s="8"/>
      <c r="AC7431"/>
      <c r="AJ7431"/>
    </row>
    <row r="7432" spans="21:36" x14ac:dyDescent="0.3">
      <c r="U7432"/>
      <c r="AB7432" s="8"/>
      <c r="AC7432"/>
      <c r="AJ7432"/>
    </row>
    <row r="7433" spans="21:36" x14ac:dyDescent="0.3">
      <c r="U7433"/>
      <c r="AB7433" s="8"/>
      <c r="AC7433"/>
      <c r="AJ7433"/>
    </row>
    <row r="7434" spans="21:36" x14ac:dyDescent="0.3">
      <c r="U7434"/>
      <c r="AB7434" s="8"/>
      <c r="AC7434"/>
      <c r="AJ7434"/>
    </row>
    <row r="7435" spans="21:36" x14ac:dyDescent="0.3">
      <c r="U7435"/>
      <c r="AB7435" s="8"/>
      <c r="AC7435"/>
      <c r="AJ7435"/>
    </row>
    <row r="7436" spans="21:36" x14ac:dyDescent="0.3">
      <c r="U7436"/>
      <c r="AB7436" s="8"/>
      <c r="AC7436"/>
      <c r="AJ7436"/>
    </row>
    <row r="7437" spans="21:36" x14ac:dyDescent="0.3">
      <c r="U7437"/>
      <c r="AB7437" s="8"/>
      <c r="AC7437"/>
      <c r="AJ7437"/>
    </row>
    <row r="7438" spans="21:36" x14ac:dyDescent="0.3">
      <c r="U7438"/>
      <c r="AB7438" s="8"/>
      <c r="AC7438"/>
      <c r="AJ7438"/>
    </row>
    <row r="7439" spans="21:36" x14ac:dyDescent="0.3">
      <c r="U7439"/>
      <c r="AB7439" s="8"/>
      <c r="AC7439"/>
      <c r="AJ7439"/>
    </row>
    <row r="7440" spans="21:36" x14ac:dyDescent="0.3">
      <c r="U7440"/>
      <c r="AB7440" s="8"/>
      <c r="AC7440"/>
      <c r="AJ7440"/>
    </row>
    <row r="7441" spans="21:36" x14ac:dyDescent="0.3">
      <c r="U7441"/>
      <c r="AB7441" s="8"/>
      <c r="AC7441"/>
      <c r="AJ7441"/>
    </row>
    <row r="7442" spans="21:36" x14ac:dyDescent="0.3">
      <c r="U7442"/>
      <c r="AB7442" s="8"/>
      <c r="AC7442"/>
      <c r="AJ7442"/>
    </row>
    <row r="7443" spans="21:36" x14ac:dyDescent="0.3">
      <c r="U7443"/>
      <c r="AB7443" s="8"/>
      <c r="AC7443"/>
      <c r="AJ7443"/>
    </row>
    <row r="7444" spans="21:36" x14ac:dyDescent="0.3">
      <c r="U7444"/>
      <c r="AB7444" s="8"/>
      <c r="AC7444"/>
      <c r="AJ7444"/>
    </row>
    <row r="7445" spans="21:36" x14ac:dyDescent="0.3">
      <c r="U7445"/>
      <c r="AB7445" s="8"/>
      <c r="AC7445"/>
      <c r="AJ7445"/>
    </row>
    <row r="7446" spans="21:36" x14ac:dyDescent="0.3">
      <c r="U7446"/>
      <c r="AB7446" s="8"/>
      <c r="AC7446"/>
      <c r="AJ7446"/>
    </row>
    <row r="7447" spans="21:36" x14ac:dyDescent="0.3">
      <c r="U7447"/>
      <c r="AB7447" s="8"/>
      <c r="AC7447"/>
      <c r="AJ7447"/>
    </row>
    <row r="7448" spans="21:36" x14ac:dyDescent="0.3">
      <c r="U7448"/>
      <c r="AB7448" s="8"/>
      <c r="AC7448"/>
      <c r="AJ7448"/>
    </row>
    <row r="7449" spans="21:36" x14ac:dyDescent="0.3">
      <c r="U7449"/>
      <c r="AB7449" s="8"/>
      <c r="AC7449"/>
      <c r="AJ7449"/>
    </row>
    <row r="7450" spans="21:36" x14ac:dyDescent="0.3">
      <c r="U7450"/>
      <c r="AB7450" s="8"/>
      <c r="AC7450"/>
      <c r="AJ7450"/>
    </row>
    <row r="7451" spans="21:36" x14ac:dyDescent="0.3">
      <c r="U7451"/>
      <c r="AB7451" s="8"/>
      <c r="AC7451"/>
      <c r="AJ7451"/>
    </row>
    <row r="7452" spans="21:36" x14ac:dyDescent="0.3">
      <c r="U7452"/>
      <c r="AB7452" s="8"/>
      <c r="AC7452"/>
      <c r="AJ7452"/>
    </row>
    <row r="7453" spans="21:36" x14ac:dyDescent="0.3">
      <c r="U7453"/>
      <c r="AB7453" s="8"/>
      <c r="AC7453"/>
      <c r="AJ7453"/>
    </row>
    <row r="7454" spans="21:36" x14ac:dyDescent="0.3">
      <c r="U7454"/>
      <c r="AB7454" s="8"/>
      <c r="AC7454"/>
      <c r="AJ7454"/>
    </row>
    <row r="7455" spans="21:36" x14ac:dyDescent="0.3">
      <c r="U7455"/>
      <c r="AB7455" s="8"/>
      <c r="AC7455"/>
      <c r="AJ7455"/>
    </row>
    <row r="7456" spans="21:36" x14ac:dyDescent="0.3">
      <c r="U7456"/>
      <c r="AB7456" s="8"/>
      <c r="AC7456"/>
      <c r="AJ7456"/>
    </row>
    <row r="7457" spans="21:36" x14ac:dyDescent="0.3">
      <c r="U7457"/>
      <c r="AB7457" s="8"/>
      <c r="AC7457"/>
      <c r="AJ7457"/>
    </row>
    <row r="7458" spans="21:36" x14ac:dyDescent="0.3">
      <c r="U7458"/>
      <c r="AB7458" s="8"/>
      <c r="AC7458"/>
      <c r="AJ7458"/>
    </row>
    <row r="7459" spans="21:36" x14ac:dyDescent="0.3">
      <c r="U7459"/>
      <c r="AB7459" s="8"/>
      <c r="AC7459"/>
      <c r="AJ7459"/>
    </row>
    <row r="7460" spans="21:36" x14ac:dyDescent="0.3">
      <c r="U7460"/>
      <c r="AB7460" s="8"/>
      <c r="AC7460"/>
      <c r="AJ7460"/>
    </row>
    <row r="7461" spans="21:36" x14ac:dyDescent="0.3">
      <c r="U7461"/>
      <c r="AB7461" s="8"/>
      <c r="AC7461"/>
      <c r="AJ7461"/>
    </row>
    <row r="7462" spans="21:36" x14ac:dyDescent="0.3">
      <c r="U7462"/>
      <c r="AB7462" s="8"/>
      <c r="AC7462"/>
      <c r="AJ7462"/>
    </row>
    <row r="7463" spans="21:36" x14ac:dyDescent="0.3">
      <c r="U7463"/>
      <c r="AB7463" s="8"/>
      <c r="AC7463"/>
      <c r="AJ7463"/>
    </row>
    <row r="7464" spans="21:36" x14ac:dyDescent="0.3">
      <c r="U7464"/>
      <c r="AB7464" s="8"/>
      <c r="AC7464"/>
      <c r="AJ7464"/>
    </row>
    <row r="7465" spans="21:36" x14ac:dyDescent="0.3">
      <c r="U7465"/>
      <c r="AB7465" s="8"/>
      <c r="AC7465"/>
      <c r="AJ7465"/>
    </row>
    <row r="7466" spans="21:36" x14ac:dyDescent="0.3">
      <c r="U7466"/>
      <c r="AB7466" s="8"/>
      <c r="AC7466"/>
      <c r="AJ7466"/>
    </row>
    <row r="7467" spans="21:36" x14ac:dyDescent="0.3">
      <c r="U7467"/>
      <c r="AB7467" s="8"/>
      <c r="AC7467"/>
      <c r="AJ7467"/>
    </row>
    <row r="7468" spans="21:36" x14ac:dyDescent="0.3">
      <c r="U7468"/>
      <c r="AB7468" s="8"/>
      <c r="AC7468"/>
      <c r="AJ7468"/>
    </row>
    <row r="7469" spans="21:36" x14ac:dyDescent="0.3">
      <c r="U7469"/>
      <c r="AB7469" s="8"/>
      <c r="AC7469"/>
      <c r="AJ7469"/>
    </row>
    <row r="7470" spans="21:36" x14ac:dyDescent="0.3">
      <c r="U7470"/>
      <c r="AB7470" s="8"/>
      <c r="AC7470"/>
      <c r="AJ7470"/>
    </row>
    <row r="7471" spans="21:36" x14ac:dyDescent="0.3">
      <c r="U7471"/>
      <c r="AB7471" s="8"/>
      <c r="AC7471"/>
      <c r="AJ7471"/>
    </row>
    <row r="7472" spans="21:36" x14ac:dyDescent="0.3">
      <c r="U7472"/>
      <c r="AB7472" s="8"/>
      <c r="AC7472"/>
      <c r="AJ7472"/>
    </row>
    <row r="7473" spans="21:36" x14ac:dyDescent="0.3">
      <c r="U7473"/>
      <c r="AB7473" s="8"/>
      <c r="AC7473"/>
      <c r="AJ7473"/>
    </row>
    <row r="7474" spans="21:36" x14ac:dyDescent="0.3">
      <c r="U7474"/>
      <c r="AB7474" s="8"/>
      <c r="AC7474"/>
      <c r="AJ7474"/>
    </row>
    <row r="7475" spans="21:36" x14ac:dyDescent="0.3">
      <c r="U7475"/>
      <c r="AB7475" s="8"/>
      <c r="AC7475"/>
      <c r="AJ7475"/>
    </row>
    <row r="7476" spans="21:36" x14ac:dyDescent="0.3">
      <c r="U7476"/>
      <c r="AB7476" s="8"/>
      <c r="AC7476"/>
      <c r="AJ7476"/>
    </row>
    <row r="7477" spans="21:36" x14ac:dyDescent="0.3">
      <c r="U7477"/>
      <c r="AB7477" s="8"/>
      <c r="AC7477"/>
      <c r="AJ7477"/>
    </row>
    <row r="7478" spans="21:36" x14ac:dyDescent="0.3">
      <c r="U7478"/>
      <c r="AB7478" s="8"/>
      <c r="AC7478"/>
      <c r="AJ7478"/>
    </row>
    <row r="7479" spans="21:36" x14ac:dyDescent="0.3">
      <c r="U7479"/>
      <c r="AB7479" s="8"/>
      <c r="AC7479"/>
      <c r="AJ7479"/>
    </row>
    <row r="7480" spans="21:36" x14ac:dyDescent="0.3">
      <c r="U7480"/>
      <c r="AB7480" s="8"/>
      <c r="AC7480"/>
      <c r="AJ7480"/>
    </row>
    <row r="7481" spans="21:36" x14ac:dyDescent="0.3">
      <c r="U7481"/>
      <c r="AB7481" s="8"/>
      <c r="AC7481"/>
      <c r="AJ7481"/>
    </row>
    <row r="7482" spans="21:36" x14ac:dyDescent="0.3">
      <c r="U7482"/>
      <c r="AB7482" s="8"/>
      <c r="AC7482"/>
      <c r="AJ7482"/>
    </row>
    <row r="7483" spans="21:36" x14ac:dyDescent="0.3">
      <c r="U7483"/>
      <c r="AB7483" s="8"/>
      <c r="AC7483"/>
      <c r="AJ7483"/>
    </row>
    <row r="7484" spans="21:36" x14ac:dyDescent="0.3">
      <c r="U7484"/>
      <c r="AB7484" s="8"/>
      <c r="AC7484"/>
      <c r="AJ7484"/>
    </row>
    <row r="7485" spans="21:36" x14ac:dyDescent="0.3">
      <c r="U7485"/>
      <c r="AB7485" s="8"/>
      <c r="AC7485"/>
      <c r="AJ7485"/>
    </row>
    <row r="7486" spans="21:36" x14ac:dyDescent="0.3">
      <c r="U7486"/>
      <c r="AB7486" s="8"/>
      <c r="AC7486"/>
      <c r="AJ7486"/>
    </row>
    <row r="7487" spans="21:36" x14ac:dyDescent="0.3">
      <c r="U7487"/>
      <c r="AB7487" s="8"/>
      <c r="AC7487"/>
      <c r="AJ7487"/>
    </row>
    <row r="7488" spans="21:36" x14ac:dyDescent="0.3">
      <c r="U7488"/>
      <c r="AB7488" s="8"/>
      <c r="AC7488"/>
      <c r="AJ7488"/>
    </row>
    <row r="7489" spans="21:36" x14ac:dyDescent="0.3">
      <c r="U7489"/>
      <c r="AB7489" s="8"/>
      <c r="AC7489"/>
      <c r="AJ7489"/>
    </row>
    <row r="7490" spans="21:36" x14ac:dyDescent="0.3">
      <c r="U7490"/>
      <c r="AB7490" s="8"/>
      <c r="AC7490"/>
      <c r="AJ7490"/>
    </row>
    <row r="7491" spans="21:36" x14ac:dyDescent="0.3">
      <c r="U7491"/>
      <c r="AB7491" s="8"/>
      <c r="AC7491"/>
      <c r="AJ7491"/>
    </row>
    <row r="7492" spans="21:36" x14ac:dyDescent="0.3">
      <c r="U7492"/>
      <c r="AB7492" s="8"/>
      <c r="AC7492"/>
      <c r="AJ7492"/>
    </row>
    <row r="7493" spans="21:36" x14ac:dyDescent="0.3">
      <c r="U7493"/>
      <c r="AB7493" s="8"/>
      <c r="AC7493"/>
      <c r="AJ7493"/>
    </row>
    <row r="7494" spans="21:36" x14ac:dyDescent="0.3">
      <c r="U7494"/>
      <c r="AB7494" s="8"/>
      <c r="AC7494"/>
      <c r="AJ7494"/>
    </row>
    <row r="7495" spans="21:36" x14ac:dyDescent="0.3">
      <c r="U7495"/>
      <c r="AB7495" s="8"/>
      <c r="AC7495"/>
      <c r="AJ7495"/>
    </row>
    <row r="7496" spans="21:36" x14ac:dyDescent="0.3">
      <c r="U7496"/>
      <c r="AB7496" s="8"/>
      <c r="AC7496"/>
      <c r="AJ7496"/>
    </row>
    <row r="7497" spans="21:36" x14ac:dyDescent="0.3">
      <c r="U7497"/>
      <c r="AB7497" s="8"/>
      <c r="AC7497"/>
      <c r="AJ7497"/>
    </row>
    <row r="7498" spans="21:36" x14ac:dyDescent="0.3">
      <c r="U7498"/>
      <c r="AB7498" s="8"/>
      <c r="AC7498"/>
      <c r="AJ7498"/>
    </row>
    <row r="7499" spans="21:36" x14ac:dyDescent="0.3">
      <c r="U7499"/>
      <c r="AB7499" s="8"/>
      <c r="AC7499"/>
      <c r="AJ7499"/>
    </row>
    <row r="7500" spans="21:36" x14ac:dyDescent="0.3">
      <c r="U7500"/>
      <c r="AB7500" s="8"/>
      <c r="AC7500"/>
      <c r="AJ7500"/>
    </row>
    <row r="7501" spans="21:36" x14ac:dyDescent="0.3">
      <c r="U7501"/>
      <c r="AB7501" s="8"/>
      <c r="AC7501"/>
      <c r="AJ7501"/>
    </row>
    <row r="7502" spans="21:36" x14ac:dyDescent="0.3">
      <c r="U7502"/>
      <c r="AB7502" s="8"/>
      <c r="AC7502"/>
      <c r="AJ7502"/>
    </row>
    <row r="7503" spans="21:36" x14ac:dyDescent="0.3">
      <c r="U7503"/>
      <c r="AB7503" s="8"/>
      <c r="AC7503"/>
      <c r="AJ7503"/>
    </row>
    <row r="7504" spans="21:36" x14ac:dyDescent="0.3">
      <c r="U7504"/>
      <c r="AB7504" s="8"/>
      <c r="AC7504"/>
      <c r="AJ7504"/>
    </row>
    <row r="7505" spans="21:36" x14ac:dyDescent="0.3">
      <c r="U7505"/>
      <c r="AB7505" s="8"/>
      <c r="AC7505"/>
      <c r="AJ7505"/>
    </row>
    <row r="7506" spans="21:36" x14ac:dyDescent="0.3">
      <c r="U7506"/>
      <c r="AB7506" s="8"/>
      <c r="AC7506"/>
      <c r="AJ7506"/>
    </row>
    <row r="7507" spans="21:36" x14ac:dyDescent="0.3">
      <c r="U7507"/>
      <c r="AB7507" s="8"/>
      <c r="AC7507"/>
      <c r="AJ7507"/>
    </row>
    <row r="7508" spans="21:36" x14ac:dyDescent="0.3">
      <c r="U7508"/>
      <c r="AB7508" s="8"/>
      <c r="AC7508"/>
      <c r="AJ7508"/>
    </row>
    <row r="7509" spans="21:36" x14ac:dyDescent="0.3">
      <c r="U7509"/>
      <c r="AB7509" s="8"/>
      <c r="AC7509"/>
      <c r="AJ7509"/>
    </row>
    <row r="7510" spans="21:36" x14ac:dyDescent="0.3">
      <c r="U7510"/>
      <c r="AB7510" s="8"/>
      <c r="AC7510"/>
      <c r="AJ7510"/>
    </row>
    <row r="7511" spans="21:36" x14ac:dyDescent="0.3">
      <c r="U7511"/>
      <c r="AB7511" s="8"/>
      <c r="AC7511"/>
      <c r="AJ7511"/>
    </row>
    <row r="7512" spans="21:36" x14ac:dyDescent="0.3">
      <c r="U7512"/>
      <c r="AB7512" s="8"/>
      <c r="AC7512"/>
      <c r="AJ7512"/>
    </row>
    <row r="7513" spans="21:36" x14ac:dyDescent="0.3">
      <c r="U7513"/>
      <c r="AB7513" s="8"/>
      <c r="AC7513"/>
      <c r="AJ7513"/>
    </row>
    <row r="7514" spans="21:36" x14ac:dyDescent="0.3">
      <c r="U7514"/>
      <c r="AB7514" s="8"/>
      <c r="AC7514"/>
      <c r="AJ7514"/>
    </row>
    <row r="7515" spans="21:36" x14ac:dyDescent="0.3">
      <c r="U7515"/>
      <c r="AB7515" s="8"/>
      <c r="AC7515"/>
      <c r="AJ7515"/>
    </row>
    <row r="7516" spans="21:36" x14ac:dyDescent="0.3">
      <c r="U7516"/>
      <c r="AB7516" s="8"/>
      <c r="AC7516"/>
      <c r="AJ7516"/>
    </row>
    <row r="7517" spans="21:36" x14ac:dyDescent="0.3">
      <c r="U7517"/>
      <c r="AB7517" s="8"/>
      <c r="AC7517"/>
      <c r="AJ7517"/>
    </row>
    <row r="7518" spans="21:36" x14ac:dyDescent="0.3">
      <c r="U7518"/>
      <c r="AB7518" s="8"/>
      <c r="AC7518"/>
      <c r="AJ7518"/>
    </row>
    <row r="7519" spans="21:36" x14ac:dyDescent="0.3">
      <c r="U7519"/>
      <c r="AB7519" s="8"/>
      <c r="AC7519"/>
      <c r="AJ7519"/>
    </row>
    <row r="7520" spans="21:36" x14ac:dyDescent="0.3">
      <c r="U7520"/>
      <c r="AB7520" s="8"/>
      <c r="AC7520"/>
      <c r="AJ7520"/>
    </row>
    <row r="7521" spans="21:36" x14ac:dyDescent="0.3">
      <c r="U7521"/>
      <c r="AB7521" s="8"/>
      <c r="AC7521"/>
      <c r="AJ7521"/>
    </row>
    <row r="7522" spans="21:36" x14ac:dyDescent="0.3">
      <c r="U7522"/>
      <c r="AB7522" s="8"/>
      <c r="AC7522"/>
      <c r="AJ7522"/>
    </row>
    <row r="7523" spans="21:36" x14ac:dyDescent="0.3">
      <c r="U7523"/>
      <c r="AB7523" s="8"/>
      <c r="AC7523"/>
      <c r="AJ7523"/>
    </row>
    <row r="7524" spans="21:36" x14ac:dyDescent="0.3">
      <c r="U7524"/>
      <c r="AB7524" s="8"/>
      <c r="AC7524"/>
      <c r="AJ7524"/>
    </row>
    <row r="7525" spans="21:36" x14ac:dyDescent="0.3">
      <c r="U7525"/>
      <c r="AB7525" s="8"/>
      <c r="AC7525"/>
      <c r="AJ7525"/>
    </row>
    <row r="7526" spans="21:36" x14ac:dyDescent="0.3">
      <c r="U7526"/>
      <c r="AB7526" s="8"/>
      <c r="AC7526"/>
      <c r="AJ7526"/>
    </row>
    <row r="7527" spans="21:36" x14ac:dyDescent="0.3">
      <c r="U7527"/>
      <c r="AB7527" s="8"/>
      <c r="AC7527"/>
      <c r="AJ7527"/>
    </row>
    <row r="7528" spans="21:36" x14ac:dyDescent="0.3">
      <c r="U7528"/>
      <c r="AB7528" s="8"/>
      <c r="AC7528"/>
      <c r="AJ7528"/>
    </row>
    <row r="7529" spans="21:36" x14ac:dyDescent="0.3">
      <c r="U7529"/>
      <c r="AB7529" s="8"/>
      <c r="AC7529"/>
      <c r="AJ7529"/>
    </row>
    <row r="7530" spans="21:36" x14ac:dyDescent="0.3">
      <c r="U7530"/>
      <c r="AB7530" s="8"/>
      <c r="AC7530"/>
      <c r="AJ7530"/>
    </row>
    <row r="7531" spans="21:36" x14ac:dyDescent="0.3">
      <c r="U7531"/>
      <c r="AB7531" s="8"/>
      <c r="AC7531"/>
      <c r="AJ7531"/>
    </row>
    <row r="7532" spans="21:36" x14ac:dyDescent="0.3">
      <c r="U7532"/>
      <c r="AB7532" s="8"/>
      <c r="AC7532"/>
      <c r="AJ7532"/>
    </row>
    <row r="7533" spans="21:36" x14ac:dyDescent="0.3">
      <c r="U7533"/>
      <c r="AB7533" s="8"/>
      <c r="AC7533"/>
      <c r="AJ7533"/>
    </row>
    <row r="7534" spans="21:36" x14ac:dyDescent="0.3">
      <c r="U7534"/>
      <c r="AB7534" s="8"/>
      <c r="AC7534"/>
      <c r="AJ7534"/>
    </row>
    <row r="7535" spans="21:36" x14ac:dyDescent="0.3">
      <c r="U7535"/>
      <c r="AB7535" s="8"/>
      <c r="AC7535"/>
      <c r="AJ7535"/>
    </row>
    <row r="7536" spans="21:36" x14ac:dyDescent="0.3">
      <c r="U7536"/>
      <c r="AB7536" s="8"/>
      <c r="AC7536"/>
      <c r="AJ7536"/>
    </row>
    <row r="7537" spans="21:36" x14ac:dyDescent="0.3">
      <c r="U7537"/>
      <c r="AB7537" s="8"/>
      <c r="AC7537"/>
      <c r="AJ7537"/>
    </row>
    <row r="7538" spans="21:36" x14ac:dyDescent="0.3">
      <c r="U7538"/>
      <c r="AB7538" s="8"/>
      <c r="AC7538"/>
      <c r="AJ7538"/>
    </row>
    <row r="7539" spans="21:36" x14ac:dyDescent="0.3">
      <c r="U7539"/>
      <c r="AB7539" s="8"/>
      <c r="AC7539"/>
      <c r="AJ7539"/>
    </row>
    <row r="7540" spans="21:36" x14ac:dyDescent="0.3">
      <c r="U7540"/>
      <c r="AB7540" s="8"/>
      <c r="AC7540"/>
      <c r="AJ7540"/>
    </row>
    <row r="7541" spans="21:36" x14ac:dyDescent="0.3">
      <c r="U7541"/>
      <c r="AB7541" s="8"/>
      <c r="AC7541"/>
      <c r="AJ7541"/>
    </row>
    <row r="7542" spans="21:36" x14ac:dyDescent="0.3">
      <c r="U7542"/>
      <c r="AB7542" s="8"/>
      <c r="AC7542"/>
      <c r="AJ7542"/>
    </row>
    <row r="7543" spans="21:36" x14ac:dyDescent="0.3">
      <c r="U7543"/>
      <c r="AB7543" s="8"/>
      <c r="AC7543"/>
      <c r="AJ7543"/>
    </row>
    <row r="7544" spans="21:36" x14ac:dyDescent="0.3">
      <c r="U7544"/>
      <c r="AB7544" s="8"/>
      <c r="AC7544"/>
      <c r="AJ7544"/>
    </row>
    <row r="7545" spans="21:36" x14ac:dyDescent="0.3">
      <c r="U7545"/>
      <c r="AB7545" s="8"/>
      <c r="AC7545"/>
      <c r="AJ7545"/>
    </row>
    <row r="7546" spans="21:36" x14ac:dyDescent="0.3">
      <c r="U7546"/>
      <c r="AB7546" s="8"/>
      <c r="AC7546"/>
      <c r="AJ7546"/>
    </row>
    <row r="7547" spans="21:36" x14ac:dyDescent="0.3">
      <c r="U7547"/>
      <c r="AB7547" s="8"/>
      <c r="AC7547"/>
      <c r="AJ7547"/>
    </row>
    <row r="7548" spans="21:36" x14ac:dyDescent="0.3">
      <c r="U7548"/>
      <c r="AB7548" s="8"/>
      <c r="AC7548"/>
      <c r="AJ7548"/>
    </row>
    <row r="7549" spans="21:36" x14ac:dyDescent="0.3">
      <c r="U7549"/>
      <c r="AB7549" s="8"/>
      <c r="AC7549"/>
      <c r="AJ7549"/>
    </row>
    <row r="7550" spans="21:36" x14ac:dyDescent="0.3">
      <c r="U7550"/>
      <c r="AB7550" s="8"/>
      <c r="AC7550"/>
      <c r="AJ7550"/>
    </row>
    <row r="7551" spans="21:36" x14ac:dyDescent="0.3">
      <c r="U7551"/>
      <c r="AB7551" s="8"/>
      <c r="AC7551"/>
      <c r="AJ7551"/>
    </row>
    <row r="7552" spans="21:36" x14ac:dyDescent="0.3">
      <c r="U7552"/>
      <c r="AB7552" s="8"/>
      <c r="AC7552"/>
      <c r="AJ7552"/>
    </row>
    <row r="7553" spans="21:36" x14ac:dyDescent="0.3">
      <c r="U7553"/>
      <c r="AB7553" s="8"/>
      <c r="AC7553"/>
      <c r="AJ7553"/>
    </row>
    <row r="7554" spans="21:36" x14ac:dyDescent="0.3">
      <c r="U7554"/>
      <c r="AB7554" s="8"/>
      <c r="AC7554"/>
      <c r="AJ7554"/>
    </row>
    <row r="7555" spans="21:36" x14ac:dyDescent="0.3">
      <c r="U7555"/>
      <c r="AB7555" s="8"/>
      <c r="AC7555"/>
      <c r="AJ7555"/>
    </row>
    <row r="7556" spans="21:36" x14ac:dyDescent="0.3">
      <c r="U7556"/>
      <c r="AB7556" s="8"/>
      <c r="AC7556"/>
      <c r="AJ7556"/>
    </row>
    <row r="7557" spans="21:36" x14ac:dyDescent="0.3">
      <c r="U7557"/>
      <c r="AB7557" s="8"/>
      <c r="AC7557"/>
      <c r="AJ7557"/>
    </row>
    <row r="7558" spans="21:36" x14ac:dyDescent="0.3">
      <c r="U7558"/>
      <c r="AB7558" s="8"/>
      <c r="AC7558"/>
      <c r="AJ7558"/>
    </row>
    <row r="7559" spans="21:36" x14ac:dyDescent="0.3">
      <c r="U7559"/>
      <c r="AB7559" s="8"/>
      <c r="AC7559"/>
      <c r="AJ7559"/>
    </row>
    <row r="7560" spans="21:36" x14ac:dyDescent="0.3">
      <c r="U7560"/>
      <c r="AB7560" s="8"/>
      <c r="AC7560"/>
      <c r="AJ7560"/>
    </row>
    <row r="7561" spans="21:36" x14ac:dyDescent="0.3">
      <c r="U7561"/>
      <c r="AB7561" s="8"/>
      <c r="AC7561"/>
      <c r="AJ7561"/>
    </row>
    <row r="7562" spans="21:36" x14ac:dyDescent="0.3">
      <c r="U7562"/>
      <c r="AB7562" s="8"/>
      <c r="AC7562"/>
      <c r="AJ7562"/>
    </row>
    <row r="7563" spans="21:36" x14ac:dyDescent="0.3">
      <c r="U7563"/>
      <c r="AB7563" s="8"/>
      <c r="AC7563"/>
      <c r="AJ7563"/>
    </row>
    <row r="7564" spans="21:36" x14ac:dyDescent="0.3">
      <c r="U7564"/>
      <c r="AB7564" s="8"/>
      <c r="AC7564"/>
      <c r="AJ7564"/>
    </row>
    <row r="7565" spans="21:36" x14ac:dyDescent="0.3">
      <c r="U7565"/>
      <c r="AB7565" s="8"/>
      <c r="AC7565"/>
      <c r="AJ7565"/>
    </row>
    <row r="7566" spans="21:36" x14ac:dyDescent="0.3">
      <c r="U7566"/>
      <c r="AB7566" s="8"/>
      <c r="AC7566"/>
      <c r="AJ7566"/>
    </row>
    <row r="7567" spans="21:36" x14ac:dyDescent="0.3">
      <c r="U7567"/>
      <c r="AB7567" s="8"/>
      <c r="AC7567"/>
      <c r="AJ7567"/>
    </row>
    <row r="7568" spans="21:36" x14ac:dyDescent="0.3">
      <c r="U7568"/>
      <c r="AB7568" s="8"/>
      <c r="AC7568"/>
      <c r="AJ7568"/>
    </row>
    <row r="7569" spans="21:36" x14ac:dyDescent="0.3">
      <c r="U7569"/>
      <c r="AB7569" s="8"/>
      <c r="AC7569"/>
      <c r="AJ7569"/>
    </row>
    <row r="7570" spans="21:36" x14ac:dyDescent="0.3">
      <c r="U7570"/>
      <c r="AB7570" s="8"/>
      <c r="AC7570"/>
      <c r="AJ7570"/>
    </row>
    <row r="7571" spans="21:36" x14ac:dyDescent="0.3">
      <c r="U7571"/>
      <c r="AB7571" s="8"/>
      <c r="AC7571"/>
      <c r="AJ7571"/>
    </row>
    <row r="7572" spans="21:36" x14ac:dyDescent="0.3">
      <c r="U7572"/>
      <c r="AB7572" s="8"/>
      <c r="AC7572"/>
      <c r="AJ7572"/>
    </row>
    <row r="7573" spans="21:36" x14ac:dyDescent="0.3">
      <c r="U7573"/>
      <c r="AB7573" s="8"/>
      <c r="AC7573"/>
      <c r="AJ7573"/>
    </row>
    <row r="7574" spans="21:36" x14ac:dyDescent="0.3">
      <c r="U7574"/>
      <c r="AB7574" s="8"/>
      <c r="AC7574"/>
      <c r="AJ7574"/>
    </row>
    <row r="7575" spans="21:36" x14ac:dyDescent="0.3">
      <c r="U7575"/>
      <c r="AB7575" s="8"/>
      <c r="AC7575"/>
      <c r="AJ7575"/>
    </row>
    <row r="7576" spans="21:36" x14ac:dyDescent="0.3">
      <c r="U7576"/>
      <c r="AB7576" s="8"/>
      <c r="AC7576"/>
      <c r="AJ7576"/>
    </row>
    <row r="7577" spans="21:36" x14ac:dyDescent="0.3">
      <c r="U7577"/>
      <c r="AB7577" s="8"/>
      <c r="AC7577"/>
      <c r="AJ7577"/>
    </row>
    <row r="7578" spans="21:36" x14ac:dyDescent="0.3">
      <c r="U7578"/>
      <c r="AB7578" s="8"/>
      <c r="AC7578"/>
      <c r="AJ7578"/>
    </row>
    <row r="7579" spans="21:36" x14ac:dyDescent="0.3">
      <c r="U7579"/>
      <c r="AB7579" s="8"/>
      <c r="AC7579"/>
      <c r="AJ7579"/>
    </row>
    <row r="7580" spans="21:36" x14ac:dyDescent="0.3">
      <c r="U7580"/>
      <c r="AB7580" s="8"/>
      <c r="AC7580"/>
      <c r="AJ7580"/>
    </row>
    <row r="7581" spans="21:36" x14ac:dyDescent="0.3">
      <c r="U7581"/>
      <c r="AB7581" s="8"/>
      <c r="AC7581"/>
      <c r="AJ7581"/>
    </row>
    <row r="7582" spans="21:36" x14ac:dyDescent="0.3">
      <c r="U7582"/>
      <c r="AB7582" s="8"/>
      <c r="AC7582"/>
      <c r="AJ7582"/>
    </row>
    <row r="7583" spans="21:36" x14ac:dyDescent="0.3">
      <c r="U7583"/>
      <c r="AB7583" s="8"/>
      <c r="AC7583"/>
      <c r="AJ7583"/>
    </row>
    <row r="7584" spans="21:36" x14ac:dyDescent="0.3">
      <c r="U7584"/>
      <c r="AB7584" s="8"/>
      <c r="AC7584"/>
      <c r="AJ7584"/>
    </row>
    <row r="7585" spans="21:36" x14ac:dyDescent="0.3">
      <c r="U7585"/>
      <c r="AB7585" s="8"/>
      <c r="AC7585"/>
      <c r="AJ7585"/>
    </row>
    <row r="7586" spans="21:36" x14ac:dyDescent="0.3">
      <c r="U7586"/>
      <c r="AB7586" s="8"/>
      <c r="AC7586"/>
      <c r="AJ7586"/>
    </row>
    <row r="7587" spans="21:36" x14ac:dyDescent="0.3">
      <c r="U7587"/>
      <c r="AB7587" s="8"/>
      <c r="AC7587"/>
      <c r="AJ7587"/>
    </row>
    <row r="7588" spans="21:36" x14ac:dyDescent="0.3">
      <c r="U7588"/>
      <c r="AB7588" s="8"/>
      <c r="AC7588"/>
      <c r="AJ7588"/>
    </row>
    <row r="7589" spans="21:36" x14ac:dyDescent="0.3">
      <c r="U7589"/>
      <c r="AB7589" s="8"/>
      <c r="AC7589"/>
      <c r="AJ7589"/>
    </row>
    <row r="7590" spans="21:36" x14ac:dyDescent="0.3">
      <c r="U7590"/>
      <c r="AB7590" s="8"/>
      <c r="AC7590"/>
      <c r="AJ7590"/>
    </row>
    <row r="7591" spans="21:36" x14ac:dyDescent="0.3">
      <c r="U7591"/>
      <c r="AB7591" s="8"/>
      <c r="AC7591"/>
      <c r="AJ7591"/>
    </row>
    <row r="7592" spans="21:36" x14ac:dyDescent="0.3">
      <c r="U7592"/>
      <c r="AB7592" s="8"/>
      <c r="AC7592"/>
      <c r="AJ7592"/>
    </row>
    <row r="7593" spans="21:36" x14ac:dyDescent="0.3">
      <c r="U7593"/>
      <c r="AB7593" s="8"/>
      <c r="AC7593"/>
      <c r="AJ7593"/>
    </row>
    <row r="7594" spans="21:36" x14ac:dyDescent="0.3">
      <c r="U7594"/>
      <c r="AB7594" s="8"/>
      <c r="AC7594"/>
      <c r="AJ7594"/>
    </row>
    <row r="7595" spans="21:36" x14ac:dyDescent="0.3">
      <c r="U7595"/>
      <c r="AB7595" s="8"/>
      <c r="AC7595"/>
      <c r="AJ7595"/>
    </row>
    <row r="7596" spans="21:36" x14ac:dyDescent="0.3">
      <c r="U7596"/>
      <c r="AB7596" s="8"/>
      <c r="AC7596"/>
      <c r="AJ7596"/>
    </row>
    <row r="7597" spans="21:36" x14ac:dyDescent="0.3">
      <c r="U7597"/>
      <c r="AB7597" s="8"/>
      <c r="AC7597"/>
      <c r="AJ7597"/>
    </row>
    <row r="7598" spans="21:36" x14ac:dyDescent="0.3">
      <c r="U7598"/>
      <c r="AB7598" s="8"/>
      <c r="AC7598"/>
      <c r="AJ7598"/>
    </row>
    <row r="7599" spans="21:36" x14ac:dyDescent="0.3">
      <c r="U7599"/>
      <c r="AB7599" s="8"/>
      <c r="AC7599"/>
      <c r="AJ7599"/>
    </row>
    <row r="7600" spans="21:36" x14ac:dyDescent="0.3">
      <c r="U7600"/>
      <c r="AB7600" s="8"/>
      <c r="AC7600"/>
      <c r="AJ7600"/>
    </row>
    <row r="7601" spans="21:36" x14ac:dyDescent="0.3">
      <c r="U7601"/>
      <c r="AB7601" s="8"/>
      <c r="AC7601"/>
      <c r="AJ7601"/>
    </row>
    <row r="7602" spans="21:36" x14ac:dyDescent="0.3">
      <c r="U7602"/>
      <c r="AB7602" s="8"/>
      <c r="AC7602"/>
      <c r="AJ7602"/>
    </row>
    <row r="7603" spans="21:36" x14ac:dyDescent="0.3">
      <c r="U7603"/>
      <c r="AB7603" s="8"/>
      <c r="AC7603"/>
      <c r="AJ7603"/>
    </row>
    <row r="7604" spans="21:36" x14ac:dyDescent="0.3">
      <c r="U7604"/>
      <c r="AB7604" s="8"/>
      <c r="AC7604"/>
      <c r="AJ7604"/>
    </row>
    <row r="7605" spans="21:36" x14ac:dyDescent="0.3">
      <c r="U7605"/>
      <c r="AB7605" s="8"/>
      <c r="AC7605"/>
      <c r="AJ7605"/>
    </row>
    <row r="7606" spans="21:36" x14ac:dyDescent="0.3">
      <c r="U7606"/>
      <c r="AB7606" s="8"/>
      <c r="AC7606"/>
      <c r="AJ7606"/>
    </row>
    <row r="7607" spans="21:36" x14ac:dyDescent="0.3">
      <c r="U7607"/>
      <c r="AB7607" s="8"/>
      <c r="AC7607"/>
      <c r="AJ7607"/>
    </row>
    <row r="7608" spans="21:36" x14ac:dyDescent="0.3">
      <c r="U7608"/>
      <c r="AB7608" s="8"/>
      <c r="AC7608"/>
      <c r="AJ7608"/>
    </row>
    <row r="7609" spans="21:36" x14ac:dyDescent="0.3">
      <c r="U7609"/>
      <c r="AB7609" s="8"/>
      <c r="AC7609"/>
      <c r="AJ7609"/>
    </row>
    <row r="7610" spans="21:36" x14ac:dyDescent="0.3">
      <c r="U7610"/>
      <c r="AB7610" s="8"/>
      <c r="AC7610"/>
      <c r="AJ7610"/>
    </row>
    <row r="7611" spans="21:36" x14ac:dyDescent="0.3">
      <c r="U7611"/>
      <c r="AB7611" s="8"/>
      <c r="AC7611"/>
      <c r="AJ7611"/>
    </row>
    <row r="7612" spans="21:36" x14ac:dyDescent="0.3">
      <c r="U7612"/>
      <c r="AB7612" s="8"/>
      <c r="AC7612"/>
      <c r="AJ7612"/>
    </row>
    <row r="7613" spans="21:36" x14ac:dyDescent="0.3">
      <c r="U7613"/>
      <c r="AB7613" s="8"/>
      <c r="AC7613"/>
      <c r="AJ7613"/>
    </row>
    <row r="7614" spans="21:36" x14ac:dyDescent="0.3">
      <c r="U7614"/>
      <c r="AB7614" s="8"/>
      <c r="AC7614"/>
      <c r="AJ7614"/>
    </row>
    <row r="7615" spans="21:36" x14ac:dyDescent="0.3">
      <c r="U7615"/>
      <c r="AB7615" s="8"/>
      <c r="AC7615"/>
      <c r="AJ7615"/>
    </row>
    <row r="7616" spans="21:36" x14ac:dyDescent="0.3">
      <c r="U7616"/>
      <c r="AB7616" s="8"/>
      <c r="AC7616"/>
      <c r="AJ7616"/>
    </row>
    <row r="7617" spans="21:36" x14ac:dyDescent="0.3">
      <c r="U7617"/>
      <c r="AB7617" s="8"/>
      <c r="AC7617"/>
      <c r="AJ7617"/>
    </row>
    <row r="7618" spans="21:36" x14ac:dyDescent="0.3">
      <c r="U7618"/>
      <c r="AB7618" s="8"/>
      <c r="AC7618"/>
      <c r="AJ7618"/>
    </row>
    <row r="7619" spans="21:36" x14ac:dyDescent="0.3">
      <c r="U7619"/>
      <c r="AB7619" s="8"/>
      <c r="AC7619"/>
      <c r="AJ7619"/>
    </row>
    <row r="7620" spans="21:36" x14ac:dyDescent="0.3">
      <c r="U7620"/>
      <c r="AB7620" s="8"/>
      <c r="AC7620"/>
      <c r="AJ7620"/>
    </row>
    <row r="7621" spans="21:36" x14ac:dyDescent="0.3">
      <c r="U7621"/>
      <c r="AB7621" s="8"/>
      <c r="AC7621"/>
      <c r="AJ7621"/>
    </row>
    <row r="7622" spans="21:36" x14ac:dyDescent="0.3">
      <c r="U7622"/>
      <c r="AB7622" s="8"/>
      <c r="AC7622"/>
      <c r="AJ7622"/>
    </row>
    <row r="7623" spans="21:36" x14ac:dyDescent="0.3">
      <c r="U7623"/>
      <c r="AB7623" s="8"/>
      <c r="AC7623"/>
      <c r="AJ7623"/>
    </row>
    <row r="7624" spans="21:36" x14ac:dyDescent="0.3">
      <c r="U7624"/>
      <c r="AB7624" s="8"/>
      <c r="AC7624"/>
      <c r="AJ7624"/>
    </row>
    <row r="7625" spans="21:36" x14ac:dyDescent="0.3">
      <c r="U7625"/>
      <c r="AB7625" s="8"/>
      <c r="AC7625"/>
      <c r="AJ7625"/>
    </row>
    <row r="7626" spans="21:36" x14ac:dyDescent="0.3">
      <c r="U7626"/>
      <c r="AB7626" s="8"/>
      <c r="AC7626"/>
      <c r="AJ7626"/>
    </row>
    <row r="7627" spans="21:36" x14ac:dyDescent="0.3">
      <c r="U7627"/>
      <c r="AB7627" s="8"/>
      <c r="AC7627"/>
      <c r="AJ7627"/>
    </row>
    <row r="7628" spans="21:36" x14ac:dyDescent="0.3">
      <c r="U7628"/>
      <c r="AB7628" s="8"/>
      <c r="AC7628"/>
      <c r="AJ7628"/>
    </row>
    <row r="7629" spans="21:36" x14ac:dyDescent="0.3">
      <c r="U7629"/>
      <c r="AB7629" s="8"/>
      <c r="AC7629"/>
      <c r="AJ7629"/>
    </row>
    <row r="7630" spans="21:36" x14ac:dyDescent="0.3">
      <c r="U7630"/>
      <c r="AB7630" s="8"/>
      <c r="AC7630"/>
      <c r="AJ7630"/>
    </row>
    <row r="7631" spans="21:36" x14ac:dyDescent="0.3">
      <c r="U7631"/>
      <c r="AB7631" s="8"/>
      <c r="AC7631"/>
      <c r="AJ7631"/>
    </row>
    <row r="7632" spans="21:36" x14ac:dyDescent="0.3">
      <c r="U7632"/>
      <c r="AB7632" s="8"/>
      <c r="AC7632"/>
      <c r="AJ7632"/>
    </row>
    <row r="7633" spans="21:36" x14ac:dyDescent="0.3">
      <c r="U7633"/>
      <c r="AB7633" s="8"/>
      <c r="AC7633"/>
      <c r="AJ7633"/>
    </row>
    <row r="7634" spans="21:36" x14ac:dyDescent="0.3">
      <c r="U7634"/>
      <c r="AB7634" s="8"/>
      <c r="AC7634"/>
      <c r="AJ7634"/>
    </row>
    <row r="7635" spans="21:36" x14ac:dyDescent="0.3">
      <c r="U7635"/>
      <c r="AB7635" s="8"/>
      <c r="AC7635"/>
      <c r="AJ7635"/>
    </row>
    <row r="7636" spans="21:36" x14ac:dyDescent="0.3">
      <c r="U7636"/>
      <c r="AB7636" s="8"/>
      <c r="AC7636"/>
      <c r="AJ7636"/>
    </row>
    <row r="7637" spans="21:36" x14ac:dyDescent="0.3">
      <c r="U7637"/>
      <c r="AB7637" s="8"/>
      <c r="AC7637"/>
      <c r="AJ7637"/>
    </row>
    <row r="7638" spans="21:36" x14ac:dyDescent="0.3">
      <c r="U7638"/>
      <c r="AB7638" s="8"/>
      <c r="AC7638"/>
      <c r="AJ7638"/>
    </row>
    <row r="7639" spans="21:36" x14ac:dyDescent="0.3">
      <c r="U7639"/>
      <c r="AB7639" s="8"/>
      <c r="AC7639"/>
      <c r="AJ7639"/>
    </row>
    <row r="7640" spans="21:36" x14ac:dyDescent="0.3">
      <c r="U7640"/>
      <c r="AB7640" s="8"/>
      <c r="AC7640"/>
      <c r="AJ7640"/>
    </row>
    <row r="7641" spans="21:36" x14ac:dyDescent="0.3">
      <c r="U7641"/>
      <c r="AB7641" s="8"/>
      <c r="AC7641"/>
      <c r="AJ7641"/>
    </row>
    <row r="7642" spans="21:36" x14ac:dyDescent="0.3">
      <c r="U7642"/>
      <c r="AB7642" s="8"/>
      <c r="AC7642"/>
      <c r="AJ7642"/>
    </row>
    <row r="7643" spans="21:36" x14ac:dyDescent="0.3">
      <c r="U7643"/>
      <c r="AB7643" s="8"/>
      <c r="AC7643"/>
      <c r="AJ7643"/>
    </row>
    <row r="7644" spans="21:36" x14ac:dyDescent="0.3">
      <c r="U7644"/>
      <c r="AB7644" s="8"/>
      <c r="AC7644"/>
      <c r="AJ7644"/>
    </row>
    <row r="7645" spans="21:36" x14ac:dyDescent="0.3">
      <c r="U7645"/>
      <c r="AB7645" s="8"/>
      <c r="AC7645"/>
      <c r="AJ7645"/>
    </row>
    <row r="7646" spans="21:36" x14ac:dyDescent="0.3">
      <c r="U7646"/>
      <c r="AB7646" s="8"/>
      <c r="AC7646"/>
      <c r="AJ7646"/>
    </row>
    <row r="7647" spans="21:36" x14ac:dyDescent="0.3">
      <c r="U7647"/>
      <c r="AB7647" s="8"/>
      <c r="AC7647"/>
      <c r="AJ7647"/>
    </row>
    <row r="7648" spans="21:36" x14ac:dyDescent="0.3">
      <c r="U7648"/>
      <c r="AB7648" s="8"/>
      <c r="AC7648"/>
      <c r="AJ7648"/>
    </row>
    <row r="7649" spans="21:36" x14ac:dyDescent="0.3">
      <c r="U7649"/>
      <c r="AB7649" s="8"/>
      <c r="AC7649"/>
      <c r="AJ7649"/>
    </row>
    <row r="7650" spans="21:36" x14ac:dyDescent="0.3">
      <c r="U7650"/>
      <c r="AB7650" s="8"/>
      <c r="AC7650"/>
      <c r="AJ7650"/>
    </row>
    <row r="7651" spans="21:36" x14ac:dyDescent="0.3">
      <c r="U7651"/>
      <c r="AB7651" s="8"/>
      <c r="AC7651"/>
      <c r="AJ7651"/>
    </row>
    <row r="7652" spans="21:36" x14ac:dyDescent="0.3">
      <c r="U7652"/>
      <c r="AB7652" s="8"/>
      <c r="AC7652"/>
      <c r="AJ7652"/>
    </row>
    <row r="7653" spans="21:36" x14ac:dyDescent="0.3">
      <c r="U7653"/>
      <c r="AB7653" s="8"/>
      <c r="AC7653"/>
      <c r="AJ7653"/>
    </row>
    <row r="7654" spans="21:36" x14ac:dyDescent="0.3">
      <c r="U7654"/>
      <c r="AB7654" s="8"/>
      <c r="AC7654"/>
      <c r="AJ7654"/>
    </row>
    <row r="7655" spans="21:36" x14ac:dyDescent="0.3">
      <c r="U7655"/>
      <c r="AB7655" s="8"/>
      <c r="AC7655"/>
      <c r="AJ7655"/>
    </row>
    <row r="7656" spans="21:36" x14ac:dyDescent="0.3">
      <c r="U7656"/>
      <c r="AB7656" s="8"/>
      <c r="AC7656"/>
      <c r="AJ7656"/>
    </row>
    <row r="7657" spans="21:36" x14ac:dyDescent="0.3">
      <c r="U7657"/>
      <c r="AB7657" s="8"/>
      <c r="AC7657"/>
      <c r="AJ7657"/>
    </row>
    <row r="7658" spans="21:36" x14ac:dyDescent="0.3">
      <c r="U7658"/>
      <c r="AB7658" s="8"/>
      <c r="AC7658"/>
      <c r="AJ7658"/>
    </row>
    <row r="7659" spans="21:36" x14ac:dyDescent="0.3">
      <c r="U7659"/>
      <c r="AB7659" s="8"/>
      <c r="AC7659"/>
      <c r="AJ7659"/>
    </row>
    <row r="7660" spans="21:36" x14ac:dyDescent="0.3">
      <c r="U7660"/>
      <c r="AB7660" s="8"/>
      <c r="AC7660"/>
      <c r="AJ7660"/>
    </row>
    <row r="7661" spans="21:36" x14ac:dyDescent="0.3">
      <c r="U7661"/>
      <c r="AB7661" s="8"/>
      <c r="AC7661"/>
      <c r="AJ7661"/>
    </row>
    <row r="7662" spans="21:36" x14ac:dyDescent="0.3">
      <c r="U7662"/>
      <c r="AB7662" s="8"/>
      <c r="AC7662"/>
      <c r="AJ7662"/>
    </row>
    <row r="7663" spans="21:36" x14ac:dyDescent="0.3">
      <c r="U7663"/>
      <c r="AB7663" s="8"/>
      <c r="AC7663"/>
      <c r="AJ7663"/>
    </row>
    <row r="7664" spans="21:36" x14ac:dyDescent="0.3">
      <c r="U7664"/>
      <c r="AB7664" s="8"/>
      <c r="AC7664"/>
      <c r="AJ7664"/>
    </row>
    <row r="7665" spans="21:36" x14ac:dyDescent="0.3">
      <c r="U7665"/>
      <c r="AB7665" s="8"/>
      <c r="AC7665"/>
      <c r="AJ7665"/>
    </row>
    <row r="7666" spans="21:36" x14ac:dyDescent="0.3">
      <c r="U7666"/>
      <c r="AB7666" s="8"/>
      <c r="AC7666"/>
      <c r="AJ7666"/>
    </row>
    <row r="7667" spans="21:36" x14ac:dyDescent="0.3">
      <c r="U7667"/>
      <c r="AB7667" s="8"/>
      <c r="AC7667"/>
      <c r="AJ7667"/>
    </row>
    <row r="7668" spans="21:36" x14ac:dyDescent="0.3">
      <c r="U7668"/>
      <c r="AB7668" s="8"/>
      <c r="AC7668"/>
      <c r="AJ7668"/>
    </row>
    <row r="7669" spans="21:36" x14ac:dyDescent="0.3">
      <c r="U7669"/>
      <c r="AB7669" s="8"/>
      <c r="AC7669"/>
      <c r="AJ7669"/>
    </row>
    <row r="7670" spans="21:36" x14ac:dyDescent="0.3">
      <c r="U7670"/>
      <c r="AB7670" s="8"/>
      <c r="AC7670"/>
      <c r="AJ7670"/>
    </row>
    <row r="7671" spans="21:36" x14ac:dyDescent="0.3">
      <c r="U7671"/>
      <c r="AB7671" s="8"/>
      <c r="AC7671"/>
      <c r="AJ7671"/>
    </row>
    <row r="7672" spans="21:36" x14ac:dyDescent="0.3">
      <c r="U7672"/>
      <c r="AB7672" s="8"/>
      <c r="AC7672"/>
      <c r="AJ7672"/>
    </row>
    <row r="7673" spans="21:36" x14ac:dyDescent="0.3">
      <c r="U7673"/>
      <c r="AB7673" s="8"/>
      <c r="AC7673"/>
      <c r="AJ7673"/>
    </row>
    <row r="7674" spans="21:36" x14ac:dyDescent="0.3">
      <c r="U7674"/>
      <c r="AB7674" s="8"/>
      <c r="AC7674"/>
      <c r="AJ7674"/>
    </row>
    <row r="7675" spans="21:36" x14ac:dyDescent="0.3">
      <c r="U7675"/>
      <c r="AB7675" s="8"/>
      <c r="AC7675"/>
      <c r="AJ7675"/>
    </row>
    <row r="7676" spans="21:36" x14ac:dyDescent="0.3">
      <c r="U7676"/>
      <c r="AB7676" s="8"/>
      <c r="AC7676"/>
      <c r="AJ7676"/>
    </row>
    <row r="7677" spans="21:36" x14ac:dyDescent="0.3">
      <c r="U7677"/>
      <c r="AB7677" s="8"/>
      <c r="AC7677"/>
      <c r="AJ7677"/>
    </row>
    <row r="7678" spans="21:36" x14ac:dyDescent="0.3">
      <c r="U7678"/>
      <c r="AB7678" s="8"/>
      <c r="AC7678"/>
      <c r="AJ7678"/>
    </row>
    <row r="7679" spans="21:36" x14ac:dyDescent="0.3">
      <c r="U7679"/>
      <c r="AB7679" s="8"/>
      <c r="AC7679"/>
      <c r="AJ7679"/>
    </row>
    <row r="7680" spans="21:36" x14ac:dyDescent="0.3">
      <c r="U7680"/>
      <c r="AB7680" s="8"/>
      <c r="AC7680"/>
      <c r="AJ7680"/>
    </row>
    <row r="7681" spans="21:36" x14ac:dyDescent="0.3">
      <c r="U7681"/>
      <c r="AB7681" s="8"/>
      <c r="AC7681"/>
      <c r="AJ7681"/>
    </row>
    <row r="7682" spans="21:36" x14ac:dyDescent="0.3">
      <c r="U7682"/>
      <c r="AB7682" s="8"/>
      <c r="AC7682"/>
      <c r="AJ7682"/>
    </row>
    <row r="7683" spans="21:36" x14ac:dyDescent="0.3">
      <c r="U7683"/>
      <c r="AB7683" s="8"/>
      <c r="AC7683"/>
      <c r="AJ7683"/>
    </row>
    <row r="7684" spans="21:36" x14ac:dyDescent="0.3">
      <c r="U7684"/>
      <c r="AB7684" s="8"/>
      <c r="AC7684"/>
      <c r="AJ7684"/>
    </row>
    <row r="7685" spans="21:36" x14ac:dyDescent="0.3">
      <c r="U7685"/>
      <c r="AB7685" s="8"/>
      <c r="AC7685"/>
      <c r="AJ7685"/>
    </row>
    <row r="7686" spans="21:36" x14ac:dyDescent="0.3">
      <c r="U7686"/>
      <c r="AB7686" s="8"/>
      <c r="AC7686"/>
      <c r="AJ7686"/>
    </row>
    <row r="7687" spans="21:36" x14ac:dyDescent="0.3">
      <c r="U7687"/>
      <c r="AB7687" s="8"/>
      <c r="AC7687"/>
      <c r="AJ7687"/>
    </row>
    <row r="7688" spans="21:36" x14ac:dyDescent="0.3">
      <c r="U7688"/>
      <c r="AB7688" s="8"/>
      <c r="AC7688"/>
      <c r="AJ7688"/>
    </row>
    <row r="7689" spans="21:36" x14ac:dyDescent="0.3">
      <c r="U7689"/>
      <c r="AB7689" s="8"/>
      <c r="AC7689"/>
      <c r="AJ7689"/>
    </row>
    <row r="7690" spans="21:36" x14ac:dyDescent="0.3">
      <c r="U7690"/>
      <c r="AB7690" s="8"/>
      <c r="AC7690"/>
      <c r="AJ7690"/>
    </row>
    <row r="7691" spans="21:36" x14ac:dyDescent="0.3">
      <c r="U7691"/>
      <c r="AB7691" s="8"/>
      <c r="AC7691"/>
      <c r="AJ7691"/>
    </row>
    <row r="7692" spans="21:36" x14ac:dyDescent="0.3">
      <c r="U7692"/>
      <c r="AB7692" s="8"/>
      <c r="AC7692"/>
      <c r="AJ7692"/>
    </row>
    <row r="7693" spans="21:36" x14ac:dyDescent="0.3">
      <c r="U7693"/>
      <c r="AB7693" s="8"/>
      <c r="AC7693"/>
      <c r="AJ7693"/>
    </row>
    <row r="7694" spans="21:36" x14ac:dyDescent="0.3">
      <c r="U7694"/>
      <c r="AB7694" s="8"/>
      <c r="AC7694"/>
      <c r="AJ7694"/>
    </row>
    <row r="7695" spans="21:36" x14ac:dyDescent="0.3">
      <c r="U7695"/>
      <c r="AB7695" s="8"/>
      <c r="AC7695"/>
      <c r="AJ7695"/>
    </row>
    <row r="7696" spans="21:36" x14ac:dyDescent="0.3">
      <c r="U7696"/>
      <c r="AB7696" s="8"/>
      <c r="AC7696"/>
      <c r="AJ7696"/>
    </row>
    <row r="7697" spans="21:36" x14ac:dyDescent="0.3">
      <c r="U7697"/>
      <c r="AB7697" s="8"/>
      <c r="AC7697"/>
      <c r="AJ7697"/>
    </row>
    <row r="7698" spans="21:36" x14ac:dyDescent="0.3">
      <c r="U7698"/>
      <c r="AB7698" s="8"/>
      <c r="AC7698"/>
      <c r="AJ7698"/>
    </row>
    <row r="7699" spans="21:36" x14ac:dyDescent="0.3">
      <c r="U7699"/>
      <c r="AB7699" s="8"/>
      <c r="AC7699"/>
      <c r="AJ7699"/>
    </row>
    <row r="7700" spans="21:36" x14ac:dyDescent="0.3">
      <c r="U7700"/>
      <c r="AB7700" s="8"/>
      <c r="AC7700"/>
      <c r="AJ7700"/>
    </row>
    <row r="7701" spans="21:36" x14ac:dyDescent="0.3">
      <c r="U7701"/>
      <c r="AB7701" s="8"/>
      <c r="AC7701"/>
      <c r="AJ7701"/>
    </row>
    <row r="7702" spans="21:36" x14ac:dyDescent="0.3">
      <c r="U7702"/>
      <c r="AB7702" s="8"/>
      <c r="AC7702"/>
      <c r="AJ7702"/>
    </row>
    <row r="7703" spans="21:36" x14ac:dyDescent="0.3">
      <c r="U7703"/>
      <c r="AB7703" s="8"/>
      <c r="AC7703"/>
      <c r="AJ7703"/>
    </row>
    <row r="7704" spans="21:36" x14ac:dyDescent="0.3">
      <c r="U7704"/>
      <c r="AB7704" s="8"/>
      <c r="AC7704"/>
      <c r="AJ7704"/>
    </row>
    <row r="7705" spans="21:36" x14ac:dyDescent="0.3">
      <c r="U7705"/>
      <c r="AB7705" s="8"/>
      <c r="AC7705"/>
      <c r="AJ7705"/>
    </row>
    <row r="7706" spans="21:36" x14ac:dyDescent="0.3">
      <c r="U7706"/>
      <c r="AB7706" s="8"/>
      <c r="AC7706"/>
      <c r="AJ7706"/>
    </row>
    <row r="7707" spans="21:36" x14ac:dyDescent="0.3">
      <c r="U7707"/>
      <c r="AB7707" s="8"/>
      <c r="AC7707"/>
      <c r="AJ7707"/>
    </row>
    <row r="7708" spans="21:36" x14ac:dyDescent="0.3">
      <c r="U7708"/>
      <c r="AB7708" s="8"/>
      <c r="AC7708"/>
      <c r="AJ7708"/>
    </row>
    <row r="7709" spans="21:36" x14ac:dyDescent="0.3">
      <c r="U7709"/>
      <c r="AB7709" s="8"/>
      <c r="AC7709"/>
      <c r="AJ7709"/>
    </row>
    <row r="7710" spans="21:36" x14ac:dyDescent="0.3">
      <c r="U7710"/>
      <c r="AB7710" s="8"/>
      <c r="AC7710"/>
      <c r="AJ7710"/>
    </row>
    <row r="7711" spans="21:36" x14ac:dyDescent="0.3">
      <c r="U7711"/>
      <c r="AB7711" s="8"/>
      <c r="AC7711"/>
      <c r="AJ7711"/>
    </row>
    <row r="7712" spans="21:36" x14ac:dyDescent="0.3">
      <c r="U7712"/>
      <c r="AB7712" s="8"/>
      <c r="AC7712"/>
      <c r="AJ7712"/>
    </row>
    <row r="7713" spans="21:36" x14ac:dyDescent="0.3">
      <c r="U7713"/>
      <c r="AB7713" s="8"/>
      <c r="AC7713"/>
      <c r="AJ7713"/>
    </row>
    <row r="7714" spans="21:36" x14ac:dyDescent="0.3">
      <c r="U7714"/>
      <c r="AB7714" s="8"/>
      <c r="AC7714"/>
      <c r="AJ7714"/>
    </row>
    <row r="7715" spans="21:36" x14ac:dyDescent="0.3">
      <c r="U7715"/>
      <c r="AB7715" s="8"/>
      <c r="AC7715"/>
      <c r="AJ7715"/>
    </row>
    <row r="7716" spans="21:36" x14ac:dyDescent="0.3">
      <c r="U7716"/>
      <c r="AB7716" s="8"/>
      <c r="AC7716"/>
      <c r="AJ7716"/>
    </row>
    <row r="7717" spans="21:36" x14ac:dyDescent="0.3">
      <c r="U7717"/>
      <c r="AB7717" s="8"/>
      <c r="AC7717"/>
      <c r="AJ7717"/>
    </row>
    <row r="7718" spans="21:36" x14ac:dyDescent="0.3">
      <c r="U7718"/>
      <c r="AB7718" s="8"/>
      <c r="AC7718"/>
      <c r="AJ7718"/>
    </row>
    <row r="7719" spans="21:36" x14ac:dyDescent="0.3">
      <c r="U7719"/>
      <c r="AB7719" s="8"/>
      <c r="AC7719"/>
      <c r="AJ7719"/>
    </row>
    <row r="7720" spans="21:36" x14ac:dyDescent="0.3">
      <c r="U7720"/>
      <c r="AB7720" s="8"/>
      <c r="AC7720"/>
      <c r="AJ7720"/>
    </row>
    <row r="7721" spans="21:36" x14ac:dyDescent="0.3">
      <c r="U7721"/>
      <c r="AB7721" s="8"/>
      <c r="AC7721"/>
      <c r="AJ7721"/>
    </row>
    <row r="7722" spans="21:36" x14ac:dyDescent="0.3">
      <c r="U7722"/>
      <c r="AB7722" s="8"/>
      <c r="AC7722"/>
      <c r="AJ7722"/>
    </row>
    <row r="7723" spans="21:36" x14ac:dyDescent="0.3">
      <c r="U7723"/>
      <c r="AB7723" s="8"/>
      <c r="AC7723"/>
      <c r="AJ7723"/>
    </row>
    <row r="7724" spans="21:36" x14ac:dyDescent="0.3">
      <c r="U7724"/>
      <c r="AB7724" s="8"/>
      <c r="AC7724"/>
      <c r="AJ7724"/>
    </row>
    <row r="7725" spans="21:36" x14ac:dyDescent="0.3">
      <c r="U7725"/>
      <c r="AB7725" s="8"/>
      <c r="AC7725"/>
      <c r="AJ7725"/>
    </row>
    <row r="7726" spans="21:36" x14ac:dyDescent="0.3">
      <c r="U7726"/>
      <c r="AB7726" s="8"/>
      <c r="AC7726"/>
      <c r="AJ7726"/>
    </row>
    <row r="7727" spans="21:36" x14ac:dyDescent="0.3">
      <c r="U7727"/>
      <c r="AB7727" s="8"/>
      <c r="AC7727"/>
      <c r="AJ7727"/>
    </row>
    <row r="7728" spans="21:36" x14ac:dyDescent="0.3">
      <c r="U7728"/>
      <c r="AB7728" s="8"/>
      <c r="AC7728"/>
      <c r="AJ7728"/>
    </row>
    <row r="7729" spans="21:36" x14ac:dyDescent="0.3">
      <c r="U7729"/>
      <c r="AB7729" s="8"/>
      <c r="AC7729"/>
      <c r="AJ7729"/>
    </row>
    <row r="7730" spans="21:36" x14ac:dyDescent="0.3">
      <c r="U7730"/>
      <c r="AB7730" s="8"/>
      <c r="AC7730"/>
      <c r="AJ7730"/>
    </row>
    <row r="7731" spans="21:36" x14ac:dyDescent="0.3">
      <c r="U7731"/>
      <c r="AB7731" s="8"/>
      <c r="AC7731"/>
      <c r="AJ7731"/>
    </row>
    <row r="7732" spans="21:36" x14ac:dyDescent="0.3">
      <c r="U7732"/>
      <c r="AB7732" s="8"/>
      <c r="AC7732"/>
      <c r="AJ7732"/>
    </row>
    <row r="7733" spans="21:36" x14ac:dyDescent="0.3">
      <c r="U7733"/>
      <c r="AB7733" s="8"/>
      <c r="AC7733"/>
      <c r="AJ7733"/>
    </row>
    <row r="7734" spans="21:36" x14ac:dyDescent="0.3">
      <c r="U7734"/>
      <c r="AB7734" s="8"/>
      <c r="AC7734"/>
      <c r="AJ7734"/>
    </row>
    <row r="7735" spans="21:36" x14ac:dyDescent="0.3">
      <c r="U7735"/>
      <c r="AB7735" s="8"/>
      <c r="AC7735"/>
      <c r="AJ7735"/>
    </row>
    <row r="7736" spans="21:36" x14ac:dyDescent="0.3">
      <c r="U7736"/>
      <c r="AB7736" s="8"/>
      <c r="AC7736"/>
      <c r="AJ7736"/>
    </row>
    <row r="7737" spans="21:36" x14ac:dyDescent="0.3">
      <c r="U7737"/>
      <c r="AB7737" s="8"/>
      <c r="AC7737"/>
      <c r="AJ7737"/>
    </row>
    <row r="7738" spans="21:36" x14ac:dyDescent="0.3">
      <c r="U7738"/>
      <c r="AB7738" s="8"/>
      <c r="AC7738"/>
      <c r="AJ7738"/>
    </row>
    <row r="7739" spans="21:36" x14ac:dyDescent="0.3">
      <c r="U7739"/>
      <c r="AB7739" s="8"/>
      <c r="AC7739"/>
      <c r="AJ7739"/>
    </row>
    <row r="7740" spans="21:36" x14ac:dyDescent="0.3">
      <c r="U7740"/>
      <c r="AB7740" s="8"/>
      <c r="AC7740"/>
      <c r="AJ7740"/>
    </row>
    <row r="7741" spans="21:36" x14ac:dyDescent="0.3">
      <c r="U7741"/>
      <c r="AB7741" s="8"/>
      <c r="AC7741"/>
      <c r="AJ7741"/>
    </row>
    <row r="7742" spans="21:36" x14ac:dyDescent="0.3">
      <c r="U7742"/>
      <c r="AB7742" s="8"/>
      <c r="AC7742"/>
      <c r="AJ7742"/>
    </row>
    <row r="7743" spans="21:36" x14ac:dyDescent="0.3">
      <c r="U7743"/>
      <c r="AB7743" s="8"/>
      <c r="AC7743"/>
      <c r="AJ7743"/>
    </row>
    <row r="7744" spans="21:36" x14ac:dyDescent="0.3">
      <c r="U7744"/>
      <c r="AB7744" s="8"/>
      <c r="AC7744"/>
      <c r="AJ7744"/>
    </row>
    <row r="7745" spans="21:36" x14ac:dyDescent="0.3">
      <c r="U7745"/>
      <c r="AB7745" s="8"/>
      <c r="AC7745"/>
      <c r="AJ7745"/>
    </row>
    <row r="7746" spans="21:36" x14ac:dyDescent="0.3">
      <c r="U7746"/>
      <c r="AB7746" s="8"/>
      <c r="AC7746"/>
      <c r="AJ7746"/>
    </row>
    <row r="7747" spans="21:36" x14ac:dyDescent="0.3">
      <c r="U7747"/>
      <c r="AB7747" s="8"/>
      <c r="AC7747"/>
      <c r="AJ7747"/>
    </row>
    <row r="7748" spans="21:36" x14ac:dyDescent="0.3">
      <c r="U7748"/>
      <c r="AB7748" s="8"/>
      <c r="AC7748"/>
      <c r="AJ7748"/>
    </row>
    <row r="7749" spans="21:36" x14ac:dyDescent="0.3">
      <c r="U7749"/>
      <c r="AB7749" s="8"/>
      <c r="AC7749"/>
      <c r="AJ7749"/>
    </row>
    <row r="7750" spans="21:36" x14ac:dyDescent="0.3">
      <c r="U7750"/>
      <c r="AB7750" s="8"/>
      <c r="AC7750"/>
      <c r="AJ7750"/>
    </row>
    <row r="7751" spans="21:36" x14ac:dyDescent="0.3">
      <c r="U7751"/>
      <c r="AB7751" s="8"/>
      <c r="AC7751"/>
      <c r="AJ7751"/>
    </row>
    <row r="7752" spans="21:36" x14ac:dyDescent="0.3">
      <c r="U7752"/>
      <c r="AB7752" s="8"/>
      <c r="AC7752"/>
      <c r="AJ7752"/>
    </row>
    <row r="7753" spans="21:36" x14ac:dyDescent="0.3">
      <c r="U7753"/>
      <c r="AB7753" s="8"/>
      <c r="AC7753"/>
      <c r="AJ7753"/>
    </row>
    <row r="7754" spans="21:36" x14ac:dyDescent="0.3">
      <c r="U7754"/>
      <c r="AB7754" s="8"/>
      <c r="AC7754"/>
      <c r="AJ7754"/>
    </row>
    <row r="7755" spans="21:36" x14ac:dyDescent="0.3">
      <c r="U7755"/>
      <c r="AB7755" s="8"/>
      <c r="AC7755"/>
      <c r="AJ7755"/>
    </row>
    <row r="7756" spans="21:36" x14ac:dyDescent="0.3">
      <c r="U7756"/>
      <c r="AB7756" s="8"/>
      <c r="AC7756"/>
      <c r="AJ7756"/>
    </row>
    <row r="7757" spans="21:36" x14ac:dyDescent="0.3">
      <c r="U7757"/>
      <c r="AB7757" s="8"/>
      <c r="AC7757"/>
      <c r="AJ7757"/>
    </row>
    <row r="7758" spans="21:36" x14ac:dyDescent="0.3">
      <c r="U7758"/>
      <c r="AB7758" s="8"/>
      <c r="AC7758"/>
      <c r="AJ7758"/>
    </row>
    <row r="7759" spans="21:36" x14ac:dyDescent="0.3">
      <c r="U7759"/>
      <c r="AB7759" s="8"/>
      <c r="AC7759"/>
      <c r="AJ7759"/>
    </row>
    <row r="7760" spans="21:36" x14ac:dyDescent="0.3">
      <c r="U7760"/>
      <c r="AB7760" s="8"/>
      <c r="AC7760"/>
      <c r="AJ7760"/>
    </row>
    <row r="7761" spans="21:36" x14ac:dyDescent="0.3">
      <c r="U7761"/>
      <c r="AB7761" s="8"/>
      <c r="AC7761"/>
      <c r="AJ7761"/>
    </row>
    <row r="7762" spans="21:36" x14ac:dyDescent="0.3">
      <c r="U7762"/>
      <c r="AB7762" s="8"/>
      <c r="AC7762"/>
      <c r="AJ7762"/>
    </row>
    <row r="7763" spans="21:36" x14ac:dyDescent="0.3">
      <c r="U7763"/>
      <c r="AB7763" s="8"/>
      <c r="AC7763"/>
      <c r="AJ7763"/>
    </row>
    <row r="7764" spans="21:36" x14ac:dyDescent="0.3">
      <c r="U7764"/>
      <c r="AB7764" s="8"/>
      <c r="AC7764"/>
      <c r="AJ7764"/>
    </row>
    <row r="7765" spans="21:36" x14ac:dyDescent="0.3">
      <c r="U7765"/>
      <c r="AB7765" s="8"/>
      <c r="AC7765"/>
      <c r="AJ7765"/>
    </row>
    <row r="7766" spans="21:36" x14ac:dyDescent="0.3">
      <c r="U7766"/>
      <c r="AB7766" s="8"/>
      <c r="AC7766"/>
      <c r="AJ7766"/>
    </row>
    <row r="7767" spans="21:36" x14ac:dyDescent="0.3">
      <c r="U7767"/>
      <c r="AB7767" s="8"/>
      <c r="AC7767"/>
      <c r="AJ7767"/>
    </row>
    <row r="7768" spans="21:36" x14ac:dyDescent="0.3">
      <c r="U7768"/>
      <c r="AB7768" s="8"/>
      <c r="AC7768"/>
      <c r="AJ7768"/>
    </row>
    <row r="7769" spans="21:36" x14ac:dyDescent="0.3">
      <c r="U7769"/>
      <c r="AB7769" s="8"/>
      <c r="AC7769"/>
      <c r="AJ7769"/>
    </row>
    <row r="7770" spans="21:36" x14ac:dyDescent="0.3">
      <c r="U7770"/>
      <c r="AB7770" s="8"/>
      <c r="AC7770"/>
      <c r="AJ7770"/>
    </row>
    <row r="7771" spans="21:36" x14ac:dyDescent="0.3">
      <c r="U7771"/>
      <c r="AB7771" s="8"/>
      <c r="AC7771"/>
      <c r="AJ7771"/>
    </row>
    <row r="7772" spans="21:36" x14ac:dyDescent="0.3">
      <c r="U7772"/>
      <c r="AB7772" s="8"/>
      <c r="AC7772"/>
      <c r="AJ7772"/>
    </row>
    <row r="7773" spans="21:36" x14ac:dyDescent="0.3">
      <c r="U7773"/>
      <c r="AB7773" s="8"/>
      <c r="AC7773"/>
      <c r="AJ7773"/>
    </row>
    <row r="7774" spans="21:36" x14ac:dyDescent="0.3">
      <c r="U7774"/>
      <c r="AB7774" s="8"/>
      <c r="AC7774"/>
      <c r="AJ7774"/>
    </row>
    <row r="7775" spans="21:36" x14ac:dyDescent="0.3">
      <c r="U7775"/>
      <c r="AB7775" s="8"/>
      <c r="AC7775"/>
      <c r="AJ7775"/>
    </row>
    <row r="7776" spans="21:36" x14ac:dyDescent="0.3">
      <c r="U7776"/>
      <c r="AB7776" s="8"/>
      <c r="AC7776"/>
      <c r="AJ7776"/>
    </row>
    <row r="7777" spans="21:36" x14ac:dyDescent="0.3">
      <c r="U7777"/>
      <c r="AB7777" s="8"/>
      <c r="AC7777"/>
      <c r="AJ7777"/>
    </row>
    <row r="7778" spans="21:36" x14ac:dyDescent="0.3">
      <c r="U7778"/>
      <c r="AB7778" s="8"/>
      <c r="AC7778"/>
      <c r="AJ7778"/>
    </row>
    <row r="7779" spans="21:36" x14ac:dyDescent="0.3">
      <c r="U7779"/>
      <c r="AB7779" s="8"/>
      <c r="AC7779"/>
      <c r="AJ7779"/>
    </row>
    <row r="7780" spans="21:36" x14ac:dyDescent="0.3">
      <c r="U7780"/>
      <c r="AB7780" s="8"/>
      <c r="AC7780"/>
      <c r="AJ7780"/>
    </row>
    <row r="7781" spans="21:36" x14ac:dyDescent="0.3">
      <c r="U7781"/>
      <c r="AB7781" s="8"/>
      <c r="AC7781"/>
      <c r="AJ7781"/>
    </row>
    <row r="7782" spans="21:36" x14ac:dyDescent="0.3">
      <c r="U7782"/>
      <c r="AB7782" s="8"/>
      <c r="AC7782"/>
      <c r="AJ7782"/>
    </row>
    <row r="7783" spans="21:36" x14ac:dyDescent="0.3">
      <c r="U7783"/>
      <c r="AB7783" s="8"/>
      <c r="AC7783"/>
      <c r="AJ7783"/>
    </row>
    <row r="7784" spans="21:36" x14ac:dyDescent="0.3">
      <c r="U7784"/>
      <c r="AB7784" s="8"/>
      <c r="AC7784"/>
      <c r="AJ7784"/>
    </row>
    <row r="7785" spans="21:36" x14ac:dyDescent="0.3">
      <c r="U7785"/>
      <c r="AB7785" s="8"/>
      <c r="AC7785"/>
      <c r="AJ7785"/>
    </row>
    <row r="7786" spans="21:36" x14ac:dyDescent="0.3">
      <c r="U7786"/>
      <c r="AB7786" s="8"/>
      <c r="AC7786"/>
      <c r="AJ7786"/>
    </row>
    <row r="7787" spans="21:36" x14ac:dyDescent="0.3">
      <c r="U7787"/>
      <c r="AB7787" s="8"/>
      <c r="AC7787"/>
      <c r="AJ7787"/>
    </row>
    <row r="7788" spans="21:36" x14ac:dyDescent="0.3">
      <c r="U7788"/>
      <c r="AB7788" s="8"/>
      <c r="AC7788"/>
      <c r="AJ7788"/>
    </row>
    <row r="7789" spans="21:36" x14ac:dyDescent="0.3">
      <c r="U7789"/>
      <c r="AB7789" s="8"/>
      <c r="AC7789"/>
      <c r="AJ7789"/>
    </row>
    <row r="7790" spans="21:36" x14ac:dyDescent="0.3">
      <c r="U7790"/>
      <c r="AB7790" s="8"/>
      <c r="AC7790"/>
      <c r="AJ7790"/>
    </row>
    <row r="7791" spans="21:36" x14ac:dyDescent="0.3">
      <c r="U7791"/>
      <c r="AB7791" s="8"/>
      <c r="AC7791"/>
      <c r="AJ7791"/>
    </row>
    <row r="7792" spans="21:36" x14ac:dyDescent="0.3">
      <c r="U7792"/>
      <c r="AB7792" s="8"/>
      <c r="AC7792"/>
      <c r="AJ7792"/>
    </row>
    <row r="7793" spans="21:36" x14ac:dyDescent="0.3">
      <c r="U7793"/>
      <c r="AB7793" s="8"/>
      <c r="AC7793"/>
      <c r="AJ7793"/>
    </row>
    <row r="7794" spans="21:36" x14ac:dyDescent="0.3">
      <c r="U7794"/>
      <c r="AB7794" s="8"/>
      <c r="AC7794"/>
      <c r="AJ7794"/>
    </row>
    <row r="7795" spans="21:36" x14ac:dyDescent="0.3">
      <c r="U7795"/>
      <c r="AB7795" s="8"/>
      <c r="AC7795"/>
      <c r="AJ7795"/>
    </row>
    <row r="7796" spans="21:36" x14ac:dyDescent="0.3">
      <c r="U7796"/>
      <c r="AB7796" s="8"/>
      <c r="AC7796"/>
      <c r="AJ7796"/>
    </row>
    <row r="7797" spans="21:36" x14ac:dyDescent="0.3">
      <c r="U7797"/>
      <c r="AB7797" s="8"/>
      <c r="AC7797"/>
      <c r="AJ7797"/>
    </row>
    <row r="7798" spans="21:36" x14ac:dyDescent="0.3">
      <c r="U7798"/>
      <c r="AB7798" s="8"/>
      <c r="AC7798"/>
      <c r="AJ7798"/>
    </row>
    <row r="7799" spans="21:36" x14ac:dyDescent="0.3">
      <c r="U7799"/>
      <c r="AB7799" s="8"/>
      <c r="AC7799"/>
      <c r="AJ7799"/>
    </row>
    <row r="7800" spans="21:36" x14ac:dyDescent="0.3">
      <c r="U7800"/>
      <c r="AB7800" s="8"/>
      <c r="AC7800"/>
      <c r="AJ7800"/>
    </row>
    <row r="7801" spans="21:36" x14ac:dyDescent="0.3">
      <c r="U7801"/>
      <c r="AB7801" s="8"/>
      <c r="AC7801"/>
      <c r="AJ7801"/>
    </row>
    <row r="7802" spans="21:36" x14ac:dyDescent="0.3">
      <c r="U7802"/>
      <c r="AB7802" s="8"/>
      <c r="AC7802"/>
      <c r="AJ7802"/>
    </row>
    <row r="7803" spans="21:36" x14ac:dyDescent="0.3">
      <c r="U7803"/>
      <c r="AB7803" s="8"/>
      <c r="AC7803"/>
      <c r="AJ7803"/>
    </row>
    <row r="7804" spans="21:36" x14ac:dyDescent="0.3">
      <c r="U7804"/>
      <c r="AB7804" s="8"/>
      <c r="AC7804"/>
      <c r="AJ7804"/>
    </row>
    <row r="7805" spans="21:36" x14ac:dyDescent="0.3">
      <c r="U7805"/>
      <c r="AB7805" s="8"/>
      <c r="AC7805"/>
      <c r="AJ7805"/>
    </row>
    <row r="7806" spans="21:36" x14ac:dyDescent="0.3">
      <c r="U7806"/>
      <c r="AB7806" s="8"/>
      <c r="AC7806"/>
      <c r="AJ7806"/>
    </row>
    <row r="7807" spans="21:36" x14ac:dyDescent="0.3">
      <c r="U7807"/>
      <c r="AB7807" s="8"/>
      <c r="AC7807"/>
      <c r="AJ7807"/>
    </row>
    <row r="7808" spans="21:36" x14ac:dyDescent="0.3">
      <c r="U7808"/>
      <c r="AB7808" s="8"/>
      <c r="AC7808"/>
      <c r="AJ7808"/>
    </row>
    <row r="7809" spans="21:36" x14ac:dyDescent="0.3">
      <c r="U7809"/>
      <c r="AB7809" s="8"/>
      <c r="AC7809"/>
      <c r="AJ7809"/>
    </row>
    <row r="7810" spans="21:36" x14ac:dyDescent="0.3">
      <c r="U7810"/>
      <c r="AB7810" s="8"/>
      <c r="AC7810"/>
      <c r="AJ7810"/>
    </row>
    <row r="7811" spans="21:36" x14ac:dyDescent="0.3">
      <c r="U7811"/>
      <c r="AB7811" s="8"/>
      <c r="AC7811"/>
      <c r="AJ7811"/>
    </row>
    <row r="7812" spans="21:36" x14ac:dyDescent="0.3">
      <c r="U7812"/>
      <c r="AB7812" s="8"/>
      <c r="AC7812"/>
      <c r="AJ7812"/>
    </row>
    <row r="7813" spans="21:36" x14ac:dyDescent="0.3">
      <c r="U7813"/>
      <c r="AB7813" s="8"/>
      <c r="AC7813"/>
      <c r="AJ7813"/>
    </row>
    <row r="7814" spans="21:36" x14ac:dyDescent="0.3">
      <c r="U7814"/>
      <c r="AB7814" s="8"/>
      <c r="AC7814"/>
      <c r="AJ7814"/>
    </row>
    <row r="7815" spans="21:36" x14ac:dyDescent="0.3">
      <c r="U7815"/>
      <c r="AB7815" s="8"/>
      <c r="AC7815"/>
      <c r="AJ7815"/>
    </row>
    <row r="7816" spans="21:36" x14ac:dyDescent="0.3">
      <c r="U7816"/>
      <c r="AB7816" s="8"/>
      <c r="AC7816"/>
      <c r="AJ7816"/>
    </row>
    <row r="7817" spans="21:36" x14ac:dyDescent="0.3">
      <c r="U7817"/>
      <c r="AB7817" s="8"/>
      <c r="AC7817"/>
      <c r="AJ7817"/>
    </row>
    <row r="7818" spans="21:36" x14ac:dyDescent="0.3">
      <c r="U7818"/>
      <c r="AB7818" s="8"/>
      <c r="AC7818"/>
      <c r="AJ7818"/>
    </row>
    <row r="7819" spans="21:36" x14ac:dyDescent="0.3">
      <c r="U7819"/>
      <c r="AB7819" s="8"/>
      <c r="AC7819"/>
      <c r="AJ7819"/>
    </row>
    <row r="7820" spans="21:36" x14ac:dyDescent="0.3">
      <c r="U7820"/>
      <c r="AB7820" s="8"/>
      <c r="AC7820"/>
      <c r="AJ7820"/>
    </row>
    <row r="7821" spans="21:36" x14ac:dyDescent="0.3">
      <c r="U7821"/>
      <c r="AB7821" s="8"/>
      <c r="AC7821"/>
      <c r="AJ7821"/>
    </row>
    <row r="7822" spans="21:36" x14ac:dyDescent="0.3">
      <c r="U7822"/>
      <c r="AB7822" s="8"/>
      <c r="AC7822"/>
      <c r="AJ7822"/>
    </row>
    <row r="7823" spans="21:36" x14ac:dyDescent="0.3">
      <c r="U7823"/>
      <c r="AB7823" s="8"/>
      <c r="AC7823"/>
      <c r="AJ7823"/>
    </row>
    <row r="7824" spans="21:36" x14ac:dyDescent="0.3">
      <c r="U7824"/>
      <c r="AB7824" s="8"/>
      <c r="AC7824"/>
      <c r="AJ7824"/>
    </row>
    <row r="7825" spans="21:36" x14ac:dyDescent="0.3">
      <c r="U7825"/>
      <c r="AB7825" s="8"/>
      <c r="AC7825"/>
      <c r="AJ7825"/>
    </row>
    <row r="7826" spans="21:36" x14ac:dyDescent="0.3">
      <c r="U7826"/>
      <c r="AB7826" s="8"/>
      <c r="AC7826"/>
      <c r="AJ7826"/>
    </row>
    <row r="7827" spans="21:36" x14ac:dyDescent="0.3">
      <c r="U7827"/>
      <c r="AB7827" s="8"/>
      <c r="AC7827"/>
      <c r="AJ7827"/>
    </row>
    <row r="7828" spans="21:36" x14ac:dyDescent="0.3">
      <c r="U7828"/>
      <c r="AB7828" s="8"/>
      <c r="AC7828"/>
      <c r="AJ7828"/>
    </row>
    <row r="7829" spans="21:36" x14ac:dyDescent="0.3">
      <c r="U7829"/>
      <c r="AB7829" s="8"/>
      <c r="AC7829"/>
      <c r="AJ7829"/>
    </row>
    <row r="7830" spans="21:36" x14ac:dyDescent="0.3">
      <c r="U7830"/>
      <c r="AB7830" s="8"/>
      <c r="AC7830"/>
      <c r="AJ7830"/>
    </row>
    <row r="7831" spans="21:36" x14ac:dyDescent="0.3">
      <c r="U7831"/>
      <c r="AB7831" s="8"/>
      <c r="AC7831"/>
      <c r="AJ7831"/>
    </row>
    <row r="7832" spans="21:36" x14ac:dyDescent="0.3">
      <c r="U7832"/>
      <c r="AB7832" s="8"/>
      <c r="AC7832"/>
      <c r="AJ7832"/>
    </row>
    <row r="7833" spans="21:36" x14ac:dyDescent="0.3">
      <c r="U7833"/>
      <c r="AB7833" s="8"/>
      <c r="AC7833"/>
      <c r="AJ7833"/>
    </row>
    <row r="7834" spans="21:36" x14ac:dyDescent="0.3">
      <c r="U7834"/>
      <c r="AB7834" s="8"/>
      <c r="AC7834"/>
      <c r="AJ7834"/>
    </row>
    <row r="7835" spans="21:36" x14ac:dyDescent="0.3">
      <c r="U7835"/>
      <c r="AB7835" s="8"/>
      <c r="AC7835"/>
      <c r="AJ7835"/>
    </row>
    <row r="7836" spans="21:36" x14ac:dyDescent="0.3">
      <c r="U7836"/>
      <c r="AB7836" s="8"/>
      <c r="AC7836"/>
      <c r="AJ7836"/>
    </row>
    <row r="7837" spans="21:36" x14ac:dyDescent="0.3">
      <c r="U7837"/>
      <c r="AB7837" s="8"/>
      <c r="AC7837"/>
      <c r="AJ7837"/>
    </row>
    <row r="7838" spans="21:36" x14ac:dyDescent="0.3">
      <c r="U7838"/>
      <c r="AB7838" s="8"/>
      <c r="AC7838"/>
      <c r="AJ7838"/>
    </row>
    <row r="7839" spans="21:36" x14ac:dyDescent="0.3">
      <c r="U7839"/>
      <c r="AB7839" s="8"/>
      <c r="AC7839"/>
      <c r="AJ7839"/>
    </row>
    <row r="7840" spans="21:36" x14ac:dyDescent="0.3">
      <c r="U7840"/>
      <c r="AB7840" s="8"/>
      <c r="AC7840"/>
      <c r="AJ7840"/>
    </row>
    <row r="7841" spans="21:36" x14ac:dyDescent="0.3">
      <c r="U7841"/>
      <c r="AB7841" s="8"/>
      <c r="AC7841"/>
      <c r="AJ7841"/>
    </row>
    <row r="7842" spans="21:36" x14ac:dyDescent="0.3">
      <c r="U7842"/>
      <c r="AB7842" s="8"/>
      <c r="AC7842"/>
      <c r="AJ7842"/>
    </row>
    <row r="7843" spans="21:36" x14ac:dyDescent="0.3">
      <c r="U7843"/>
      <c r="AB7843" s="8"/>
      <c r="AC7843"/>
      <c r="AJ7843"/>
    </row>
    <row r="7844" spans="21:36" x14ac:dyDescent="0.3">
      <c r="U7844"/>
      <c r="AB7844" s="8"/>
      <c r="AC7844"/>
      <c r="AJ7844"/>
    </row>
    <row r="7845" spans="21:36" x14ac:dyDescent="0.3">
      <c r="U7845"/>
      <c r="AB7845" s="8"/>
      <c r="AC7845"/>
      <c r="AJ7845"/>
    </row>
    <row r="7846" spans="21:36" x14ac:dyDescent="0.3">
      <c r="U7846"/>
      <c r="AB7846" s="8"/>
      <c r="AC7846"/>
      <c r="AJ7846"/>
    </row>
    <row r="7847" spans="21:36" x14ac:dyDescent="0.3">
      <c r="U7847"/>
      <c r="AB7847" s="8"/>
      <c r="AC7847"/>
      <c r="AJ7847"/>
    </row>
    <row r="7848" spans="21:36" x14ac:dyDescent="0.3">
      <c r="U7848"/>
      <c r="AB7848" s="8"/>
      <c r="AC7848"/>
      <c r="AJ7848"/>
    </row>
    <row r="7849" spans="21:36" x14ac:dyDescent="0.3">
      <c r="U7849"/>
      <c r="AB7849" s="8"/>
      <c r="AC7849"/>
      <c r="AJ7849"/>
    </row>
    <row r="7850" spans="21:36" x14ac:dyDescent="0.3">
      <c r="U7850"/>
      <c r="AB7850" s="8"/>
      <c r="AC7850"/>
      <c r="AJ7850"/>
    </row>
    <row r="7851" spans="21:36" x14ac:dyDescent="0.3">
      <c r="U7851"/>
      <c r="AB7851" s="8"/>
      <c r="AC7851"/>
      <c r="AJ7851"/>
    </row>
    <row r="7852" spans="21:36" x14ac:dyDescent="0.3">
      <c r="U7852"/>
      <c r="AB7852" s="8"/>
      <c r="AC7852"/>
      <c r="AJ7852"/>
    </row>
    <row r="7853" spans="21:36" x14ac:dyDescent="0.3">
      <c r="U7853"/>
      <c r="AB7853" s="8"/>
      <c r="AC7853"/>
      <c r="AJ7853"/>
    </row>
    <row r="7854" spans="21:36" x14ac:dyDescent="0.3">
      <c r="U7854"/>
      <c r="AB7854" s="8"/>
      <c r="AC7854"/>
      <c r="AJ7854"/>
    </row>
    <row r="7855" spans="21:36" x14ac:dyDescent="0.3">
      <c r="U7855"/>
      <c r="AB7855" s="8"/>
      <c r="AC7855"/>
      <c r="AJ7855"/>
    </row>
    <row r="7856" spans="21:36" x14ac:dyDescent="0.3">
      <c r="U7856"/>
      <c r="AB7856" s="8"/>
      <c r="AC7856"/>
      <c r="AJ7856"/>
    </row>
    <row r="7857" spans="21:36" x14ac:dyDescent="0.3">
      <c r="U7857"/>
      <c r="AB7857" s="8"/>
      <c r="AC7857"/>
      <c r="AJ7857"/>
    </row>
    <row r="7858" spans="21:36" x14ac:dyDescent="0.3">
      <c r="U7858"/>
      <c r="AB7858" s="8"/>
      <c r="AC7858"/>
      <c r="AJ7858"/>
    </row>
    <row r="7859" spans="21:36" x14ac:dyDescent="0.3">
      <c r="U7859"/>
      <c r="AB7859" s="8"/>
      <c r="AC7859"/>
      <c r="AJ7859"/>
    </row>
    <row r="7860" spans="21:36" x14ac:dyDescent="0.3">
      <c r="U7860"/>
      <c r="AB7860" s="8"/>
      <c r="AC7860"/>
      <c r="AJ7860"/>
    </row>
    <row r="7861" spans="21:36" x14ac:dyDescent="0.3">
      <c r="U7861"/>
      <c r="AB7861" s="8"/>
      <c r="AC7861"/>
      <c r="AJ7861"/>
    </row>
    <row r="7862" spans="21:36" x14ac:dyDescent="0.3">
      <c r="U7862"/>
      <c r="AB7862" s="8"/>
      <c r="AC7862"/>
      <c r="AJ7862"/>
    </row>
    <row r="7863" spans="21:36" x14ac:dyDescent="0.3">
      <c r="U7863"/>
      <c r="AB7863" s="8"/>
      <c r="AC7863"/>
      <c r="AJ7863"/>
    </row>
    <row r="7864" spans="21:36" x14ac:dyDescent="0.3">
      <c r="U7864"/>
      <c r="AB7864" s="8"/>
      <c r="AC7864"/>
      <c r="AJ7864"/>
    </row>
    <row r="7865" spans="21:36" x14ac:dyDescent="0.3">
      <c r="U7865"/>
      <c r="AB7865" s="8"/>
      <c r="AC7865"/>
      <c r="AJ7865"/>
    </row>
    <row r="7866" spans="21:36" x14ac:dyDescent="0.3">
      <c r="U7866"/>
      <c r="AB7866" s="8"/>
      <c r="AC7866"/>
      <c r="AJ7866"/>
    </row>
    <row r="7867" spans="21:36" x14ac:dyDescent="0.3">
      <c r="U7867"/>
      <c r="AB7867" s="8"/>
      <c r="AC7867"/>
      <c r="AJ7867"/>
    </row>
    <row r="7868" spans="21:36" x14ac:dyDescent="0.3">
      <c r="U7868"/>
      <c r="AB7868" s="8"/>
      <c r="AC7868"/>
      <c r="AJ7868"/>
    </row>
    <row r="7869" spans="21:36" x14ac:dyDescent="0.3">
      <c r="U7869"/>
      <c r="AB7869" s="8"/>
      <c r="AC7869"/>
      <c r="AJ7869"/>
    </row>
    <row r="7870" spans="21:36" x14ac:dyDescent="0.3">
      <c r="U7870"/>
      <c r="AB7870" s="8"/>
      <c r="AC7870"/>
      <c r="AJ7870"/>
    </row>
    <row r="7871" spans="21:36" x14ac:dyDescent="0.3">
      <c r="U7871"/>
      <c r="AB7871" s="8"/>
      <c r="AC7871"/>
      <c r="AJ7871"/>
    </row>
    <row r="7872" spans="21:36" x14ac:dyDescent="0.3">
      <c r="U7872"/>
      <c r="AB7872" s="8"/>
      <c r="AC7872"/>
      <c r="AJ7872"/>
    </row>
    <row r="7873" spans="21:36" x14ac:dyDescent="0.3">
      <c r="U7873"/>
      <c r="AB7873" s="8"/>
      <c r="AC7873"/>
      <c r="AJ7873"/>
    </row>
    <row r="7874" spans="21:36" x14ac:dyDescent="0.3">
      <c r="U7874"/>
      <c r="AB7874" s="8"/>
      <c r="AC7874"/>
      <c r="AJ7874"/>
    </row>
    <row r="7875" spans="21:36" x14ac:dyDescent="0.3">
      <c r="U7875"/>
      <c r="AB7875" s="8"/>
      <c r="AC7875"/>
      <c r="AJ7875"/>
    </row>
    <row r="7876" spans="21:36" x14ac:dyDescent="0.3">
      <c r="U7876"/>
      <c r="AB7876" s="8"/>
      <c r="AC7876"/>
      <c r="AJ7876"/>
    </row>
    <row r="7877" spans="21:36" x14ac:dyDescent="0.3">
      <c r="U7877"/>
      <c r="AB7877" s="8"/>
      <c r="AC7877"/>
      <c r="AJ7877"/>
    </row>
    <row r="7878" spans="21:36" x14ac:dyDescent="0.3">
      <c r="U7878"/>
      <c r="AB7878" s="8"/>
      <c r="AC7878"/>
      <c r="AJ7878"/>
    </row>
    <row r="7879" spans="21:36" x14ac:dyDescent="0.3">
      <c r="U7879"/>
      <c r="AB7879" s="8"/>
      <c r="AC7879"/>
      <c r="AJ7879"/>
    </row>
    <row r="7880" spans="21:36" x14ac:dyDescent="0.3">
      <c r="U7880"/>
      <c r="AB7880" s="8"/>
      <c r="AC7880"/>
      <c r="AJ7880"/>
    </row>
    <row r="7881" spans="21:36" x14ac:dyDescent="0.3">
      <c r="U7881"/>
      <c r="AB7881" s="8"/>
      <c r="AC7881"/>
      <c r="AJ7881"/>
    </row>
    <row r="7882" spans="21:36" x14ac:dyDescent="0.3">
      <c r="U7882"/>
      <c r="AB7882" s="8"/>
      <c r="AC7882"/>
      <c r="AJ7882"/>
    </row>
    <row r="7883" spans="21:36" x14ac:dyDescent="0.3">
      <c r="U7883"/>
      <c r="AB7883" s="8"/>
      <c r="AC7883"/>
      <c r="AJ7883"/>
    </row>
    <row r="7884" spans="21:36" x14ac:dyDescent="0.3">
      <c r="U7884"/>
      <c r="AB7884" s="8"/>
      <c r="AC7884"/>
      <c r="AJ7884"/>
    </row>
    <row r="7885" spans="21:36" x14ac:dyDescent="0.3">
      <c r="U7885"/>
      <c r="AB7885" s="8"/>
      <c r="AC7885"/>
      <c r="AJ7885"/>
    </row>
    <row r="7886" spans="21:36" x14ac:dyDescent="0.3">
      <c r="U7886"/>
      <c r="AB7886" s="8"/>
      <c r="AC7886"/>
      <c r="AJ7886"/>
    </row>
    <row r="7887" spans="21:36" x14ac:dyDescent="0.3">
      <c r="U7887"/>
      <c r="AB7887" s="8"/>
      <c r="AC7887"/>
      <c r="AJ7887"/>
    </row>
    <row r="7888" spans="21:36" x14ac:dyDescent="0.3">
      <c r="U7888"/>
      <c r="AB7888" s="8"/>
      <c r="AC7888"/>
      <c r="AJ7888"/>
    </row>
    <row r="7889" spans="21:36" x14ac:dyDescent="0.3">
      <c r="U7889"/>
      <c r="AB7889" s="8"/>
      <c r="AC7889"/>
      <c r="AJ7889"/>
    </row>
    <row r="7890" spans="21:36" x14ac:dyDescent="0.3">
      <c r="U7890"/>
      <c r="AB7890" s="8"/>
      <c r="AC7890"/>
      <c r="AJ7890"/>
    </row>
    <row r="7891" spans="21:36" x14ac:dyDescent="0.3">
      <c r="U7891"/>
      <c r="AB7891" s="8"/>
      <c r="AC7891"/>
      <c r="AJ7891"/>
    </row>
    <row r="7892" spans="21:36" x14ac:dyDescent="0.3">
      <c r="U7892"/>
      <c r="AB7892" s="8"/>
      <c r="AC7892"/>
      <c r="AJ7892"/>
    </row>
    <row r="7893" spans="21:36" x14ac:dyDescent="0.3">
      <c r="U7893"/>
      <c r="AB7893" s="8"/>
      <c r="AC7893"/>
      <c r="AJ7893"/>
    </row>
    <row r="7894" spans="21:36" x14ac:dyDescent="0.3">
      <c r="U7894"/>
      <c r="AB7894" s="8"/>
      <c r="AC7894"/>
      <c r="AJ7894"/>
    </row>
    <row r="7895" spans="21:36" x14ac:dyDescent="0.3">
      <c r="U7895"/>
      <c r="AB7895" s="8"/>
      <c r="AC7895"/>
      <c r="AJ7895"/>
    </row>
    <row r="7896" spans="21:36" x14ac:dyDescent="0.3">
      <c r="U7896"/>
      <c r="AB7896" s="8"/>
      <c r="AC7896"/>
      <c r="AJ7896"/>
    </row>
    <row r="7897" spans="21:36" x14ac:dyDescent="0.3">
      <c r="U7897"/>
      <c r="AB7897" s="8"/>
      <c r="AC7897"/>
      <c r="AJ7897"/>
    </row>
    <row r="7898" spans="21:36" x14ac:dyDescent="0.3">
      <c r="U7898"/>
      <c r="AB7898" s="8"/>
      <c r="AC7898"/>
      <c r="AJ7898"/>
    </row>
    <row r="7899" spans="21:36" x14ac:dyDescent="0.3">
      <c r="U7899"/>
      <c r="AB7899" s="8"/>
      <c r="AC7899"/>
      <c r="AJ7899"/>
    </row>
    <row r="7900" spans="21:36" x14ac:dyDescent="0.3">
      <c r="U7900"/>
      <c r="AB7900" s="8"/>
      <c r="AC7900"/>
      <c r="AJ7900"/>
    </row>
    <row r="7901" spans="21:36" x14ac:dyDescent="0.3">
      <c r="U7901"/>
      <c r="AB7901" s="8"/>
      <c r="AC7901"/>
      <c r="AJ7901"/>
    </row>
    <row r="7902" spans="21:36" x14ac:dyDescent="0.3">
      <c r="U7902"/>
      <c r="AB7902" s="8"/>
      <c r="AC7902"/>
      <c r="AJ7902"/>
    </row>
    <row r="7903" spans="21:36" x14ac:dyDescent="0.3">
      <c r="U7903"/>
      <c r="AB7903" s="8"/>
      <c r="AC7903"/>
      <c r="AJ7903"/>
    </row>
    <row r="7904" spans="21:36" x14ac:dyDescent="0.3">
      <c r="U7904"/>
      <c r="AB7904" s="8"/>
      <c r="AC7904"/>
      <c r="AJ7904"/>
    </row>
    <row r="7905" spans="21:36" x14ac:dyDescent="0.3">
      <c r="U7905"/>
      <c r="AB7905" s="8"/>
      <c r="AC7905"/>
      <c r="AJ7905"/>
    </row>
    <row r="7906" spans="21:36" x14ac:dyDescent="0.3">
      <c r="U7906"/>
      <c r="AB7906" s="8"/>
      <c r="AC7906"/>
      <c r="AJ7906"/>
    </row>
    <row r="7907" spans="21:36" x14ac:dyDescent="0.3">
      <c r="U7907"/>
      <c r="AB7907" s="8"/>
      <c r="AC7907"/>
      <c r="AJ7907"/>
    </row>
    <row r="7908" spans="21:36" x14ac:dyDescent="0.3">
      <c r="U7908"/>
      <c r="AB7908" s="8"/>
      <c r="AC7908"/>
      <c r="AJ7908"/>
    </row>
    <row r="7909" spans="21:36" x14ac:dyDescent="0.3">
      <c r="U7909"/>
      <c r="AB7909" s="8"/>
      <c r="AC7909"/>
      <c r="AJ7909"/>
    </row>
    <row r="7910" spans="21:36" x14ac:dyDescent="0.3">
      <c r="U7910"/>
      <c r="AB7910" s="8"/>
      <c r="AC7910"/>
      <c r="AJ7910"/>
    </row>
    <row r="7911" spans="21:36" x14ac:dyDescent="0.3">
      <c r="U7911"/>
      <c r="AB7911" s="8"/>
      <c r="AC7911"/>
      <c r="AJ7911"/>
    </row>
    <row r="7912" spans="21:36" x14ac:dyDescent="0.3">
      <c r="U7912"/>
      <c r="AB7912" s="8"/>
      <c r="AC7912"/>
      <c r="AJ7912"/>
    </row>
    <row r="7913" spans="21:36" x14ac:dyDescent="0.3">
      <c r="U7913"/>
      <c r="AB7913" s="8"/>
      <c r="AC7913"/>
      <c r="AJ7913"/>
    </row>
    <row r="7914" spans="21:36" x14ac:dyDescent="0.3">
      <c r="U7914"/>
      <c r="AB7914" s="8"/>
      <c r="AC7914"/>
      <c r="AJ7914"/>
    </row>
    <row r="7915" spans="21:36" x14ac:dyDescent="0.3">
      <c r="U7915"/>
      <c r="AB7915" s="8"/>
      <c r="AC7915"/>
      <c r="AJ7915"/>
    </row>
    <row r="7916" spans="21:36" x14ac:dyDescent="0.3">
      <c r="U7916"/>
      <c r="AB7916" s="8"/>
      <c r="AC7916"/>
      <c r="AJ7916"/>
    </row>
    <row r="7917" spans="21:36" x14ac:dyDescent="0.3">
      <c r="U7917"/>
      <c r="AB7917" s="8"/>
      <c r="AC7917"/>
      <c r="AJ7917"/>
    </row>
    <row r="7918" spans="21:36" x14ac:dyDescent="0.3">
      <c r="U7918"/>
      <c r="AB7918" s="8"/>
      <c r="AC7918"/>
      <c r="AJ7918"/>
    </row>
    <row r="7919" spans="21:36" x14ac:dyDescent="0.3">
      <c r="U7919"/>
      <c r="AB7919" s="8"/>
      <c r="AC7919"/>
      <c r="AJ7919"/>
    </row>
    <row r="7920" spans="21:36" x14ac:dyDescent="0.3">
      <c r="U7920"/>
      <c r="AB7920" s="8"/>
      <c r="AC7920"/>
      <c r="AJ7920"/>
    </row>
    <row r="7921" spans="21:36" x14ac:dyDescent="0.3">
      <c r="U7921"/>
      <c r="AB7921" s="8"/>
      <c r="AC7921"/>
      <c r="AJ7921"/>
    </row>
    <row r="7922" spans="21:36" x14ac:dyDescent="0.3">
      <c r="U7922"/>
      <c r="AB7922" s="8"/>
      <c r="AC7922"/>
      <c r="AJ7922"/>
    </row>
    <row r="7923" spans="21:36" x14ac:dyDescent="0.3">
      <c r="U7923"/>
      <c r="AB7923" s="8"/>
      <c r="AC7923"/>
      <c r="AJ7923"/>
    </row>
    <row r="7924" spans="21:36" x14ac:dyDescent="0.3">
      <c r="U7924"/>
      <c r="AB7924" s="8"/>
      <c r="AC7924"/>
      <c r="AJ7924"/>
    </row>
    <row r="7925" spans="21:36" x14ac:dyDescent="0.3">
      <c r="U7925"/>
      <c r="AB7925" s="8"/>
      <c r="AC7925"/>
      <c r="AJ7925"/>
    </row>
    <row r="7926" spans="21:36" x14ac:dyDescent="0.3">
      <c r="U7926"/>
      <c r="AB7926" s="8"/>
      <c r="AC7926"/>
      <c r="AJ7926"/>
    </row>
    <row r="7927" spans="21:36" x14ac:dyDescent="0.3">
      <c r="U7927"/>
      <c r="AB7927" s="8"/>
      <c r="AC7927"/>
      <c r="AJ7927"/>
    </row>
    <row r="7928" spans="21:36" x14ac:dyDescent="0.3">
      <c r="U7928"/>
      <c r="AB7928" s="8"/>
      <c r="AC7928"/>
      <c r="AJ7928"/>
    </row>
    <row r="7929" spans="21:36" x14ac:dyDescent="0.3">
      <c r="U7929"/>
      <c r="AB7929" s="8"/>
      <c r="AC7929"/>
      <c r="AJ7929"/>
    </row>
    <row r="7930" spans="21:36" x14ac:dyDescent="0.3">
      <c r="U7930"/>
      <c r="AB7930" s="8"/>
      <c r="AC7930"/>
      <c r="AJ7930"/>
    </row>
    <row r="7931" spans="21:36" x14ac:dyDescent="0.3">
      <c r="U7931"/>
      <c r="AB7931" s="8"/>
      <c r="AC7931"/>
      <c r="AJ7931"/>
    </row>
    <row r="7932" spans="21:36" x14ac:dyDescent="0.3">
      <c r="U7932"/>
      <c r="AB7932" s="8"/>
      <c r="AC7932"/>
      <c r="AJ7932"/>
    </row>
    <row r="7933" spans="21:36" x14ac:dyDescent="0.3">
      <c r="U7933"/>
      <c r="AB7933" s="8"/>
      <c r="AC7933"/>
      <c r="AJ7933"/>
    </row>
    <row r="7934" spans="21:36" x14ac:dyDescent="0.3">
      <c r="U7934"/>
      <c r="AB7934" s="8"/>
      <c r="AC7934"/>
      <c r="AJ7934"/>
    </row>
    <row r="7935" spans="21:36" x14ac:dyDescent="0.3">
      <c r="U7935"/>
      <c r="AB7935" s="8"/>
      <c r="AC7935"/>
      <c r="AJ7935"/>
    </row>
    <row r="7936" spans="21:36" x14ac:dyDescent="0.3">
      <c r="U7936"/>
      <c r="AB7936" s="8"/>
      <c r="AC7936"/>
      <c r="AJ7936"/>
    </row>
    <row r="7937" spans="21:36" x14ac:dyDescent="0.3">
      <c r="U7937"/>
      <c r="AB7937" s="8"/>
      <c r="AC7937"/>
      <c r="AJ7937"/>
    </row>
    <row r="7938" spans="21:36" x14ac:dyDescent="0.3">
      <c r="U7938"/>
      <c r="AB7938" s="8"/>
      <c r="AC7938"/>
      <c r="AJ7938"/>
    </row>
    <row r="7939" spans="21:36" x14ac:dyDescent="0.3">
      <c r="U7939"/>
      <c r="AB7939" s="8"/>
      <c r="AC7939"/>
      <c r="AJ7939"/>
    </row>
    <row r="7940" spans="21:36" x14ac:dyDescent="0.3">
      <c r="U7940"/>
      <c r="AB7940" s="8"/>
      <c r="AC7940"/>
      <c r="AJ7940"/>
    </row>
    <row r="7941" spans="21:36" x14ac:dyDescent="0.3">
      <c r="U7941"/>
      <c r="AB7941" s="8"/>
      <c r="AC7941"/>
      <c r="AJ7941"/>
    </row>
    <row r="7942" spans="21:36" x14ac:dyDescent="0.3">
      <c r="U7942"/>
      <c r="AB7942" s="8"/>
      <c r="AC7942"/>
      <c r="AJ7942"/>
    </row>
    <row r="7943" spans="21:36" x14ac:dyDescent="0.3">
      <c r="U7943"/>
      <c r="AB7943" s="8"/>
      <c r="AC7943"/>
      <c r="AJ7943"/>
    </row>
    <row r="7944" spans="21:36" x14ac:dyDescent="0.3">
      <c r="U7944"/>
      <c r="AB7944" s="8"/>
      <c r="AC7944"/>
      <c r="AJ7944"/>
    </row>
    <row r="7945" spans="21:36" x14ac:dyDescent="0.3">
      <c r="U7945"/>
      <c r="AB7945" s="8"/>
      <c r="AC7945"/>
      <c r="AJ7945"/>
    </row>
    <row r="7946" spans="21:36" x14ac:dyDescent="0.3">
      <c r="U7946"/>
      <c r="AB7946" s="8"/>
      <c r="AC7946"/>
      <c r="AJ7946"/>
    </row>
    <row r="7947" spans="21:36" x14ac:dyDescent="0.3">
      <c r="U7947"/>
      <c r="AB7947" s="8"/>
      <c r="AC7947"/>
      <c r="AJ7947"/>
    </row>
    <row r="7948" spans="21:36" x14ac:dyDescent="0.3">
      <c r="U7948"/>
      <c r="AB7948" s="8"/>
      <c r="AC7948"/>
      <c r="AJ7948"/>
    </row>
    <row r="7949" spans="21:36" x14ac:dyDescent="0.3">
      <c r="U7949"/>
      <c r="AB7949" s="8"/>
      <c r="AC7949"/>
      <c r="AJ7949"/>
    </row>
    <row r="7950" spans="21:36" x14ac:dyDescent="0.3">
      <c r="U7950"/>
      <c r="AB7950" s="8"/>
      <c r="AC7950"/>
      <c r="AJ7950"/>
    </row>
    <row r="7951" spans="21:36" x14ac:dyDescent="0.3">
      <c r="U7951"/>
      <c r="AB7951" s="8"/>
      <c r="AC7951"/>
      <c r="AJ7951"/>
    </row>
    <row r="7952" spans="21:36" x14ac:dyDescent="0.3">
      <c r="U7952"/>
      <c r="AB7952" s="8"/>
      <c r="AC7952"/>
      <c r="AJ7952"/>
    </row>
    <row r="7953" spans="21:36" x14ac:dyDescent="0.3">
      <c r="U7953"/>
      <c r="AB7953" s="8"/>
      <c r="AC7953"/>
      <c r="AJ7953"/>
    </row>
    <row r="7954" spans="21:36" x14ac:dyDescent="0.3">
      <c r="U7954"/>
      <c r="AB7954" s="8"/>
      <c r="AC7954"/>
      <c r="AJ7954"/>
    </row>
    <row r="7955" spans="21:36" x14ac:dyDescent="0.3">
      <c r="U7955"/>
      <c r="AB7955" s="8"/>
      <c r="AC7955"/>
      <c r="AJ7955"/>
    </row>
    <row r="7956" spans="21:36" x14ac:dyDescent="0.3">
      <c r="U7956"/>
      <c r="AB7956" s="8"/>
      <c r="AC7956"/>
      <c r="AJ7956"/>
    </row>
    <row r="7957" spans="21:36" x14ac:dyDescent="0.3">
      <c r="U7957"/>
      <c r="AB7957" s="8"/>
      <c r="AC7957"/>
      <c r="AJ7957"/>
    </row>
    <row r="7958" spans="21:36" x14ac:dyDescent="0.3">
      <c r="U7958"/>
      <c r="AB7958" s="8"/>
      <c r="AC7958"/>
      <c r="AJ7958"/>
    </row>
    <row r="7959" spans="21:36" x14ac:dyDescent="0.3">
      <c r="U7959"/>
      <c r="AB7959" s="8"/>
      <c r="AC7959"/>
      <c r="AJ7959"/>
    </row>
    <row r="7960" spans="21:36" x14ac:dyDescent="0.3">
      <c r="U7960"/>
      <c r="AB7960" s="8"/>
      <c r="AC7960"/>
      <c r="AJ7960"/>
    </row>
    <row r="7961" spans="21:36" x14ac:dyDescent="0.3">
      <c r="U7961"/>
      <c r="AB7961" s="8"/>
      <c r="AC7961"/>
      <c r="AJ7961"/>
    </row>
    <row r="7962" spans="21:36" x14ac:dyDescent="0.3">
      <c r="U7962"/>
      <c r="AB7962" s="8"/>
      <c r="AC7962"/>
      <c r="AJ7962"/>
    </row>
    <row r="7963" spans="21:36" x14ac:dyDescent="0.3">
      <c r="U7963"/>
      <c r="AB7963" s="8"/>
      <c r="AC7963"/>
      <c r="AJ7963"/>
    </row>
    <row r="7964" spans="21:36" x14ac:dyDescent="0.3">
      <c r="U7964"/>
      <c r="AB7964" s="8"/>
      <c r="AC7964"/>
      <c r="AJ7964"/>
    </row>
    <row r="7965" spans="21:36" x14ac:dyDescent="0.3">
      <c r="U7965"/>
      <c r="AB7965" s="8"/>
      <c r="AC7965"/>
      <c r="AJ7965"/>
    </row>
    <row r="7966" spans="21:36" x14ac:dyDescent="0.3">
      <c r="U7966"/>
      <c r="AB7966" s="8"/>
      <c r="AC7966"/>
      <c r="AJ7966"/>
    </row>
    <row r="7967" spans="21:36" x14ac:dyDescent="0.3">
      <c r="U7967"/>
      <c r="AB7967" s="8"/>
      <c r="AC7967"/>
      <c r="AJ7967"/>
    </row>
    <row r="7968" spans="21:36" x14ac:dyDescent="0.3">
      <c r="U7968"/>
      <c r="AB7968" s="8"/>
      <c r="AC7968"/>
      <c r="AJ7968"/>
    </row>
    <row r="7969" spans="21:36" x14ac:dyDescent="0.3">
      <c r="U7969"/>
      <c r="AB7969" s="8"/>
      <c r="AC7969"/>
      <c r="AJ7969"/>
    </row>
    <row r="7970" spans="21:36" x14ac:dyDescent="0.3">
      <c r="U7970"/>
      <c r="AB7970" s="8"/>
      <c r="AC7970"/>
      <c r="AJ7970"/>
    </row>
    <row r="7971" spans="21:36" x14ac:dyDescent="0.3">
      <c r="U7971"/>
      <c r="AB7971" s="8"/>
      <c r="AC7971"/>
      <c r="AJ7971"/>
    </row>
    <row r="7972" spans="21:36" x14ac:dyDescent="0.3">
      <c r="U7972"/>
      <c r="AB7972" s="8"/>
      <c r="AC7972"/>
      <c r="AJ7972"/>
    </row>
    <row r="7973" spans="21:36" x14ac:dyDescent="0.3">
      <c r="U7973"/>
      <c r="AB7973" s="8"/>
      <c r="AC7973"/>
      <c r="AJ7973"/>
    </row>
    <row r="7974" spans="21:36" x14ac:dyDescent="0.3">
      <c r="U7974"/>
      <c r="AB7974" s="8"/>
      <c r="AC7974"/>
      <c r="AJ7974"/>
    </row>
    <row r="7975" spans="21:36" x14ac:dyDescent="0.3">
      <c r="U7975"/>
      <c r="AB7975" s="8"/>
      <c r="AC7975"/>
      <c r="AJ7975"/>
    </row>
    <row r="7976" spans="21:36" x14ac:dyDescent="0.3">
      <c r="U7976"/>
      <c r="AB7976" s="8"/>
      <c r="AC7976"/>
      <c r="AJ7976"/>
    </row>
    <row r="7977" spans="21:36" x14ac:dyDescent="0.3">
      <c r="U7977"/>
      <c r="AB7977" s="8"/>
      <c r="AC7977"/>
      <c r="AJ7977"/>
    </row>
    <row r="7978" spans="21:36" x14ac:dyDescent="0.3">
      <c r="U7978"/>
      <c r="AB7978" s="8"/>
      <c r="AC7978"/>
      <c r="AJ7978"/>
    </row>
    <row r="7979" spans="21:36" x14ac:dyDescent="0.3">
      <c r="U7979"/>
      <c r="AB7979" s="8"/>
      <c r="AC7979"/>
      <c r="AJ7979"/>
    </row>
    <row r="7980" spans="21:36" x14ac:dyDescent="0.3">
      <c r="U7980"/>
      <c r="AB7980" s="8"/>
      <c r="AC7980"/>
      <c r="AJ7980"/>
    </row>
    <row r="7981" spans="21:36" x14ac:dyDescent="0.3">
      <c r="U7981"/>
      <c r="AB7981" s="8"/>
      <c r="AC7981"/>
      <c r="AJ7981"/>
    </row>
    <row r="7982" spans="21:36" x14ac:dyDescent="0.3">
      <c r="U7982"/>
      <c r="AB7982" s="8"/>
      <c r="AC7982"/>
      <c r="AJ7982"/>
    </row>
    <row r="7983" spans="21:36" x14ac:dyDescent="0.3">
      <c r="U7983"/>
      <c r="AB7983" s="8"/>
      <c r="AC7983"/>
      <c r="AJ7983"/>
    </row>
    <row r="7984" spans="21:36" x14ac:dyDescent="0.3">
      <c r="U7984"/>
      <c r="AB7984" s="8"/>
      <c r="AC7984"/>
      <c r="AJ7984"/>
    </row>
    <row r="7985" spans="21:36" x14ac:dyDescent="0.3">
      <c r="U7985"/>
      <c r="AB7985" s="8"/>
      <c r="AC7985"/>
      <c r="AJ7985"/>
    </row>
    <row r="7986" spans="21:36" x14ac:dyDescent="0.3">
      <c r="U7986"/>
      <c r="AB7986" s="8"/>
      <c r="AC7986"/>
      <c r="AJ7986"/>
    </row>
    <row r="7987" spans="21:36" x14ac:dyDescent="0.3">
      <c r="U7987"/>
      <c r="AB7987" s="8"/>
      <c r="AC7987"/>
      <c r="AJ7987"/>
    </row>
    <row r="7988" spans="21:36" x14ac:dyDescent="0.3">
      <c r="U7988"/>
      <c r="AB7988" s="8"/>
      <c r="AC7988"/>
      <c r="AJ7988"/>
    </row>
    <row r="7989" spans="21:36" x14ac:dyDescent="0.3">
      <c r="U7989"/>
      <c r="AB7989" s="8"/>
      <c r="AC7989"/>
      <c r="AJ7989"/>
    </row>
    <row r="7990" spans="21:36" x14ac:dyDescent="0.3">
      <c r="U7990"/>
      <c r="AB7990" s="8"/>
      <c r="AC7990"/>
      <c r="AJ7990"/>
    </row>
    <row r="7991" spans="21:36" x14ac:dyDescent="0.3">
      <c r="U7991"/>
      <c r="AB7991" s="8"/>
      <c r="AC7991"/>
      <c r="AJ7991"/>
    </row>
    <row r="7992" spans="21:36" x14ac:dyDescent="0.3">
      <c r="U7992"/>
      <c r="AB7992" s="8"/>
      <c r="AC7992"/>
      <c r="AJ7992"/>
    </row>
    <row r="7993" spans="21:36" x14ac:dyDescent="0.3">
      <c r="U7993"/>
      <c r="AB7993" s="8"/>
      <c r="AC7993"/>
      <c r="AJ7993"/>
    </row>
    <row r="7994" spans="21:36" x14ac:dyDescent="0.3">
      <c r="U7994"/>
      <c r="AB7994" s="8"/>
      <c r="AC7994"/>
      <c r="AJ7994"/>
    </row>
    <row r="7995" spans="21:36" x14ac:dyDescent="0.3">
      <c r="U7995"/>
      <c r="AB7995" s="8"/>
      <c r="AC7995"/>
      <c r="AJ7995"/>
    </row>
    <row r="7996" spans="21:36" x14ac:dyDescent="0.3">
      <c r="U7996"/>
      <c r="AB7996" s="8"/>
      <c r="AC7996"/>
      <c r="AJ7996"/>
    </row>
    <row r="7997" spans="21:36" x14ac:dyDescent="0.3">
      <c r="U7997"/>
      <c r="AB7997" s="8"/>
      <c r="AC7997"/>
      <c r="AJ7997"/>
    </row>
    <row r="7998" spans="21:36" x14ac:dyDescent="0.3">
      <c r="U7998"/>
      <c r="AB7998" s="8"/>
      <c r="AC7998"/>
      <c r="AJ7998"/>
    </row>
    <row r="7999" spans="21:36" x14ac:dyDescent="0.3">
      <c r="U7999"/>
      <c r="AB7999" s="8"/>
      <c r="AC7999"/>
      <c r="AJ7999"/>
    </row>
    <row r="8000" spans="21:36" x14ac:dyDescent="0.3">
      <c r="U8000"/>
      <c r="AB8000" s="8"/>
      <c r="AC8000"/>
      <c r="AJ8000"/>
    </row>
    <row r="8001" spans="21:36" x14ac:dyDescent="0.3">
      <c r="U8001"/>
      <c r="AB8001" s="8"/>
      <c r="AC8001"/>
      <c r="AJ8001"/>
    </row>
    <row r="8002" spans="21:36" x14ac:dyDescent="0.3">
      <c r="U8002"/>
      <c r="AB8002" s="8"/>
      <c r="AC8002"/>
      <c r="AJ8002"/>
    </row>
    <row r="8003" spans="21:36" x14ac:dyDescent="0.3">
      <c r="U8003"/>
      <c r="AB8003" s="8"/>
      <c r="AC8003"/>
      <c r="AJ8003"/>
    </row>
    <row r="8004" spans="21:36" x14ac:dyDescent="0.3">
      <c r="U8004"/>
      <c r="AB8004" s="8"/>
      <c r="AC8004"/>
      <c r="AJ8004"/>
    </row>
    <row r="8005" spans="21:36" x14ac:dyDescent="0.3">
      <c r="U8005"/>
      <c r="AB8005" s="8"/>
      <c r="AC8005"/>
      <c r="AJ8005"/>
    </row>
    <row r="8006" spans="21:36" x14ac:dyDescent="0.3">
      <c r="U8006"/>
      <c r="AB8006" s="8"/>
      <c r="AC8006"/>
      <c r="AJ8006"/>
    </row>
    <row r="8007" spans="21:36" x14ac:dyDescent="0.3">
      <c r="U8007"/>
      <c r="AB8007" s="8"/>
      <c r="AC8007"/>
      <c r="AJ8007"/>
    </row>
    <row r="8008" spans="21:36" x14ac:dyDescent="0.3">
      <c r="U8008"/>
      <c r="AB8008" s="8"/>
      <c r="AC8008"/>
      <c r="AJ8008"/>
    </row>
    <row r="8009" spans="21:36" x14ac:dyDescent="0.3">
      <c r="U8009"/>
      <c r="AB8009" s="8"/>
      <c r="AC8009"/>
      <c r="AJ8009"/>
    </row>
    <row r="8010" spans="21:36" x14ac:dyDescent="0.3">
      <c r="U8010"/>
      <c r="AB8010" s="8"/>
      <c r="AC8010"/>
      <c r="AJ8010"/>
    </row>
    <row r="8011" spans="21:36" x14ac:dyDescent="0.3">
      <c r="U8011"/>
      <c r="AB8011" s="8"/>
      <c r="AC8011"/>
      <c r="AJ8011"/>
    </row>
    <row r="8012" spans="21:36" x14ac:dyDescent="0.3">
      <c r="U8012"/>
      <c r="AB8012" s="8"/>
      <c r="AC8012"/>
      <c r="AJ8012"/>
    </row>
    <row r="8013" spans="21:36" x14ac:dyDescent="0.3">
      <c r="U8013"/>
      <c r="AB8013" s="8"/>
      <c r="AC8013"/>
      <c r="AJ8013"/>
    </row>
    <row r="8014" spans="21:36" x14ac:dyDescent="0.3">
      <c r="U8014"/>
      <c r="AB8014" s="8"/>
      <c r="AC8014"/>
      <c r="AJ8014"/>
    </row>
    <row r="8015" spans="21:36" x14ac:dyDescent="0.3">
      <c r="U8015"/>
      <c r="AB8015" s="8"/>
      <c r="AC8015"/>
      <c r="AJ8015"/>
    </row>
    <row r="8016" spans="21:36" x14ac:dyDescent="0.3">
      <c r="U8016"/>
      <c r="AB8016" s="8"/>
      <c r="AC8016"/>
      <c r="AJ8016"/>
    </row>
    <row r="8017" spans="21:36" x14ac:dyDescent="0.3">
      <c r="U8017"/>
      <c r="AB8017" s="8"/>
      <c r="AC8017"/>
      <c r="AJ8017"/>
    </row>
    <row r="8018" spans="21:36" x14ac:dyDescent="0.3">
      <c r="U8018"/>
      <c r="AB8018" s="8"/>
      <c r="AC8018"/>
      <c r="AJ8018"/>
    </row>
    <row r="8019" spans="21:36" x14ac:dyDescent="0.3">
      <c r="U8019"/>
      <c r="AB8019" s="8"/>
      <c r="AC8019"/>
      <c r="AJ8019"/>
    </row>
    <row r="8020" spans="21:36" x14ac:dyDescent="0.3">
      <c r="U8020"/>
      <c r="AB8020" s="8"/>
      <c r="AC8020"/>
      <c r="AJ8020"/>
    </row>
    <row r="8021" spans="21:36" x14ac:dyDescent="0.3">
      <c r="U8021"/>
      <c r="AB8021" s="8"/>
      <c r="AC8021"/>
      <c r="AJ8021"/>
    </row>
    <row r="8022" spans="21:36" x14ac:dyDescent="0.3">
      <c r="U8022"/>
      <c r="AB8022" s="8"/>
      <c r="AC8022"/>
      <c r="AJ8022"/>
    </row>
    <row r="8023" spans="21:36" x14ac:dyDescent="0.3">
      <c r="U8023"/>
      <c r="AB8023" s="8"/>
      <c r="AC8023"/>
      <c r="AJ8023"/>
    </row>
    <row r="8024" spans="21:36" x14ac:dyDescent="0.3">
      <c r="U8024"/>
      <c r="AB8024" s="8"/>
      <c r="AC8024"/>
      <c r="AJ8024"/>
    </row>
    <row r="8025" spans="21:36" x14ac:dyDescent="0.3">
      <c r="U8025"/>
      <c r="AB8025" s="8"/>
      <c r="AC8025"/>
      <c r="AJ8025"/>
    </row>
    <row r="8026" spans="21:36" x14ac:dyDescent="0.3">
      <c r="U8026"/>
      <c r="AB8026" s="8"/>
      <c r="AC8026"/>
      <c r="AJ8026"/>
    </row>
    <row r="8027" spans="21:36" x14ac:dyDescent="0.3">
      <c r="U8027"/>
      <c r="AB8027" s="8"/>
      <c r="AC8027"/>
      <c r="AJ8027"/>
    </row>
    <row r="8028" spans="21:36" x14ac:dyDescent="0.3">
      <c r="U8028"/>
      <c r="AB8028" s="8"/>
      <c r="AC8028"/>
      <c r="AJ8028"/>
    </row>
    <row r="8029" spans="21:36" x14ac:dyDescent="0.3">
      <c r="U8029"/>
      <c r="AB8029" s="8"/>
      <c r="AC8029"/>
      <c r="AJ8029"/>
    </row>
    <row r="8030" spans="21:36" x14ac:dyDescent="0.3">
      <c r="U8030"/>
      <c r="AB8030" s="8"/>
      <c r="AC8030"/>
      <c r="AJ8030"/>
    </row>
    <row r="8031" spans="21:36" x14ac:dyDescent="0.3">
      <c r="U8031"/>
      <c r="AB8031" s="8"/>
      <c r="AC8031"/>
      <c r="AJ8031"/>
    </row>
    <row r="8032" spans="21:36" x14ac:dyDescent="0.3">
      <c r="U8032"/>
      <c r="AB8032" s="8"/>
      <c r="AC8032"/>
      <c r="AJ8032"/>
    </row>
    <row r="8033" spans="21:36" x14ac:dyDescent="0.3">
      <c r="U8033"/>
      <c r="AB8033" s="8"/>
      <c r="AC8033"/>
      <c r="AJ8033"/>
    </row>
    <row r="8034" spans="21:36" x14ac:dyDescent="0.3">
      <c r="U8034"/>
      <c r="AB8034" s="8"/>
      <c r="AC8034"/>
      <c r="AJ8034"/>
    </row>
    <row r="8035" spans="21:36" x14ac:dyDescent="0.3">
      <c r="U8035"/>
      <c r="AB8035" s="8"/>
      <c r="AC8035"/>
      <c r="AJ8035"/>
    </row>
    <row r="8036" spans="21:36" x14ac:dyDescent="0.3">
      <c r="U8036"/>
      <c r="AB8036" s="8"/>
      <c r="AC8036"/>
      <c r="AJ8036"/>
    </row>
    <row r="8037" spans="21:36" x14ac:dyDescent="0.3">
      <c r="U8037"/>
      <c r="AB8037" s="8"/>
      <c r="AC8037"/>
      <c r="AJ8037"/>
    </row>
    <row r="8038" spans="21:36" x14ac:dyDescent="0.3">
      <c r="U8038"/>
      <c r="AB8038" s="8"/>
      <c r="AC8038"/>
      <c r="AJ8038"/>
    </row>
    <row r="8039" spans="21:36" x14ac:dyDescent="0.3">
      <c r="U8039"/>
      <c r="AB8039" s="8"/>
      <c r="AC8039"/>
      <c r="AJ8039"/>
    </row>
    <row r="8040" spans="21:36" x14ac:dyDescent="0.3">
      <c r="U8040"/>
      <c r="AB8040" s="8"/>
      <c r="AC8040"/>
      <c r="AJ8040"/>
    </row>
    <row r="8041" spans="21:36" x14ac:dyDescent="0.3">
      <c r="U8041"/>
      <c r="AB8041" s="8"/>
      <c r="AC8041"/>
      <c r="AJ8041"/>
    </row>
    <row r="8042" spans="21:36" x14ac:dyDescent="0.3">
      <c r="U8042"/>
      <c r="AB8042" s="8"/>
      <c r="AC8042"/>
      <c r="AJ8042"/>
    </row>
    <row r="8043" spans="21:36" x14ac:dyDescent="0.3">
      <c r="U8043"/>
      <c r="AB8043" s="8"/>
      <c r="AC8043"/>
      <c r="AJ8043"/>
    </row>
    <row r="8044" spans="21:36" x14ac:dyDescent="0.3">
      <c r="U8044"/>
      <c r="AB8044" s="8"/>
      <c r="AC8044"/>
      <c r="AJ8044"/>
    </row>
    <row r="8045" spans="21:36" x14ac:dyDescent="0.3">
      <c r="U8045"/>
      <c r="AB8045" s="8"/>
      <c r="AC8045"/>
      <c r="AJ8045"/>
    </row>
    <row r="8046" spans="21:36" x14ac:dyDescent="0.3">
      <c r="U8046"/>
      <c r="AB8046" s="8"/>
      <c r="AC8046"/>
      <c r="AJ8046"/>
    </row>
    <row r="8047" spans="21:36" x14ac:dyDescent="0.3">
      <c r="U8047"/>
      <c r="AB8047" s="8"/>
      <c r="AC8047"/>
      <c r="AJ8047"/>
    </row>
    <row r="8048" spans="21:36" x14ac:dyDescent="0.3">
      <c r="U8048"/>
      <c r="AB8048" s="8"/>
      <c r="AC8048"/>
      <c r="AJ8048"/>
    </row>
    <row r="8049" spans="21:36" x14ac:dyDescent="0.3">
      <c r="U8049"/>
      <c r="AB8049" s="8"/>
      <c r="AC8049"/>
      <c r="AJ8049"/>
    </row>
    <row r="8050" spans="21:36" x14ac:dyDescent="0.3">
      <c r="U8050"/>
      <c r="AB8050" s="8"/>
      <c r="AC8050"/>
      <c r="AJ8050"/>
    </row>
    <row r="8051" spans="21:36" x14ac:dyDescent="0.3">
      <c r="U8051"/>
      <c r="AB8051" s="8"/>
      <c r="AC8051"/>
      <c r="AJ8051"/>
    </row>
    <row r="8052" spans="21:36" x14ac:dyDescent="0.3">
      <c r="U8052"/>
      <c r="AB8052" s="8"/>
      <c r="AC8052"/>
      <c r="AJ8052"/>
    </row>
    <row r="8053" spans="21:36" x14ac:dyDescent="0.3">
      <c r="U8053"/>
      <c r="AB8053" s="8"/>
      <c r="AC8053"/>
      <c r="AJ8053"/>
    </row>
    <row r="8054" spans="21:36" x14ac:dyDescent="0.3">
      <c r="U8054"/>
      <c r="AB8054" s="8"/>
      <c r="AC8054"/>
      <c r="AJ8054"/>
    </row>
    <row r="8055" spans="21:36" x14ac:dyDescent="0.3">
      <c r="U8055"/>
      <c r="AB8055" s="8"/>
      <c r="AC8055"/>
      <c r="AJ8055"/>
    </row>
    <row r="8056" spans="21:36" x14ac:dyDescent="0.3">
      <c r="U8056"/>
      <c r="AB8056" s="8"/>
      <c r="AC8056"/>
      <c r="AJ8056"/>
    </row>
    <row r="8057" spans="21:36" x14ac:dyDescent="0.3">
      <c r="U8057"/>
      <c r="AB8057" s="8"/>
      <c r="AC8057"/>
      <c r="AJ8057"/>
    </row>
    <row r="8058" spans="21:36" x14ac:dyDescent="0.3">
      <c r="U8058"/>
      <c r="AB8058" s="8"/>
      <c r="AC8058"/>
      <c r="AJ8058"/>
    </row>
    <row r="8059" spans="21:36" x14ac:dyDescent="0.3">
      <c r="U8059"/>
      <c r="AB8059" s="8"/>
      <c r="AC8059"/>
      <c r="AJ8059"/>
    </row>
    <row r="8060" spans="21:36" x14ac:dyDescent="0.3">
      <c r="U8060"/>
      <c r="AB8060" s="8"/>
      <c r="AC8060"/>
      <c r="AJ8060"/>
    </row>
    <row r="8061" spans="21:36" x14ac:dyDescent="0.3">
      <c r="U8061"/>
      <c r="AB8061" s="8"/>
      <c r="AC8061"/>
      <c r="AJ8061"/>
    </row>
    <row r="8062" spans="21:36" x14ac:dyDescent="0.3">
      <c r="U8062"/>
      <c r="AB8062" s="8"/>
      <c r="AC8062"/>
      <c r="AJ8062"/>
    </row>
    <row r="8063" spans="21:36" x14ac:dyDescent="0.3">
      <c r="U8063"/>
      <c r="AB8063" s="8"/>
      <c r="AC8063"/>
      <c r="AJ8063"/>
    </row>
    <row r="8064" spans="21:36" x14ac:dyDescent="0.3">
      <c r="U8064"/>
      <c r="AB8064" s="8"/>
      <c r="AC8064"/>
      <c r="AJ8064"/>
    </row>
    <row r="8065" spans="21:36" x14ac:dyDescent="0.3">
      <c r="U8065"/>
      <c r="AB8065" s="8"/>
      <c r="AC8065"/>
      <c r="AJ8065"/>
    </row>
    <row r="8066" spans="21:36" x14ac:dyDescent="0.3">
      <c r="U8066"/>
      <c r="AB8066" s="8"/>
      <c r="AC8066"/>
      <c r="AJ8066"/>
    </row>
    <row r="8067" spans="21:36" x14ac:dyDescent="0.3">
      <c r="U8067"/>
      <c r="AB8067" s="8"/>
      <c r="AC8067"/>
      <c r="AJ8067"/>
    </row>
    <row r="8068" spans="21:36" x14ac:dyDescent="0.3">
      <c r="U8068"/>
      <c r="AB8068" s="8"/>
      <c r="AC8068"/>
      <c r="AJ8068"/>
    </row>
    <row r="8069" spans="21:36" x14ac:dyDescent="0.3">
      <c r="U8069"/>
      <c r="AB8069" s="8"/>
      <c r="AC8069"/>
      <c r="AJ8069"/>
    </row>
    <row r="8070" spans="21:36" x14ac:dyDescent="0.3">
      <c r="U8070"/>
      <c r="AB8070" s="8"/>
      <c r="AC8070"/>
      <c r="AJ8070"/>
    </row>
    <row r="8071" spans="21:36" x14ac:dyDescent="0.3">
      <c r="U8071"/>
      <c r="AB8071" s="8"/>
      <c r="AC8071"/>
      <c r="AJ8071"/>
    </row>
    <row r="8072" spans="21:36" x14ac:dyDescent="0.3">
      <c r="U8072"/>
      <c r="AB8072" s="8"/>
      <c r="AC8072"/>
      <c r="AJ8072"/>
    </row>
    <row r="8073" spans="21:36" x14ac:dyDescent="0.3">
      <c r="U8073"/>
      <c r="AB8073" s="8"/>
      <c r="AC8073"/>
      <c r="AJ8073"/>
    </row>
    <row r="8074" spans="21:36" x14ac:dyDescent="0.3">
      <c r="U8074"/>
      <c r="AB8074" s="8"/>
      <c r="AC8074"/>
      <c r="AJ8074"/>
    </row>
    <row r="8075" spans="21:36" x14ac:dyDescent="0.3">
      <c r="U8075"/>
      <c r="AB8075" s="8"/>
      <c r="AC8075"/>
      <c r="AJ8075"/>
    </row>
    <row r="8076" spans="21:36" x14ac:dyDescent="0.3">
      <c r="U8076"/>
      <c r="AB8076" s="8"/>
      <c r="AC8076"/>
      <c r="AJ8076"/>
    </row>
    <row r="8077" spans="21:36" x14ac:dyDescent="0.3">
      <c r="U8077"/>
      <c r="AB8077" s="8"/>
      <c r="AC8077"/>
      <c r="AJ8077"/>
    </row>
    <row r="8078" spans="21:36" x14ac:dyDescent="0.3">
      <c r="U8078"/>
      <c r="AB8078" s="8"/>
      <c r="AC8078"/>
      <c r="AJ8078"/>
    </row>
    <row r="8079" spans="21:36" x14ac:dyDescent="0.3">
      <c r="U8079"/>
      <c r="AB8079" s="8"/>
      <c r="AC8079"/>
      <c r="AJ8079"/>
    </row>
    <row r="8080" spans="21:36" x14ac:dyDescent="0.3">
      <c r="U8080"/>
      <c r="AB8080" s="8"/>
      <c r="AC8080"/>
      <c r="AJ8080"/>
    </row>
    <row r="8081" spans="21:36" x14ac:dyDescent="0.3">
      <c r="U8081"/>
      <c r="AB8081" s="8"/>
      <c r="AC8081"/>
      <c r="AJ8081"/>
    </row>
    <row r="8082" spans="21:36" x14ac:dyDescent="0.3">
      <c r="U8082"/>
      <c r="AB8082" s="8"/>
      <c r="AC8082"/>
      <c r="AJ8082"/>
    </row>
    <row r="8083" spans="21:36" x14ac:dyDescent="0.3">
      <c r="U8083"/>
      <c r="AB8083" s="8"/>
      <c r="AC8083"/>
      <c r="AJ8083"/>
    </row>
    <row r="8084" spans="21:36" x14ac:dyDescent="0.3">
      <c r="U8084"/>
      <c r="AB8084" s="8"/>
      <c r="AC8084"/>
      <c r="AJ8084"/>
    </row>
    <row r="8085" spans="21:36" x14ac:dyDescent="0.3">
      <c r="U8085"/>
      <c r="AB8085" s="8"/>
      <c r="AC8085"/>
      <c r="AJ8085"/>
    </row>
    <row r="8086" spans="21:36" x14ac:dyDescent="0.3">
      <c r="U8086"/>
      <c r="AB8086" s="8"/>
      <c r="AC8086"/>
      <c r="AJ8086"/>
    </row>
    <row r="8087" spans="21:36" x14ac:dyDescent="0.3">
      <c r="U8087"/>
      <c r="AB8087" s="8"/>
      <c r="AC8087"/>
      <c r="AJ8087"/>
    </row>
    <row r="8088" spans="21:36" x14ac:dyDescent="0.3">
      <c r="U8088"/>
      <c r="AB8088" s="8"/>
      <c r="AC8088"/>
      <c r="AJ8088"/>
    </row>
    <row r="8089" spans="21:36" x14ac:dyDescent="0.3">
      <c r="U8089"/>
      <c r="AB8089" s="8"/>
      <c r="AC8089"/>
      <c r="AJ8089"/>
    </row>
    <row r="8090" spans="21:36" x14ac:dyDescent="0.3">
      <c r="U8090"/>
      <c r="AB8090" s="8"/>
      <c r="AC8090"/>
      <c r="AJ8090"/>
    </row>
    <row r="8091" spans="21:36" x14ac:dyDescent="0.3">
      <c r="U8091"/>
      <c r="AB8091" s="8"/>
      <c r="AC8091"/>
      <c r="AJ8091"/>
    </row>
    <row r="8092" spans="21:36" x14ac:dyDescent="0.3">
      <c r="U8092"/>
      <c r="AB8092" s="8"/>
      <c r="AC8092"/>
      <c r="AJ8092"/>
    </row>
    <row r="8093" spans="21:36" x14ac:dyDescent="0.3">
      <c r="U8093"/>
      <c r="AB8093" s="8"/>
      <c r="AC8093"/>
      <c r="AJ8093"/>
    </row>
    <row r="8094" spans="21:36" x14ac:dyDescent="0.3">
      <c r="U8094"/>
      <c r="AB8094" s="8"/>
      <c r="AC8094"/>
      <c r="AJ8094"/>
    </row>
    <row r="8095" spans="21:36" x14ac:dyDescent="0.3">
      <c r="U8095"/>
      <c r="AB8095" s="8"/>
      <c r="AC8095"/>
      <c r="AJ8095"/>
    </row>
    <row r="8096" spans="21:36" x14ac:dyDescent="0.3">
      <c r="U8096"/>
      <c r="AB8096" s="8"/>
      <c r="AC8096"/>
      <c r="AJ8096"/>
    </row>
    <row r="8097" spans="21:36" x14ac:dyDescent="0.3">
      <c r="U8097"/>
      <c r="AB8097" s="8"/>
      <c r="AC8097"/>
      <c r="AJ8097"/>
    </row>
    <row r="8098" spans="21:36" x14ac:dyDescent="0.3">
      <c r="U8098"/>
      <c r="AB8098" s="8"/>
      <c r="AC8098"/>
      <c r="AJ8098"/>
    </row>
    <row r="8099" spans="21:36" x14ac:dyDescent="0.3">
      <c r="U8099"/>
      <c r="AB8099" s="8"/>
      <c r="AC8099"/>
      <c r="AJ8099"/>
    </row>
    <row r="8100" spans="21:36" x14ac:dyDescent="0.3">
      <c r="U8100"/>
      <c r="AB8100" s="8"/>
      <c r="AC8100"/>
      <c r="AJ8100"/>
    </row>
    <row r="8101" spans="21:36" x14ac:dyDescent="0.3">
      <c r="U8101"/>
      <c r="AB8101" s="8"/>
      <c r="AC8101"/>
      <c r="AJ8101"/>
    </row>
    <row r="8102" spans="21:36" x14ac:dyDescent="0.3">
      <c r="U8102"/>
      <c r="AB8102" s="8"/>
      <c r="AC8102"/>
      <c r="AJ8102"/>
    </row>
    <row r="8103" spans="21:36" x14ac:dyDescent="0.3">
      <c r="U8103"/>
      <c r="AB8103" s="8"/>
      <c r="AC8103"/>
      <c r="AJ8103"/>
    </row>
    <row r="8104" spans="21:36" x14ac:dyDescent="0.3">
      <c r="U8104"/>
      <c r="AB8104" s="8"/>
      <c r="AC8104"/>
      <c r="AJ8104"/>
    </row>
    <row r="8105" spans="21:36" x14ac:dyDescent="0.3">
      <c r="U8105"/>
      <c r="AB8105" s="8"/>
      <c r="AC8105"/>
      <c r="AJ8105"/>
    </row>
    <row r="8106" spans="21:36" x14ac:dyDescent="0.3">
      <c r="U8106"/>
      <c r="AB8106" s="8"/>
      <c r="AC8106"/>
      <c r="AJ8106"/>
    </row>
    <row r="8107" spans="21:36" x14ac:dyDescent="0.3">
      <c r="U8107"/>
      <c r="AB8107" s="8"/>
      <c r="AC8107"/>
      <c r="AJ8107"/>
    </row>
    <row r="8108" spans="21:36" x14ac:dyDescent="0.3">
      <c r="U8108"/>
      <c r="AB8108" s="8"/>
      <c r="AC8108"/>
      <c r="AJ8108"/>
    </row>
    <row r="8109" spans="21:36" x14ac:dyDescent="0.3">
      <c r="U8109"/>
      <c r="AB8109" s="8"/>
      <c r="AC8109"/>
      <c r="AJ8109"/>
    </row>
    <row r="8110" spans="21:36" x14ac:dyDescent="0.3">
      <c r="U8110"/>
      <c r="AB8110" s="8"/>
      <c r="AC8110"/>
      <c r="AJ8110"/>
    </row>
    <row r="8111" spans="21:36" x14ac:dyDescent="0.3">
      <c r="U8111"/>
      <c r="AB8111" s="8"/>
      <c r="AC8111"/>
      <c r="AJ8111"/>
    </row>
    <row r="8112" spans="21:36" x14ac:dyDescent="0.3">
      <c r="U8112"/>
      <c r="AB8112" s="8"/>
      <c r="AC8112"/>
      <c r="AJ8112"/>
    </row>
    <row r="8113" spans="21:36" x14ac:dyDescent="0.3">
      <c r="U8113"/>
      <c r="AB8113" s="8"/>
      <c r="AC8113"/>
      <c r="AJ8113"/>
    </row>
    <row r="8114" spans="21:36" x14ac:dyDescent="0.3">
      <c r="U8114"/>
      <c r="AB8114" s="8"/>
      <c r="AC8114"/>
      <c r="AJ8114"/>
    </row>
    <row r="8115" spans="21:36" x14ac:dyDescent="0.3">
      <c r="U8115"/>
      <c r="AB8115" s="8"/>
      <c r="AC8115"/>
      <c r="AJ8115"/>
    </row>
    <row r="8116" spans="21:36" x14ac:dyDescent="0.3">
      <c r="U8116"/>
      <c r="AB8116" s="8"/>
      <c r="AC8116"/>
      <c r="AJ8116"/>
    </row>
    <row r="8117" spans="21:36" x14ac:dyDescent="0.3">
      <c r="U8117"/>
      <c r="AB8117" s="8"/>
      <c r="AC8117"/>
      <c r="AJ8117"/>
    </row>
    <row r="8118" spans="21:36" x14ac:dyDescent="0.3">
      <c r="U8118"/>
      <c r="AB8118" s="8"/>
      <c r="AC8118"/>
      <c r="AJ8118"/>
    </row>
    <row r="8119" spans="21:36" x14ac:dyDescent="0.3">
      <c r="U8119"/>
      <c r="AB8119" s="8"/>
      <c r="AC8119"/>
      <c r="AJ8119"/>
    </row>
    <row r="8120" spans="21:36" x14ac:dyDescent="0.3">
      <c r="U8120"/>
      <c r="AB8120" s="8"/>
      <c r="AC8120"/>
      <c r="AJ8120"/>
    </row>
    <row r="8121" spans="21:36" x14ac:dyDescent="0.3">
      <c r="U8121"/>
      <c r="AB8121" s="8"/>
      <c r="AC8121"/>
      <c r="AJ8121"/>
    </row>
    <row r="8122" spans="21:36" x14ac:dyDescent="0.3">
      <c r="U8122"/>
      <c r="AB8122" s="8"/>
      <c r="AC8122"/>
      <c r="AJ8122"/>
    </row>
    <row r="8123" spans="21:36" x14ac:dyDescent="0.3">
      <c r="U8123"/>
      <c r="AB8123" s="8"/>
      <c r="AC8123"/>
      <c r="AJ8123"/>
    </row>
    <row r="8124" spans="21:36" x14ac:dyDescent="0.3">
      <c r="U8124"/>
      <c r="AB8124" s="8"/>
      <c r="AC8124"/>
      <c r="AJ8124"/>
    </row>
    <row r="8125" spans="21:36" x14ac:dyDescent="0.3">
      <c r="U8125"/>
      <c r="AB8125" s="8"/>
      <c r="AC8125"/>
      <c r="AJ8125"/>
    </row>
    <row r="8126" spans="21:36" x14ac:dyDescent="0.3">
      <c r="U8126"/>
      <c r="AB8126" s="8"/>
      <c r="AC8126"/>
      <c r="AJ8126"/>
    </row>
    <row r="8127" spans="21:36" x14ac:dyDescent="0.3">
      <c r="U8127"/>
      <c r="AB8127" s="8"/>
      <c r="AC8127"/>
      <c r="AJ8127"/>
    </row>
    <row r="8128" spans="21:36" x14ac:dyDescent="0.3">
      <c r="U8128"/>
      <c r="AB8128" s="8"/>
      <c r="AC8128"/>
      <c r="AJ8128"/>
    </row>
    <row r="8129" spans="21:36" x14ac:dyDescent="0.3">
      <c r="U8129"/>
      <c r="AB8129" s="8"/>
      <c r="AC8129"/>
      <c r="AJ8129"/>
    </row>
    <row r="8130" spans="21:36" x14ac:dyDescent="0.3">
      <c r="U8130"/>
      <c r="AB8130" s="8"/>
      <c r="AC8130"/>
      <c r="AJ8130"/>
    </row>
    <row r="8131" spans="21:36" x14ac:dyDescent="0.3">
      <c r="U8131"/>
      <c r="AB8131" s="8"/>
      <c r="AC8131"/>
      <c r="AJ8131"/>
    </row>
    <row r="8132" spans="21:36" x14ac:dyDescent="0.3">
      <c r="U8132"/>
      <c r="AB8132" s="8"/>
      <c r="AC8132"/>
      <c r="AJ8132"/>
    </row>
    <row r="8133" spans="21:36" x14ac:dyDescent="0.3">
      <c r="U8133"/>
      <c r="AB8133" s="8"/>
      <c r="AC8133"/>
      <c r="AJ8133"/>
    </row>
    <row r="8134" spans="21:36" x14ac:dyDescent="0.3">
      <c r="U8134"/>
      <c r="AB8134" s="8"/>
      <c r="AC8134"/>
      <c r="AJ8134"/>
    </row>
    <row r="8135" spans="21:36" x14ac:dyDescent="0.3">
      <c r="U8135"/>
      <c r="AB8135" s="8"/>
      <c r="AC8135"/>
      <c r="AJ8135"/>
    </row>
    <row r="8136" spans="21:36" x14ac:dyDescent="0.3">
      <c r="U8136"/>
      <c r="AB8136" s="8"/>
      <c r="AC8136"/>
      <c r="AJ8136"/>
    </row>
    <row r="8137" spans="21:36" x14ac:dyDescent="0.3">
      <c r="U8137"/>
      <c r="AB8137" s="8"/>
      <c r="AC8137"/>
      <c r="AJ8137"/>
    </row>
    <row r="8138" spans="21:36" x14ac:dyDescent="0.3">
      <c r="U8138"/>
      <c r="AB8138" s="8"/>
      <c r="AC8138"/>
      <c r="AJ8138"/>
    </row>
    <row r="8139" spans="21:36" x14ac:dyDescent="0.3">
      <c r="U8139"/>
      <c r="AB8139" s="8"/>
      <c r="AC8139"/>
      <c r="AJ8139"/>
    </row>
    <row r="8140" spans="21:36" x14ac:dyDescent="0.3">
      <c r="U8140"/>
      <c r="AB8140" s="8"/>
      <c r="AC8140"/>
      <c r="AJ8140"/>
    </row>
    <row r="8141" spans="21:36" x14ac:dyDescent="0.3">
      <c r="U8141"/>
      <c r="AB8141" s="8"/>
      <c r="AC8141"/>
      <c r="AJ8141"/>
    </row>
    <row r="8142" spans="21:36" x14ac:dyDescent="0.3">
      <c r="U8142"/>
      <c r="AB8142" s="8"/>
      <c r="AC8142"/>
      <c r="AJ8142"/>
    </row>
    <row r="8143" spans="21:36" x14ac:dyDescent="0.3">
      <c r="U8143"/>
      <c r="AB8143" s="8"/>
      <c r="AC8143"/>
      <c r="AJ8143"/>
    </row>
    <row r="8144" spans="21:36" x14ac:dyDescent="0.3">
      <c r="U8144"/>
      <c r="AB8144" s="8"/>
      <c r="AC8144"/>
      <c r="AJ8144"/>
    </row>
    <row r="8145" spans="21:36" x14ac:dyDescent="0.3">
      <c r="U8145"/>
      <c r="AB8145" s="8"/>
      <c r="AC8145"/>
      <c r="AJ8145"/>
    </row>
    <row r="8146" spans="21:36" x14ac:dyDescent="0.3">
      <c r="U8146"/>
      <c r="AB8146" s="8"/>
      <c r="AC8146"/>
      <c r="AJ8146"/>
    </row>
    <row r="8147" spans="21:36" x14ac:dyDescent="0.3">
      <c r="U8147"/>
      <c r="AB8147" s="8"/>
      <c r="AC8147"/>
      <c r="AJ8147"/>
    </row>
    <row r="8148" spans="21:36" x14ac:dyDescent="0.3">
      <c r="U8148"/>
      <c r="AB8148" s="8"/>
      <c r="AC8148"/>
      <c r="AJ8148"/>
    </row>
    <row r="8149" spans="21:36" x14ac:dyDescent="0.3">
      <c r="U8149"/>
      <c r="AB8149" s="8"/>
      <c r="AC8149"/>
      <c r="AJ8149"/>
    </row>
    <row r="8150" spans="21:36" x14ac:dyDescent="0.3">
      <c r="U8150"/>
      <c r="AB8150" s="8"/>
      <c r="AC8150"/>
      <c r="AJ8150"/>
    </row>
    <row r="8151" spans="21:36" x14ac:dyDescent="0.3">
      <c r="U8151"/>
      <c r="AB8151" s="8"/>
      <c r="AC8151"/>
      <c r="AJ8151"/>
    </row>
    <row r="8152" spans="21:36" x14ac:dyDescent="0.3">
      <c r="U8152"/>
      <c r="AB8152" s="8"/>
      <c r="AC8152"/>
      <c r="AJ8152"/>
    </row>
    <row r="8153" spans="21:36" x14ac:dyDescent="0.3">
      <c r="U8153"/>
      <c r="AB8153" s="8"/>
      <c r="AC8153"/>
      <c r="AJ8153"/>
    </row>
    <row r="8154" spans="21:36" x14ac:dyDescent="0.3">
      <c r="U8154"/>
      <c r="AB8154" s="8"/>
      <c r="AC8154"/>
      <c r="AJ8154"/>
    </row>
    <row r="8155" spans="21:36" x14ac:dyDescent="0.3">
      <c r="U8155"/>
      <c r="AB8155" s="8"/>
      <c r="AC8155"/>
      <c r="AJ8155"/>
    </row>
    <row r="8156" spans="21:36" x14ac:dyDescent="0.3">
      <c r="U8156"/>
      <c r="AB8156" s="8"/>
      <c r="AC8156"/>
      <c r="AJ8156"/>
    </row>
    <row r="8157" spans="21:36" x14ac:dyDescent="0.3">
      <c r="U8157"/>
      <c r="AB8157" s="8"/>
      <c r="AC8157"/>
      <c r="AJ8157"/>
    </row>
    <row r="8158" spans="21:36" x14ac:dyDescent="0.3">
      <c r="U8158"/>
      <c r="AB8158" s="8"/>
      <c r="AC8158"/>
      <c r="AJ8158"/>
    </row>
    <row r="8159" spans="21:36" x14ac:dyDescent="0.3">
      <c r="U8159"/>
      <c r="AB8159" s="8"/>
      <c r="AC8159"/>
      <c r="AJ8159"/>
    </row>
    <row r="8160" spans="21:36" x14ac:dyDescent="0.3">
      <c r="U8160"/>
      <c r="AB8160" s="8"/>
      <c r="AC8160"/>
      <c r="AJ8160"/>
    </row>
    <row r="8161" spans="21:36" x14ac:dyDescent="0.3">
      <c r="U8161"/>
      <c r="AB8161" s="8"/>
      <c r="AC8161"/>
      <c r="AJ8161"/>
    </row>
    <row r="8162" spans="21:36" x14ac:dyDescent="0.3">
      <c r="U8162"/>
      <c r="AB8162" s="8"/>
      <c r="AC8162"/>
      <c r="AJ8162"/>
    </row>
    <row r="8163" spans="21:36" x14ac:dyDescent="0.3">
      <c r="U8163"/>
      <c r="AB8163" s="8"/>
      <c r="AC8163"/>
      <c r="AJ8163"/>
    </row>
    <row r="8164" spans="21:36" x14ac:dyDescent="0.3">
      <c r="U8164"/>
      <c r="AB8164" s="8"/>
      <c r="AC8164"/>
      <c r="AJ8164"/>
    </row>
    <row r="8165" spans="21:36" x14ac:dyDescent="0.3">
      <c r="U8165"/>
      <c r="AB8165" s="8"/>
      <c r="AC8165"/>
      <c r="AJ8165"/>
    </row>
    <row r="8166" spans="21:36" x14ac:dyDescent="0.3">
      <c r="U8166"/>
      <c r="AB8166" s="8"/>
      <c r="AC8166"/>
      <c r="AJ8166"/>
    </row>
    <row r="8167" spans="21:36" x14ac:dyDescent="0.3">
      <c r="U8167"/>
      <c r="AB8167" s="8"/>
      <c r="AC8167"/>
      <c r="AJ8167"/>
    </row>
    <row r="8168" spans="21:36" x14ac:dyDescent="0.3">
      <c r="U8168"/>
      <c r="AB8168" s="8"/>
      <c r="AC8168"/>
      <c r="AJ8168"/>
    </row>
    <row r="8169" spans="21:36" x14ac:dyDescent="0.3">
      <c r="U8169"/>
      <c r="AB8169" s="8"/>
      <c r="AC8169"/>
      <c r="AJ8169"/>
    </row>
    <row r="8170" spans="21:36" x14ac:dyDescent="0.3">
      <c r="U8170"/>
      <c r="AB8170" s="8"/>
      <c r="AC8170"/>
      <c r="AJ8170"/>
    </row>
    <row r="8171" spans="21:36" x14ac:dyDescent="0.3">
      <c r="U8171"/>
      <c r="AB8171" s="8"/>
      <c r="AC8171"/>
      <c r="AJ8171"/>
    </row>
    <row r="8172" spans="21:36" x14ac:dyDescent="0.3">
      <c r="U8172"/>
      <c r="AB8172" s="8"/>
      <c r="AC8172"/>
      <c r="AJ8172"/>
    </row>
    <row r="8173" spans="21:36" x14ac:dyDescent="0.3">
      <c r="U8173"/>
      <c r="AB8173" s="8"/>
      <c r="AC8173"/>
      <c r="AJ8173"/>
    </row>
    <row r="8174" spans="21:36" x14ac:dyDescent="0.3">
      <c r="U8174"/>
      <c r="AB8174" s="8"/>
      <c r="AC8174"/>
      <c r="AJ8174"/>
    </row>
    <row r="8175" spans="21:36" x14ac:dyDescent="0.3">
      <c r="U8175"/>
      <c r="AB8175" s="8"/>
      <c r="AC8175"/>
      <c r="AJ8175"/>
    </row>
    <row r="8176" spans="21:36" x14ac:dyDescent="0.3">
      <c r="U8176"/>
      <c r="AB8176" s="8"/>
      <c r="AC8176"/>
      <c r="AJ8176"/>
    </row>
    <row r="8177" spans="21:36" x14ac:dyDescent="0.3">
      <c r="U8177"/>
      <c r="AB8177" s="8"/>
      <c r="AC8177"/>
      <c r="AJ8177"/>
    </row>
    <row r="8178" spans="21:36" x14ac:dyDescent="0.3">
      <c r="U8178"/>
      <c r="AB8178" s="8"/>
      <c r="AC8178"/>
      <c r="AJ8178"/>
    </row>
    <row r="8179" spans="21:36" x14ac:dyDescent="0.3">
      <c r="U8179"/>
      <c r="AB8179" s="8"/>
      <c r="AC8179"/>
      <c r="AJ8179"/>
    </row>
    <row r="8180" spans="21:36" x14ac:dyDescent="0.3">
      <c r="U8180"/>
      <c r="AB8180" s="8"/>
      <c r="AC8180"/>
      <c r="AJ8180"/>
    </row>
    <row r="8181" spans="21:36" x14ac:dyDescent="0.3">
      <c r="U8181"/>
      <c r="AB8181" s="8"/>
      <c r="AC8181"/>
      <c r="AJ8181"/>
    </row>
    <row r="8182" spans="21:36" x14ac:dyDescent="0.3">
      <c r="U8182"/>
      <c r="AB8182" s="8"/>
      <c r="AC8182"/>
      <c r="AJ8182"/>
    </row>
    <row r="8183" spans="21:36" x14ac:dyDescent="0.3">
      <c r="U8183"/>
      <c r="AB8183" s="8"/>
      <c r="AC8183"/>
      <c r="AJ8183"/>
    </row>
    <row r="8184" spans="21:36" x14ac:dyDescent="0.3">
      <c r="U8184"/>
      <c r="AB8184" s="8"/>
      <c r="AC8184"/>
      <c r="AJ8184"/>
    </row>
    <row r="8185" spans="21:36" x14ac:dyDescent="0.3">
      <c r="U8185"/>
      <c r="AB8185" s="8"/>
      <c r="AC8185"/>
      <c r="AJ8185"/>
    </row>
    <row r="8186" spans="21:36" x14ac:dyDescent="0.3">
      <c r="U8186"/>
      <c r="AB8186" s="8"/>
      <c r="AC8186"/>
      <c r="AJ8186"/>
    </row>
    <row r="8187" spans="21:36" x14ac:dyDescent="0.3">
      <c r="U8187"/>
      <c r="AB8187" s="8"/>
      <c r="AC8187"/>
      <c r="AJ8187"/>
    </row>
    <row r="8188" spans="21:36" x14ac:dyDescent="0.3">
      <c r="U8188"/>
      <c r="AB8188" s="8"/>
      <c r="AC8188"/>
      <c r="AJ8188"/>
    </row>
    <row r="8189" spans="21:36" x14ac:dyDescent="0.3">
      <c r="U8189"/>
      <c r="AB8189" s="8"/>
      <c r="AC8189"/>
      <c r="AJ8189"/>
    </row>
    <row r="8190" spans="21:36" x14ac:dyDescent="0.3">
      <c r="U8190"/>
      <c r="AB8190" s="8"/>
      <c r="AC8190"/>
      <c r="AJ8190"/>
    </row>
    <row r="8191" spans="21:36" x14ac:dyDescent="0.3">
      <c r="U8191"/>
      <c r="AB8191" s="8"/>
      <c r="AC8191"/>
      <c r="AJ8191"/>
    </row>
    <row r="8192" spans="21:36" x14ac:dyDescent="0.3">
      <c r="U8192"/>
      <c r="AB8192" s="8"/>
      <c r="AC8192"/>
      <c r="AJ8192"/>
    </row>
    <row r="8193" spans="21:36" x14ac:dyDescent="0.3">
      <c r="U8193"/>
      <c r="AB8193" s="8"/>
      <c r="AC8193"/>
      <c r="AJ8193"/>
    </row>
    <row r="8194" spans="21:36" x14ac:dyDescent="0.3">
      <c r="U8194"/>
      <c r="AB8194" s="8"/>
      <c r="AC8194"/>
      <c r="AJ8194"/>
    </row>
    <row r="8195" spans="21:36" x14ac:dyDescent="0.3">
      <c r="U8195"/>
      <c r="AB8195" s="8"/>
      <c r="AC8195"/>
      <c r="AJ8195"/>
    </row>
    <row r="8196" spans="21:36" x14ac:dyDescent="0.3">
      <c r="U8196"/>
      <c r="AB8196" s="8"/>
      <c r="AC8196"/>
      <c r="AJ8196"/>
    </row>
    <row r="8197" spans="21:36" x14ac:dyDescent="0.3">
      <c r="U8197"/>
      <c r="AB8197" s="8"/>
      <c r="AC8197"/>
      <c r="AJ8197"/>
    </row>
    <row r="8198" spans="21:36" x14ac:dyDescent="0.3">
      <c r="U8198"/>
      <c r="AB8198" s="8"/>
      <c r="AC8198"/>
      <c r="AJ8198"/>
    </row>
    <row r="8199" spans="21:36" x14ac:dyDescent="0.3">
      <c r="U8199"/>
      <c r="AB8199" s="8"/>
      <c r="AC8199"/>
      <c r="AJ8199"/>
    </row>
    <row r="8200" spans="21:36" x14ac:dyDescent="0.3">
      <c r="U8200"/>
      <c r="AB8200" s="8"/>
      <c r="AC8200"/>
      <c r="AJ8200"/>
    </row>
    <row r="8201" spans="21:36" x14ac:dyDescent="0.3">
      <c r="U8201"/>
      <c r="AB8201" s="8"/>
      <c r="AC8201"/>
      <c r="AJ8201"/>
    </row>
    <row r="8202" spans="21:36" x14ac:dyDescent="0.3">
      <c r="U8202"/>
      <c r="AB8202" s="8"/>
      <c r="AC8202"/>
      <c r="AJ8202"/>
    </row>
    <row r="8203" spans="21:36" x14ac:dyDescent="0.3">
      <c r="U8203"/>
      <c r="AB8203" s="8"/>
      <c r="AC8203"/>
      <c r="AJ8203"/>
    </row>
    <row r="8204" spans="21:36" x14ac:dyDescent="0.3">
      <c r="U8204"/>
      <c r="AB8204" s="8"/>
      <c r="AC8204"/>
      <c r="AJ8204"/>
    </row>
    <row r="8205" spans="21:36" x14ac:dyDescent="0.3">
      <c r="U8205"/>
      <c r="AB8205" s="8"/>
      <c r="AC8205"/>
      <c r="AJ8205"/>
    </row>
    <row r="8206" spans="21:36" x14ac:dyDescent="0.3">
      <c r="U8206"/>
      <c r="AB8206" s="8"/>
      <c r="AC8206"/>
      <c r="AJ8206"/>
    </row>
    <row r="8207" spans="21:36" x14ac:dyDescent="0.3">
      <c r="U8207"/>
      <c r="AB8207" s="8"/>
      <c r="AC8207"/>
      <c r="AJ8207"/>
    </row>
    <row r="8208" spans="21:36" x14ac:dyDescent="0.3">
      <c r="U8208"/>
      <c r="AB8208" s="8"/>
      <c r="AC8208"/>
      <c r="AJ8208"/>
    </row>
    <row r="8209" spans="21:36" x14ac:dyDescent="0.3">
      <c r="U8209"/>
      <c r="AB8209" s="8"/>
      <c r="AC8209"/>
      <c r="AJ8209"/>
    </row>
    <row r="8210" spans="21:36" x14ac:dyDescent="0.3">
      <c r="U8210"/>
      <c r="AB8210" s="8"/>
      <c r="AC8210"/>
      <c r="AJ8210"/>
    </row>
    <row r="8211" spans="21:36" x14ac:dyDescent="0.3">
      <c r="U8211"/>
      <c r="AB8211" s="8"/>
      <c r="AC8211"/>
      <c r="AJ8211"/>
    </row>
    <row r="8212" spans="21:36" x14ac:dyDescent="0.3">
      <c r="U8212"/>
      <c r="AB8212" s="8"/>
      <c r="AC8212"/>
      <c r="AJ8212"/>
    </row>
    <row r="8213" spans="21:36" x14ac:dyDescent="0.3">
      <c r="U8213"/>
      <c r="AB8213" s="8"/>
      <c r="AC8213"/>
      <c r="AJ8213"/>
    </row>
    <row r="8214" spans="21:36" x14ac:dyDescent="0.3">
      <c r="U8214"/>
      <c r="AB8214" s="8"/>
      <c r="AC8214"/>
      <c r="AJ8214"/>
    </row>
    <row r="8215" spans="21:36" x14ac:dyDescent="0.3">
      <c r="U8215"/>
      <c r="AB8215" s="8"/>
      <c r="AC8215"/>
      <c r="AJ8215"/>
    </row>
    <row r="8216" spans="21:36" x14ac:dyDescent="0.3">
      <c r="U8216"/>
      <c r="AB8216" s="8"/>
      <c r="AC8216"/>
      <c r="AJ8216"/>
    </row>
    <row r="8217" spans="21:36" x14ac:dyDescent="0.3">
      <c r="U8217"/>
      <c r="AB8217" s="8"/>
      <c r="AC8217"/>
      <c r="AJ8217"/>
    </row>
    <row r="8218" spans="21:36" x14ac:dyDescent="0.3">
      <c r="U8218"/>
      <c r="AB8218" s="8"/>
      <c r="AC8218"/>
      <c r="AJ8218"/>
    </row>
    <row r="8219" spans="21:36" x14ac:dyDescent="0.3">
      <c r="U8219"/>
      <c r="AB8219" s="8"/>
      <c r="AC8219"/>
      <c r="AJ8219"/>
    </row>
    <row r="8220" spans="21:36" x14ac:dyDescent="0.3">
      <c r="U8220"/>
      <c r="AB8220" s="8"/>
      <c r="AC8220"/>
      <c r="AJ8220"/>
    </row>
    <row r="8221" spans="21:36" x14ac:dyDescent="0.3">
      <c r="U8221"/>
      <c r="AB8221" s="8"/>
      <c r="AC8221"/>
      <c r="AJ8221"/>
    </row>
    <row r="8222" spans="21:36" x14ac:dyDescent="0.3">
      <c r="U8222"/>
      <c r="AB8222" s="8"/>
      <c r="AC8222"/>
      <c r="AJ8222"/>
    </row>
    <row r="8223" spans="21:36" x14ac:dyDescent="0.3">
      <c r="U8223"/>
      <c r="AB8223" s="8"/>
      <c r="AC8223"/>
      <c r="AJ8223"/>
    </row>
    <row r="8224" spans="21:36" x14ac:dyDescent="0.3">
      <c r="U8224"/>
      <c r="AB8224" s="8"/>
      <c r="AC8224"/>
      <c r="AJ8224"/>
    </row>
    <row r="8225" spans="21:36" x14ac:dyDescent="0.3">
      <c r="U8225"/>
      <c r="AB8225" s="8"/>
      <c r="AC8225"/>
      <c r="AJ8225"/>
    </row>
    <row r="8226" spans="21:36" x14ac:dyDescent="0.3">
      <c r="U8226"/>
      <c r="AB8226" s="8"/>
      <c r="AC8226"/>
      <c r="AJ8226"/>
    </row>
    <row r="8227" spans="21:36" x14ac:dyDescent="0.3">
      <c r="U8227"/>
      <c r="AB8227" s="8"/>
      <c r="AC8227"/>
      <c r="AJ8227"/>
    </row>
    <row r="8228" spans="21:36" x14ac:dyDescent="0.3">
      <c r="U8228"/>
      <c r="AB8228" s="8"/>
      <c r="AC8228"/>
      <c r="AJ8228"/>
    </row>
    <row r="8229" spans="21:36" x14ac:dyDescent="0.3">
      <c r="U8229"/>
      <c r="AB8229" s="8"/>
      <c r="AC8229"/>
      <c r="AJ8229"/>
    </row>
    <row r="8230" spans="21:36" x14ac:dyDescent="0.3">
      <c r="U8230"/>
      <c r="AB8230" s="8"/>
      <c r="AC8230"/>
      <c r="AJ8230"/>
    </row>
    <row r="8231" spans="21:36" x14ac:dyDescent="0.3">
      <c r="U8231"/>
      <c r="AB8231" s="8"/>
      <c r="AC8231"/>
      <c r="AJ8231"/>
    </row>
    <row r="8232" spans="21:36" x14ac:dyDescent="0.3">
      <c r="U8232"/>
      <c r="AB8232" s="8"/>
      <c r="AC8232"/>
      <c r="AJ8232"/>
    </row>
    <row r="8233" spans="21:36" x14ac:dyDescent="0.3">
      <c r="U8233"/>
      <c r="AB8233" s="8"/>
      <c r="AC8233"/>
      <c r="AJ8233"/>
    </row>
    <row r="8234" spans="21:36" x14ac:dyDescent="0.3">
      <c r="U8234"/>
      <c r="AB8234" s="8"/>
      <c r="AC8234"/>
      <c r="AJ8234"/>
    </row>
    <row r="8235" spans="21:36" x14ac:dyDescent="0.3">
      <c r="U8235"/>
      <c r="AB8235" s="8"/>
      <c r="AC8235"/>
      <c r="AJ8235"/>
    </row>
    <row r="8236" spans="21:36" x14ac:dyDescent="0.3">
      <c r="U8236"/>
      <c r="AB8236" s="8"/>
      <c r="AC8236"/>
      <c r="AJ8236"/>
    </row>
    <row r="8237" spans="21:36" x14ac:dyDescent="0.3">
      <c r="U8237"/>
      <c r="AB8237" s="8"/>
      <c r="AC8237"/>
      <c r="AJ8237"/>
    </row>
    <row r="8238" spans="21:36" x14ac:dyDescent="0.3">
      <c r="U8238"/>
      <c r="AB8238" s="8"/>
      <c r="AC8238"/>
      <c r="AJ8238"/>
    </row>
    <row r="8239" spans="21:36" x14ac:dyDescent="0.3">
      <c r="U8239"/>
      <c r="AB8239" s="8"/>
      <c r="AC8239"/>
      <c r="AJ8239"/>
    </row>
    <row r="8240" spans="21:36" x14ac:dyDescent="0.3">
      <c r="U8240"/>
      <c r="AB8240" s="8"/>
      <c r="AC8240"/>
      <c r="AJ8240"/>
    </row>
    <row r="8241" spans="21:36" x14ac:dyDescent="0.3">
      <c r="U8241"/>
      <c r="AB8241" s="8"/>
      <c r="AC8241"/>
      <c r="AJ8241"/>
    </row>
    <row r="8242" spans="21:36" x14ac:dyDescent="0.3">
      <c r="U8242"/>
      <c r="AB8242" s="8"/>
      <c r="AC8242"/>
      <c r="AJ8242"/>
    </row>
    <row r="8243" spans="21:36" x14ac:dyDescent="0.3">
      <c r="U8243"/>
      <c r="AB8243" s="8"/>
      <c r="AC8243"/>
      <c r="AJ8243"/>
    </row>
    <row r="8244" spans="21:36" x14ac:dyDescent="0.3">
      <c r="U8244"/>
      <c r="AB8244" s="8"/>
      <c r="AC8244"/>
      <c r="AJ8244"/>
    </row>
    <row r="8245" spans="21:36" x14ac:dyDescent="0.3">
      <c r="U8245"/>
      <c r="AB8245" s="8"/>
      <c r="AC8245"/>
      <c r="AJ8245"/>
    </row>
    <row r="8246" spans="21:36" x14ac:dyDescent="0.3">
      <c r="U8246"/>
      <c r="AB8246" s="8"/>
      <c r="AC8246"/>
      <c r="AJ8246"/>
    </row>
    <row r="8247" spans="21:36" x14ac:dyDescent="0.3">
      <c r="U8247"/>
      <c r="AB8247" s="8"/>
      <c r="AC8247"/>
      <c r="AJ8247"/>
    </row>
    <row r="8248" spans="21:36" x14ac:dyDescent="0.3">
      <c r="U8248"/>
      <c r="AB8248" s="8"/>
      <c r="AC8248"/>
      <c r="AJ8248"/>
    </row>
    <row r="8249" spans="21:36" x14ac:dyDescent="0.3">
      <c r="U8249"/>
      <c r="AB8249" s="8"/>
      <c r="AC8249"/>
      <c r="AJ8249"/>
    </row>
    <row r="8250" spans="21:36" x14ac:dyDescent="0.3">
      <c r="U8250"/>
      <c r="AB8250" s="8"/>
      <c r="AC8250"/>
      <c r="AJ8250"/>
    </row>
    <row r="8251" spans="21:36" x14ac:dyDescent="0.3">
      <c r="U8251"/>
      <c r="AB8251" s="8"/>
      <c r="AC8251"/>
      <c r="AJ8251"/>
    </row>
    <row r="8252" spans="21:36" x14ac:dyDescent="0.3">
      <c r="U8252"/>
      <c r="AB8252" s="8"/>
      <c r="AC8252"/>
      <c r="AJ8252"/>
    </row>
    <row r="8253" spans="21:36" x14ac:dyDescent="0.3">
      <c r="U8253"/>
      <c r="AB8253" s="8"/>
      <c r="AC8253"/>
      <c r="AJ8253"/>
    </row>
    <row r="8254" spans="21:36" x14ac:dyDescent="0.3">
      <c r="U8254"/>
      <c r="AB8254" s="8"/>
      <c r="AC8254"/>
      <c r="AJ8254"/>
    </row>
    <row r="8255" spans="21:36" x14ac:dyDescent="0.3">
      <c r="U8255"/>
      <c r="AB8255" s="8"/>
      <c r="AC8255"/>
      <c r="AJ8255"/>
    </row>
    <row r="8256" spans="21:36" x14ac:dyDescent="0.3">
      <c r="U8256"/>
      <c r="AB8256" s="8"/>
      <c r="AC8256"/>
      <c r="AJ8256"/>
    </row>
    <row r="8257" spans="21:36" x14ac:dyDescent="0.3">
      <c r="U8257"/>
      <c r="AB8257" s="8"/>
      <c r="AC8257"/>
      <c r="AJ8257"/>
    </row>
    <row r="8258" spans="21:36" x14ac:dyDescent="0.3">
      <c r="U8258"/>
      <c r="AB8258" s="8"/>
      <c r="AC8258"/>
      <c r="AJ8258"/>
    </row>
    <row r="8259" spans="21:36" x14ac:dyDescent="0.3">
      <c r="U8259"/>
      <c r="AB8259" s="8"/>
      <c r="AC8259"/>
      <c r="AJ8259"/>
    </row>
    <row r="8260" spans="21:36" x14ac:dyDescent="0.3">
      <c r="U8260"/>
      <c r="AB8260" s="8"/>
      <c r="AC8260"/>
      <c r="AJ8260"/>
    </row>
    <row r="8261" spans="21:36" x14ac:dyDescent="0.3">
      <c r="U8261"/>
      <c r="AB8261" s="8"/>
      <c r="AC8261"/>
      <c r="AJ8261"/>
    </row>
    <row r="8262" spans="21:36" x14ac:dyDescent="0.3">
      <c r="U8262"/>
      <c r="AB8262" s="8"/>
      <c r="AC8262"/>
      <c r="AJ8262"/>
    </row>
    <row r="8263" spans="21:36" x14ac:dyDescent="0.3">
      <c r="U8263"/>
      <c r="AB8263" s="8"/>
      <c r="AC8263"/>
      <c r="AJ8263"/>
    </row>
    <row r="8264" spans="21:36" x14ac:dyDescent="0.3">
      <c r="U8264"/>
      <c r="AB8264" s="8"/>
      <c r="AC8264"/>
      <c r="AJ8264"/>
    </row>
    <row r="8265" spans="21:36" x14ac:dyDescent="0.3">
      <c r="U8265"/>
      <c r="AB8265" s="8"/>
      <c r="AC8265"/>
      <c r="AJ8265"/>
    </row>
    <row r="8266" spans="21:36" x14ac:dyDescent="0.3">
      <c r="U8266"/>
      <c r="AB8266" s="8"/>
      <c r="AC8266"/>
      <c r="AJ8266"/>
    </row>
    <row r="8267" spans="21:36" x14ac:dyDescent="0.3">
      <c r="U8267"/>
      <c r="AB8267" s="8"/>
      <c r="AC8267"/>
      <c r="AJ8267"/>
    </row>
    <row r="8268" spans="21:36" x14ac:dyDescent="0.3">
      <c r="U8268"/>
      <c r="AB8268" s="8"/>
      <c r="AC8268"/>
      <c r="AJ8268"/>
    </row>
    <row r="8269" spans="21:36" x14ac:dyDescent="0.3">
      <c r="U8269"/>
      <c r="AB8269" s="8"/>
      <c r="AC8269"/>
      <c r="AJ8269"/>
    </row>
    <row r="8270" spans="21:36" x14ac:dyDescent="0.3">
      <c r="U8270"/>
      <c r="AB8270" s="8"/>
      <c r="AC8270"/>
      <c r="AJ8270"/>
    </row>
    <row r="8271" spans="21:36" x14ac:dyDescent="0.3">
      <c r="U8271"/>
      <c r="AB8271" s="8"/>
      <c r="AC8271"/>
      <c r="AJ8271"/>
    </row>
    <row r="8272" spans="21:36" x14ac:dyDescent="0.3">
      <c r="U8272"/>
      <c r="AB8272" s="8"/>
      <c r="AC8272"/>
      <c r="AJ8272"/>
    </row>
    <row r="8273" spans="21:36" x14ac:dyDescent="0.3">
      <c r="U8273"/>
      <c r="AB8273" s="8"/>
      <c r="AC8273"/>
      <c r="AJ8273"/>
    </row>
    <row r="8274" spans="21:36" x14ac:dyDescent="0.3">
      <c r="U8274"/>
      <c r="AB8274" s="8"/>
      <c r="AC8274"/>
      <c r="AJ8274"/>
    </row>
    <row r="8275" spans="21:36" x14ac:dyDescent="0.3">
      <c r="U8275"/>
      <c r="AB8275" s="8"/>
      <c r="AC8275"/>
      <c r="AJ8275"/>
    </row>
    <row r="8276" spans="21:36" x14ac:dyDescent="0.3">
      <c r="U8276"/>
      <c r="AB8276" s="8"/>
      <c r="AC8276"/>
      <c r="AJ8276"/>
    </row>
    <row r="8277" spans="21:36" x14ac:dyDescent="0.3">
      <c r="U8277"/>
      <c r="AB8277" s="8"/>
      <c r="AC8277"/>
      <c r="AJ8277"/>
    </row>
    <row r="8278" spans="21:36" x14ac:dyDescent="0.3">
      <c r="U8278"/>
      <c r="AB8278" s="8"/>
      <c r="AC8278"/>
      <c r="AJ8278"/>
    </row>
    <row r="8279" spans="21:36" x14ac:dyDescent="0.3">
      <c r="U8279"/>
      <c r="AB8279" s="8"/>
      <c r="AC8279"/>
      <c r="AJ8279"/>
    </row>
    <row r="8280" spans="21:36" x14ac:dyDescent="0.3">
      <c r="U8280"/>
      <c r="AB8280" s="8"/>
      <c r="AC8280"/>
      <c r="AJ8280"/>
    </row>
    <row r="8281" spans="21:36" x14ac:dyDescent="0.3">
      <c r="U8281"/>
      <c r="AB8281" s="8"/>
      <c r="AC8281"/>
      <c r="AJ8281"/>
    </row>
    <row r="8282" spans="21:36" x14ac:dyDescent="0.3">
      <c r="U8282"/>
      <c r="AB8282" s="8"/>
      <c r="AC8282"/>
      <c r="AJ8282"/>
    </row>
    <row r="8283" spans="21:36" x14ac:dyDescent="0.3">
      <c r="U8283"/>
      <c r="AB8283" s="8"/>
      <c r="AC8283"/>
      <c r="AJ8283"/>
    </row>
    <row r="8284" spans="21:36" x14ac:dyDescent="0.3">
      <c r="U8284"/>
      <c r="AB8284" s="8"/>
      <c r="AC8284"/>
      <c r="AJ8284"/>
    </row>
    <row r="8285" spans="21:36" x14ac:dyDescent="0.3">
      <c r="U8285"/>
      <c r="AB8285" s="8"/>
      <c r="AC8285"/>
      <c r="AJ8285"/>
    </row>
    <row r="8286" spans="21:36" x14ac:dyDescent="0.3">
      <c r="U8286"/>
      <c r="AB8286" s="8"/>
      <c r="AC8286"/>
      <c r="AJ8286"/>
    </row>
    <row r="8287" spans="21:36" x14ac:dyDescent="0.3">
      <c r="U8287"/>
      <c r="AB8287" s="8"/>
      <c r="AC8287"/>
      <c r="AJ8287"/>
    </row>
    <row r="8288" spans="21:36" x14ac:dyDescent="0.3">
      <c r="U8288"/>
      <c r="AB8288" s="8"/>
      <c r="AC8288"/>
      <c r="AJ8288"/>
    </row>
    <row r="8289" spans="21:36" x14ac:dyDescent="0.3">
      <c r="U8289"/>
      <c r="AB8289" s="8"/>
      <c r="AC8289"/>
      <c r="AJ8289"/>
    </row>
    <row r="8290" spans="21:36" x14ac:dyDescent="0.3">
      <c r="U8290"/>
      <c r="AB8290" s="8"/>
      <c r="AC8290"/>
      <c r="AJ8290"/>
    </row>
    <row r="8291" spans="21:36" x14ac:dyDescent="0.3">
      <c r="U8291"/>
      <c r="AB8291" s="8"/>
      <c r="AC8291"/>
      <c r="AJ8291"/>
    </row>
    <row r="8292" spans="21:36" x14ac:dyDescent="0.3">
      <c r="U8292"/>
      <c r="AB8292" s="8"/>
      <c r="AC8292"/>
      <c r="AJ8292"/>
    </row>
    <row r="8293" spans="21:36" x14ac:dyDescent="0.3">
      <c r="U8293"/>
      <c r="AB8293" s="8"/>
      <c r="AC8293"/>
      <c r="AJ8293"/>
    </row>
    <row r="8294" spans="21:36" x14ac:dyDescent="0.3">
      <c r="U8294"/>
      <c r="AB8294" s="8"/>
      <c r="AC8294"/>
      <c r="AJ8294"/>
    </row>
    <row r="8295" spans="21:36" x14ac:dyDescent="0.3">
      <c r="U8295"/>
      <c r="AB8295" s="8"/>
      <c r="AC8295"/>
      <c r="AJ8295"/>
    </row>
    <row r="8296" spans="21:36" x14ac:dyDescent="0.3">
      <c r="U8296"/>
      <c r="AB8296" s="8"/>
      <c r="AC8296"/>
      <c r="AJ8296"/>
    </row>
    <row r="8297" spans="21:36" x14ac:dyDescent="0.3">
      <c r="U8297"/>
      <c r="AB8297" s="8"/>
      <c r="AC8297"/>
      <c r="AJ8297"/>
    </row>
    <row r="8298" spans="21:36" x14ac:dyDescent="0.3">
      <c r="U8298"/>
      <c r="AB8298" s="8"/>
      <c r="AC8298"/>
      <c r="AJ8298"/>
    </row>
    <row r="8299" spans="21:36" x14ac:dyDescent="0.3">
      <c r="U8299"/>
      <c r="AB8299" s="8"/>
      <c r="AC8299"/>
      <c r="AJ8299"/>
    </row>
    <row r="8300" spans="21:36" x14ac:dyDescent="0.3">
      <c r="U8300"/>
      <c r="AB8300" s="8"/>
      <c r="AC8300"/>
      <c r="AJ8300"/>
    </row>
    <row r="8301" spans="21:36" x14ac:dyDescent="0.3">
      <c r="U8301"/>
      <c r="AB8301" s="8"/>
      <c r="AC8301"/>
      <c r="AJ8301"/>
    </row>
    <row r="8302" spans="21:36" x14ac:dyDescent="0.3">
      <c r="U8302"/>
      <c r="AB8302" s="8"/>
      <c r="AC8302"/>
      <c r="AJ8302"/>
    </row>
    <row r="8303" spans="21:36" x14ac:dyDescent="0.3">
      <c r="U8303"/>
      <c r="AB8303" s="8"/>
      <c r="AC8303"/>
      <c r="AJ8303"/>
    </row>
    <row r="8304" spans="21:36" x14ac:dyDescent="0.3">
      <c r="U8304"/>
      <c r="AB8304" s="8"/>
      <c r="AC8304"/>
      <c r="AJ8304"/>
    </row>
    <row r="8305" spans="21:36" x14ac:dyDescent="0.3">
      <c r="U8305"/>
      <c r="AB8305" s="8"/>
      <c r="AC8305"/>
      <c r="AJ8305"/>
    </row>
    <row r="8306" spans="21:36" x14ac:dyDescent="0.3">
      <c r="U8306"/>
      <c r="AB8306" s="8"/>
      <c r="AC8306"/>
      <c r="AJ8306"/>
    </row>
    <row r="8307" spans="21:36" x14ac:dyDescent="0.3">
      <c r="U8307"/>
      <c r="AB8307" s="8"/>
      <c r="AC8307"/>
      <c r="AJ8307"/>
    </row>
    <row r="8308" spans="21:36" x14ac:dyDescent="0.3">
      <c r="U8308"/>
      <c r="AB8308" s="8"/>
      <c r="AC8308"/>
      <c r="AJ8308"/>
    </row>
    <row r="8309" spans="21:36" x14ac:dyDescent="0.3">
      <c r="U8309"/>
      <c r="AB8309" s="8"/>
      <c r="AC8309"/>
      <c r="AJ8309"/>
    </row>
    <row r="8310" spans="21:36" x14ac:dyDescent="0.3">
      <c r="U8310"/>
      <c r="AB8310" s="8"/>
      <c r="AC8310"/>
      <c r="AJ8310"/>
    </row>
    <row r="8311" spans="21:36" x14ac:dyDescent="0.3">
      <c r="U8311"/>
      <c r="AB8311" s="8"/>
      <c r="AC8311"/>
      <c r="AJ8311"/>
    </row>
    <row r="8312" spans="21:36" x14ac:dyDescent="0.3">
      <c r="U8312"/>
      <c r="AB8312" s="8"/>
      <c r="AC8312"/>
      <c r="AJ8312"/>
    </row>
    <row r="8313" spans="21:36" x14ac:dyDescent="0.3">
      <c r="U8313"/>
      <c r="AB8313" s="8"/>
      <c r="AC8313"/>
      <c r="AJ8313"/>
    </row>
    <row r="8314" spans="21:36" x14ac:dyDescent="0.3">
      <c r="U8314"/>
      <c r="AB8314" s="8"/>
      <c r="AC8314"/>
      <c r="AJ8314"/>
    </row>
    <row r="8315" spans="21:36" x14ac:dyDescent="0.3">
      <c r="U8315"/>
      <c r="AB8315" s="8"/>
      <c r="AC8315"/>
      <c r="AJ8315"/>
    </row>
    <row r="8316" spans="21:36" x14ac:dyDescent="0.3">
      <c r="U8316"/>
      <c r="AB8316" s="8"/>
      <c r="AC8316"/>
      <c r="AJ8316"/>
    </row>
    <row r="8317" spans="21:36" x14ac:dyDescent="0.3">
      <c r="U8317"/>
      <c r="AB8317" s="8"/>
      <c r="AC8317"/>
      <c r="AJ8317"/>
    </row>
    <row r="8318" spans="21:36" x14ac:dyDescent="0.3">
      <c r="U8318"/>
      <c r="AB8318" s="8"/>
      <c r="AC8318"/>
      <c r="AJ8318"/>
    </row>
    <row r="8319" spans="21:36" x14ac:dyDescent="0.3">
      <c r="U8319"/>
      <c r="AB8319" s="8"/>
      <c r="AC8319"/>
      <c r="AJ8319"/>
    </row>
    <row r="8320" spans="21:36" x14ac:dyDescent="0.3">
      <c r="U8320"/>
      <c r="AB8320" s="8"/>
      <c r="AC8320"/>
      <c r="AJ8320"/>
    </row>
    <row r="8321" spans="21:36" x14ac:dyDescent="0.3">
      <c r="U8321"/>
      <c r="AB8321" s="8"/>
      <c r="AC8321"/>
      <c r="AJ8321"/>
    </row>
    <row r="8322" spans="21:36" x14ac:dyDescent="0.3">
      <c r="U8322"/>
      <c r="AB8322" s="8"/>
      <c r="AC8322"/>
      <c r="AJ8322"/>
    </row>
    <row r="8323" spans="21:36" x14ac:dyDescent="0.3">
      <c r="U8323"/>
      <c r="AB8323" s="8"/>
      <c r="AC8323"/>
      <c r="AJ8323"/>
    </row>
    <row r="8324" spans="21:36" x14ac:dyDescent="0.3">
      <c r="U8324"/>
      <c r="AB8324" s="8"/>
      <c r="AC8324"/>
      <c r="AJ8324"/>
    </row>
    <row r="8325" spans="21:36" x14ac:dyDescent="0.3">
      <c r="U8325"/>
      <c r="AB8325" s="8"/>
      <c r="AC8325"/>
      <c r="AJ8325"/>
    </row>
    <row r="8326" spans="21:36" x14ac:dyDescent="0.3">
      <c r="U8326"/>
      <c r="AB8326" s="8"/>
      <c r="AC8326"/>
      <c r="AJ8326"/>
    </row>
    <row r="8327" spans="21:36" x14ac:dyDescent="0.3">
      <c r="U8327"/>
      <c r="AB8327" s="8"/>
      <c r="AC8327"/>
      <c r="AJ8327"/>
    </row>
    <row r="8328" spans="21:36" x14ac:dyDescent="0.3">
      <c r="U8328"/>
      <c r="AB8328" s="8"/>
      <c r="AC8328"/>
      <c r="AJ8328"/>
    </row>
    <row r="8329" spans="21:36" x14ac:dyDescent="0.3">
      <c r="U8329"/>
      <c r="AB8329" s="8"/>
      <c r="AC8329"/>
      <c r="AJ8329"/>
    </row>
    <row r="8330" spans="21:36" x14ac:dyDescent="0.3">
      <c r="U8330"/>
      <c r="AB8330" s="8"/>
      <c r="AC8330"/>
      <c r="AJ8330"/>
    </row>
    <row r="8331" spans="21:36" x14ac:dyDescent="0.3">
      <c r="U8331"/>
      <c r="AB8331" s="8"/>
      <c r="AC8331"/>
      <c r="AJ8331"/>
    </row>
    <row r="8332" spans="21:36" x14ac:dyDescent="0.3">
      <c r="U8332"/>
      <c r="AB8332" s="8"/>
      <c r="AC8332"/>
      <c r="AJ8332"/>
    </row>
    <row r="8333" spans="21:36" x14ac:dyDescent="0.3">
      <c r="U8333"/>
      <c r="AB8333" s="8"/>
      <c r="AC8333"/>
      <c r="AJ8333"/>
    </row>
    <row r="8334" spans="21:36" x14ac:dyDescent="0.3">
      <c r="U8334"/>
      <c r="AB8334" s="8"/>
      <c r="AC8334"/>
      <c r="AJ8334"/>
    </row>
    <row r="8335" spans="21:36" x14ac:dyDescent="0.3">
      <c r="U8335"/>
      <c r="AB8335" s="8"/>
      <c r="AC8335"/>
      <c r="AJ8335"/>
    </row>
    <row r="8336" spans="21:36" x14ac:dyDescent="0.3">
      <c r="U8336"/>
      <c r="AB8336" s="8"/>
      <c r="AC8336"/>
      <c r="AJ8336"/>
    </row>
    <row r="8337" spans="21:36" x14ac:dyDescent="0.3">
      <c r="U8337"/>
      <c r="AB8337" s="8"/>
      <c r="AC8337"/>
      <c r="AJ8337"/>
    </row>
    <row r="8338" spans="21:36" x14ac:dyDescent="0.3">
      <c r="U8338"/>
      <c r="AB8338" s="8"/>
      <c r="AC8338"/>
      <c r="AJ8338"/>
    </row>
    <row r="8339" spans="21:36" x14ac:dyDescent="0.3">
      <c r="U8339"/>
      <c r="AB8339" s="8"/>
      <c r="AC8339"/>
      <c r="AJ8339"/>
    </row>
    <row r="8340" spans="21:36" x14ac:dyDescent="0.3">
      <c r="U8340"/>
      <c r="AB8340" s="8"/>
      <c r="AC8340"/>
      <c r="AJ8340"/>
    </row>
    <row r="8341" spans="21:36" x14ac:dyDescent="0.3">
      <c r="U8341"/>
      <c r="AB8341" s="8"/>
      <c r="AC8341"/>
      <c r="AJ8341"/>
    </row>
    <row r="8342" spans="21:36" x14ac:dyDescent="0.3">
      <c r="U8342"/>
      <c r="AB8342" s="8"/>
      <c r="AC8342"/>
      <c r="AJ8342"/>
    </row>
    <row r="8343" spans="21:36" x14ac:dyDescent="0.3">
      <c r="U8343"/>
      <c r="AB8343" s="8"/>
      <c r="AC8343"/>
      <c r="AJ8343"/>
    </row>
    <row r="8344" spans="21:36" x14ac:dyDescent="0.3">
      <c r="U8344"/>
      <c r="AB8344" s="8"/>
      <c r="AC8344"/>
      <c r="AJ8344"/>
    </row>
    <row r="8345" spans="21:36" x14ac:dyDescent="0.3">
      <c r="U8345"/>
      <c r="AB8345" s="8"/>
      <c r="AC8345"/>
      <c r="AJ8345"/>
    </row>
    <row r="8346" spans="21:36" x14ac:dyDescent="0.3">
      <c r="U8346"/>
      <c r="AB8346" s="8"/>
      <c r="AC8346"/>
      <c r="AJ8346"/>
    </row>
    <row r="8347" spans="21:36" x14ac:dyDescent="0.3">
      <c r="U8347"/>
      <c r="AB8347" s="8"/>
      <c r="AC8347"/>
      <c r="AJ8347"/>
    </row>
    <row r="8348" spans="21:36" x14ac:dyDescent="0.3">
      <c r="U8348"/>
      <c r="AB8348" s="8"/>
      <c r="AC8348"/>
      <c r="AJ8348"/>
    </row>
    <row r="8349" spans="21:36" x14ac:dyDescent="0.3">
      <c r="U8349"/>
      <c r="AB8349" s="8"/>
      <c r="AC8349"/>
      <c r="AJ8349"/>
    </row>
    <row r="8350" spans="21:36" x14ac:dyDescent="0.3">
      <c r="U8350"/>
      <c r="AB8350" s="8"/>
      <c r="AC8350"/>
      <c r="AJ8350"/>
    </row>
    <row r="8351" spans="21:36" x14ac:dyDescent="0.3">
      <c r="U8351"/>
      <c r="AB8351" s="8"/>
      <c r="AC8351"/>
      <c r="AJ8351"/>
    </row>
    <row r="8352" spans="21:36" x14ac:dyDescent="0.3">
      <c r="U8352"/>
      <c r="AB8352" s="8"/>
      <c r="AC8352"/>
      <c r="AJ8352"/>
    </row>
    <row r="8353" spans="21:36" x14ac:dyDescent="0.3">
      <c r="U8353"/>
      <c r="AB8353" s="8"/>
      <c r="AC8353"/>
      <c r="AJ8353"/>
    </row>
    <row r="8354" spans="21:36" x14ac:dyDescent="0.3">
      <c r="U8354"/>
      <c r="AB8354" s="8"/>
      <c r="AC8354"/>
      <c r="AJ8354"/>
    </row>
    <row r="8355" spans="21:36" x14ac:dyDescent="0.3">
      <c r="U8355"/>
      <c r="AB8355" s="8"/>
      <c r="AC8355"/>
      <c r="AJ8355"/>
    </row>
    <row r="8356" spans="21:36" x14ac:dyDescent="0.3">
      <c r="U8356"/>
      <c r="AB8356" s="8"/>
      <c r="AC8356"/>
      <c r="AJ8356"/>
    </row>
    <row r="8357" spans="21:36" x14ac:dyDescent="0.3">
      <c r="U8357"/>
      <c r="AB8357" s="8"/>
      <c r="AC8357"/>
      <c r="AJ8357"/>
    </row>
    <row r="8358" spans="21:36" x14ac:dyDescent="0.3">
      <c r="U8358"/>
      <c r="AB8358" s="8"/>
      <c r="AC8358"/>
      <c r="AJ8358"/>
    </row>
    <row r="8359" spans="21:36" x14ac:dyDescent="0.3">
      <c r="U8359"/>
      <c r="AB8359" s="8"/>
      <c r="AC8359"/>
      <c r="AJ8359"/>
    </row>
    <row r="8360" spans="21:36" x14ac:dyDescent="0.3">
      <c r="U8360"/>
      <c r="AB8360" s="8"/>
      <c r="AC8360"/>
      <c r="AJ8360"/>
    </row>
    <row r="8361" spans="21:36" x14ac:dyDescent="0.3">
      <c r="U8361"/>
      <c r="AB8361" s="8"/>
      <c r="AC8361"/>
      <c r="AJ8361"/>
    </row>
    <row r="8362" spans="21:36" x14ac:dyDescent="0.3">
      <c r="U8362"/>
      <c r="AB8362" s="8"/>
      <c r="AC8362"/>
      <c r="AJ8362"/>
    </row>
    <row r="8363" spans="21:36" x14ac:dyDescent="0.3">
      <c r="U8363"/>
      <c r="AB8363" s="8"/>
      <c r="AC8363"/>
      <c r="AJ8363"/>
    </row>
    <row r="8364" spans="21:36" x14ac:dyDescent="0.3">
      <c r="U8364"/>
      <c r="AB8364" s="8"/>
      <c r="AC8364"/>
      <c r="AJ8364"/>
    </row>
    <row r="8365" spans="21:36" x14ac:dyDescent="0.3">
      <c r="U8365"/>
      <c r="AB8365" s="8"/>
      <c r="AC8365"/>
      <c r="AJ8365"/>
    </row>
    <row r="8366" spans="21:36" x14ac:dyDescent="0.3">
      <c r="U8366"/>
      <c r="AB8366" s="8"/>
      <c r="AC8366"/>
      <c r="AJ8366"/>
    </row>
    <row r="8367" spans="21:36" x14ac:dyDescent="0.3">
      <c r="U8367"/>
      <c r="AB8367" s="8"/>
      <c r="AC8367"/>
      <c r="AJ8367"/>
    </row>
    <row r="8368" spans="21:36" x14ac:dyDescent="0.3">
      <c r="U8368"/>
      <c r="AB8368" s="8"/>
      <c r="AC8368"/>
      <c r="AJ8368"/>
    </row>
    <row r="8369" spans="21:36" x14ac:dyDescent="0.3">
      <c r="U8369"/>
      <c r="AB8369" s="8"/>
      <c r="AC8369"/>
      <c r="AJ8369"/>
    </row>
    <row r="8370" spans="21:36" x14ac:dyDescent="0.3">
      <c r="U8370"/>
      <c r="AB8370" s="8"/>
      <c r="AC8370"/>
      <c r="AJ8370"/>
    </row>
    <row r="8371" spans="21:36" x14ac:dyDescent="0.3">
      <c r="U8371"/>
      <c r="AB8371" s="8"/>
      <c r="AC8371"/>
      <c r="AJ8371"/>
    </row>
    <row r="8372" spans="21:36" x14ac:dyDescent="0.3">
      <c r="U8372"/>
      <c r="AB8372" s="8"/>
      <c r="AC8372"/>
      <c r="AJ8372"/>
    </row>
    <row r="8373" spans="21:36" x14ac:dyDescent="0.3">
      <c r="U8373"/>
      <c r="AB8373" s="8"/>
      <c r="AC8373"/>
      <c r="AJ8373"/>
    </row>
    <row r="8374" spans="21:36" x14ac:dyDescent="0.3">
      <c r="U8374"/>
      <c r="AB8374" s="8"/>
      <c r="AC8374"/>
      <c r="AJ8374"/>
    </row>
    <row r="8375" spans="21:36" x14ac:dyDescent="0.3">
      <c r="U8375"/>
      <c r="AB8375" s="8"/>
      <c r="AC8375"/>
      <c r="AJ8375"/>
    </row>
    <row r="8376" spans="21:36" x14ac:dyDescent="0.3">
      <c r="U8376"/>
      <c r="AB8376" s="8"/>
      <c r="AC8376"/>
      <c r="AJ8376"/>
    </row>
    <row r="8377" spans="21:36" x14ac:dyDescent="0.3">
      <c r="U8377"/>
      <c r="AB8377" s="8"/>
      <c r="AC8377"/>
      <c r="AJ8377"/>
    </row>
    <row r="8378" spans="21:36" x14ac:dyDescent="0.3">
      <c r="U8378"/>
      <c r="AB8378" s="8"/>
      <c r="AC8378"/>
      <c r="AJ8378"/>
    </row>
    <row r="8379" spans="21:36" x14ac:dyDescent="0.3">
      <c r="U8379"/>
      <c r="AB8379" s="8"/>
      <c r="AC8379"/>
      <c r="AJ8379"/>
    </row>
    <row r="8380" spans="21:36" x14ac:dyDescent="0.3">
      <c r="U8380"/>
      <c r="AB8380" s="8"/>
      <c r="AC8380"/>
      <c r="AJ8380"/>
    </row>
    <row r="8381" spans="21:36" x14ac:dyDescent="0.3">
      <c r="U8381"/>
      <c r="AB8381" s="8"/>
      <c r="AC8381"/>
      <c r="AJ8381"/>
    </row>
    <row r="8382" spans="21:36" x14ac:dyDescent="0.3">
      <c r="U8382"/>
      <c r="AB8382" s="8"/>
      <c r="AC8382"/>
      <c r="AJ8382"/>
    </row>
    <row r="8383" spans="21:36" x14ac:dyDescent="0.3">
      <c r="U8383"/>
      <c r="AB8383" s="8"/>
      <c r="AC8383"/>
      <c r="AJ8383"/>
    </row>
    <row r="8384" spans="21:36" x14ac:dyDescent="0.3">
      <c r="U8384"/>
      <c r="AB8384" s="8"/>
      <c r="AC8384"/>
      <c r="AJ8384"/>
    </row>
    <row r="8385" spans="21:36" x14ac:dyDescent="0.3">
      <c r="U8385"/>
      <c r="AB8385" s="8"/>
      <c r="AC8385"/>
      <c r="AJ8385"/>
    </row>
    <row r="8386" spans="21:36" x14ac:dyDescent="0.3">
      <c r="U8386"/>
      <c r="AB8386" s="8"/>
      <c r="AC8386"/>
      <c r="AJ8386"/>
    </row>
    <row r="8387" spans="21:36" x14ac:dyDescent="0.3">
      <c r="U8387"/>
      <c r="AB8387" s="8"/>
      <c r="AC8387"/>
      <c r="AJ8387"/>
    </row>
    <row r="8388" spans="21:36" x14ac:dyDescent="0.3">
      <c r="U8388"/>
      <c r="AB8388" s="8"/>
      <c r="AC8388"/>
      <c r="AJ8388"/>
    </row>
    <row r="8389" spans="21:36" x14ac:dyDescent="0.3">
      <c r="U8389"/>
      <c r="AB8389" s="8"/>
      <c r="AC8389"/>
      <c r="AJ8389"/>
    </row>
    <row r="8390" spans="21:36" x14ac:dyDescent="0.3">
      <c r="U8390"/>
      <c r="AB8390" s="8"/>
      <c r="AC8390"/>
      <c r="AJ8390"/>
    </row>
    <row r="8391" spans="21:36" x14ac:dyDescent="0.3">
      <c r="U8391"/>
      <c r="AB8391" s="8"/>
      <c r="AC8391"/>
      <c r="AJ8391"/>
    </row>
    <row r="8392" spans="21:36" x14ac:dyDescent="0.3">
      <c r="U8392"/>
      <c r="AB8392" s="8"/>
      <c r="AC8392"/>
      <c r="AJ8392"/>
    </row>
    <row r="8393" spans="21:36" x14ac:dyDescent="0.3">
      <c r="U8393"/>
      <c r="AB8393" s="8"/>
      <c r="AC8393"/>
      <c r="AJ8393"/>
    </row>
    <row r="8394" spans="21:36" x14ac:dyDescent="0.3">
      <c r="U8394"/>
      <c r="AB8394" s="8"/>
      <c r="AC8394"/>
      <c r="AJ8394"/>
    </row>
    <row r="8395" spans="21:36" x14ac:dyDescent="0.3">
      <c r="U8395"/>
      <c r="AB8395" s="8"/>
      <c r="AC8395"/>
      <c r="AJ8395"/>
    </row>
    <row r="8396" spans="21:36" x14ac:dyDescent="0.3">
      <c r="U8396"/>
      <c r="AB8396" s="8"/>
      <c r="AC8396"/>
      <c r="AJ8396"/>
    </row>
    <row r="8397" spans="21:36" x14ac:dyDescent="0.3">
      <c r="U8397"/>
      <c r="AB8397" s="8"/>
      <c r="AC8397"/>
      <c r="AJ8397"/>
    </row>
    <row r="8398" spans="21:36" x14ac:dyDescent="0.3">
      <c r="U8398"/>
      <c r="AB8398" s="8"/>
      <c r="AC8398"/>
      <c r="AJ8398"/>
    </row>
    <row r="8399" spans="21:36" x14ac:dyDescent="0.3">
      <c r="U8399"/>
      <c r="AB8399" s="8"/>
      <c r="AC8399"/>
      <c r="AJ8399"/>
    </row>
    <row r="8400" spans="21:36" x14ac:dyDescent="0.3">
      <c r="U8400"/>
      <c r="AB8400" s="8"/>
      <c r="AC8400"/>
      <c r="AJ8400"/>
    </row>
    <row r="8401" spans="21:36" x14ac:dyDescent="0.3">
      <c r="U8401"/>
      <c r="AB8401" s="8"/>
      <c r="AC8401"/>
      <c r="AJ8401"/>
    </row>
    <row r="8402" spans="21:36" x14ac:dyDescent="0.3">
      <c r="U8402"/>
      <c r="AB8402" s="8"/>
      <c r="AC8402"/>
      <c r="AJ8402"/>
    </row>
    <row r="8403" spans="21:36" x14ac:dyDescent="0.3">
      <c r="U8403"/>
      <c r="AB8403" s="8"/>
      <c r="AC8403"/>
      <c r="AJ8403"/>
    </row>
    <row r="8404" spans="21:36" x14ac:dyDescent="0.3">
      <c r="U8404"/>
      <c r="AB8404" s="8"/>
      <c r="AC8404"/>
      <c r="AJ8404"/>
    </row>
    <row r="8405" spans="21:36" x14ac:dyDescent="0.3">
      <c r="U8405"/>
      <c r="AB8405" s="8"/>
      <c r="AC8405"/>
      <c r="AJ8405"/>
    </row>
    <row r="8406" spans="21:36" x14ac:dyDescent="0.3">
      <c r="U8406"/>
      <c r="AB8406" s="8"/>
      <c r="AC8406"/>
      <c r="AJ8406"/>
    </row>
    <row r="8407" spans="21:36" x14ac:dyDescent="0.3">
      <c r="U8407"/>
      <c r="AB8407" s="8"/>
      <c r="AC8407"/>
      <c r="AJ8407"/>
    </row>
    <row r="8408" spans="21:36" x14ac:dyDescent="0.3">
      <c r="U8408"/>
      <c r="AB8408" s="8"/>
      <c r="AC8408"/>
      <c r="AJ8408"/>
    </row>
    <row r="8409" spans="21:36" x14ac:dyDescent="0.3">
      <c r="U8409"/>
      <c r="AB8409" s="8"/>
      <c r="AC8409"/>
      <c r="AJ8409"/>
    </row>
    <row r="8410" spans="21:36" x14ac:dyDescent="0.3">
      <c r="U8410"/>
      <c r="AB8410" s="8"/>
      <c r="AC8410"/>
      <c r="AJ8410"/>
    </row>
    <row r="8411" spans="21:36" x14ac:dyDescent="0.3">
      <c r="U8411"/>
      <c r="AB8411" s="8"/>
      <c r="AC8411"/>
      <c r="AJ8411"/>
    </row>
    <row r="8412" spans="21:36" x14ac:dyDescent="0.3">
      <c r="U8412"/>
      <c r="AB8412" s="8"/>
      <c r="AC8412"/>
      <c r="AJ8412"/>
    </row>
    <row r="8413" spans="21:36" x14ac:dyDescent="0.3">
      <c r="U8413"/>
      <c r="AB8413" s="8"/>
      <c r="AC8413"/>
      <c r="AJ8413"/>
    </row>
    <row r="8414" spans="21:36" x14ac:dyDescent="0.3">
      <c r="U8414"/>
      <c r="AB8414" s="8"/>
      <c r="AC8414"/>
      <c r="AJ8414"/>
    </row>
    <row r="8415" spans="21:36" x14ac:dyDescent="0.3">
      <c r="U8415"/>
      <c r="AB8415" s="8"/>
      <c r="AC8415"/>
      <c r="AJ8415"/>
    </row>
    <row r="8416" spans="21:36" x14ac:dyDescent="0.3">
      <c r="U8416"/>
      <c r="AB8416" s="8"/>
      <c r="AC8416"/>
      <c r="AJ8416"/>
    </row>
    <row r="8417" spans="21:36" x14ac:dyDescent="0.3">
      <c r="U8417"/>
      <c r="AB8417" s="8"/>
      <c r="AC8417"/>
      <c r="AJ8417"/>
    </row>
    <row r="8418" spans="21:36" x14ac:dyDescent="0.3">
      <c r="U8418"/>
      <c r="AB8418" s="8"/>
      <c r="AC8418"/>
      <c r="AJ8418"/>
    </row>
    <row r="8419" spans="21:36" x14ac:dyDescent="0.3">
      <c r="U8419"/>
      <c r="AB8419" s="8"/>
      <c r="AC8419"/>
      <c r="AJ8419"/>
    </row>
    <row r="8420" spans="21:36" x14ac:dyDescent="0.3">
      <c r="U8420"/>
      <c r="AB8420" s="8"/>
      <c r="AC8420"/>
      <c r="AJ8420"/>
    </row>
    <row r="8421" spans="21:36" x14ac:dyDescent="0.3">
      <c r="U8421"/>
      <c r="AB8421" s="8"/>
      <c r="AC8421"/>
      <c r="AJ8421"/>
    </row>
    <row r="8422" spans="21:36" x14ac:dyDescent="0.3">
      <c r="U8422"/>
      <c r="AB8422" s="8"/>
      <c r="AC8422"/>
      <c r="AJ8422"/>
    </row>
    <row r="8423" spans="21:36" x14ac:dyDescent="0.3">
      <c r="U8423"/>
      <c r="AB8423" s="8"/>
      <c r="AC8423"/>
      <c r="AJ8423"/>
    </row>
    <row r="8424" spans="21:36" x14ac:dyDescent="0.3">
      <c r="U8424"/>
      <c r="AB8424" s="8"/>
      <c r="AC8424"/>
      <c r="AJ8424"/>
    </row>
    <row r="8425" spans="21:36" x14ac:dyDescent="0.3">
      <c r="U8425"/>
      <c r="AB8425" s="8"/>
      <c r="AC8425"/>
      <c r="AJ8425"/>
    </row>
    <row r="8426" spans="21:36" x14ac:dyDescent="0.3">
      <c r="U8426"/>
      <c r="AB8426" s="8"/>
      <c r="AC8426"/>
      <c r="AJ8426"/>
    </row>
    <row r="8427" spans="21:36" x14ac:dyDescent="0.3">
      <c r="U8427"/>
      <c r="AB8427" s="8"/>
      <c r="AC8427"/>
      <c r="AJ8427"/>
    </row>
    <row r="8428" spans="21:36" x14ac:dyDescent="0.3">
      <c r="U8428"/>
      <c r="AB8428" s="8"/>
      <c r="AC8428"/>
      <c r="AJ8428"/>
    </row>
    <row r="8429" spans="21:36" x14ac:dyDescent="0.3">
      <c r="U8429"/>
      <c r="AB8429" s="8"/>
      <c r="AC8429"/>
      <c r="AJ8429"/>
    </row>
    <row r="8430" spans="21:36" x14ac:dyDescent="0.3">
      <c r="U8430"/>
      <c r="AB8430" s="8"/>
      <c r="AC8430"/>
      <c r="AJ8430"/>
    </row>
    <row r="8431" spans="21:36" x14ac:dyDescent="0.3">
      <c r="U8431"/>
      <c r="AB8431" s="8"/>
      <c r="AC8431"/>
      <c r="AJ8431"/>
    </row>
    <row r="8432" spans="21:36" x14ac:dyDescent="0.3">
      <c r="U8432"/>
      <c r="AB8432" s="8"/>
      <c r="AC8432"/>
      <c r="AJ8432"/>
    </row>
    <row r="8433" spans="21:36" x14ac:dyDescent="0.3">
      <c r="U8433"/>
      <c r="AB8433" s="8"/>
      <c r="AC8433"/>
      <c r="AJ8433"/>
    </row>
    <row r="8434" spans="21:36" x14ac:dyDescent="0.3">
      <c r="U8434"/>
      <c r="AB8434" s="8"/>
      <c r="AC8434"/>
      <c r="AJ8434"/>
    </row>
    <row r="8435" spans="21:36" x14ac:dyDescent="0.3">
      <c r="U8435"/>
      <c r="AB8435" s="8"/>
      <c r="AC8435"/>
      <c r="AJ8435"/>
    </row>
    <row r="8436" spans="21:36" x14ac:dyDescent="0.3">
      <c r="U8436"/>
      <c r="AB8436" s="8"/>
      <c r="AC8436"/>
      <c r="AJ8436"/>
    </row>
    <row r="8437" spans="21:36" x14ac:dyDescent="0.3">
      <c r="U8437"/>
      <c r="AB8437" s="8"/>
      <c r="AC8437"/>
      <c r="AJ8437"/>
    </row>
    <row r="8438" spans="21:36" x14ac:dyDescent="0.3">
      <c r="U8438"/>
      <c r="AB8438" s="8"/>
      <c r="AC8438"/>
      <c r="AJ8438"/>
    </row>
    <row r="8439" spans="21:36" x14ac:dyDescent="0.3">
      <c r="U8439"/>
      <c r="AB8439" s="8"/>
      <c r="AC8439"/>
      <c r="AJ8439"/>
    </row>
    <row r="8440" spans="21:36" x14ac:dyDescent="0.3">
      <c r="U8440"/>
      <c r="AB8440" s="8"/>
      <c r="AC8440"/>
      <c r="AJ8440"/>
    </row>
    <row r="8441" spans="21:36" x14ac:dyDescent="0.3">
      <c r="U8441"/>
      <c r="AB8441" s="8"/>
      <c r="AC8441"/>
      <c r="AJ8441"/>
    </row>
    <row r="8442" spans="21:36" x14ac:dyDescent="0.3">
      <c r="U8442"/>
      <c r="AB8442" s="8"/>
      <c r="AC8442"/>
      <c r="AJ8442"/>
    </row>
    <row r="8443" spans="21:36" x14ac:dyDescent="0.3">
      <c r="U8443"/>
      <c r="AB8443" s="8"/>
      <c r="AC8443"/>
      <c r="AJ8443"/>
    </row>
    <row r="8444" spans="21:36" x14ac:dyDescent="0.3">
      <c r="U8444"/>
      <c r="AB8444" s="8"/>
      <c r="AC8444"/>
      <c r="AJ8444"/>
    </row>
    <row r="8445" spans="21:36" x14ac:dyDescent="0.3">
      <c r="U8445"/>
      <c r="AB8445" s="8"/>
      <c r="AC8445"/>
      <c r="AJ8445"/>
    </row>
    <row r="8446" spans="21:36" x14ac:dyDescent="0.3">
      <c r="U8446"/>
      <c r="AB8446" s="8"/>
      <c r="AC8446"/>
      <c r="AJ8446"/>
    </row>
    <row r="8447" spans="21:36" x14ac:dyDescent="0.3">
      <c r="U8447"/>
      <c r="AB8447" s="8"/>
      <c r="AC8447"/>
      <c r="AJ8447"/>
    </row>
    <row r="8448" spans="21:36" x14ac:dyDescent="0.3">
      <c r="U8448"/>
      <c r="AB8448" s="8"/>
      <c r="AC8448"/>
      <c r="AJ8448"/>
    </row>
    <row r="8449" spans="21:36" x14ac:dyDescent="0.3">
      <c r="U8449"/>
      <c r="AB8449" s="8"/>
      <c r="AC8449"/>
      <c r="AJ8449"/>
    </row>
    <row r="8450" spans="21:36" x14ac:dyDescent="0.3">
      <c r="U8450"/>
      <c r="AB8450" s="8"/>
      <c r="AC8450"/>
      <c r="AJ8450"/>
    </row>
    <row r="8451" spans="21:36" x14ac:dyDescent="0.3">
      <c r="U8451"/>
      <c r="AB8451" s="8"/>
      <c r="AC8451"/>
      <c r="AJ8451"/>
    </row>
    <row r="8452" spans="21:36" x14ac:dyDescent="0.3">
      <c r="U8452"/>
      <c r="AB8452" s="8"/>
      <c r="AC8452"/>
      <c r="AJ8452"/>
    </row>
    <row r="8453" spans="21:36" x14ac:dyDescent="0.3">
      <c r="U8453"/>
      <c r="AB8453" s="8"/>
      <c r="AC8453"/>
      <c r="AJ8453"/>
    </row>
    <row r="8454" spans="21:36" x14ac:dyDescent="0.3">
      <c r="U8454"/>
      <c r="AB8454" s="8"/>
      <c r="AC8454"/>
      <c r="AJ8454"/>
    </row>
    <row r="8455" spans="21:36" x14ac:dyDescent="0.3">
      <c r="U8455"/>
      <c r="AB8455" s="8"/>
      <c r="AC8455"/>
      <c r="AJ8455"/>
    </row>
    <row r="8456" spans="21:36" x14ac:dyDescent="0.3">
      <c r="U8456"/>
      <c r="AB8456" s="8"/>
      <c r="AC8456"/>
      <c r="AJ8456"/>
    </row>
    <row r="8457" spans="21:36" x14ac:dyDescent="0.3">
      <c r="U8457"/>
      <c r="AB8457" s="8"/>
      <c r="AC8457"/>
      <c r="AJ8457"/>
    </row>
    <row r="8458" spans="21:36" x14ac:dyDescent="0.3">
      <c r="U8458"/>
      <c r="AB8458" s="8"/>
      <c r="AC8458"/>
      <c r="AJ8458"/>
    </row>
    <row r="8459" spans="21:36" x14ac:dyDescent="0.3">
      <c r="U8459"/>
      <c r="AB8459" s="8"/>
      <c r="AC8459"/>
      <c r="AJ8459"/>
    </row>
    <row r="8460" spans="21:36" x14ac:dyDescent="0.3">
      <c r="U8460"/>
      <c r="AB8460" s="8"/>
      <c r="AC8460"/>
      <c r="AJ8460"/>
    </row>
    <row r="8461" spans="21:36" x14ac:dyDescent="0.3">
      <c r="U8461"/>
      <c r="AB8461" s="8"/>
      <c r="AC8461"/>
      <c r="AJ8461"/>
    </row>
    <row r="8462" spans="21:36" x14ac:dyDescent="0.3">
      <c r="U8462"/>
      <c r="AB8462" s="8"/>
      <c r="AC8462"/>
      <c r="AJ8462"/>
    </row>
    <row r="8463" spans="21:36" x14ac:dyDescent="0.3">
      <c r="U8463"/>
      <c r="AB8463" s="8"/>
      <c r="AC8463"/>
      <c r="AJ8463"/>
    </row>
    <row r="8464" spans="21:36" x14ac:dyDescent="0.3">
      <c r="U8464"/>
      <c r="AB8464" s="8"/>
      <c r="AC8464"/>
      <c r="AJ8464"/>
    </row>
    <row r="8465" spans="21:36" x14ac:dyDescent="0.3">
      <c r="U8465"/>
      <c r="AB8465" s="8"/>
      <c r="AC8465"/>
      <c r="AJ8465"/>
    </row>
    <row r="8466" spans="21:36" x14ac:dyDescent="0.3">
      <c r="U8466"/>
      <c r="AB8466" s="8"/>
      <c r="AC8466"/>
      <c r="AJ8466"/>
    </row>
    <row r="8467" spans="21:36" x14ac:dyDescent="0.3">
      <c r="U8467"/>
      <c r="AB8467" s="8"/>
      <c r="AC8467"/>
      <c r="AJ8467"/>
    </row>
    <row r="8468" spans="21:36" x14ac:dyDescent="0.3">
      <c r="U8468"/>
      <c r="AB8468" s="8"/>
      <c r="AC8468"/>
      <c r="AJ8468"/>
    </row>
    <row r="8469" spans="21:36" x14ac:dyDescent="0.3">
      <c r="U8469"/>
      <c r="AB8469" s="8"/>
      <c r="AC8469"/>
      <c r="AJ8469"/>
    </row>
    <row r="8470" spans="21:36" x14ac:dyDescent="0.3">
      <c r="U8470"/>
      <c r="AB8470" s="8"/>
      <c r="AC8470"/>
      <c r="AJ8470"/>
    </row>
    <row r="8471" spans="21:36" x14ac:dyDescent="0.3">
      <c r="U8471"/>
      <c r="AB8471" s="8"/>
      <c r="AC8471"/>
      <c r="AJ8471"/>
    </row>
    <row r="8472" spans="21:36" x14ac:dyDescent="0.3">
      <c r="U8472"/>
      <c r="AB8472" s="8"/>
      <c r="AC8472"/>
      <c r="AJ8472"/>
    </row>
    <row r="8473" spans="21:36" x14ac:dyDescent="0.3">
      <c r="U8473"/>
      <c r="AB8473" s="8"/>
      <c r="AC8473"/>
      <c r="AJ8473"/>
    </row>
    <row r="8474" spans="21:36" x14ac:dyDescent="0.3">
      <c r="U8474"/>
      <c r="AB8474" s="8"/>
      <c r="AC8474"/>
      <c r="AJ8474"/>
    </row>
    <row r="8475" spans="21:36" x14ac:dyDescent="0.3">
      <c r="U8475"/>
      <c r="AB8475" s="8"/>
      <c r="AC8475"/>
      <c r="AJ8475"/>
    </row>
    <row r="8476" spans="21:36" x14ac:dyDescent="0.3">
      <c r="U8476"/>
      <c r="AB8476" s="8"/>
      <c r="AC8476"/>
      <c r="AJ8476"/>
    </row>
    <row r="8477" spans="21:36" x14ac:dyDescent="0.3">
      <c r="U8477"/>
      <c r="AB8477" s="8"/>
      <c r="AC8477"/>
      <c r="AJ8477"/>
    </row>
    <row r="8478" spans="21:36" x14ac:dyDescent="0.3">
      <c r="U8478"/>
      <c r="AB8478" s="8"/>
      <c r="AC8478"/>
      <c r="AJ8478"/>
    </row>
    <row r="8479" spans="21:36" x14ac:dyDescent="0.3">
      <c r="U8479"/>
      <c r="AB8479" s="8"/>
      <c r="AC8479"/>
      <c r="AJ8479"/>
    </row>
    <row r="8480" spans="21:36" x14ac:dyDescent="0.3">
      <c r="U8480"/>
      <c r="AB8480" s="8"/>
      <c r="AC8480"/>
      <c r="AJ8480"/>
    </row>
    <row r="8481" spans="21:36" x14ac:dyDescent="0.3">
      <c r="U8481"/>
      <c r="AB8481" s="8"/>
      <c r="AC8481"/>
      <c r="AJ8481"/>
    </row>
    <row r="8482" spans="21:36" x14ac:dyDescent="0.3">
      <c r="U8482"/>
      <c r="AB8482" s="8"/>
      <c r="AC8482"/>
      <c r="AJ8482"/>
    </row>
    <row r="8483" spans="21:36" x14ac:dyDescent="0.3">
      <c r="U8483"/>
      <c r="AB8483" s="8"/>
      <c r="AC8483"/>
      <c r="AJ8483"/>
    </row>
    <row r="8484" spans="21:36" x14ac:dyDescent="0.3">
      <c r="U8484"/>
      <c r="AB8484" s="8"/>
      <c r="AC8484"/>
      <c r="AJ8484"/>
    </row>
    <row r="8485" spans="21:36" x14ac:dyDescent="0.3">
      <c r="U8485"/>
      <c r="AB8485" s="8"/>
      <c r="AC8485"/>
      <c r="AJ8485"/>
    </row>
    <row r="8486" spans="21:36" x14ac:dyDescent="0.3">
      <c r="U8486"/>
      <c r="AB8486" s="8"/>
      <c r="AC8486"/>
      <c r="AJ8486"/>
    </row>
    <row r="8487" spans="21:36" x14ac:dyDescent="0.3">
      <c r="U8487"/>
      <c r="AB8487" s="8"/>
      <c r="AC8487"/>
      <c r="AJ8487"/>
    </row>
    <row r="8488" spans="21:36" x14ac:dyDescent="0.3">
      <c r="U8488"/>
      <c r="AB8488" s="8"/>
      <c r="AC8488"/>
      <c r="AJ8488"/>
    </row>
    <row r="8489" spans="21:36" x14ac:dyDescent="0.3">
      <c r="U8489"/>
      <c r="AB8489" s="8"/>
      <c r="AC8489"/>
      <c r="AJ8489"/>
    </row>
    <row r="8490" spans="21:36" x14ac:dyDescent="0.3">
      <c r="U8490"/>
      <c r="AB8490" s="8"/>
      <c r="AC8490"/>
      <c r="AJ8490"/>
    </row>
    <row r="8491" spans="21:36" x14ac:dyDescent="0.3">
      <c r="U8491"/>
      <c r="AB8491" s="8"/>
      <c r="AC8491"/>
      <c r="AJ8491"/>
    </row>
    <row r="8492" spans="21:36" x14ac:dyDescent="0.3">
      <c r="U8492"/>
      <c r="AB8492" s="8"/>
      <c r="AC8492"/>
      <c r="AJ8492"/>
    </row>
    <row r="8493" spans="21:36" x14ac:dyDescent="0.3">
      <c r="U8493"/>
      <c r="AB8493" s="8"/>
      <c r="AC8493"/>
      <c r="AJ8493"/>
    </row>
    <row r="8494" spans="21:36" x14ac:dyDescent="0.3">
      <c r="U8494"/>
      <c r="AB8494" s="8"/>
      <c r="AC8494"/>
      <c r="AJ8494"/>
    </row>
    <row r="8495" spans="21:36" x14ac:dyDescent="0.3">
      <c r="U8495"/>
      <c r="AB8495" s="8"/>
      <c r="AC8495"/>
      <c r="AJ8495"/>
    </row>
    <row r="8496" spans="21:36" x14ac:dyDescent="0.3">
      <c r="U8496"/>
      <c r="AB8496" s="8"/>
      <c r="AC8496"/>
      <c r="AJ8496"/>
    </row>
    <row r="8497" spans="21:36" x14ac:dyDescent="0.3">
      <c r="U8497"/>
      <c r="AB8497" s="8"/>
      <c r="AC8497"/>
      <c r="AJ8497"/>
    </row>
    <row r="8498" spans="21:36" x14ac:dyDescent="0.3">
      <c r="U8498"/>
      <c r="AB8498" s="8"/>
      <c r="AC8498"/>
      <c r="AJ8498"/>
    </row>
    <row r="8499" spans="21:36" x14ac:dyDescent="0.3">
      <c r="U8499"/>
      <c r="AB8499" s="8"/>
      <c r="AC8499"/>
      <c r="AJ8499"/>
    </row>
    <row r="8500" spans="21:36" x14ac:dyDescent="0.3">
      <c r="U8500"/>
      <c r="AB8500" s="8"/>
      <c r="AC8500"/>
      <c r="AJ8500"/>
    </row>
    <row r="8501" spans="21:36" x14ac:dyDescent="0.3">
      <c r="U8501"/>
      <c r="AB8501" s="8"/>
      <c r="AC8501"/>
      <c r="AJ8501"/>
    </row>
    <row r="8502" spans="21:36" x14ac:dyDescent="0.3">
      <c r="U8502"/>
      <c r="AB8502" s="8"/>
      <c r="AC8502"/>
      <c r="AJ8502"/>
    </row>
    <row r="8503" spans="21:36" x14ac:dyDescent="0.3">
      <c r="U8503"/>
      <c r="AB8503" s="8"/>
      <c r="AC8503"/>
      <c r="AJ8503"/>
    </row>
    <row r="8504" spans="21:36" x14ac:dyDescent="0.3">
      <c r="U8504"/>
      <c r="AB8504" s="8"/>
      <c r="AC8504"/>
      <c r="AJ8504"/>
    </row>
    <row r="8505" spans="21:36" x14ac:dyDescent="0.3">
      <c r="U8505"/>
      <c r="AB8505" s="8"/>
      <c r="AC8505"/>
      <c r="AJ8505"/>
    </row>
    <row r="8506" spans="21:36" x14ac:dyDescent="0.3">
      <c r="U8506"/>
      <c r="AB8506" s="8"/>
      <c r="AC8506"/>
      <c r="AJ8506"/>
    </row>
    <row r="8507" spans="21:36" x14ac:dyDescent="0.3">
      <c r="U8507"/>
      <c r="AB8507" s="8"/>
      <c r="AC8507"/>
      <c r="AJ8507"/>
    </row>
    <row r="8508" spans="21:36" x14ac:dyDescent="0.3">
      <c r="U8508"/>
      <c r="AB8508" s="8"/>
      <c r="AC8508"/>
      <c r="AJ8508"/>
    </row>
    <row r="8509" spans="21:36" x14ac:dyDescent="0.3">
      <c r="U8509"/>
      <c r="AB8509" s="8"/>
      <c r="AC8509"/>
      <c r="AJ8509"/>
    </row>
    <row r="8510" spans="21:36" x14ac:dyDescent="0.3">
      <c r="U8510"/>
      <c r="AB8510" s="8"/>
      <c r="AC8510"/>
      <c r="AJ8510"/>
    </row>
    <row r="8511" spans="21:36" x14ac:dyDescent="0.3">
      <c r="U8511"/>
      <c r="AB8511" s="8"/>
      <c r="AC8511"/>
      <c r="AJ8511"/>
    </row>
    <row r="8512" spans="21:36" x14ac:dyDescent="0.3">
      <c r="U8512"/>
      <c r="AB8512" s="8"/>
      <c r="AC8512"/>
      <c r="AJ8512"/>
    </row>
    <row r="8513" spans="21:36" x14ac:dyDescent="0.3">
      <c r="U8513"/>
      <c r="AB8513" s="8"/>
      <c r="AC8513"/>
      <c r="AJ8513"/>
    </row>
    <row r="8514" spans="21:36" x14ac:dyDescent="0.3">
      <c r="U8514"/>
      <c r="AB8514" s="8"/>
      <c r="AC8514"/>
      <c r="AJ8514"/>
    </row>
    <row r="8515" spans="21:36" x14ac:dyDescent="0.3">
      <c r="U8515"/>
      <c r="AB8515" s="8"/>
      <c r="AC8515"/>
      <c r="AJ8515"/>
    </row>
    <row r="8516" spans="21:36" x14ac:dyDescent="0.3">
      <c r="U8516"/>
      <c r="AB8516" s="8"/>
      <c r="AC8516"/>
      <c r="AJ8516"/>
    </row>
    <row r="8517" spans="21:36" x14ac:dyDescent="0.3">
      <c r="U8517"/>
      <c r="AB8517" s="8"/>
      <c r="AC8517"/>
      <c r="AJ8517"/>
    </row>
    <row r="8518" spans="21:36" x14ac:dyDescent="0.3">
      <c r="U8518"/>
      <c r="AB8518" s="8"/>
      <c r="AC8518"/>
      <c r="AJ8518"/>
    </row>
    <row r="8519" spans="21:36" x14ac:dyDescent="0.3">
      <c r="U8519"/>
      <c r="AB8519" s="8"/>
      <c r="AC8519"/>
      <c r="AJ8519"/>
    </row>
    <row r="8520" spans="21:36" x14ac:dyDescent="0.3">
      <c r="U8520"/>
      <c r="AB8520" s="8"/>
      <c r="AC8520"/>
      <c r="AJ8520"/>
    </row>
    <row r="8521" spans="21:36" x14ac:dyDescent="0.3">
      <c r="U8521"/>
      <c r="AB8521" s="8"/>
      <c r="AC8521"/>
      <c r="AJ8521"/>
    </row>
    <row r="8522" spans="21:36" x14ac:dyDescent="0.3">
      <c r="U8522"/>
      <c r="AB8522" s="8"/>
      <c r="AC8522"/>
      <c r="AJ8522"/>
    </row>
    <row r="8523" spans="21:36" x14ac:dyDescent="0.3">
      <c r="U8523"/>
      <c r="AB8523" s="8"/>
      <c r="AC8523"/>
      <c r="AJ8523"/>
    </row>
    <row r="8524" spans="21:36" x14ac:dyDescent="0.3">
      <c r="U8524"/>
      <c r="AB8524" s="8"/>
      <c r="AC8524"/>
      <c r="AJ8524"/>
    </row>
    <row r="8525" spans="21:36" x14ac:dyDescent="0.3">
      <c r="U8525"/>
      <c r="AB8525" s="8"/>
      <c r="AC8525"/>
      <c r="AJ8525"/>
    </row>
    <row r="8526" spans="21:36" x14ac:dyDescent="0.3">
      <c r="U8526"/>
      <c r="AB8526" s="8"/>
      <c r="AC8526"/>
      <c r="AJ8526"/>
    </row>
    <row r="8527" spans="21:36" x14ac:dyDescent="0.3">
      <c r="U8527"/>
      <c r="AB8527" s="8"/>
      <c r="AC8527"/>
      <c r="AJ8527"/>
    </row>
    <row r="8528" spans="21:36" x14ac:dyDescent="0.3">
      <c r="U8528"/>
      <c r="AB8528" s="8"/>
      <c r="AC8528"/>
      <c r="AJ8528"/>
    </row>
    <row r="8529" spans="21:36" x14ac:dyDescent="0.3">
      <c r="U8529"/>
      <c r="AB8529" s="8"/>
      <c r="AC8529"/>
      <c r="AJ8529"/>
    </row>
    <row r="8530" spans="21:36" x14ac:dyDescent="0.3">
      <c r="U8530"/>
      <c r="AB8530" s="8"/>
      <c r="AC8530"/>
      <c r="AJ8530"/>
    </row>
    <row r="8531" spans="21:36" x14ac:dyDescent="0.3">
      <c r="U8531"/>
      <c r="AB8531" s="8"/>
      <c r="AC8531"/>
      <c r="AJ8531"/>
    </row>
    <row r="8532" spans="21:36" x14ac:dyDescent="0.3">
      <c r="U8532"/>
      <c r="AB8532" s="8"/>
      <c r="AC8532"/>
      <c r="AJ8532"/>
    </row>
    <row r="8533" spans="21:36" x14ac:dyDescent="0.3">
      <c r="U8533"/>
      <c r="AB8533" s="8"/>
      <c r="AC8533"/>
      <c r="AJ8533"/>
    </row>
    <row r="8534" spans="21:36" x14ac:dyDescent="0.3">
      <c r="U8534"/>
      <c r="AB8534" s="8"/>
      <c r="AC8534"/>
      <c r="AJ8534"/>
    </row>
    <row r="8535" spans="21:36" x14ac:dyDescent="0.3">
      <c r="U8535"/>
      <c r="AB8535" s="8"/>
      <c r="AC8535"/>
      <c r="AJ8535"/>
    </row>
    <row r="8536" spans="21:36" x14ac:dyDescent="0.3">
      <c r="U8536"/>
      <c r="AB8536" s="8"/>
      <c r="AC8536"/>
      <c r="AJ8536"/>
    </row>
    <row r="8537" spans="21:36" x14ac:dyDescent="0.3">
      <c r="U8537"/>
      <c r="AB8537" s="8"/>
      <c r="AC8537"/>
      <c r="AJ8537"/>
    </row>
    <row r="8538" spans="21:36" x14ac:dyDescent="0.3">
      <c r="U8538"/>
      <c r="AB8538" s="8"/>
      <c r="AC8538"/>
      <c r="AJ8538"/>
    </row>
    <row r="8539" spans="21:36" x14ac:dyDescent="0.3">
      <c r="U8539"/>
      <c r="AB8539" s="8"/>
      <c r="AC8539"/>
      <c r="AJ8539"/>
    </row>
    <row r="8540" spans="21:36" x14ac:dyDescent="0.3">
      <c r="U8540"/>
      <c r="AB8540" s="8"/>
      <c r="AC8540"/>
      <c r="AJ8540"/>
    </row>
    <row r="8541" spans="21:36" x14ac:dyDescent="0.3">
      <c r="U8541"/>
      <c r="AB8541" s="8"/>
      <c r="AC8541"/>
      <c r="AJ8541"/>
    </row>
    <row r="8542" spans="21:36" x14ac:dyDescent="0.3">
      <c r="U8542"/>
      <c r="AB8542" s="8"/>
      <c r="AC8542"/>
      <c r="AJ8542"/>
    </row>
    <row r="8543" spans="21:36" x14ac:dyDescent="0.3">
      <c r="U8543"/>
      <c r="AB8543" s="8"/>
      <c r="AC8543"/>
      <c r="AJ8543"/>
    </row>
    <row r="8544" spans="21:36" x14ac:dyDescent="0.3">
      <c r="U8544"/>
      <c r="AB8544" s="8"/>
      <c r="AC8544"/>
      <c r="AJ8544"/>
    </row>
    <row r="8545" spans="21:36" x14ac:dyDescent="0.3">
      <c r="U8545"/>
      <c r="AB8545" s="8"/>
      <c r="AC8545"/>
      <c r="AJ8545"/>
    </row>
    <row r="8546" spans="21:36" x14ac:dyDescent="0.3">
      <c r="U8546"/>
      <c r="AB8546" s="8"/>
      <c r="AC8546"/>
      <c r="AJ8546"/>
    </row>
    <row r="8547" spans="21:36" x14ac:dyDescent="0.3">
      <c r="U8547"/>
      <c r="AB8547" s="8"/>
      <c r="AC8547"/>
      <c r="AJ8547"/>
    </row>
    <row r="8548" spans="21:36" x14ac:dyDescent="0.3">
      <c r="U8548"/>
      <c r="AB8548" s="8"/>
      <c r="AC8548"/>
      <c r="AJ8548"/>
    </row>
    <row r="8549" spans="21:36" x14ac:dyDescent="0.3">
      <c r="U8549"/>
      <c r="AB8549" s="8"/>
      <c r="AC8549"/>
      <c r="AJ8549"/>
    </row>
    <row r="8550" spans="21:36" x14ac:dyDescent="0.3">
      <c r="U8550"/>
      <c r="AB8550" s="8"/>
      <c r="AC8550"/>
      <c r="AJ8550"/>
    </row>
    <row r="8551" spans="21:36" x14ac:dyDescent="0.3">
      <c r="U8551"/>
      <c r="AB8551" s="8"/>
      <c r="AC8551"/>
      <c r="AJ8551"/>
    </row>
    <row r="8552" spans="21:36" x14ac:dyDescent="0.3">
      <c r="U8552"/>
      <c r="AB8552" s="8"/>
      <c r="AC8552"/>
      <c r="AJ8552"/>
    </row>
    <row r="8553" spans="21:36" x14ac:dyDescent="0.3">
      <c r="U8553"/>
      <c r="AB8553" s="8"/>
      <c r="AC8553"/>
      <c r="AJ8553"/>
    </row>
    <row r="8554" spans="21:36" x14ac:dyDescent="0.3">
      <c r="U8554"/>
      <c r="AB8554" s="8"/>
      <c r="AC8554"/>
      <c r="AJ8554"/>
    </row>
    <row r="8555" spans="21:36" x14ac:dyDescent="0.3">
      <c r="U8555"/>
      <c r="AB8555" s="8"/>
      <c r="AC8555"/>
      <c r="AJ8555"/>
    </row>
    <row r="8556" spans="21:36" x14ac:dyDescent="0.3">
      <c r="U8556"/>
      <c r="AB8556" s="8"/>
      <c r="AC8556"/>
      <c r="AJ8556"/>
    </row>
    <row r="8557" spans="21:36" x14ac:dyDescent="0.3">
      <c r="U8557"/>
      <c r="AB8557" s="8"/>
      <c r="AC8557"/>
      <c r="AJ8557"/>
    </row>
    <row r="8558" spans="21:36" x14ac:dyDescent="0.3">
      <c r="U8558"/>
      <c r="AB8558" s="8"/>
      <c r="AC8558"/>
      <c r="AJ8558"/>
    </row>
    <row r="8559" spans="21:36" x14ac:dyDescent="0.3">
      <c r="U8559"/>
      <c r="AB8559" s="8"/>
      <c r="AC8559"/>
      <c r="AJ8559"/>
    </row>
    <row r="8560" spans="21:36" x14ac:dyDescent="0.3">
      <c r="U8560"/>
      <c r="AB8560" s="8"/>
      <c r="AC8560"/>
      <c r="AJ8560"/>
    </row>
    <row r="8561" spans="21:36" x14ac:dyDescent="0.3">
      <c r="U8561"/>
      <c r="AB8561" s="8"/>
      <c r="AC8561"/>
      <c r="AJ8561"/>
    </row>
    <row r="8562" spans="21:36" x14ac:dyDescent="0.3">
      <c r="U8562"/>
      <c r="AB8562" s="8"/>
      <c r="AC8562"/>
      <c r="AJ8562"/>
    </row>
    <row r="8563" spans="21:36" x14ac:dyDescent="0.3">
      <c r="U8563"/>
      <c r="AB8563" s="8"/>
      <c r="AC8563"/>
      <c r="AJ8563"/>
    </row>
    <row r="8564" spans="21:36" x14ac:dyDescent="0.3">
      <c r="U8564"/>
      <c r="AB8564" s="8"/>
      <c r="AC8564"/>
      <c r="AJ8564"/>
    </row>
    <row r="8565" spans="21:36" x14ac:dyDescent="0.3">
      <c r="U8565"/>
      <c r="AB8565" s="8"/>
      <c r="AC8565"/>
      <c r="AJ8565"/>
    </row>
    <row r="8566" spans="21:36" x14ac:dyDescent="0.3">
      <c r="U8566"/>
      <c r="AB8566" s="8"/>
      <c r="AC8566"/>
      <c r="AJ8566"/>
    </row>
    <row r="8567" spans="21:36" x14ac:dyDescent="0.3">
      <c r="U8567"/>
      <c r="AB8567" s="8"/>
      <c r="AC8567"/>
      <c r="AJ8567"/>
    </row>
    <row r="8568" spans="21:36" x14ac:dyDescent="0.3">
      <c r="U8568"/>
      <c r="AB8568" s="8"/>
      <c r="AC8568"/>
      <c r="AJ8568"/>
    </row>
    <row r="8569" spans="21:36" x14ac:dyDescent="0.3">
      <c r="U8569"/>
      <c r="AB8569" s="8"/>
      <c r="AC8569"/>
      <c r="AJ8569"/>
    </row>
    <row r="8570" spans="21:36" x14ac:dyDescent="0.3">
      <c r="U8570"/>
      <c r="AB8570" s="8"/>
      <c r="AC8570"/>
      <c r="AJ8570"/>
    </row>
    <row r="8571" spans="21:36" x14ac:dyDescent="0.3">
      <c r="U8571"/>
      <c r="AB8571" s="8"/>
      <c r="AC8571"/>
      <c r="AJ8571"/>
    </row>
    <row r="8572" spans="21:36" x14ac:dyDescent="0.3">
      <c r="U8572"/>
      <c r="AB8572" s="8"/>
      <c r="AC8572"/>
      <c r="AJ8572"/>
    </row>
    <row r="8573" spans="21:36" x14ac:dyDescent="0.3">
      <c r="U8573"/>
      <c r="AB8573" s="8"/>
      <c r="AC8573"/>
      <c r="AJ8573"/>
    </row>
    <row r="8574" spans="21:36" x14ac:dyDescent="0.3">
      <c r="U8574"/>
      <c r="AB8574" s="8"/>
      <c r="AC8574"/>
      <c r="AJ8574"/>
    </row>
    <row r="8575" spans="21:36" x14ac:dyDescent="0.3">
      <c r="U8575"/>
      <c r="AB8575" s="8"/>
      <c r="AC8575"/>
      <c r="AJ8575"/>
    </row>
    <row r="8576" spans="21:36" x14ac:dyDescent="0.3">
      <c r="U8576"/>
      <c r="AB8576" s="8"/>
      <c r="AC8576"/>
      <c r="AJ8576"/>
    </row>
    <row r="8577" spans="21:36" x14ac:dyDescent="0.3">
      <c r="U8577"/>
      <c r="AB8577" s="8"/>
      <c r="AC8577"/>
      <c r="AJ8577"/>
    </row>
    <row r="8578" spans="21:36" x14ac:dyDescent="0.3">
      <c r="U8578"/>
      <c r="AB8578" s="8"/>
      <c r="AC8578"/>
      <c r="AJ8578"/>
    </row>
    <row r="8579" spans="21:36" x14ac:dyDescent="0.3">
      <c r="U8579"/>
      <c r="AB8579" s="8"/>
      <c r="AC8579"/>
      <c r="AJ8579"/>
    </row>
    <row r="8580" spans="21:36" x14ac:dyDescent="0.3">
      <c r="U8580"/>
      <c r="AB8580" s="8"/>
      <c r="AC8580"/>
      <c r="AJ8580"/>
    </row>
    <row r="8581" spans="21:36" x14ac:dyDescent="0.3">
      <c r="U8581"/>
      <c r="AB8581" s="8"/>
      <c r="AC8581"/>
      <c r="AJ8581"/>
    </row>
    <row r="8582" spans="21:36" x14ac:dyDescent="0.3">
      <c r="U8582"/>
      <c r="AB8582" s="8"/>
      <c r="AC8582"/>
      <c r="AJ8582"/>
    </row>
    <row r="8583" spans="21:36" x14ac:dyDescent="0.3">
      <c r="U8583"/>
      <c r="AB8583" s="8"/>
      <c r="AC8583"/>
      <c r="AJ8583"/>
    </row>
    <row r="8584" spans="21:36" x14ac:dyDescent="0.3">
      <c r="U8584"/>
      <c r="AB8584" s="8"/>
      <c r="AC8584"/>
      <c r="AJ8584"/>
    </row>
    <row r="8585" spans="21:36" x14ac:dyDescent="0.3">
      <c r="U8585"/>
      <c r="AB8585" s="8"/>
      <c r="AC8585"/>
      <c r="AJ8585"/>
    </row>
    <row r="8586" spans="21:36" x14ac:dyDescent="0.3">
      <c r="U8586"/>
      <c r="AB8586" s="8"/>
      <c r="AC8586"/>
      <c r="AJ8586"/>
    </row>
    <row r="8587" spans="21:36" x14ac:dyDescent="0.3">
      <c r="U8587"/>
      <c r="AB8587" s="8"/>
      <c r="AC8587"/>
      <c r="AJ8587"/>
    </row>
    <row r="8588" spans="21:36" x14ac:dyDescent="0.3">
      <c r="U8588"/>
      <c r="AB8588" s="8"/>
      <c r="AC8588"/>
      <c r="AJ8588"/>
    </row>
    <row r="8589" spans="21:36" x14ac:dyDescent="0.3">
      <c r="U8589"/>
      <c r="AB8589" s="8"/>
      <c r="AC8589"/>
      <c r="AJ8589"/>
    </row>
    <row r="8590" spans="21:36" x14ac:dyDescent="0.3">
      <c r="U8590"/>
      <c r="AB8590" s="8"/>
      <c r="AC8590"/>
      <c r="AJ8590"/>
    </row>
    <row r="8591" spans="21:36" x14ac:dyDescent="0.3">
      <c r="U8591"/>
      <c r="AB8591" s="8"/>
      <c r="AC8591"/>
      <c r="AJ8591"/>
    </row>
    <row r="8592" spans="21:36" x14ac:dyDescent="0.3">
      <c r="U8592"/>
      <c r="AB8592" s="8"/>
      <c r="AC8592"/>
      <c r="AJ8592"/>
    </row>
    <row r="8593" spans="21:36" x14ac:dyDescent="0.3">
      <c r="U8593"/>
      <c r="AB8593" s="8"/>
      <c r="AC8593"/>
      <c r="AJ8593"/>
    </row>
    <row r="8594" spans="21:36" x14ac:dyDescent="0.3">
      <c r="U8594"/>
      <c r="AB8594" s="8"/>
      <c r="AC8594"/>
      <c r="AJ8594"/>
    </row>
    <row r="8595" spans="21:36" x14ac:dyDescent="0.3">
      <c r="U8595"/>
      <c r="AB8595" s="8"/>
      <c r="AC8595"/>
      <c r="AJ8595"/>
    </row>
    <row r="8596" spans="21:36" x14ac:dyDescent="0.3">
      <c r="U8596"/>
      <c r="AB8596" s="8"/>
      <c r="AC8596"/>
      <c r="AJ8596"/>
    </row>
    <row r="8597" spans="21:36" x14ac:dyDescent="0.3">
      <c r="U8597"/>
      <c r="AB8597" s="8"/>
      <c r="AC8597"/>
      <c r="AJ8597"/>
    </row>
    <row r="8598" spans="21:36" x14ac:dyDescent="0.3">
      <c r="U8598"/>
      <c r="AB8598" s="8"/>
      <c r="AC8598"/>
      <c r="AJ8598"/>
    </row>
    <row r="8599" spans="21:36" x14ac:dyDescent="0.3">
      <c r="U8599"/>
      <c r="AB8599" s="8"/>
      <c r="AC8599"/>
      <c r="AJ8599"/>
    </row>
    <row r="8600" spans="21:36" x14ac:dyDescent="0.3">
      <c r="U8600"/>
      <c r="AB8600" s="8"/>
      <c r="AC8600"/>
      <c r="AJ8600"/>
    </row>
    <row r="8601" spans="21:36" x14ac:dyDescent="0.3">
      <c r="U8601"/>
      <c r="AB8601" s="8"/>
      <c r="AC8601"/>
      <c r="AJ8601"/>
    </row>
    <row r="8602" spans="21:36" x14ac:dyDescent="0.3">
      <c r="U8602"/>
      <c r="AB8602" s="8"/>
      <c r="AC8602"/>
      <c r="AJ8602"/>
    </row>
    <row r="8603" spans="21:36" x14ac:dyDescent="0.3">
      <c r="U8603"/>
      <c r="AB8603" s="8"/>
      <c r="AC8603"/>
      <c r="AJ8603"/>
    </row>
    <row r="8604" spans="21:36" x14ac:dyDescent="0.3">
      <c r="U8604"/>
      <c r="AB8604" s="8"/>
      <c r="AC8604"/>
      <c r="AJ8604"/>
    </row>
    <row r="8605" spans="21:36" x14ac:dyDescent="0.3">
      <c r="U8605"/>
      <c r="AB8605" s="8"/>
      <c r="AC8605"/>
      <c r="AJ8605"/>
    </row>
    <row r="8606" spans="21:36" x14ac:dyDescent="0.3">
      <c r="U8606"/>
      <c r="AB8606" s="8"/>
      <c r="AC8606"/>
      <c r="AJ8606"/>
    </row>
    <row r="8607" spans="21:36" x14ac:dyDescent="0.3">
      <c r="U8607"/>
      <c r="AB8607" s="8"/>
      <c r="AC8607"/>
      <c r="AJ8607"/>
    </row>
    <row r="8608" spans="21:36" x14ac:dyDescent="0.3">
      <c r="U8608"/>
      <c r="AB8608" s="8"/>
      <c r="AC8608"/>
      <c r="AJ8608"/>
    </row>
    <row r="8609" spans="21:36" x14ac:dyDescent="0.3">
      <c r="U8609"/>
      <c r="AB8609" s="8"/>
      <c r="AC8609"/>
      <c r="AJ8609"/>
    </row>
    <row r="8610" spans="21:36" x14ac:dyDescent="0.3">
      <c r="U8610"/>
      <c r="AB8610" s="8"/>
      <c r="AC8610"/>
      <c r="AJ8610"/>
    </row>
    <row r="8611" spans="21:36" x14ac:dyDescent="0.3">
      <c r="U8611"/>
      <c r="AB8611" s="8"/>
      <c r="AC8611"/>
      <c r="AJ8611"/>
    </row>
    <row r="8612" spans="21:36" x14ac:dyDescent="0.3">
      <c r="U8612"/>
      <c r="AB8612" s="8"/>
      <c r="AC8612"/>
      <c r="AJ8612"/>
    </row>
    <row r="8613" spans="21:36" x14ac:dyDescent="0.3">
      <c r="U8613"/>
      <c r="AB8613" s="8"/>
      <c r="AC8613"/>
      <c r="AJ8613"/>
    </row>
    <row r="8614" spans="21:36" x14ac:dyDescent="0.3">
      <c r="U8614"/>
      <c r="AB8614" s="8"/>
      <c r="AC8614"/>
      <c r="AJ8614"/>
    </row>
    <row r="8615" spans="21:36" x14ac:dyDescent="0.3">
      <c r="U8615"/>
      <c r="AB8615" s="8"/>
      <c r="AC8615"/>
      <c r="AJ8615"/>
    </row>
    <row r="8616" spans="21:36" x14ac:dyDescent="0.3">
      <c r="U8616"/>
      <c r="AB8616" s="8"/>
      <c r="AC8616"/>
      <c r="AJ8616"/>
    </row>
    <row r="8617" spans="21:36" x14ac:dyDescent="0.3">
      <c r="U8617"/>
      <c r="AB8617" s="8"/>
      <c r="AC8617"/>
      <c r="AJ8617"/>
    </row>
    <row r="8618" spans="21:36" x14ac:dyDescent="0.3">
      <c r="U8618"/>
      <c r="AB8618" s="8"/>
      <c r="AC8618"/>
      <c r="AJ8618"/>
    </row>
    <row r="8619" spans="21:36" x14ac:dyDescent="0.3">
      <c r="U8619"/>
      <c r="AB8619" s="8"/>
      <c r="AC8619"/>
      <c r="AJ8619"/>
    </row>
    <row r="8620" spans="21:36" x14ac:dyDescent="0.3">
      <c r="U8620"/>
      <c r="AB8620" s="8"/>
      <c r="AC8620"/>
      <c r="AJ8620"/>
    </row>
    <row r="8621" spans="21:36" x14ac:dyDescent="0.3">
      <c r="U8621"/>
      <c r="AB8621" s="8"/>
      <c r="AC8621"/>
      <c r="AJ8621"/>
    </row>
    <row r="8622" spans="21:36" x14ac:dyDescent="0.3">
      <c r="U8622"/>
      <c r="AB8622" s="8"/>
      <c r="AC8622"/>
      <c r="AJ8622"/>
    </row>
    <row r="8623" spans="21:36" x14ac:dyDescent="0.3">
      <c r="U8623"/>
      <c r="AB8623" s="8"/>
      <c r="AC8623"/>
      <c r="AJ8623"/>
    </row>
    <row r="8624" spans="21:36" x14ac:dyDescent="0.3">
      <c r="U8624"/>
      <c r="AB8624" s="8"/>
      <c r="AC8624"/>
      <c r="AJ8624"/>
    </row>
    <row r="8625" spans="21:36" x14ac:dyDescent="0.3">
      <c r="U8625"/>
      <c r="AB8625" s="8"/>
      <c r="AC8625"/>
      <c r="AJ8625"/>
    </row>
    <row r="8626" spans="21:36" x14ac:dyDescent="0.3">
      <c r="U8626"/>
      <c r="AB8626" s="8"/>
      <c r="AC8626"/>
      <c r="AJ8626"/>
    </row>
    <row r="8627" spans="21:36" x14ac:dyDescent="0.3">
      <c r="U8627"/>
      <c r="AB8627" s="8"/>
      <c r="AC8627"/>
      <c r="AJ8627"/>
    </row>
    <row r="8628" spans="21:36" x14ac:dyDescent="0.3">
      <c r="U8628"/>
      <c r="AB8628" s="8"/>
      <c r="AC8628"/>
      <c r="AJ8628"/>
    </row>
    <row r="8629" spans="21:36" x14ac:dyDescent="0.3">
      <c r="U8629"/>
      <c r="AB8629" s="8"/>
      <c r="AC8629"/>
      <c r="AJ8629"/>
    </row>
    <row r="8630" spans="21:36" x14ac:dyDescent="0.3">
      <c r="U8630"/>
      <c r="AB8630" s="8"/>
      <c r="AC8630"/>
      <c r="AJ8630"/>
    </row>
    <row r="8631" spans="21:36" x14ac:dyDescent="0.3">
      <c r="U8631"/>
      <c r="AB8631" s="8"/>
      <c r="AC8631"/>
      <c r="AJ8631"/>
    </row>
    <row r="8632" spans="21:36" x14ac:dyDescent="0.3">
      <c r="U8632"/>
      <c r="AB8632" s="8"/>
      <c r="AC8632"/>
      <c r="AJ8632"/>
    </row>
    <row r="8633" spans="21:36" x14ac:dyDescent="0.3">
      <c r="U8633"/>
      <c r="AB8633" s="8"/>
      <c r="AC8633"/>
      <c r="AJ8633"/>
    </row>
    <row r="8634" spans="21:36" x14ac:dyDescent="0.3">
      <c r="U8634"/>
      <c r="AB8634" s="8"/>
      <c r="AC8634"/>
      <c r="AJ8634"/>
    </row>
    <row r="8635" spans="21:36" x14ac:dyDescent="0.3">
      <c r="U8635"/>
      <c r="AB8635" s="8"/>
      <c r="AC8635"/>
      <c r="AJ8635"/>
    </row>
    <row r="8636" spans="21:36" x14ac:dyDescent="0.3">
      <c r="U8636"/>
      <c r="AB8636" s="8"/>
      <c r="AC8636"/>
      <c r="AJ8636"/>
    </row>
    <row r="8637" spans="21:36" x14ac:dyDescent="0.3">
      <c r="U8637"/>
      <c r="AB8637" s="8"/>
      <c r="AC8637"/>
      <c r="AJ8637"/>
    </row>
    <row r="8638" spans="21:36" x14ac:dyDescent="0.3">
      <c r="U8638"/>
      <c r="AB8638" s="8"/>
      <c r="AC8638"/>
      <c r="AJ8638"/>
    </row>
    <row r="8639" spans="21:36" x14ac:dyDescent="0.3">
      <c r="U8639"/>
      <c r="AB8639" s="8"/>
      <c r="AC8639"/>
      <c r="AJ8639"/>
    </row>
    <row r="8640" spans="21:36" x14ac:dyDescent="0.3">
      <c r="U8640"/>
      <c r="AB8640" s="8"/>
      <c r="AC8640"/>
      <c r="AJ8640"/>
    </row>
    <row r="8641" spans="21:36" x14ac:dyDescent="0.3">
      <c r="U8641"/>
      <c r="AB8641" s="8"/>
      <c r="AC8641"/>
      <c r="AJ8641"/>
    </row>
    <row r="8642" spans="21:36" x14ac:dyDescent="0.3">
      <c r="U8642"/>
      <c r="AB8642" s="8"/>
      <c r="AC8642"/>
      <c r="AJ8642"/>
    </row>
    <row r="8643" spans="21:36" x14ac:dyDescent="0.3">
      <c r="U8643"/>
      <c r="AB8643" s="8"/>
      <c r="AC8643"/>
      <c r="AJ8643"/>
    </row>
    <row r="8644" spans="21:36" x14ac:dyDescent="0.3">
      <c r="U8644"/>
      <c r="AB8644" s="8"/>
      <c r="AC8644"/>
      <c r="AJ8644"/>
    </row>
    <row r="8645" spans="21:36" x14ac:dyDescent="0.3">
      <c r="U8645"/>
      <c r="AB8645" s="8"/>
      <c r="AC8645"/>
      <c r="AJ8645"/>
    </row>
    <row r="8646" spans="21:36" x14ac:dyDescent="0.3">
      <c r="U8646"/>
      <c r="AB8646" s="8"/>
      <c r="AC8646"/>
      <c r="AJ8646"/>
    </row>
    <row r="8647" spans="21:36" x14ac:dyDescent="0.3">
      <c r="U8647"/>
      <c r="AB8647" s="8"/>
      <c r="AC8647"/>
      <c r="AJ8647"/>
    </row>
    <row r="8648" spans="21:36" x14ac:dyDescent="0.3">
      <c r="U8648"/>
      <c r="AB8648" s="8"/>
      <c r="AC8648"/>
      <c r="AJ8648"/>
    </row>
    <row r="8649" spans="21:36" x14ac:dyDescent="0.3">
      <c r="U8649"/>
      <c r="AB8649" s="8"/>
      <c r="AC8649"/>
      <c r="AJ8649"/>
    </row>
    <row r="8650" spans="21:36" x14ac:dyDescent="0.3">
      <c r="U8650"/>
      <c r="AB8650" s="8"/>
      <c r="AC8650"/>
      <c r="AJ8650"/>
    </row>
    <row r="8651" spans="21:36" x14ac:dyDescent="0.3">
      <c r="U8651"/>
      <c r="AB8651" s="8"/>
      <c r="AC8651"/>
      <c r="AJ8651"/>
    </row>
    <row r="8652" spans="21:36" x14ac:dyDescent="0.3">
      <c r="U8652"/>
      <c r="AB8652" s="8"/>
      <c r="AC8652"/>
      <c r="AJ8652"/>
    </row>
    <row r="8653" spans="21:36" x14ac:dyDescent="0.3">
      <c r="U8653"/>
      <c r="AB8653" s="8"/>
      <c r="AC8653"/>
      <c r="AJ8653"/>
    </row>
    <row r="8654" spans="21:36" x14ac:dyDescent="0.3">
      <c r="U8654"/>
      <c r="AB8654" s="8"/>
      <c r="AC8654"/>
      <c r="AJ8654"/>
    </row>
    <row r="8655" spans="21:36" x14ac:dyDescent="0.3">
      <c r="U8655"/>
      <c r="AB8655" s="8"/>
      <c r="AC8655"/>
      <c r="AJ8655"/>
    </row>
    <row r="8656" spans="21:36" x14ac:dyDescent="0.3">
      <c r="U8656"/>
      <c r="AB8656" s="8"/>
      <c r="AC8656"/>
      <c r="AJ8656"/>
    </row>
    <row r="8657" spans="21:36" x14ac:dyDescent="0.3">
      <c r="U8657"/>
      <c r="AB8657" s="8"/>
      <c r="AC8657"/>
      <c r="AJ8657"/>
    </row>
    <row r="8658" spans="21:36" x14ac:dyDescent="0.3">
      <c r="U8658"/>
      <c r="AB8658" s="8"/>
      <c r="AC8658"/>
      <c r="AJ8658"/>
    </row>
    <row r="8659" spans="21:36" x14ac:dyDescent="0.3">
      <c r="U8659"/>
      <c r="AB8659" s="8"/>
      <c r="AC8659"/>
      <c r="AJ8659"/>
    </row>
    <row r="8660" spans="21:36" x14ac:dyDescent="0.3">
      <c r="U8660"/>
      <c r="AB8660" s="8"/>
      <c r="AC8660"/>
      <c r="AJ8660"/>
    </row>
    <row r="8661" spans="21:36" x14ac:dyDescent="0.3">
      <c r="U8661"/>
      <c r="AB8661" s="8"/>
      <c r="AC8661"/>
      <c r="AJ8661"/>
    </row>
    <row r="8662" spans="21:36" x14ac:dyDescent="0.3">
      <c r="U8662"/>
      <c r="AB8662" s="8"/>
      <c r="AC8662"/>
      <c r="AJ8662"/>
    </row>
    <row r="8663" spans="21:36" x14ac:dyDescent="0.3">
      <c r="U8663"/>
      <c r="AB8663" s="8"/>
      <c r="AC8663"/>
      <c r="AJ8663"/>
    </row>
    <row r="8664" spans="21:36" x14ac:dyDescent="0.3">
      <c r="U8664"/>
      <c r="AB8664" s="8"/>
      <c r="AC8664"/>
      <c r="AJ8664"/>
    </row>
    <row r="8665" spans="21:36" x14ac:dyDescent="0.3">
      <c r="U8665"/>
      <c r="AB8665" s="8"/>
      <c r="AC8665"/>
      <c r="AJ8665"/>
    </row>
    <row r="8666" spans="21:36" x14ac:dyDescent="0.3">
      <c r="U8666"/>
      <c r="AB8666" s="8"/>
      <c r="AC8666"/>
      <c r="AJ8666"/>
    </row>
    <row r="8667" spans="21:36" x14ac:dyDescent="0.3">
      <c r="U8667"/>
      <c r="AB8667" s="8"/>
      <c r="AC8667"/>
      <c r="AJ8667"/>
    </row>
    <row r="8668" spans="21:36" x14ac:dyDescent="0.3">
      <c r="U8668"/>
      <c r="AB8668" s="8"/>
      <c r="AC8668"/>
      <c r="AJ8668"/>
    </row>
    <row r="8669" spans="21:36" x14ac:dyDescent="0.3">
      <c r="U8669"/>
      <c r="AB8669" s="8"/>
      <c r="AC8669"/>
      <c r="AJ8669"/>
    </row>
    <row r="8670" spans="21:36" x14ac:dyDescent="0.3">
      <c r="U8670"/>
      <c r="AB8670" s="8"/>
      <c r="AC8670"/>
      <c r="AJ8670"/>
    </row>
    <row r="8671" spans="21:36" x14ac:dyDescent="0.3">
      <c r="U8671"/>
      <c r="AB8671" s="8"/>
      <c r="AC8671"/>
      <c r="AJ8671"/>
    </row>
    <row r="8672" spans="21:36" x14ac:dyDescent="0.3">
      <c r="U8672"/>
      <c r="AB8672" s="8"/>
      <c r="AC8672"/>
      <c r="AJ8672"/>
    </row>
    <row r="8673" spans="21:36" x14ac:dyDescent="0.3">
      <c r="U8673"/>
      <c r="AB8673" s="8"/>
      <c r="AC8673"/>
      <c r="AJ8673"/>
    </row>
    <row r="8674" spans="21:36" x14ac:dyDescent="0.3">
      <c r="U8674"/>
      <c r="AB8674" s="8"/>
      <c r="AC8674"/>
      <c r="AJ8674"/>
    </row>
    <row r="8675" spans="21:36" x14ac:dyDescent="0.3">
      <c r="U8675"/>
      <c r="AB8675" s="8"/>
      <c r="AC8675"/>
      <c r="AJ8675"/>
    </row>
    <row r="8676" spans="21:36" x14ac:dyDescent="0.3">
      <c r="U8676"/>
      <c r="AB8676" s="8"/>
      <c r="AC8676"/>
      <c r="AJ8676"/>
    </row>
    <row r="8677" spans="21:36" x14ac:dyDescent="0.3">
      <c r="U8677"/>
      <c r="AB8677" s="8"/>
      <c r="AC8677"/>
      <c r="AJ8677"/>
    </row>
    <row r="8678" spans="21:36" x14ac:dyDescent="0.3">
      <c r="U8678"/>
      <c r="AB8678" s="8"/>
      <c r="AC8678"/>
      <c r="AJ8678"/>
    </row>
    <row r="8679" spans="21:36" x14ac:dyDescent="0.3">
      <c r="U8679"/>
      <c r="AB8679" s="8"/>
      <c r="AC8679"/>
      <c r="AJ8679"/>
    </row>
    <row r="8680" spans="21:36" x14ac:dyDescent="0.3">
      <c r="U8680"/>
      <c r="AB8680" s="8"/>
      <c r="AC8680"/>
      <c r="AJ8680"/>
    </row>
    <row r="8681" spans="21:36" x14ac:dyDescent="0.3">
      <c r="U8681"/>
      <c r="AB8681" s="8"/>
      <c r="AC8681"/>
      <c r="AJ8681"/>
    </row>
    <row r="8682" spans="21:36" x14ac:dyDescent="0.3">
      <c r="U8682"/>
      <c r="AB8682" s="8"/>
      <c r="AC8682"/>
      <c r="AJ8682"/>
    </row>
    <row r="8683" spans="21:36" x14ac:dyDescent="0.3">
      <c r="U8683"/>
      <c r="AB8683" s="8"/>
      <c r="AC8683"/>
      <c r="AJ8683"/>
    </row>
    <row r="8684" spans="21:36" x14ac:dyDescent="0.3">
      <c r="U8684"/>
      <c r="AB8684" s="8"/>
      <c r="AC8684"/>
      <c r="AJ8684"/>
    </row>
    <row r="8685" spans="21:36" x14ac:dyDescent="0.3">
      <c r="U8685"/>
      <c r="AB8685" s="8"/>
      <c r="AC8685"/>
      <c r="AJ8685"/>
    </row>
    <row r="8686" spans="21:36" x14ac:dyDescent="0.3">
      <c r="U8686"/>
      <c r="AB8686" s="8"/>
      <c r="AC8686"/>
      <c r="AJ8686"/>
    </row>
    <row r="8687" spans="21:36" x14ac:dyDescent="0.3">
      <c r="U8687"/>
      <c r="AB8687" s="8"/>
      <c r="AC8687"/>
      <c r="AJ8687"/>
    </row>
    <row r="8688" spans="21:36" x14ac:dyDescent="0.3">
      <c r="U8688"/>
      <c r="AB8688" s="8"/>
      <c r="AC8688"/>
      <c r="AJ8688"/>
    </row>
    <row r="8689" spans="21:36" x14ac:dyDescent="0.3">
      <c r="U8689"/>
      <c r="AB8689" s="8"/>
      <c r="AC8689"/>
      <c r="AJ8689"/>
    </row>
    <row r="8690" spans="21:36" x14ac:dyDescent="0.3">
      <c r="U8690"/>
      <c r="AB8690" s="8"/>
      <c r="AC8690"/>
      <c r="AJ8690"/>
    </row>
    <row r="8691" spans="21:36" x14ac:dyDescent="0.3">
      <c r="U8691"/>
      <c r="AB8691" s="8"/>
      <c r="AC8691"/>
      <c r="AJ8691"/>
    </row>
    <row r="8692" spans="21:36" x14ac:dyDescent="0.3">
      <c r="U8692"/>
      <c r="AB8692" s="8"/>
      <c r="AC8692"/>
      <c r="AJ8692"/>
    </row>
    <row r="8693" spans="21:36" x14ac:dyDescent="0.3">
      <c r="U8693"/>
      <c r="AB8693" s="8"/>
      <c r="AC8693"/>
      <c r="AJ8693"/>
    </row>
    <row r="8694" spans="21:36" x14ac:dyDescent="0.3">
      <c r="U8694"/>
      <c r="AB8694" s="8"/>
      <c r="AC8694"/>
      <c r="AJ8694"/>
    </row>
    <row r="8695" spans="21:36" x14ac:dyDescent="0.3">
      <c r="U8695"/>
      <c r="AB8695" s="8"/>
      <c r="AC8695"/>
      <c r="AJ8695"/>
    </row>
    <row r="8696" spans="21:36" x14ac:dyDescent="0.3">
      <c r="U8696"/>
      <c r="AB8696" s="8"/>
      <c r="AC8696"/>
      <c r="AJ8696"/>
    </row>
    <row r="8697" spans="21:36" x14ac:dyDescent="0.3">
      <c r="U8697"/>
      <c r="AB8697" s="8"/>
      <c r="AC8697"/>
      <c r="AJ8697"/>
    </row>
    <row r="8698" spans="21:36" x14ac:dyDescent="0.3">
      <c r="U8698"/>
      <c r="AB8698" s="8"/>
      <c r="AC8698"/>
      <c r="AJ8698"/>
    </row>
    <row r="8699" spans="21:36" x14ac:dyDescent="0.3">
      <c r="U8699"/>
      <c r="AB8699" s="8"/>
      <c r="AC8699"/>
      <c r="AJ8699"/>
    </row>
    <row r="8700" spans="21:36" x14ac:dyDescent="0.3">
      <c r="U8700"/>
      <c r="AB8700" s="8"/>
      <c r="AC8700"/>
      <c r="AJ8700"/>
    </row>
    <row r="8701" spans="21:36" x14ac:dyDescent="0.3">
      <c r="U8701"/>
      <c r="AB8701" s="8"/>
      <c r="AC8701"/>
      <c r="AJ8701"/>
    </row>
    <row r="8702" spans="21:36" x14ac:dyDescent="0.3">
      <c r="U8702"/>
      <c r="AB8702" s="8"/>
      <c r="AC8702"/>
      <c r="AJ8702"/>
    </row>
    <row r="8703" spans="21:36" x14ac:dyDescent="0.3">
      <c r="U8703"/>
      <c r="AB8703" s="8"/>
      <c r="AC8703"/>
      <c r="AJ8703"/>
    </row>
    <row r="8704" spans="21:36" x14ac:dyDescent="0.3">
      <c r="U8704"/>
      <c r="AB8704" s="8"/>
      <c r="AC8704"/>
      <c r="AJ8704"/>
    </row>
    <row r="8705" spans="21:36" x14ac:dyDescent="0.3">
      <c r="U8705"/>
      <c r="AB8705" s="8"/>
      <c r="AC8705"/>
      <c r="AJ8705"/>
    </row>
    <row r="8706" spans="21:36" x14ac:dyDescent="0.3">
      <c r="U8706"/>
      <c r="AB8706" s="8"/>
      <c r="AC8706"/>
      <c r="AJ8706"/>
    </row>
    <row r="8707" spans="21:36" x14ac:dyDescent="0.3">
      <c r="U8707"/>
      <c r="AB8707" s="8"/>
      <c r="AC8707"/>
      <c r="AJ8707"/>
    </row>
    <row r="8708" spans="21:36" x14ac:dyDescent="0.3">
      <c r="U8708"/>
      <c r="AB8708" s="8"/>
      <c r="AC8708"/>
      <c r="AJ8708"/>
    </row>
    <row r="8709" spans="21:36" x14ac:dyDescent="0.3">
      <c r="U8709"/>
      <c r="AB8709" s="8"/>
      <c r="AC8709"/>
      <c r="AJ8709"/>
    </row>
    <row r="8710" spans="21:36" x14ac:dyDescent="0.3">
      <c r="U8710"/>
      <c r="AB8710" s="8"/>
      <c r="AC8710"/>
      <c r="AJ8710"/>
    </row>
    <row r="8711" spans="21:36" x14ac:dyDescent="0.3">
      <c r="U8711"/>
      <c r="AB8711" s="8"/>
      <c r="AC8711"/>
      <c r="AJ8711"/>
    </row>
    <row r="8712" spans="21:36" x14ac:dyDescent="0.3">
      <c r="U8712"/>
      <c r="AB8712" s="8"/>
      <c r="AC8712"/>
      <c r="AJ8712"/>
    </row>
    <row r="8713" spans="21:36" x14ac:dyDescent="0.3">
      <c r="U8713"/>
      <c r="AB8713" s="8"/>
      <c r="AC8713"/>
      <c r="AJ8713"/>
    </row>
    <row r="8714" spans="21:36" x14ac:dyDescent="0.3">
      <c r="U8714"/>
      <c r="AB8714" s="8"/>
      <c r="AC8714"/>
      <c r="AJ8714"/>
    </row>
    <row r="8715" spans="21:36" x14ac:dyDescent="0.3">
      <c r="U8715"/>
      <c r="AB8715" s="8"/>
      <c r="AC8715"/>
      <c r="AJ8715"/>
    </row>
    <row r="8716" spans="21:36" x14ac:dyDescent="0.3">
      <c r="U8716"/>
      <c r="AB8716" s="8"/>
      <c r="AC8716"/>
      <c r="AJ8716"/>
    </row>
    <row r="8717" spans="21:36" x14ac:dyDescent="0.3">
      <c r="U8717"/>
      <c r="AB8717" s="8"/>
      <c r="AC8717"/>
      <c r="AJ8717"/>
    </row>
    <row r="8718" spans="21:36" x14ac:dyDescent="0.3">
      <c r="U8718"/>
      <c r="AB8718" s="8"/>
      <c r="AC8718"/>
      <c r="AJ8718"/>
    </row>
    <row r="8719" spans="21:36" x14ac:dyDescent="0.3">
      <c r="U8719"/>
      <c r="AB8719" s="8"/>
      <c r="AC8719"/>
      <c r="AJ8719"/>
    </row>
    <row r="8720" spans="21:36" x14ac:dyDescent="0.3">
      <c r="U8720"/>
      <c r="AB8720" s="8"/>
      <c r="AC8720"/>
      <c r="AJ8720"/>
    </row>
    <row r="8721" spans="21:36" x14ac:dyDescent="0.3">
      <c r="U8721"/>
      <c r="AB8721" s="8"/>
      <c r="AC8721"/>
      <c r="AJ8721"/>
    </row>
    <row r="8722" spans="21:36" x14ac:dyDescent="0.3">
      <c r="U8722"/>
      <c r="AB8722" s="8"/>
      <c r="AC8722"/>
      <c r="AJ8722"/>
    </row>
    <row r="8723" spans="21:36" x14ac:dyDescent="0.3">
      <c r="U8723"/>
      <c r="AB8723" s="8"/>
      <c r="AC8723"/>
      <c r="AJ8723"/>
    </row>
    <row r="8724" spans="21:36" x14ac:dyDescent="0.3">
      <c r="U8724"/>
      <c r="AB8724" s="8"/>
      <c r="AC8724"/>
      <c r="AJ8724"/>
    </row>
    <row r="8725" spans="21:36" x14ac:dyDescent="0.3">
      <c r="U8725"/>
      <c r="AB8725" s="8"/>
      <c r="AC8725"/>
      <c r="AJ8725"/>
    </row>
    <row r="8726" spans="21:36" x14ac:dyDescent="0.3">
      <c r="U8726"/>
      <c r="AB8726" s="8"/>
      <c r="AC8726"/>
      <c r="AJ8726"/>
    </row>
    <row r="8727" spans="21:36" x14ac:dyDescent="0.3">
      <c r="U8727"/>
      <c r="AB8727" s="8"/>
      <c r="AC8727"/>
      <c r="AJ8727"/>
    </row>
    <row r="8728" spans="21:36" x14ac:dyDescent="0.3">
      <c r="U8728"/>
      <c r="AB8728" s="8"/>
      <c r="AC8728"/>
      <c r="AJ8728"/>
    </row>
    <row r="8729" spans="21:36" x14ac:dyDescent="0.3">
      <c r="U8729"/>
      <c r="AB8729" s="8"/>
      <c r="AC8729"/>
      <c r="AJ8729"/>
    </row>
    <row r="8730" spans="21:36" x14ac:dyDescent="0.3">
      <c r="U8730"/>
      <c r="AB8730" s="8"/>
      <c r="AC8730"/>
      <c r="AJ8730"/>
    </row>
    <row r="8731" spans="21:36" x14ac:dyDescent="0.3">
      <c r="U8731"/>
      <c r="AB8731" s="8"/>
      <c r="AC8731"/>
      <c r="AJ8731"/>
    </row>
    <row r="8732" spans="21:36" x14ac:dyDescent="0.3">
      <c r="U8732"/>
      <c r="AB8732" s="8"/>
      <c r="AC8732"/>
      <c r="AJ8732"/>
    </row>
    <row r="8733" spans="21:36" x14ac:dyDescent="0.3">
      <c r="U8733"/>
      <c r="AB8733" s="8"/>
      <c r="AC8733"/>
      <c r="AJ8733"/>
    </row>
    <row r="8734" spans="21:36" x14ac:dyDescent="0.3">
      <c r="U8734"/>
      <c r="AB8734" s="8"/>
      <c r="AC8734"/>
      <c r="AJ8734"/>
    </row>
    <row r="8735" spans="21:36" x14ac:dyDescent="0.3">
      <c r="U8735"/>
      <c r="AB8735" s="8"/>
      <c r="AC8735"/>
      <c r="AJ8735"/>
    </row>
    <row r="8736" spans="21:36" x14ac:dyDescent="0.3">
      <c r="U8736"/>
      <c r="AB8736" s="8"/>
      <c r="AC8736"/>
      <c r="AJ8736"/>
    </row>
    <row r="8737" spans="21:36" x14ac:dyDescent="0.3">
      <c r="U8737"/>
      <c r="AB8737" s="8"/>
      <c r="AC8737"/>
      <c r="AJ8737"/>
    </row>
    <row r="8738" spans="21:36" x14ac:dyDescent="0.3">
      <c r="U8738"/>
      <c r="AB8738" s="8"/>
      <c r="AC8738"/>
      <c r="AJ8738"/>
    </row>
    <row r="8739" spans="21:36" x14ac:dyDescent="0.3">
      <c r="U8739"/>
      <c r="AB8739" s="8"/>
      <c r="AC8739"/>
      <c r="AJ8739"/>
    </row>
    <row r="8740" spans="21:36" x14ac:dyDescent="0.3">
      <c r="U8740"/>
      <c r="AB8740" s="8"/>
      <c r="AC8740"/>
      <c r="AJ8740"/>
    </row>
    <row r="8741" spans="21:36" x14ac:dyDescent="0.3">
      <c r="U8741"/>
      <c r="AB8741" s="8"/>
      <c r="AC8741"/>
      <c r="AJ8741"/>
    </row>
    <row r="8742" spans="21:36" x14ac:dyDescent="0.3">
      <c r="U8742"/>
      <c r="AB8742" s="8"/>
      <c r="AC8742"/>
      <c r="AJ8742"/>
    </row>
    <row r="8743" spans="21:36" x14ac:dyDescent="0.3">
      <c r="U8743"/>
      <c r="AB8743" s="8"/>
      <c r="AC8743"/>
      <c r="AJ8743"/>
    </row>
    <row r="8744" spans="21:36" x14ac:dyDescent="0.3">
      <c r="U8744"/>
      <c r="AB8744" s="8"/>
      <c r="AC8744"/>
      <c r="AJ8744"/>
    </row>
    <row r="8745" spans="21:36" x14ac:dyDescent="0.3">
      <c r="U8745"/>
      <c r="AB8745" s="8"/>
      <c r="AC8745"/>
      <c r="AJ8745"/>
    </row>
    <row r="8746" spans="21:36" x14ac:dyDescent="0.3">
      <c r="U8746"/>
      <c r="AB8746" s="8"/>
      <c r="AC8746"/>
      <c r="AJ8746"/>
    </row>
    <row r="8747" spans="21:36" x14ac:dyDescent="0.3">
      <c r="U8747"/>
      <c r="AB8747" s="8"/>
      <c r="AC8747"/>
      <c r="AJ8747"/>
    </row>
    <row r="8748" spans="21:36" x14ac:dyDescent="0.3">
      <c r="U8748"/>
      <c r="AB8748" s="8"/>
      <c r="AC8748"/>
      <c r="AJ8748"/>
    </row>
    <row r="8749" spans="21:36" x14ac:dyDescent="0.3">
      <c r="U8749"/>
      <c r="AB8749" s="8"/>
      <c r="AC8749"/>
      <c r="AJ8749"/>
    </row>
    <row r="8750" spans="21:36" x14ac:dyDescent="0.3">
      <c r="U8750"/>
      <c r="AB8750" s="8"/>
      <c r="AC8750"/>
      <c r="AJ8750"/>
    </row>
    <row r="8751" spans="21:36" x14ac:dyDescent="0.3">
      <c r="U8751"/>
      <c r="AB8751" s="8"/>
      <c r="AC8751"/>
      <c r="AJ8751"/>
    </row>
    <row r="8752" spans="21:36" x14ac:dyDescent="0.3">
      <c r="U8752"/>
      <c r="AB8752" s="8"/>
      <c r="AC8752"/>
      <c r="AJ8752"/>
    </row>
    <row r="8753" spans="21:36" x14ac:dyDescent="0.3">
      <c r="U8753"/>
      <c r="AB8753" s="8"/>
      <c r="AC8753"/>
      <c r="AJ8753"/>
    </row>
    <row r="8754" spans="21:36" x14ac:dyDescent="0.3">
      <c r="U8754"/>
      <c r="AB8754" s="8"/>
      <c r="AC8754"/>
      <c r="AJ8754"/>
    </row>
    <row r="8755" spans="21:36" x14ac:dyDescent="0.3">
      <c r="U8755"/>
      <c r="AB8755" s="8"/>
      <c r="AC8755"/>
      <c r="AJ8755"/>
    </row>
    <row r="8756" spans="21:36" x14ac:dyDescent="0.3">
      <c r="U8756"/>
      <c r="AB8756" s="8"/>
      <c r="AC8756"/>
      <c r="AJ8756"/>
    </row>
    <row r="8757" spans="21:36" x14ac:dyDescent="0.3">
      <c r="U8757"/>
      <c r="AB8757" s="8"/>
      <c r="AC8757"/>
      <c r="AJ8757"/>
    </row>
    <row r="8758" spans="21:36" x14ac:dyDescent="0.3">
      <c r="U8758"/>
      <c r="AB8758" s="8"/>
      <c r="AC8758"/>
      <c r="AJ8758"/>
    </row>
    <row r="8759" spans="21:36" x14ac:dyDescent="0.3">
      <c r="U8759"/>
      <c r="AB8759" s="8"/>
      <c r="AC8759"/>
      <c r="AJ8759"/>
    </row>
    <row r="8760" spans="21:36" x14ac:dyDescent="0.3">
      <c r="U8760"/>
      <c r="AB8760" s="8"/>
      <c r="AC8760"/>
      <c r="AJ8760"/>
    </row>
    <row r="8761" spans="21:36" x14ac:dyDescent="0.3">
      <c r="U8761"/>
      <c r="AB8761" s="8"/>
      <c r="AC8761"/>
      <c r="AJ8761"/>
    </row>
    <row r="8762" spans="21:36" x14ac:dyDescent="0.3">
      <c r="U8762"/>
      <c r="AB8762" s="8"/>
      <c r="AC8762"/>
      <c r="AJ8762"/>
    </row>
    <row r="8763" spans="21:36" x14ac:dyDescent="0.3">
      <c r="U8763"/>
      <c r="AB8763" s="8"/>
      <c r="AC8763"/>
      <c r="AJ8763"/>
    </row>
    <row r="8764" spans="21:36" x14ac:dyDescent="0.3">
      <c r="U8764"/>
      <c r="AB8764" s="8"/>
      <c r="AC8764"/>
      <c r="AJ8764"/>
    </row>
    <row r="8765" spans="21:36" x14ac:dyDescent="0.3">
      <c r="U8765"/>
      <c r="AB8765" s="8"/>
      <c r="AC8765"/>
      <c r="AJ8765"/>
    </row>
    <row r="8766" spans="21:36" x14ac:dyDescent="0.3">
      <c r="U8766"/>
      <c r="AB8766" s="8"/>
      <c r="AC8766"/>
      <c r="AJ8766"/>
    </row>
    <row r="8767" spans="21:36" x14ac:dyDescent="0.3">
      <c r="U8767"/>
      <c r="AB8767" s="8"/>
      <c r="AC8767"/>
      <c r="AJ8767"/>
    </row>
    <row r="8768" spans="21:36" x14ac:dyDescent="0.3">
      <c r="U8768"/>
      <c r="AB8768" s="8"/>
      <c r="AC8768"/>
      <c r="AJ8768"/>
    </row>
    <row r="8769" spans="21:36" x14ac:dyDescent="0.3">
      <c r="U8769"/>
      <c r="AB8769" s="8"/>
      <c r="AC8769"/>
      <c r="AJ8769"/>
    </row>
    <row r="8770" spans="21:36" x14ac:dyDescent="0.3">
      <c r="U8770"/>
      <c r="AB8770" s="8"/>
      <c r="AC8770"/>
      <c r="AJ8770"/>
    </row>
    <row r="8771" spans="21:36" x14ac:dyDescent="0.3">
      <c r="U8771"/>
      <c r="AB8771" s="8"/>
      <c r="AC8771"/>
      <c r="AJ8771"/>
    </row>
    <row r="8772" spans="21:36" x14ac:dyDescent="0.3">
      <c r="U8772"/>
      <c r="AB8772" s="8"/>
      <c r="AC8772"/>
      <c r="AJ8772"/>
    </row>
    <row r="8773" spans="21:36" x14ac:dyDescent="0.3">
      <c r="U8773"/>
      <c r="AB8773" s="8"/>
      <c r="AC8773"/>
      <c r="AJ8773"/>
    </row>
    <row r="8774" spans="21:36" x14ac:dyDescent="0.3">
      <c r="U8774"/>
      <c r="AB8774" s="8"/>
      <c r="AC8774"/>
      <c r="AJ8774"/>
    </row>
    <row r="8775" spans="21:36" x14ac:dyDescent="0.3">
      <c r="U8775"/>
      <c r="AB8775" s="8"/>
      <c r="AC8775"/>
      <c r="AJ8775"/>
    </row>
    <row r="8776" spans="21:36" x14ac:dyDescent="0.3">
      <c r="U8776"/>
      <c r="AB8776" s="8"/>
      <c r="AC8776"/>
      <c r="AJ8776"/>
    </row>
    <row r="8777" spans="21:36" x14ac:dyDescent="0.3">
      <c r="U8777"/>
      <c r="AB8777" s="8"/>
      <c r="AC8777"/>
      <c r="AJ8777"/>
    </row>
    <row r="8778" spans="21:36" x14ac:dyDescent="0.3">
      <c r="U8778"/>
      <c r="AB8778" s="8"/>
      <c r="AC8778"/>
      <c r="AJ8778"/>
    </row>
    <row r="8779" spans="21:36" x14ac:dyDescent="0.3">
      <c r="U8779"/>
      <c r="AB8779" s="8"/>
      <c r="AC8779"/>
      <c r="AJ8779"/>
    </row>
    <row r="8780" spans="21:36" x14ac:dyDescent="0.3">
      <c r="U8780"/>
      <c r="AB8780" s="8"/>
      <c r="AC8780"/>
      <c r="AJ8780"/>
    </row>
    <row r="8781" spans="21:36" x14ac:dyDescent="0.3">
      <c r="U8781"/>
      <c r="AB8781" s="8"/>
      <c r="AC8781"/>
      <c r="AJ8781"/>
    </row>
    <row r="8782" spans="21:36" x14ac:dyDescent="0.3">
      <c r="U8782"/>
      <c r="AB8782" s="8"/>
      <c r="AC8782"/>
      <c r="AJ8782"/>
    </row>
    <row r="8783" spans="21:36" x14ac:dyDescent="0.3">
      <c r="U8783"/>
      <c r="AB8783" s="8"/>
      <c r="AC8783"/>
      <c r="AJ8783"/>
    </row>
    <row r="8784" spans="21:36" x14ac:dyDescent="0.3">
      <c r="U8784"/>
      <c r="AB8784" s="8"/>
      <c r="AC8784"/>
      <c r="AJ8784"/>
    </row>
    <row r="8785" spans="21:36" x14ac:dyDescent="0.3">
      <c r="U8785"/>
      <c r="AB8785" s="8"/>
      <c r="AC8785"/>
      <c r="AJ8785"/>
    </row>
    <row r="8786" spans="21:36" x14ac:dyDescent="0.3">
      <c r="U8786"/>
      <c r="AB8786" s="8"/>
      <c r="AC8786"/>
      <c r="AJ8786"/>
    </row>
    <row r="8787" spans="21:36" x14ac:dyDescent="0.3">
      <c r="U8787"/>
      <c r="AB8787" s="8"/>
      <c r="AC8787"/>
      <c r="AJ8787"/>
    </row>
    <row r="8788" spans="21:36" x14ac:dyDescent="0.3">
      <c r="U8788"/>
      <c r="AB8788" s="8"/>
      <c r="AC8788"/>
      <c r="AJ8788"/>
    </row>
    <row r="8789" spans="21:36" x14ac:dyDescent="0.3">
      <c r="U8789"/>
      <c r="AB8789" s="8"/>
      <c r="AC8789"/>
      <c r="AJ8789"/>
    </row>
    <row r="8790" spans="21:36" x14ac:dyDescent="0.3">
      <c r="U8790"/>
      <c r="AB8790" s="8"/>
      <c r="AC8790"/>
      <c r="AJ8790"/>
    </row>
    <row r="8791" spans="21:36" x14ac:dyDescent="0.3">
      <c r="U8791"/>
      <c r="AB8791" s="8"/>
      <c r="AC8791"/>
      <c r="AJ8791"/>
    </row>
    <row r="8792" spans="21:36" x14ac:dyDescent="0.3">
      <c r="U8792"/>
      <c r="AB8792" s="8"/>
      <c r="AC8792"/>
      <c r="AJ8792"/>
    </row>
    <row r="8793" spans="21:36" x14ac:dyDescent="0.3">
      <c r="U8793"/>
      <c r="AB8793" s="8"/>
      <c r="AC8793"/>
      <c r="AJ8793"/>
    </row>
    <row r="8794" spans="21:36" x14ac:dyDescent="0.3">
      <c r="U8794"/>
      <c r="AB8794" s="8"/>
      <c r="AC8794"/>
      <c r="AJ8794"/>
    </row>
    <row r="8795" spans="21:36" x14ac:dyDescent="0.3">
      <c r="U8795"/>
      <c r="AB8795" s="8"/>
      <c r="AC8795"/>
      <c r="AJ8795"/>
    </row>
    <row r="8796" spans="21:36" x14ac:dyDescent="0.3">
      <c r="U8796"/>
      <c r="AB8796" s="8"/>
      <c r="AC8796"/>
      <c r="AJ8796"/>
    </row>
    <row r="8797" spans="21:36" x14ac:dyDescent="0.3">
      <c r="U8797"/>
      <c r="AB8797" s="8"/>
      <c r="AC8797"/>
      <c r="AJ8797"/>
    </row>
    <row r="8798" spans="21:36" x14ac:dyDescent="0.3">
      <c r="U8798"/>
      <c r="AB8798" s="8"/>
      <c r="AC8798"/>
      <c r="AJ8798"/>
    </row>
    <row r="8799" spans="21:36" x14ac:dyDescent="0.3">
      <c r="U8799"/>
      <c r="AB8799" s="8"/>
      <c r="AC8799"/>
      <c r="AJ8799"/>
    </row>
    <row r="8800" spans="21:36" x14ac:dyDescent="0.3">
      <c r="U8800"/>
      <c r="AB8800" s="8"/>
      <c r="AC8800"/>
      <c r="AJ8800"/>
    </row>
    <row r="8801" spans="21:36" x14ac:dyDescent="0.3">
      <c r="U8801"/>
      <c r="AB8801" s="8"/>
      <c r="AC8801"/>
      <c r="AJ8801"/>
    </row>
    <row r="8802" spans="21:36" x14ac:dyDescent="0.3">
      <c r="U8802"/>
      <c r="AB8802" s="8"/>
      <c r="AC8802"/>
      <c r="AJ8802"/>
    </row>
    <row r="8803" spans="21:36" x14ac:dyDescent="0.3">
      <c r="U8803"/>
      <c r="AB8803" s="8"/>
      <c r="AC8803"/>
      <c r="AJ8803"/>
    </row>
    <row r="8804" spans="21:36" x14ac:dyDescent="0.3">
      <c r="U8804"/>
      <c r="AB8804" s="8"/>
      <c r="AC8804"/>
      <c r="AJ8804"/>
    </row>
    <row r="8805" spans="21:36" x14ac:dyDescent="0.3">
      <c r="U8805"/>
      <c r="AB8805" s="8"/>
      <c r="AC8805"/>
      <c r="AJ8805"/>
    </row>
    <row r="8806" spans="21:36" x14ac:dyDescent="0.3">
      <c r="U8806"/>
      <c r="AB8806" s="8"/>
      <c r="AC8806"/>
      <c r="AJ8806"/>
    </row>
    <row r="8807" spans="21:36" x14ac:dyDescent="0.3">
      <c r="U8807"/>
      <c r="AB8807" s="8"/>
      <c r="AC8807"/>
      <c r="AJ8807"/>
    </row>
    <row r="8808" spans="21:36" x14ac:dyDescent="0.3">
      <c r="U8808"/>
      <c r="AB8808" s="8"/>
      <c r="AC8808"/>
      <c r="AJ8808"/>
    </row>
    <row r="8809" spans="21:36" x14ac:dyDescent="0.3">
      <c r="U8809"/>
      <c r="AB8809" s="8"/>
      <c r="AC8809"/>
      <c r="AJ8809"/>
    </row>
    <row r="8810" spans="21:36" x14ac:dyDescent="0.3">
      <c r="U8810"/>
      <c r="AB8810" s="8"/>
      <c r="AC8810"/>
      <c r="AJ8810"/>
    </row>
    <row r="8811" spans="21:36" x14ac:dyDescent="0.3">
      <c r="U8811"/>
      <c r="AB8811" s="8"/>
      <c r="AC8811"/>
      <c r="AJ8811"/>
    </row>
    <row r="8812" spans="21:36" x14ac:dyDescent="0.3">
      <c r="U8812"/>
      <c r="AB8812" s="8"/>
      <c r="AC8812"/>
      <c r="AJ8812"/>
    </row>
    <row r="8813" spans="21:36" x14ac:dyDescent="0.3">
      <c r="U8813"/>
      <c r="AB8813" s="8"/>
      <c r="AC8813"/>
      <c r="AJ8813"/>
    </row>
    <row r="8814" spans="21:36" x14ac:dyDescent="0.3">
      <c r="U8814"/>
      <c r="AB8814" s="8"/>
      <c r="AC8814"/>
      <c r="AJ8814"/>
    </row>
    <row r="8815" spans="21:36" x14ac:dyDescent="0.3">
      <c r="U8815"/>
      <c r="AB8815" s="8"/>
      <c r="AC8815"/>
      <c r="AJ8815"/>
    </row>
    <row r="8816" spans="21:36" x14ac:dyDescent="0.3">
      <c r="U8816"/>
      <c r="AB8816" s="8"/>
      <c r="AC8816"/>
      <c r="AJ8816"/>
    </row>
    <row r="8817" spans="21:36" x14ac:dyDescent="0.3">
      <c r="U8817"/>
      <c r="AB8817" s="8"/>
      <c r="AC8817"/>
      <c r="AJ8817"/>
    </row>
    <row r="8818" spans="21:36" x14ac:dyDescent="0.3">
      <c r="U8818"/>
      <c r="AB8818" s="8"/>
      <c r="AC8818"/>
      <c r="AJ8818"/>
    </row>
    <row r="8819" spans="21:36" x14ac:dyDescent="0.3">
      <c r="U8819"/>
      <c r="AB8819" s="8"/>
      <c r="AC8819"/>
      <c r="AJ8819"/>
    </row>
    <row r="8820" spans="21:36" x14ac:dyDescent="0.3">
      <c r="U8820"/>
      <c r="AB8820" s="8"/>
      <c r="AC8820"/>
      <c r="AJ8820"/>
    </row>
    <row r="8821" spans="21:36" x14ac:dyDescent="0.3">
      <c r="U8821"/>
      <c r="AB8821" s="8"/>
      <c r="AC8821"/>
      <c r="AJ8821"/>
    </row>
    <row r="8822" spans="21:36" x14ac:dyDescent="0.3">
      <c r="U8822"/>
      <c r="AB8822" s="8"/>
      <c r="AC8822"/>
      <c r="AJ8822"/>
    </row>
    <row r="8823" spans="21:36" x14ac:dyDescent="0.3">
      <c r="U8823"/>
      <c r="AB8823" s="8"/>
      <c r="AC8823"/>
      <c r="AJ8823"/>
    </row>
    <row r="8824" spans="21:36" x14ac:dyDescent="0.3">
      <c r="U8824"/>
      <c r="AB8824" s="8"/>
      <c r="AC8824"/>
      <c r="AJ8824"/>
    </row>
    <row r="8825" spans="21:36" x14ac:dyDescent="0.3">
      <c r="U8825"/>
      <c r="AB8825" s="8"/>
      <c r="AC8825"/>
      <c r="AJ8825"/>
    </row>
    <row r="8826" spans="21:36" x14ac:dyDescent="0.3">
      <c r="U8826"/>
      <c r="AB8826" s="8"/>
      <c r="AC8826"/>
      <c r="AJ8826"/>
    </row>
    <row r="8827" spans="21:36" x14ac:dyDescent="0.3">
      <c r="U8827"/>
      <c r="AB8827" s="8"/>
      <c r="AC8827"/>
      <c r="AJ8827"/>
    </row>
    <row r="8828" spans="21:36" x14ac:dyDescent="0.3">
      <c r="U8828"/>
      <c r="AB8828" s="8"/>
      <c r="AC8828"/>
      <c r="AJ8828"/>
    </row>
    <row r="8829" spans="21:36" x14ac:dyDescent="0.3">
      <c r="U8829"/>
      <c r="AB8829" s="8"/>
      <c r="AC8829"/>
      <c r="AJ8829"/>
    </row>
    <row r="8830" spans="21:36" x14ac:dyDescent="0.3">
      <c r="U8830"/>
      <c r="AB8830" s="8"/>
      <c r="AC8830"/>
      <c r="AJ8830"/>
    </row>
    <row r="8831" spans="21:36" x14ac:dyDescent="0.3">
      <c r="U8831"/>
      <c r="AB8831" s="8"/>
      <c r="AC8831"/>
      <c r="AJ8831"/>
    </row>
    <row r="8832" spans="21:36" x14ac:dyDescent="0.3">
      <c r="U8832"/>
      <c r="AB8832" s="8"/>
      <c r="AC8832"/>
      <c r="AJ8832"/>
    </row>
    <row r="8833" spans="21:36" x14ac:dyDescent="0.3">
      <c r="U8833"/>
      <c r="AB8833" s="8"/>
      <c r="AC8833"/>
      <c r="AJ8833"/>
    </row>
    <row r="8834" spans="21:36" x14ac:dyDescent="0.3">
      <c r="U8834"/>
      <c r="AB8834" s="8"/>
      <c r="AC8834"/>
      <c r="AJ8834"/>
    </row>
    <row r="8835" spans="21:36" x14ac:dyDescent="0.3">
      <c r="U8835"/>
      <c r="AB8835" s="8"/>
      <c r="AC8835"/>
      <c r="AJ8835"/>
    </row>
    <row r="8836" spans="21:36" x14ac:dyDescent="0.3">
      <c r="U8836"/>
      <c r="AB8836" s="8"/>
      <c r="AC8836"/>
      <c r="AJ8836"/>
    </row>
    <row r="8837" spans="21:36" x14ac:dyDescent="0.3">
      <c r="U8837"/>
      <c r="AB8837" s="8"/>
      <c r="AC8837"/>
      <c r="AJ8837"/>
    </row>
    <row r="8838" spans="21:36" x14ac:dyDescent="0.3">
      <c r="U8838"/>
      <c r="AB8838" s="8"/>
      <c r="AC8838"/>
      <c r="AJ8838"/>
    </row>
    <row r="8839" spans="21:36" x14ac:dyDescent="0.3">
      <c r="U8839"/>
      <c r="AB8839" s="8"/>
      <c r="AC8839"/>
      <c r="AJ8839"/>
    </row>
    <row r="8840" spans="21:36" x14ac:dyDescent="0.3">
      <c r="U8840"/>
      <c r="AB8840" s="8"/>
      <c r="AC8840"/>
      <c r="AJ8840"/>
    </row>
    <row r="8841" spans="21:36" x14ac:dyDescent="0.3">
      <c r="U8841"/>
      <c r="AB8841" s="8"/>
      <c r="AC8841"/>
      <c r="AJ8841"/>
    </row>
    <row r="8842" spans="21:36" x14ac:dyDescent="0.3">
      <c r="U8842"/>
      <c r="AB8842" s="8"/>
      <c r="AC8842"/>
      <c r="AJ8842"/>
    </row>
    <row r="8843" spans="21:36" x14ac:dyDescent="0.3">
      <c r="U8843"/>
      <c r="AB8843" s="8"/>
      <c r="AC8843"/>
      <c r="AJ8843"/>
    </row>
    <row r="8844" spans="21:36" x14ac:dyDescent="0.3">
      <c r="U8844"/>
      <c r="AB8844" s="8"/>
      <c r="AC8844"/>
      <c r="AJ8844"/>
    </row>
    <row r="8845" spans="21:36" x14ac:dyDescent="0.3">
      <c r="U8845"/>
      <c r="AB8845" s="8"/>
      <c r="AC8845"/>
      <c r="AJ8845"/>
    </row>
    <row r="8846" spans="21:36" x14ac:dyDescent="0.3">
      <c r="U8846"/>
      <c r="AB8846" s="8"/>
      <c r="AC8846"/>
      <c r="AJ8846"/>
    </row>
    <row r="8847" spans="21:36" x14ac:dyDescent="0.3">
      <c r="U8847"/>
      <c r="AB8847" s="8"/>
      <c r="AC8847"/>
      <c r="AJ8847"/>
    </row>
    <row r="8848" spans="21:36" x14ac:dyDescent="0.3">
      <c r="U8848"/>
      <c r="AB8848" s="8"/>
      <c r="AC8848"/>
      <c r="AJ8848"/>
    </row>
    <row r="8849" spans="21:36" x14ac:dyDescent="0.3">
      <c r="U8849"/>
      <c r="AB8849" s="8"/>
      <c r="AC8849"/>
      <c r="AJ8849"/>
    </row>
    <row r="8850" spans="21:36" x14ac:dyDescent="0.3">
      <c r="U8850"/>
      <c r="AB8850" s="8"/>
      <c r="AC8850"/>
      <c r="AJ8850"/>
    </row>
    <row r="8851" spans="21:36" x14ac:dyDescent="0.3">
      <c r="U8851"/>
      <c r="AB8851" s="8"/>
      <c r="AC8851"/>
      <c r="AJ8851"/>
    </row>
    <row r="8852" spans="21:36" x14ac:dyDescent="0.3">
      <c r="U8852"/>
      <c r="AB8852" s="8"/>
      <c r="AC8852"/>
      <c r="AJ8852"/>
    </row>
    <row r="8853" spans="21:36" x14ac:dyDescent="0.3">
      <c r="U8853"/>
      <c r="AB8853" s="8"/>
      <c r="AC8853"/>
      <c r="AJ8853"/>
    </row>
    <row r="8854" spans="21:36" x14ac:dyDescent="0.3">
      <c r="U8854"/>
      <c r="AB8854" s="8"/>
      <c r="AC8854"/>
      <c r="AJ8854"/>
    </row>
    <row r="8855" spans="21:36" x14ac:dyDescent="0.3">
      <c r="U8855"/>
      <c r="AB8855" s="8"/>
      <c r="AC8855"/>
      <c r="AJ8855"/>
    </row>
    <row r="8856" spans="21:36" x14ac:dyDescent="0.3">
      <c r="U8856"/>
      <c r="AB8856" s="8"/>
      <c r="AC8856"/>
      <c r="AJ8856"/>
    </row>
    <row r="8857" spans="21:36" x14ac:dyDescent="0.3">
      <c r="U8857"/>
      <c r="AB8857" s="8"/>
      <c r="AC8857"/>
      <c r="AJ8857"/>
    </row>
    <row r="8858" spans="21:36" x14ac:dyDescent="0.3">
      <c r="U8858"/>
      <c r="AB8858" s="8"/>
      <c r="AC8858"/>
      <c r="AJ8858"/>
    </row>
    <row r="8859" spans="21:36" x14ac:dyDescent="0.3">
      <c r="U8859"/>
      <c r="AB8859" s="8"/>
      <c r="AC8859"/>
      <c r="AJ8859"/>
    </row>
    <row r="8860" spans="21:36" x14ac:dyDescent="0.3">
      <c r="U8860"/>
      <c r="AB8860" s="8"/>
      <c r="AC8860"/>
      <c r="AJ8860"/>
    </row>
    <row r="8861" spans="21:36" x14ac:dyDescent="0.3">
      <c r="U8861"/>
      <c r="AB8861" s="8"/>
      <c r="AC8861"/>
      <c r="AJ8861"/>
    </row>
    <row r="8862" spans="21:36" x14ac:dyDescent="0.3">
      <c r="U8862"/>
      <c r="AB8862" s="8"/>
      <c r="AC8862"/>
      <c r="AJ8862"/>
    </row>
    <row r="8863" spans="21:36" x14ac:dyDescent="0.3">
      <c r="U8863"/>
      <c r="AB8863" s="8"/>
      <c r="AC8863"/>
      <c r="AJ8863"/>
    </row>
    <row r="8864" spans="21:36" x14ac:dyDescent="0.3">
      <c r="U8864"/>
      <c r="AB8864" s="8"/>
      <c r="AC8864"/>
      <c r="AJ8864"/>
    </row>
    <row r="8865" spans="21:36" x14ac:dyDescent="0.3">
      <c r="U8865"/>
      <c r="AB8865" s="8"/>
      <c r="AC8865"/>
      <c r="AJ8865"/>
    </row>
    <row r="8866" spans="21:36" x14ac:dyDescent="0.3">
      <c r="U8866"/>
      <c r="AB8866" s="8"/>
      <c r="AC8866"/>
      <c r="AJ8866"/>
    </row>
    <row r="8867" spans="21:36" x14ac:dyDescent="0.3">
      <c r="U8867"/>
      <c r="AB8867" s="8"/>
      <c r="AC8867"/>
      <c r="AJ8867"/>
    </row>
    <row r="8868" spans="21:36" x14ac:dyDescent="0.3">
      <c r="U8868"/>
      <c r="AB8868" s="8"/>
      <c r="AC8868"/>
      <c r="AJ8868"/>
    </row>
    <row r="8869" spans="21:36" x14ac:dyDescent="0.3">
      <c r="U8869"/>
      <c r="AB8869" s="8"/>
      <c r="AC8869"/>
      <c r="AJ8869"/>
    </row>
    <row r="8870" spans="21:36" x14ac:dyDescent="0.3">
      <c r="U8870"/>
      <c r="AB8870" s="8"/>
      <c r="AC8870"/>
      <c r="AJ8870"/>
    </row>
    <row r="8871" spans="21:36" x14ac:dyDescent="0.3">
      <c r="U8871"/>
      <c r="AB8871" s="8"/>
      <c r="AC8871"/>
      <c r="AJ8871"/>
    </row>
    <row r="8872" spans="21:36" x14ac:dyDescent="0.3">
      <c r="U8872"/>
      <c r="AB8872" s="8"/>
      <c r="AC8872"/>
      <c r="AJ8872"/>
    </row>
    <row r="8873" spans="21:36" x14ac:dyDescent="0.3">
      <c r="U8873"/>
      <c r="AB8873" s="8"/>
      <c r="AC8873"/>
      <c r="AJ8873"/>
    </row>
    <row r="8874" spans="21:36" x14ac:dyDescent="0.3">
      <c r="U8874"/>
      <c r="AB8874" s="8"/>
      <c r="AC8874"/>
      <c r="AJ8874"/>
    </row>
    <row r="8875" spans="21:36" x14ac:dyDescent="0.3">
      <c r="U8875"/>
      <c r="AB8875" s="8"/>
      <c r="AC8875"/>
      <c r="AJ8875"/>
    </row>
    <row r="8876" spans="21:36" x14ac:dyDescent="0.3">
      <c r="U8876"/>
      <c r="AB8876" s="8"/>
      <c r="AC8876"/>
      <c r="AJ8876"/>
    </row>
    <row r="8877" spans="21:36" x14ac:dyDescent="0.3">
      <c r="U8877"/>
      <c r="AB8877" s="8"/>
      <c r="AC8877"/>
      <c r="AJ8877"/>
    </row>
    <row r="8878" spans="21:36" x14ac:dyDescent="0.3">
      <c r="U8878"/>
      <c r="AB8878" s="8"/>
      <c r="AC8878"/>
      <c r="AJ8878"/>
    </row>
    <row r="8879" spans="21:36" x14ac:dyDescent="0.3">
      <c r="U8879"/>
      <c r="AB8879" s="8"/>
      <c r="AC8879"/>
      <c r="AJ8879"/>
    </row>
    <row r="8880" spans="21:36" x14ac:dyDescent="0.3">
      <c r="U8880"/>
      <c r="AB8880" s="8"/>
      <c r="AC8880"/>
      <c r="AJ8880"/>
    </row>
    <row r="8881" spans="21:36" x14ac:dyDescent="0.3">
      <c r="U8881"/>
      <c r="AB8881" s="8"/>
      <c r="AC8881"/>
      <c r="AJ8881"/>
    </row>
    <row r="8882" spans="21:36" x14ac:dyDescent="0.3">
      <c r="U8882"/>
      <c r="AB8882" s="8"/>
      <c r="AC8882"/>
      <c r="AJ8882"/>
    </row>
    <row r="8883" spans="21:36" x14ac:dyDescent="0.3">
      <c r="U8883"/>
      <c r="AB8883" s="8"/>
      <c r="AC8883"/>
      <c r="AJ8883"/>
    </row>
    <row r="8884" spans="21:36" x14ac:dyDescent="0.3">
      <c r="U8884"/>
      <c r="AB8884" s="8"/>
      <c r="AC8884"/>
      <c r="AJ8884"/>
    </row>
    <row r="8885" spans="21:36" x14ac:dyDescent="0.3">
      <c r="U8885"/>
      <c r="AB8885" s="8"/>
      <c r="AC8885"/>
      <c r="AJ8885"/>
    </row>
    <row r="8886" spans="21:36" x14ac:dyDescent="0.3">
      <c r="U8886"/>
      <c r="AB8886" s="8"/>
      <c r="AC8886"/>
      <c r="AJ8886"/>
    </row>
    <row r="8887" spans="21:36" x14ac:dyDescent="0.3">
      <c r="U8887"/>
      <c r="AB8887" s="8"/>
      <c r="AC8887"/>
      <c r="AJ8887"/>
    </row>
    <row r="8888" spans="21:36" x14ac:dyDescent="0.3">
      <c r="U8888"/>
      <c r="AB8888" s="8"/>
      <c r="AC8888"/>
      <c r="AJ8888"/>
    </row>
    <row r="8889" spans="21:36" x14ac:dyDescent="0.3">
      <c r="U8889"/>
      <c r="AB8889" s="8"/>
      <c r="AC8889"/>
      <c r="AJ8889"/>
    </row>
    <row r="8890" spans="21:36" x14ac:dyDescent="0.3">
      <c r="U8890"/>
      <c r="AB8890" s="8"/>
      <c r="AC8890"/>
      <c r="AJ8890"/>
    </row>
    <row r="8891" spans="21:36" x14ac:dyDescent="0.3">
      <c r="U8891"/>
      <c r="AB8891" s="8"/>
      <c r="AC8891"/>
      <c r="AJ8891"/>
    </row>
    <row r="8892" spans="21:36" x14ac:dyDescent="0.3">
      <c r="U8892"/>
      <c r="AB8892" s="8"/>
      <c r="AC8892"/>
      <c r="AJ8892"/>
    </row>
    <row r="8893" spans="21:36" x14ac:dyDescent="0.3">
      <c r="U8893"/>
      <c r="AB8893" s="8"/>
      <c r="AC8893"/>
      <c r="AJ8893"/>
    </row>
    <row r="8894" spans="21:36" x14ac:dyDescent="0.3">
      <c r="U8894"/>
      <c r="AB8894" s="8"/>
      <c r="AC8894"/>
      <c r="AJ8894"/>
    </row>
    <row r="8895" spans="21:36" x14ac:dyDescent="0.3">
      <c r="U8895"/>
      <c r="AB8895" s="8"/>
      <c r="AC8895"/>
      <c r="AJ8895"/>
    </row>
    <row r="8896" spans="21:36" x14ac:dyDescent="0.3">
      <c r="U8896"/>
      <c r="AB8896" s="8"/>
      <c r="AC8896"/>
      <c r="AJ8896"/>
    </row>
    <row r="8897" spans="21:36" x14ac:dyDescent="0.3">
      <c r="U8897"/>
      <c r="AB8897" s="8"/>
      <c r="AC8897"/>
      <c r="AJ8897"/>
    </row>
    <row r="8898" spans="21:36" x14ac:dyDescent="0.3">
      <c r="U8898"/>
      <c r="AB8898" s="8"/>
      <c r="AC8898"/>
      <c r="AJ8898"/>
    </row>
    <row r="8899" spans="21:36" x14ac:dyDescent="0.3">
      <c r="U8899"/>
      <c r="AB8899" s="8"/>
      <c r="AC8899"/>
      <c r="AJ8899"/>
    </row>
    <row r="8900" spans="21:36" x14ac:dyDescent="0.3">
      <c r="U8900"/>
      <c r="AB8900" s="8"/>
      <c r="AC8900"/>
      <c r="AJ8900"/>
    </row>
    <row r="8901" spans="21:36" x14ac:dyDescent="0.3">
      <c r="U8901"/>
      <c r="AB8901" s="8"/>
      <c r="AC8901"/>
      <c r="AJ8901"/>
    </row>
    <row r="8902" spans="21:36" x14ac:dyDescent="0.3">
      <c r="U8902"/>
      <c r="AB8902" s="8"/>
      <c r="AC8902"/>
      <c r="AJ8902"/>
    </row>
    <row r="8903" spans="21:36" x14ac:dyDescent="0.3">
      <c r="U8903"/>
      <c r="AB8903" s="8"/>
      <c r="AC8903"/>
      <c r="AJ8903"/>
    </row>
    <row r="8904" spans="21:36" x14ac:dyDescent="0.3">
      <c r="U8904"/>
      <c r="AB8904" s="8"/>
      <c r="AC8904"/>
      <c r="AJ8904"/>
    </row>
    <row r="8905" spans="21:36" x14ac:dyDescent="0.3">
      <c r="U8905"/>
      <c r="AB8905" s="8"/>
      <c r="AC8905"/>
      <c r="AJ8905"/>
    </row>
    <row r="8906" spans="21:36" x14ac:dyDescent="0.3">
      <c r="U8906"/>
      <c r="AB8906" s="8"/>
      <c r="AC8906"/>
      <c r="AJ8906"/>
    </row>
    <row r="8907" spans="21:36" x14ac:dyDescent="0.3">
      <c r="U8907"/>
      <c r="AB8907" s="8"/>
      <c r="AC8907"/>
      <c r="AJ8907"/>
    </row>
    <row r="8908" spans="21:36" x14ac:dyDescent="0.3">
      <c r="U8908"/>
      <c r="AB8908" s="8"/>
      <c r="AC8908"/>
      <c r="AJ8908"/>
    </row>
    <row r="8909" spans="21:36" x14ac:dyDescent="0.3">
      <c r="U8909"/>
      <c r="AB8909" s="8"/>
      <c r="AC8909"/>
      <c r="AJ8909"/>
    </row>
    <row r="8910" spans="21:36" x14ac:dyDescent="0.3">
      <c r="U8910"/>
      <c r="AB8910" s="8"/>
      <c r="AC8910"/>
      <c r="AJ8910"/>
    </row>
    <row r="8911" spans="21:36" x14ac:dyDescent="0.3">
      <c r="U8911"/>
      <c r="AB8911" s="8"/>
      <c r="AC8911"/>
      <c r="AJ8911"/>
    </row>
    <row r="8912" spans="21:36" x14ac:dyDescent="0.3">
      <c r="U8912"/>
      <c r="AB8912" s="8"/>
      <c r="AC8912"/>
      <c r="AJ8912"/>
    </row>
    <row r="8913" spans="21:36" x14ac:dyDescent="0.3">
      <c r="U8913"/>
      <c r="AB8913" s="8"/>
      <c r="AC8913"/>
      <c r="AJ8913"/>
    </row>
    <row r="8914" spans="21:36" x14ac:dyDescent="0.3">
      <c r="U8914"/>
      <c r="AB8914" s="8"/>
      <c r="AC8914"/>
      <c r="AJ8914"/>
    </row>
    <row r="8915" spans="21:36" x14ac:dyDescent="0.3">
      <c r="U8915"/>
      <c r="AB8915" s="8"/>
      <c r="AC8915"/>
      <c r="AJ8915"/>
    </row>
    <row r="8916" spans="21:36" x14ac:dyDescent="0.3">
      <c r="U8916"/>
      <c r="AB8916" s="8"/>
      <c r="AC8916"/>
      <c r="AJ8916"/>
    </row>
    <row r="8917" spans="21:36" x14ac:dyDescent="0.3">
      <c r="U8917"/>
      <c r="AB8917" s="8"/>
      <c r="AC8917"/>
      <c r="AJ8917"/>
    </row>
    <row r="8918" spans="21:36" x14ac:dyDescent="0.3">
      <c r="U8918"/>
      <c r="AB8918" s="8"/>
      <c r="AC8918"/>
      <c r="AJ8918"/>
    </row>
    <row r="8919" spans="21:36" x14ac:dyDescent="0.3">
      <c r="U8919"/>
      <c r="AB8919" s="8"/>
      <c r="AC8919"/>
      <c r="AJ8919"/>
    </row>
    <row r="8920" spans="21:36" x14ac:dyDescent="0.3">
      <c r="U8920"/>
      <c r="AB8920" s="8"/>
      <c r="AC8920"/>
      <c r="AJ8920"/>
    </row>
    <row r="8921" spans="21:36" x14ac:dyDescent="0.3">
      <c r="U8921"/>
      <c r="AB8921" s="8"/>
      <c r="AC8921"/>
      <c r="AJ8921"/>
    </row>
    <row r="8922" spans="21:36" x14ac:dyDescent="0.3">
      <c r="U8922"/>
      <c r="AB8922" s="8"/>
      <c r="AC8922"/>
      <c r="AJ8922"/>
    </row>
    <row r="8923" spans="21:36" x14ac:dyDescent="0.3">
      <c r="U8923"/>
      <c r="AB8923" s="8"/>
      <c r="AC8923"/>
      <c r="AJ8923"/>
    </row>
    <row r="8924" spans="21:36" x14ac:dyDescent="0.3">
      <c r="U8924"/>
      <c r="AB8924" s="8"/>
      <c r="AC8924"/>
      <c r="AJ8924"/>
    </row>
    <row r="8925" spans="21:36" x14ac:dyDescent="0.3">
      <c r="U8925"/>
      <c r="AB8925" s="8"/>
      <c r="AC8925"/>
      <c r="AJ8925"/>
    </row>
    <row r="8926" spans="21:36" x14ac:dyDescent="0.3">
      <c r="U8926"/>
      <c r="AB8926" s="8"/>
      <c r="AC8926"/>
      <c r="AJ8926"/>
    </row>
    <row r="8927" spans="21:36" x14ac:dyDescent="0.3">
      <c r="U8927"/>
      <c r="AB8927" s="8"/>
      <c r="AC8927"/>
      <c r="AJ8927"/>
    </row>
    <row r="8928" spans="21:36" x14ac:dyDescent="0.3">
      <c r="U8928"/>
      <c r="AB8928" s="8"/>
      <c r="AC8928"/>
      <c r="AJ8928"/>
    </row>
    <row r="8929" spans="21:36" x14ac:dyDescent="0.3">
      <c r="U8929"/>
      <c r="AB8929" s="8"/>
      <c r="AC8929"/>
      <c r="AJ8929"/>
    </row>
    <row r="8930" spans="21:36" x14ac:dyDescent="0.3">
      <c r="U8930"/>
      <c r="AB8930" s="8"/>
      <c r="AC8930"/>
      <c r="AJ8930"/>
    </row>
    <row r="8931" spans="21:36" x14ac:dyDescent="0.3">
      <c r="U8931"/>
      <c r="AB8931" s="8"/>
      <c r="AC8931"/>
      <c r="AJ8931"/>
    </row>
    <row r="8932" spans="21:36" x14ac:dyDescent="0.3">
      <c r="U8932"/>
      <c r="AB8932" s="8"/>
      <c r="AC8932"/>
      <c r="AJ8932"/>
    </row>
    <row r="8933" spans="21:36" x14ac:dyDescent="0.3">
      <c r="U8933"/>
      <c r="AB8933" s="8"/>
      <c r="AC8933"/>
      <c r="AJ8933"/>
    </row>
    <row r="8934" spans="21:36" x14ac:dyDescent="0.3">
      <c r="U8934"/>
      <c r="AB8934" s="8"/>
      <c r="AC8934"/>
      <c r="AJ8934"/>
    </row>
    <row r="8935" spans="21:36" x14ac:dyDescent="0.3">
      <c r="U8935"/>
      <c r="AB8935" s="8"/>
      <c r="AC8935"/>
      <c r="AJ8935"/>
    </row>
    <row r="8936" spans="21:36" x14ac:dyDescent="0.3">
      <c r="U8936"/>
      <c r="AB8936" s="8"/>
      <c r="AC8936"/>
      <c r="AJ8936"/>
    </row>
    <row r="8937" spans="21:36" x14ac:dyDescent="0.3">
      <c r="U8937"/>
      <c r="AB8937" s="8"/>
      <c r="AC8937"/>
      <c r="AJ8937"/>
    </row>
    <row r="8938" spans="21:36" x14ac:dyDescent="0.3">
      <c r="U8938"/>
      <c r="AB8938" s="8"/>
      <c r="AC8938"/>
      <c r="AJ8938"/>
    </row>
    <row r="8939" spans="21:36" x14ac:dyDescent="0.3">
      <c r="U8939"/>
      <c r="AB8939" s="8"/>
      <c r="AC8939"/>
      <c r="AJ8939"/>
    </row>
    <row r="8940" spans="21:36" x14ac:dyDescent="0.3">
      <c r="U8940"/>
      <c r="AB8940" s="8"/>
      <c r="AC8940"/>
      <c r="AJ8940"/>
    </row>
    <row r="8941" spans="21:36" x14ac:dyDescent="0.3">
      <c r="U8941"/>
      <c r="AB8941" s="8"/>
      <c r="AC8941"/>
      <c r="AJ8941"/>
    </row>
    <row r="8942" spans="21:36" x14ac:dyDescent="0.3">
      <c r="U8942"/>
      <c r="AB8942" s="8"/>
      <c r="AC8942"/>
      <c r="AJ8942"/>
    </row>
    <row r="8943" spans="21:36" x14ac:dyDescent="0.3">
      <c r="U8943"/>
      <c r="AB8943" s="8"/>
      <c r="AC8943"/>
      <c r="AJ8943"/>
    </row>
    <row r="8944" spans="21:36" x14ac:dyDescent="0.3">
      <c r="U8944"/>
      <c r="AB8944" s="8"/>
      <c r="AC8944"/>
      <c r="AJ8944"/>
    </row>
    <row r="8945" spans="21:36" x14ac:dyDescent="0.3">
      <c r="U8945"/>
      <c r="AB8945" s="8"/>
      <c r="AC8945"/>
      <c r="AJ8945"/>
    </row>
    <row r="8946" spans="21:36" x14ac:dyDescent="0.3">
      <c r="U8946"/>
      <c r="AB8946" s="8"/>
      <c r="AC8946"/>
      <c r="AJ8946"/>
    </row>
    <row r="8947" spans="21:36" x14ac:dyDescent="0.3">
      <c r="U8947"/>
      <c r="AB8947" s="8"/>
      <c r="AC8947"/>
      <c r="AJ8947"/>
    </row>
    <row r="8948" spans="21:36" x14ac:dyDescent="0.3">
      <c r="U8948"/>
      <c r="AB8948" s="8"/>
      <c r="AC8948"/>
      <c r="AJ8948"/>
    </row>
    <row r="8949" spans="21:36" x14ac:dyDescent="0.3">
      <c r="U8949"/>
      <c r="AB8949" s="8"/>
      <c r="AC8949"/>
      <c r="AJ8949"/>
    </row>
    <row r="8950" spans="21:36" x14ac:dyDescent="0.3">
      <c r="U8950"/>
      <c r="AB8950" s="8"/>
      <c r="AC8950"/>
      <c r="AJ8950"/>
    </row>
    <row r="8951" spans="21:36" x14ac:dyDescent="0.3">
      <c r="U8951"/>
      <c r="AB8951" s="8"/>
      <c r="AC8951"/>
      <c r="AJ8951"/>
    </row>
    <row r="8952" spans="21:36" x14ac:dyDescent="0.3">
      <c r="U8952"/>
      <c r="AB8952" s="8"/>
      <c r="AC8952"/>
      <c r="AJ8952"/>
    </row>
    <row r="8953" spans="21:36" x14ac:dyDescent="0.3">
      <c r="U8953"/>
      <c r="AB8953" s="8"/>
      <c r="AC8953"/>
      <c r="AJ8953"/>
    </row>
    <row r="8954" spans="21:36" x14ac:dyDescent="0.3">
      <c r="U8954"/>
      <c r="AB8954" s="8"/>
      <c r="AC8954"/>
      <c r="AJ8954"/>
    </row>
    <row r="8955" spans="21:36" x14ac:dyDescent="0.3">
      <c r="U8955"/>
      <c r="AB8955" s="8"/>
      <c r="AC8955"/>
      <c r="AJ8955"/>
    </row>
    <row r="8956" spans="21:36" x14ac:dyDescent="0.3">
      <c r="U8956"/>
      <c r="AB8956" s="8"/>
      <c r="AC8956"/>
      <c r="AJ8956"/>
    </row>
    <row r="8957" spans="21:36" x14ac:dyDescent="0.3">
      <c r="U8957"/>
      <c r="AB8957" s="8"/>
      <c r="AC8957"/>
      <c r="AJ8957"/>
    </row>
    <row r="8958" spans="21:36" x14ac:dyDescent="0.3">
      <c r="U8958"/>
      <c r="AB8958" s="8"/>
      <c r="AC8958"/>
      <c r="AJ8958"/>
    </row>
    <row r="8959" spans="21:36" x14ac:dyDescent="0.3">
      <c r="U8959"/>
      <c r="AB8959" s="8"/>
      <c r="AC8959"/>
      <c r="AJ8959"/>
    </row>
    <row r="8960" spans="21:36" x14ac:dyDescent="0.3">
      <c r="U8960"/>
      <c r="AB8960" s="8"/>
      <c r="AC8960"/>
      <c r="AJ8960"/>
    </row>
    <row r="8961" spans="21:36" x14ac:dyDescent="0.3">
      <c r="U8961"/>
      <c r="AB8961" s="8"/>
      <c r="AC8961"/>
      <c r="AJ8961"/>
    </row>
    <row r="8962" spans="21:36" x14ac:dyDescent="0.3">
      <c r="U8962"/>
      <c r="AB8962" s="8"/>
      <c r="AC8962"/>
      <c r="AJ8962"/>
    </row>
    <row r="8963" spans="21:36" x14ac:dyDescent="0.3">
      <c r="U8963"/>
      <c r="AB8963" s="8"/>
      <c r="AC8963"/>
      <c r="AJ8963"/>
    </row>
    <row r="8964" spans="21:36" x14ac:dyDescent="0.3">
      <c r="U8964"/>
      <c r="AB8964" s="8"/>
      <c r="AC8964"/>
      <c r="AJ8964"/>
    </row>
    <row r="8965" spans="21:36" x14ac:dyDescent="0.3">
      <c r="U8965"/>
      <c r="AB8965" s="8"/>
      <c r="AC8965"/>
      <c r="AJ8965"/>
    </row>
    <row r="8966" spans="21:36" x14ac:dyDescent="0.3">
      <c r="U8966"/>
      <c r="AB8966" s="8"/>
      <c r="AC8966"/>
      <c r="AJ8966"/>
    </row>
    <row r="8967" spans="21:36" x14ac:dyDescent="0.3">
      <c r="U8967"/>
      <c r="AB8967" s="8"/>
      <c r="AC8967"/>
      <c r="AJ8967"/>
    </row>
    <row r="8968" spans="21:36" x14ac:dyDescent="0.3">
      <c r="U8968"/>
      <c r="AB8968" s="8"/>
      <c r="AC8968"/>
      <c r="AJ8968"/>
    </row>
    <row r="8969" spans="21:36" x14ac:dyDescent="0.3">
      <c r="U8969"/>
      <c r="AB8969" s="8"/>
      <c r="AC8969"/>
      <c r="AJ8969"/>
    </row>
    <row r="8970" spans="21:36" x14ac:dyDescent="0.3">
      <c r="U8970"/>
      <c r="AB8970" s="8"/>
      <c r="AC8970"/>
      <c r="AJ8970"/>
    </row>
    <row r="8971" spans="21:36" x14ac:dyDescent="0.3">
      <c r="U8971"/>
      <c r="AB8971" s="8"/>
      <c r="AC8971"/>
      <c r="AJ8971"/>
    </row>
    <row r="8972" spans="21:36" x14ac:dyDescent="0.3">
      <c r="U8972"/>
      <c r="AB8972" s="8"/>
      <c r="AC8972"/>
      <c r="AJ8972"/>
    </row>
    <row r="8973" spans="21:36" x14ac:dyDescent="0.3">
      <c r="U8973"/>
      <c r="AB8973" s="8"/>
      <c r="AC8973"/>
      <c r="AJ8973"/>
    </row>
    <row r="8974" spans="21:36" x14ac:dyDescent="0.3">
      <c r="U8974"/>
      <c r="AB8974" s="8"/>
      <c r="AC8974"/>
      <c r="AJ8974"/>
    </row>
    <row r="8975" spans="21:36" x14ac:dyDescent="0.3">
      <c r="U8975"/>
      <c r="AB8975" s="8"/>
      <c r="AC8975"/>
      <c r="AJ8975"/>
    </row>
    <row r="8976" spans="21:36" x14ac:dyDescent="0.3">
      <c r="U8976"/>
      <c r="AB8976" s="8"/>
      <c r="AC8976"/>
      <c r="AJ8976"/>
    </row>
    <row r="8977" spans="21:36" x14ac:dyDescent="0.3">
      <c r="U8977"/>
      <c r="AB8977" s="8"/>
      <c r="AC8977"/>
      <c r="AJ8977"/>
    </row>
    <row r="8978" spans="21:36" x14ac:dyDescent="0.3">
      <c r="U8978"/>
      <c r="AB8978" s="8"/>
      <c r="AC8978"/>
      <c r="AJ8978"/>
    </row>
    <row r="8979" spans="21:36" x14ac:dyDescent="0.3">
      <c r="U8979"/>
      <c r="AB8979" s="8"/>
      <c r="AC8979"/>
      <c r="AJ8979"/>
    </row>
    <row r="8980" spans="21:36" x14ac:dyDescent="0.3">
      <c r="U8980"/>
      <c r="AB8980" s="8"/>
      <c r="AC8980"/>
      <c r="AJ8980"/>
    </row>
    <row r="8981" spans="21:36" x14ac:dyDescent="0.3">
      <c r="U8981"/>
      <c r="AB8981" s="8"/>
      <c r="AC8981"/>
      <c r="AJ8981"/>
    </row>
    <row r="8982" spans="21:36" x14ac:dyDescent="0.3">
      <c r="U8982"/>
      <c r="AB8982" s="8"/>
      <c r="AC8982"/>
      <c r="AJ8982"/>
    </row>
    <row r="8983" spans="21:36" x14ac:dyDescent="0.3">
      <c r="U8983"/>
      <c r="AB8983" s="8"/>
      <c r="AC8983"/>
      <c r="AJ8983"/>
    </row>
    <row r="8984" spans="21:36" x14ac:dyDescent="0.3">
      <c r="U8984"/>
      <c r="AB8984" s="8"/>
      <c r="AC8984"/>
      <c r="AJ8984"/>
    </row>
    <row r="8985" spans="21:36" x14ac:dyDescent="0.3">
      <c r="U8985"/>
      <c r="AB8985" s="8"/>
      <c r="AC8985"/>
      <c r="AJ8985"/>
    </row>
    <row r="8986" spans="21:36" x14ac:dyDescent="0.3">
      <c r="U8986"/>
      <c r="AB8986" s="8"/>
      <c r="AC8986"/>
      <c r="AJ8986"/>
    </row>
    <row r="8987" spans="21:36" x14ac:dyDescent="0.3">
      <c r="U8987"/>
      <c r="AB8987" s="8"/>
      <c r="AC8987"/>
      <c r="AJ8987"/>
    </row>
    <row r="8988" spans="21:36" x14ac:dyDescent="0.3">
      <c r="U8988"/>
      <c r="AB8988" s="8"/>
      <c r="AC8988"/>
      <c r="AJ8988"/>
    </row>
    <row r="8989" spans="21:36" x14ac:dyDescent="0.3">
      <c r="U8989"/>
      <c r="AB8989" s="8"/>
      <c r="AC8989"/>
      <c r="AJ8989"/>
    </row>
    <row r="8990" spans="21:36" x14ac:dyDescent="0.3">
      <c r="U8990"/>
      <c r="AB8990" s="8"/>
      <c r="AC8990"/>
      <c r="AJ8990"/>
    </row>
    <row r="8991" spans="21:36" x14ac:dyDescent="0.3">
      <c r="U8991"/>
      <c r="AB8991" s="8"/>
      <c r="AC8991"/>
      <c r="AJ8991"/>
    </row>
    <row r="8992" spans="21:36" x14ac:dyDescent="0.3">
      <c r="U8992"/>
      <c r="AB8992" s="8"/>
      <c r="AC8992"/>
      <c r="AJ8992"/>
    </row>
    <row r="8993" spans="21:36" x14ac:dyDescent="0.3">
      <c r="U8993"/>
      <c r="AB8993" s="8"/>
      <c r="AC8993"/>
      <c r="AJ8993"/>
    </row>
    <row r="8994" spans="21:36" x14ac:dyDescent="0.3">
      <c r="U8994"/>
      <c r="AB8994" s="8"/>
      <c r="AC8994"/>
      <c r="AJ8994"/>
    </row>
    <row r="8995" spans="21:36" x14ac:dyDescent="0.3">
      <c r="U8995"/>
      <c r="AB8995" s="8"/>
      <c r="AC8995"/>
      <c r="AJ8995"/>
    </row>
    <row r="8996" spans="21:36" x14ac:dyDescent="0.3">
      <c r="U8996"/>
      <c r="AB8996" s="8"/>
      <c r="AC8996"/>
      <c r="AJ8996"/>
    </row>
    <row r="8997" spans="21:36" x14ac:dyDescent="0.3">
      <c r="U8997"/>
      <c r="AB8997" s="8"/>
      <c r="AC8997"/>
      <c r="AJ8997"/>
    </row>
    <row r="8998" spans="21:36" x14ac:dyDescent="0.3">
      <c r="U8998"/>
      <c r="AB8998" s="8"/>
      <c r="AC8998"/>
      <c r="AJ8998"/>
    </row>
    <row r="8999" spans="21:36" x14ac:dyDescent="0.3">
      <c r="U8999"/>
      <c r="AB8999" s="8"/>
      <c r="AC8999"/>
      <c r="AJ8999"/>
    </row>
    <row r="9000" spans="21:36" x14ac:dyDescent="0.3">
      <c r="U9000"/>
      <c r="AB9000" s="8"/>
      <c r="AC9000"/>
      <c r="AJ9000"/>
    </row>
    <row r="9001" spans="21:36" x14ac:dyDescent="0.3">
      <c r="U9001"/>
      <c r="AB9001" s="8"/>
      <c r="AC9001"/>
      <c r="AJ9001"/>
    </row>
    <row r="9002" spans="21:36" x14ac:dyDescent="0.3">
      <c r="U9002"/>
      <c r="AB9002" s="8"/>
      <c r="AC9002"/>
      <c r="AJ9002"/>
    </row>
    <row r="9003" spans="21:36" x14ac:dyDescent="0.3">
      <c r="U9003"/>
      <c r="AB9003" s="8"/>
      <c r="AC9003"/>
      <c r="AJ9003"/>
    </row>
    <row r="9004" spans="21:36" x14ac:dyDescent="0.3">
      <c r="U9004"/>
      <c r="AB9004" s="8"/>
      <c r="AC9004"/>
      <c r="AJ9004"/>
    </row>
    <row r="9005" spans="21:36" x14ac:dyDescent="0.3">
      <c r="U9005"/>
      <c r="AB9005" s="8"/>
      <c r="AC9005"/>
      <c r="AJ9005"/>
    </row>
    <row r="9006" spans="21:36" x14ac:dyDescent="0.3">
      <c r="U9006"/>
      <c r="AB9006" s="8"/>
      <c r="AC9006"/>
      <c r="AJ9006"/>
    </row>
    <row r="9007" spans="21:36" x14ac:dyDescent="0.3">
      <c r="U9007"/>
      <c r="AB9007" s="8"/>
      <c r="AC9007"/>
      <c r="AJ9007"/>
    </row>
    <row r="9008" spans="21:36" x14ac:dyDescent="0.3">
      <c r="U9008"/>
      <c r="AB9008" s="8"/>
      <c r="AC9008"/>
      <c r="AJ9008"/>
    </row>
    <row r="9009" spans="21:36" x14ac:dyDescent="0.3">
      <c r="U9009"/>
      <c r="AB9009" s="8"/>
      <c r="AC9009"/>
      <c r="AJ9009"/>
    </row>
    <row r="9010" spans="21:36" x14ac:dyDescent="0.3">
      <c r="U9010"/>
      <c r="AB9010" s="8"/>
      <c r="AC9010"/>
      <c r="AJ9010"/>
    </row>
    <row r="9011" spans="21:36" x14ac:dyDescent="0.3">
      <c r="U9011"/>
      <c r="AB9011" s="8"/>
      <c r="AC9011"/>
      <c r="AJ9011"/>
    </row>
    <row r="9012" spans="21:36" x14ac:dyDescent="0.3">
      <c r="U9012"/>
      <c r="AB9012" s="8"/>
      <c r="AC9012"/>
      <c r="AJ9012"/>
    </row>
    <row r="9013" spans="21:36" x14ac:dyDescent="0.3">
      <c r="U9013"/>
      <c r="AB9013" s="8"/>
      <c r="AC9013"/>
      <c r="AJ9013"/>
    </row>
    <row r="9014" spans="21:36" x14ac:dyDescent="0.3">
      <c r="U9014"/>
      <c r="AB9014" s="8"/>
      <c r="AC9014"/>
      <c r="AJ9014"/>
    </row>
    <row r="9015" spans="21:36" x14ac:dyDescent="0.3">
      <c r="U9015"/>
      <c r="AB9015" s="8"/>
      <c r="AC9015"/>
      <c r="AJ9015"/>
    </row>
    <row r="9016" spans="21:36" x14ac:dyDescent="0.3">
      <c r="U9016"/>
      <c r="AB9016" s="8"/>
      <c r="AC9016"/>
      <c r="AJ9016"/>
    </row>
    <row r="9017" spans="21:36" x14ac:dyDescent="0.3">
      <c r="U9017"/>
      <c r="AB9017" s="8"/>
      <c r="AC9017"/>
      <c r="AJ9017"/>
    </row>
    <row r="9018" spans="21:36" x14ac:dyDescent="0.3">
      <c r="U9018"/>
      <c r="AB9018" s="8"/>
      <c r="AC9018"/>
      <c r="AJ9018"/>
    </row>
    <row r="9019" spans="21:36" x14ac:dyDescent="0.3">
      <c r="U9019"/>
      <c r="AB9019" s="8"/>
      <c r="AC9019"/>
      <c r="AJ9019"/>
    </row>
    <row r="9020" spans="21:36" x14ac:dyDescent="0.3">
      <c r="U9020"/>
      <c r="AB9020" s="8"/>
      <c r="AC9020"/>
      <c r="AJ9020"/>
    </row>
    <row r="9021" spans="21:36" x14ac:dyDescent="0.3">
      <c r="U9021"/>
      <c r="AB9021" s="8"/>
      <c r="AC9021"/>
      <c r="AJ9021"/>
    </row>
    <row r="9022" spans="21:36" x14ac:dyDescent="0.3">
      <c r="U9022"/>
      <c r="AB9022" s="8"/>
      <c r="AC9022"/>
      <c r="AJ9022"/>
    </row>
    <row r="9023" spans="21:36" x14ac:dyDescent="0.3">
      <c r="U9023"/>
      <c r="AB9023" s="8"/>
      <c r="AC9023"/>
      <c r="AJ9023"/>
    </row>
    <row r="9024" spans="21:36" x14ac:dyDescent="0.3">
      <c r="U9024"/>
      <c r="AB9024" s="8"/>
      <c r="AC9024"/>
      <c r="AJ9024"/>
    </row>
    <row r="9025" spans="21:36" x14ac:dyDescent="0.3">
      <c r="U9025"/>
      <c r="AB9025" s="8"/>
      <c r="AC9025"/>
      <c r="AJ9025"/>
    </row>
    <row r="9026" spans="21:36" x14ac:dyDescent="0.3">
      <c r="U9026"/>
      <c r="AB9026" s="8"/>
      <c r="AC9026"/>
      <c r="AJ9026"/>
    </row>
    <row r="9027" spans="21:36" x14ac:dyDescent="0.3">
      <c r="U9027"/>
      <c r="AB9027" s="8"/>
      <c r="AC9027"/>
      <c r="AJ9027"/>
    </row>
    <row r="9028" spans="21:36" x14ac:dyDescent="0.3">
      <c r="U9028"/>
      <c r="AB9028" s="8"/>
      <c r="AC9028"/>
      <c r="AJ9028"/>
    </row>
    <row r="9029" spans="21:36" x14ac:dyDescent="0.3">
      <c r="U9029"/>
      <c r="AB9029" s="8"/>
      <c r="AC9029"/>
      <c r="AJ9029"/>
    </row>
    <row r="9030" spans="21:36" x14ac:dyDescent="0.3">
      <c r="U9030"/>
      <c r="AB9030" s="8"/>
      <c r="AC9030"/>
      <c r="AJ9030"/>
    </row>
    <row r="9031" spans="21:36" x14ac:dyDescent="0.3">
      <c r="U9031"/>
      <c r="AB9031" s="8"/>
      <c r="AC9031"/>
      <c r="AJ9031"/>
    </row>
    <row r="9032" spans="21:36" x14ac:dyDescent="0.3">
      <c r="U9032"/>
      <c r="AB9032" s="8"/>
      <c r="AC9032"/>
      <c r="AJ9032"/>
    </row>
    <row r="9033" spans="21:36" x14ac:dyDescent="0.3">
      <c r="U9033"/>
      <c r="AB9033" s="8"/>
      <c r="AC9033"/>
      <c r="AJ9033"/>
    </row>
    <row r="9034" spans="21:36" x14ac:dyDescent="0.3">
      <c r="U9034"/>
      <c r="AB9034" s="8"/>
      <c r="AC9034"/>
      <c r="AJ9034"/>
    </row>
    <row r="9035" spans="21:36" x14ac:dyDescent="0.3">
      <c r="U9035"/>
      <c r="AB9035" s="8"/>
      <c r="AC9035"/>
      <c r="AJ9035"/>
    </row>
    <row r="9036" spans="21:36" x14ac:dyDescent="0.3">
      <c r="U9036"/>
      <c r="AB9036" s="8"/>
      <c r="AC9036"/>
      <c r="AJ9036"/>
    </row>
    <row r="9037" spans="21:36" x14ac:dyDescent="0.3">
      <c r="U9037"/>
      <c r="AB9037" s="8"/>
      <c r="AC9037"/>
      <c r="AJ9037"/>
    </row>
    <row r="9038" spans="21:36" x14ac:dyDescent="0.3">
      <c r="U9038"/>
      <c r="AB9038" s="8"/>
      <c r="AC9038"/>
      <c r="AJ9038"/>
    </row>
    <row r="9039" spans="21:36" x14ac:dyDescent="0.3">
      <c r="U9039"/>
      <c r="AB9039" s="8"/>
      <c r="AC9039"/>
      <c r="AJ9039"/>
    </row>
    <row r="9040" spans="21:36" x14ac:dyDescent="0.3">
      <c r="U9040"/>
      <c r="AB9040" s="8"/>
      <c r="AC9040"/>
      <c r="AJ9040"/>
    </row>
    <row r="9041" spans="21:36" x14ac:dyDescent="0.3">
      <c r="U9041"/>
      <c r="AB9041" s="8"/>
      <c r="AC9041"/>
      <c r="AJ9041"/>
    </row>
    <row r="9042" spans="21:36" x14ac:dyDescent="0.3">
      <c r="U9042"/>
      <c r="AB9042" s="8"/>
      <c r="AC9042"/>
      <c r="AJ9042"/>
    </row>
    <row r="9043" spans="21:36" x14ac:dyDescent="0.3">
      <c r="U9043"/>
      <c r="AB9043" s="8"/>
      <c r="AC9043"/>
      <c r="AJ9043"/>
    </row>
    <row r="9044" spans="21:36" x14ac:dyDescent="0.3">
      <c r="U9044"/>
      <c r="AB9044" s="8"/>
      <c r="AC9044"/>
      <c r="AJ9044"/>
    </row>
    <row r="9045" spans="21:36" x14ac:dyDescent="0.3">
      <c r="U9045"/>
      <c r="AB9045" s="8"/>
      <c r="AC9045"/>
      <c r="AJ9045"/>
    </row>
    <row r="9046" spans="21:36" x14ac:dyDescent="0.3">
      <c r="U9046"/>
      <c r="AB9046" s="8"/>
      <c r="AC9046"/>
      <c r="AJ9046"/>
    </row>
    <row r="9047" spans="21:36" x14ac:dyDescent="0.3">
      <c r="U9047"/>
      <c r="AB9047" s="8"/>
      <c r="AC9047"/>
      <c r="AJ9047"/>
    </row>
    <row r="9048" spans="21:36" x14ac:dyDescent="0.3">
      <c r="U9048"/>
      <c r="AB9048" s="8"/>
      <c r="AC9048"/>
      <c r="AJ9048"/>
    </row>
    <row r="9049" spans="21:36" x14ac:dyDescent="0.3">
      <c r="U9049"/>
      <c r="AB9049" s="8"/>
      <c r="AC9049"/>
      <c r="AJ9049"/>
    </row>
    <row r="9050" spans="21:36" x14ac:dyDescent="0.3">
      <c r="U9050"/>
      <c r="AB9050" s="8"/>
      <c r="AC9050"/>
      <c r="AJ9050"/>
    </row>
    <row r="9051" spans="21:36" x14ac:dyDescent="0.3">
      <c r="U9051"/>
      <c r="AB9051" s="8"/>
      <c r="AC9051"/>
      <c r="AJ9051"/>
    </row>
    <row r="9052" spans="21:36" x14ac:dyDescent="0.3">
      <c r="U9052"/>
      <c r="AB9052" s="8"/>
      <c r="AC9052"/>
      <c r="AJ9052"/>
    </row>
    <row r="9053" spans="21:36" x14ac:dyDescent="0.3">
      <c r="U9053"/>
      <c r="AB9053" s="8"/>
      <c r="AC9053"/>
      <c r="AJ9053"/>
    </row>
    <row r="9054" spans="21:36" x14ac:dyDescent="0.3">
      <c r="U9054"/>
      <c r="AB9054" s="8"/>
      <c r="AC9054"/>
      <c r="AJ9054"/>
    </row>
    <row r="9055" spans="21:36" x14ac:dyDescent="0.3">
      <c r="U9055"/>
      <c r="AB9055" s="8"/>
      <c r="AC9055"/>
      <c r="AJ9055"/>
    </row>
    <row r="9056" spans="21:36" x14ac:dyDescent="0.3">
      <c r="U9056"/>
      <c r="AB9056" s="8"/>
      <c r="AC9056"/>
      <c r="AJ9056"/>
    </row>
    <row r="9057" spans="21:36" x14ac:dyDescent="0.3">
      <c r="U9057"/>
      <c r="AB9057" s="8"/>
      <c r="AC9057"/>
      <c r="AJ9057"/>
    </row>
    <row r="9058" spans="21:36" x14ac:dyDescent="0.3">
      <c r="U9058"/>
      <c r="AB9058" s="8"/>
      <c r="AC9058"/>
      <c r="AJ9058"/>
    </row>
    <row r="9059" spans="21:36" x14ac:dyDescent="0.3">
      <c r="U9059"/>
      <c r="AB9059" s="8"/>
      <c r="AC9059"/>
      <c r="AJ9059"/>
    </row>
    <row r="9060" spans="21:36" x14ac:dyDescent="0.3">
      <c r="U9060"/>
      <c r="AB9060" s="8"/>
      <c r="AC9060"/>
      <c r="AJ9060"/>
    </row>
    <row r="9061" spans="21:36" x14ac:dyDescent="0.3">
      <c r="U9061"/>
      <c r="AB9061" s="8"/>
      <c r="AC9061"/>
      <c r="AJ9061"/>
    </row>
    <row r="9062" spans="21:36" x14ac:dyDescent="0.3">
      <c r="U9062"/>
      <c r="AB9062" s="8"/>
      <c r="AC9062"/>
      <c r="AJ9062"/>
    </row>
    <row r="9063" spans="21:36" x14ac:dyDescent="0.3">
      <c r="U9063"/>
      <c r="AB9063" s="8"/>
      <c r="AC9063"/>
      <c r="AJ9063"/>
    </row>
    <row r="9064" spans="21:36" x14ac:dyDescent="0.3">
      <c r="U9064"/>
      <c r="AB9064" s="8"/>
      <c r="AC9064"/>
      <c r="AJ9064"/>
    </row>
    <row r="9065" spans="21:36" x14ac:dyDescent="0.3">
      <c r="U9065"/>
      <c r="AB9065" s="8"/>
      <c r="AC9065"/>
      <c r="AJ9065"/>
    </row>
    <row r="9066" spans="21:36" x14ac:dyDescent="0.3">
      <c r="U9066"/>
      <c r="AB9066" s="8"/>
      <c r="AC9066"/>
      <c r="AJ9066"/>
    </row>
    <row r="9067" spans="21:36" x14ac:dyDescent="0.3">
      <c r="U9067"/>
      <c r="AB9067" s="8"/>
      <c r="AC9067"/>
      <c r="AJ9067"/>
    </row>
    <row r="9068" spans="21:36" x14ac:dyDescent="0.3">
      <c r="U9068"/>
      <c r="AB9068" s="8"/>
      <c r="AC9068"/>
      <c r="AJ9068"/>
    </row>
    <row r="9069" spans="21:36" x14ac:dyDescent="0.3">
      <c r="U9069"/>
      <c r="AB9069" s="8"/>
      <c r="AC9069"/>
      <c r="AJ9069"/>
    </row>
    <row r="9070" spans="21:36" x14ac:dyDescent="0.3">
      <c r="U9070"/>
      <c r="AB9070" s="8"/>
      <c r="AC9070"/>
      <c r="AJ9070"/>
    </row>
    <row r="9071" spans="21:36" x14ac:dyDescent="0.3">
      <c r="U9071"/>
      <c r="AB9071" s="8"/>
      <c r="AC9071"/>
      <c r="AJ9071"/>
    </row>
    <row r="9072" spans="21:36" x14ac:dyDescent="0.3">
      <c r="U9072"/>
      <c r="AB9072" s="8"/>
      <c r="AC9072"/>
      <c r="AJ9072"/>
    </row>
    <row r="9073" spans="21:36" x14ac:dyDescent="0.3">
      <c r="U9073"/>
      <c r="AB9073" s="8"/>
      <c r="AC9073"/>
      <c r="AJ9073"/>
    </row>
    <row r="9074" spans="21:36" x14ac:dyDescent="0.3">
      <c r="U9074"/>
      <c r="AB9074" s="8"/>
      <c r="AC9074"/>
      <c r="AJ9074"/>
    </row>
    <row r="9075" spans="21:36" x14ac:dyDescent="0.3">
      <c r="U9075"/>
      <c r="AB9075" s="8"/>
      <c r="AC9075"/>
      <c r="AJ9075"/>
    </row>
    <row r="9076" spans="21:36" x14ac:dyDescent="0.3">
      <c r="U9076"/>
      <c r="AB9076" s="8"/>
      <c r="AC9076"/>
      <c r="AJ9076"/>
    </row>
    <row r="9077" spans="21:36" x14ac:dyDescent="0.3">
      <c r="U9077"/>
      <c r="AB9077" s="8"/>
      <c r="AC9077"/>
      <c r="AJ9077"/>
    </row>
    <row r="9078" spans="21:36" x14ac:dyDescent="0.3">
      <c r="U9078"/>
      <c r="AB9078" s="8"/>
      <c r="AC9078"/>
      <c r="AJ9078"/>
    </row>
    <row r="9079" spans="21:36" x14ac:dyDescent="0.3">
      <c r="U9079"/>
      <c r="AB9079" s="8"/>
      <c r="AC9079"/>
      <c r="AJ9079"/>
    </row>
    <row r="9080" spans="21:36" x14ac:dyDescent="0.3">
      <c r="U9080"/>
      <c r="AB9080" s="8"/>
      <c r="AC9080"/>
      <c r="AJ9080"/>
    </row>
    <row r="9081" spans="21:36" x14ac:dyDescent="0.3">
      <c r="U9081"/>
      <c r="AB9081" s="8"/>
      <c r="AC9081"/>
      <c r="AJ9081"/>
    </row>
    <row r="9082" spans="21:36" x14ac:dyDescent="0.3">
      <c r="U9082"/>
      <c r="AB9082" s="8"/>
      <c r="AC9082"/>
      <c r="AJ9082"/>
    </row>
    <row r="9083" spans="21:36" x14ac:dyDescent="0.3">
      <c r="U9083"/>
      <c r="AB9083" s="8"/>
      <c r="AC9083"/>
      <c r="AJ9083"/>
    </row>
    <row r="9084" spans="21:36" x14ac:dyDescent="0.3">
      <c r="U9084"/>
      <c r="AB9084" s="8"/>
      <c r="AC9084"/>
      <c r="AJ9084"/>
    </row>
    <row r="9085" spans="21:36" x14ac:dyDescent="0.3">
      <c r="U9085"/>
      <c r="AB9085" s="8"/>
      <c r="AC9085"/>
      <c r="AJ9085"/>
    </row>
    <row r="9086" spans="21:36" x14ac:dyDescent="0.3">
      <c r="U9086"/>
      <c r="AB9086" s="8"/>
      <c r="AC9086"/>
      <c r="AJ9086"/>
    </row>
    <row r="9087" spans="21:36" x14ac:dyDescent="0.3">
      <c r="U9087"/>
      <c r="AB9087" s="8"/>
      <c r="AC9087"/>
      <c r="AJ9087"/>
    </row>
    <row r="9088" spans="21:36" x14ac:dyDescent="0.3">
      <c r="U9088"/>
      <c r="AB9088" s="8"/>
      <c r="AC9088"/>
      <c r="AJ9088"/>
    </row>
    <row r="9089" spans="21:36" x14ac:dyDescent="0.3">
      <c r="U9089"/>
      <c r="AB9089" s="8"/>
      <c r="AC9089"/>
      <c r="AJ9089"/>
    </row>
    <row r="9090" spans="21:36" x14ac:dyDescent="0.3">
      <c r="U9090"/>
      <c r="AB9090" s="8"/>
      <c r="AC9090"/>
      <c r="AJ9090"/>
    </row>
    <row r="9091" spans="21:36" x14ac:dyDescent="0.3">
      <c r="U9091"/>
      <c r="AB9091" s="8"/>
      <c r="AC9091"/>
      <c r="AJ9091"/>
    </row>
    <row r="9092" spans="21:36" x14ac:dyDescent="0.3">
      <c r="U9092"/>
      <c r="AB9092" s="8"/>
      <c r="AC9092"/>
      <c r="AJ9092"/>
    </row>
    <row r="9093" spans="21:36" x14ac:dyDescent="0.3">
      <c r="U9093"/>
      <c r="AB9093" s="8"/>
      <c r="AC9093"/>
      <c r="AJ9093"/>
    </row>
    <row r="9094" spans="21:36" x14ac:dyDescent="0.3">
      <c r="U9094"/>
      <c r="AB9094" s="8"/>
      <c r="AC9094"/>
      <c r="AJ9094"/>
    </row>
    <row r="9095" spans="21:36" x14ac:dyDescent="0.3">
      <c r="U9095"/>
      <c r="AB9095" s="8"/>
      <c r="AC9095"/>
      <c r="AJ9095"/>
    </row>
    <row r="9096" spans="21:36" x14ac:dyDescent="0.3">
      <c r="U9096"/>
      <c r="AB9096" s="8"/>
      <c r="AC9096"/>
      <c r="AJ9096"/>
    </row>
    <row r="9097" spans="21:36" x14ac:dyDescent="0.3">
      <c r="U9097"/>
      <c r="AB9097" s="8"/>
      <c r="AC9097"/>
      <c r="AJ9097"/>
    </row>
    <row r="9098" spans="21:36" x14ac:dyDescent="0.3">
      <c r="U9098"/>
      <c r="AB9098" s="8"/>
      <c r="AC9098"/>
      <c r="AJ9098"/>
    </row>
    <row r="9099" spans="21:36" x14ac:dyDescent="0.3">
      <c r="U9099"/>
      <c r="AB9099" s="8"/>
      <c r="AC9099"/>
      <c r="AJ9099"/>
    </row>
    <row r="9100" spans="21:36" x14ac:dyDescent="0.3">
      <c r="U9100"/>
      <c r="AB9100" s="8"/>
      <c r="AC9100"/>
      <c r="AJ9100"/>
    </row>
    <row r="9101" spans="21:36" x14ac:dyDescent="0.3">
      <c r="U9101"/>
      <c r="AB9101" s="8"/>
      <c r="AC9101"/>
      <c r="AJ9101"/>
    </row>
    <row r="9102" spans="21:36" x14ac:dyDescent="0.3">
      <c r="U9102"/>
      <c r="AB9102" s="8"/>
      <c r="AC9102"/>
      <c r="AJ9102"/>
    </row>
    <row r="9103" spans="21:36" x14ac:dyDescent="0.3">
      <c r="U9103"/>
      <c r="AB9103" s="8"/>
      <c r="AC9103"/>
      <c r="AJ9103"/>
    </row>
    <row r="9104" spans="21:36" x14ac:dyDescent="0.3">
      <c r="U9104"/>
      <c r="AB9104" s="8"/>
      <c r="AC9104"/>
      <c r="AJ9104"/>
    </row>
    <row r="9105" spans="21:36" x14ac:dyDescent="0.3">
      <c r="U9105"/>
      <c r="AB9105" s="8"/>
      <c r="AC9105"/>
      <c r="AJ9105"/>
    </row>
    <row r="9106" spans="21:36" x14ac:dyDescent="0.3">
      <c r="U9106"/>
      <c r="AB9106" s="8"/>
      <c r="AC9106"/>
      <c r="AJ9106"/>
    </row>
    <row r="9107" spans="21:36" x14ac:dyDescent="0.3">
      <c r="U9107"/>
      <c r="AB9107" s="8"/>
      <c r="AC9107"/>
      <c r="AJ9107"/>
    </row>
    <row r="9108" spans="21:36" x14ac:dyDescent="0.3">
      <c r="U9108"/>
      <c r="AB9108" s="8"/>
      <c r="AC9108"/>
      <c r="AJ9108"/>
    </row>
    <row r="9109" spans="21:36" x14ac:dyDescent="0.3">
      <c r="U9109"/>
      <c r="AB9109" s="8"/>
      <c r="AC9109"/>
      <c r="AJ9109"/>
    </row>
    <row r="9110" spans="21:36" x14ac:dyDescent="0.3">
      <c r="U9110"/>
      <c r="AB9110" s="8"/>
      <c r="AC9110"/>
      <c r="AJ9110"/>
    </row>
    <row r="9111" spans="21:36" x14ac:dyDescent="0.3">
      <c r="U9111"/>
      <c r="AB9111" s="8"/>
      <c r="AC9111"/>
      <c r="AJ9111"/>
    </row>
    <row r="9112" spans="21:36" x14ac:dyDescent="0.3">
      <c r="U9112"/>
      <c r="AB9112" s="8"/>
      <c r="AC9112"/>
      <c r="AJ9112"/>
    </row>
    <row r="9113" spans="21:36" x14ac:dyDescent="0.3">
      <c r="U9113"/>
      <c r="AB9113" s="8"/>
      <c r="AC9113"/>
      <c r="AJ9113"/>
    </row>
    <row r="9114" spans="21:36" x14ac:dyDescent="0.3">
      <c r="U9114"/>
      <c r="AB9114" s="8"/>
      <c r="AC9114"/>
      <c r="AJ9114"/>
    </row>
    <row r="9115" spans="21:36" x14ac:dyDescent="0.3">
      <c r="U9115"/>
      <c r="AB9115" s="8"/>
      <c r="AC9115"/>
      <c r="AJ9115"/>
    </row>
    <row r="9116" spans="21:36" x14ac:dyDescent="0.3">
      <c r="U9116"/>
      <c r="AB9116" s="8"/>
      <c r="AC9116"/>
      <c r="AJ9116"/>
    </row>
    <row r="9117" spans="21:36" x14ac:dyDescent="0.3">
      <c r="U9117"/>
      <c r="AB9117" s="8"/>
      <c r="AC9117"/>
      <c r="AJ9117"/>
    </row>
    <row r="9118" spans="21:36" x14ac:dyDescent="0.3">
      <c r="U9118"/>
      <c r="AB9118" s="8"/>
      <c r="AC9118"/>
      <c r="AJ9118"/>
    </row>
    <row r="9119" spans="21:36" x14ac:dyDescent="0.3">
      <c r="U9119"/>
      <c r="AB9119" s="8"/>
      <c r="AC9119"/>
      <c r="AJ9119"/>
    </row>
    <row r="9120" spans="21:36" x14ac:dyDescent="0.3">
      <c r="U9120"/>
      <c r="AB9120" s="8"/>
      <c r="AC9120"/>
      <c r="AJ9120"/>
    </row>
    <row r="9121" spans="21:36" x14ac:dyDescent="0.3">
      <c r="U9121"/>
      <c r="AB9121" s="8"/>
      <c r="AC9121"/>
      <c r="AJ9121"/>
    </row>
    <row r="9122" spans="21:36" x14ac:dyDescent="0.3">
      <c r="U9122"/>
      <c r="AB9122" s="8"/>
      <c r="AC9122"/>
      <c r="AJ9122"/>
    </row>
    <row r="9123" spans="21:36" x14ac:dyDescent="0.3">
      <c r="U9123"/>
      <c r="AB9123" s="8"/>
      <c r="AC9123"/>
      <c r="AJ9123"/>
    </row>
    <row r="9124" spans="21:36" x14ac:dyDescent="0.3">
      <c r="U9124"/>
      <c r="AB9124" s="8"/>
      <c r="AC9124"/>
      <c r="AJ9124"/>
    </row>
    <row r="9125" spans="21:36" x14ac:dyDescent="0.3">
      <c r="U9125"/>
      <c r="AB9125" s="8"/>
      <c r="AC9125"/>
      <c r="AJ9125"/>
    </row>
    <row r="9126" spans="21:36" x14ac:dyDescent="0.3">
      <c r="U9126"/>
      <c r="AB9126" s="8"/>
      <c r="AC9126"/>
      <c r="AJ9126"/>
    </row>
    <row r="9127" spans="21:36" x14ac:dyDescent="0.3">
      <c r="U9127"/>
      <c r="AB9127" s="8"/>
      <c r="AC9127"/>
      <c r="AJ9127"/>
    </row>
    <row r="9128" spans="21:36" x14ac:dyDescent="0.3">
      <c r="U9128"/>
      <c r="AB9128" s="8"/>
      <c r="AC9128"/>
      <c r="AJ9128"/>
    </row>
    <row r="9129" spans="21:36" x14ac:dyDescent="0.3">
      <c r="U9129"/>
      <c r="AB9129" s="8"/>
      <c r="AC9129"/>
      <c r="AJ9129"/>
    </row>
    <row r="9130" spans="21:36" x14ac:dyDescent="0.3">
      <c r="U9130"/>
      <c r="AB9130" s="8"/>
      <c r="AC9130"/>
      <c r="AJ9130"/>
    </row>
    <row r="9131" spans="21:36" x14ac:dyDescent="0.3">
      <c r="U9131"/>
      <c r="AB9131" s="8"/>
      <c r="AC9131"/>
      <c r="AJ9131"/>
    </row>
    <row r="9132" spans="21:36" x14ac:dyDescent="0.3">
      <c r="U9132"/>
      <c r="AB9132" s="8"/>
      <c r="AC9132"/>
      <c r="AJ9132"/>
    </row>
    <row r="9133" spans="21:36" x14ac:dyDescent="0.3">
      <c r="U9133"/>
      <c r="AB9133" s="8"/>
      <c r="AC9133"/>
      <c r="AJ9133"/>
    </row>
    <row r="9134" spans="21:36" x14ac:dyDescent="0.3">
      <c r="U9134"/>
      <c r="AB9134" s="8"/>
      <c r="AC9134"/>
      <c r="AJ9134"/>
    </row>
    <row r="9135" spans="21:36" x14ac:dyDescent="0.3">
      <c r="U9135"/>
      <c r="AB9135" s="8"/>
      <c r="AC9135"/>
      <c r="AJ9135"/>
    </row>
    <row r="9136" spans="21:36" x14ac:dyDescent="0.3">
      <c r="U9136"/>
      <c r="AB9136" s="8"/>
      <c r="AC9136"/>
      <c r="AJ9136"/>
    </row>
    <row r="9137" spans="21:36" x14ac:dyDescent="0.3">
      <c r="U9137"/>
      <c r="AB9137" s="8"/>
      <c r="AC9137"/>
      <c r="AJ9137"/>
    </row>
    <row r="9138" spans="21:36" x14ac:dyDescent="0.3">
      <c r="U9138"/>
      <c r="AB9138" s="8"/>
      <c r="AC9138"/>
      <c r="AJ9138"/>
    </row>
    <row r="9139" spans="21:36" x14ac:dyDescent="0.3">
      <c r="U9139"/>
      <c r="AB9139" s="8"/>
      <c r="AC9139"/>
      <c r="AJ9139"/>
    </row>
    <row r="9140" spans="21:36" x14ac:dyDescent="0.3">
      <c r="U9140"/>
      <c r="AB9140" s="8"/>
      <c r="AC9140"/>
      <c r="AJ9140"/>
    </row>
    <row r="9141" spans="21:36" x14ac:dyDescent="0.3">
      <c r="U9141"/>
      <c r="AB9141" s="8"/>
      <c r="AC9141"/>
      <c r="AJ9141"/>
    </row>
    <row r="9142" spans="21:36" x14ac:dyDescent="0.3">
      <c r="U9142"/>
      <c r="AB9142" s="8"/>
      <c r="AC9142"/>
      <c r="AJ9142"/>
    </row>
    <row r="9143" spans="21:36" x14ac:dyDescent="0.3">
      <c r="U9143"/>
      <c r="AB9143" s="8"/>
      <c r="AC9143"/>
      <c r="AJ9143"/>
    </row>
    <row r="9144" spans="21:36" x14ac:dyDescent="0.3">
      <c r="U9144"/>
      <c r="AB9144" s="8"/>
      <c r="AC9144"/>
      <c r="AJ9144"/>
    </row>
    <row r="9145" spans="21:36" x14ac:dyDescent="0.3">
      <c r="U9145"/>
      <c r="AB9145" s="8"/>
      <c r="AC9145"/>
      <c r="AJ9145"/>
    </row>
    <row r="9146" spans="21:36" x14ac:dyDescent="0.3">
      <c r="U9146"/>
      <c r="AB9146" s="8"/>
      <c r="AC9146"/>
      <c r="AJ9146"/>
    </row>
    <row r="9147" spans="21:36" x14ac:dyDescent="0.3">
      <c r="U9147"/>
      <c r="AB9147" s="8"/>
      <c r="AC9147"/>
      <c r="AJ9147"/>
    </row>
    <row r="9148" spans="21:36" x14ac:dyDescent="0.3">
      <c r="U9148"/>
      <c r="AB9148" s="8"/>
      <c r="AC9148"/>
      <c r="AJ9148"/>
    </row>
    <row r="9149" spans="21:36" x14ac:dyDescent="0.3">
      <c r="U9149"/>
      <c r="AB9149" s="8"/>
      <c r="AC9149"/>
      <c r="AJ9149"/>
    </row>
    <row r="9150" spans="21:36" x14ac:dyDescent="0.3">
      <c r="U9150"/>
      <c r="AB9150" s="8"/>
      <c r="AC9150"/>
      <c r="AJ9150"/>
    </row>
    <row r="9151" spans="21:36" x14ac:dyDescent="0.3">
      <c r="U9151"/>
      <c r="AB9151" s="8"/>
      <c r="AC9151"/>
      <c r="AJ9151"/>
    </row>
    <row r="9152" spans="21:36" x14ac:dyDescent="0.3">
      <c r="U9152"/>
      <c r="AB9152" s="8"/>
      <c r="AC9152"/>
      <c r="AJ9152"/>
    </row>
    <row r="9153" spans="21:36" x14ac:dyDescent="0.3">
      <c r="U9153"/>
      <c r="AB9153" s="8"/>
      <c r="AC9153"/>
      <c r="AJ9153"/>
    </row>
    <row r="9154" spans="21:36" x14ac:dyDescent="0.3">
      <c r="U9154"/>
      <c r="AB9154" s="8"/>
      <c r="AC9154"/>
      <c r="AJ9154"/>
    </row>
    <row r="9155" spans="21:36" x14ac:dyDescent="0.3">
      <c r="U9155"/>
      <c r="AB9155" s="8"/>
      <c r="AC9155"/>
      <c r="AJ9155"/>
    </row>
    <row r="9156" spans="21:36" x14ac:dyDescent="0.3">
      <c r="U9156"/>
      <c r="AB9156" s="8"/>
      <c r="AC9156"/>
      <c r="AJ9156"/>
    </row>
    <row r="9157" spans="21:36" x14ac:dyDescent="0.3">
      <c r="U9157"/>
      <c r="AB9157" s="8"/>
      <c r="AC9157"/>
      <c r="AJ9157"/>
    </row>
    <row r="9158" spans="21:36" x14ac:dyDescent="0.3">
      <c r="U9158"/>
      <c r="AB9158" s="8"/>
      <c r="AC9158"/>
      <c r="AJ9158"/>
    </row>
    <row r="9159" spans="21:36" x14ac:dyDescent="0.3">
      <c r="U9159"/>
      <c r="AB9159" s="8"/>
      <c r="AC9159"/>
      <c r="AJ9159"/>
    </row>
    <row r="9160" spans="21:36" x14ac:dyDescent="0.3">
      <c r="U9160"/>
      <c r="AB9160" s="8"/>
      <c r="AC9160"/>
      <c r="AJ9160"/>
    </row>
    <row r="9161" spans="21:36" x14ac:dyDescent="0.3">
      <c r="U9161"/>
      <c r="AB9161" s="8"/>
      <c r="AC9161"/>
      <c r="AJ9161"/>
    </row>
    <row r="9162" spans="21:36" x14ac:dyDescent="0.3">
      <c r="U9162"/>
      <c r="AB9162" s="8"/>
      <c r="AC9162"/>
      <c r="AJ9162"/>
    </row>
    <row r="9163" spans="21:36" x14ac:dyDescent="0.3">
      <c r="U9163"/>
      <c r="AB9163" s="8"/>
      <c r="AC9163"/>
      <c r="AJ9163"/>
    </row>
    <row r="9164" spans="21:36" x14ac:dyDescent="0.3">
      <c r="U9164"/>
      <c r="AB9164" s="8"/>
      <c r="AC9164"/>
      <c r="AJ9164"/>
    </row>
    <row r="9165" spans="21:36" x14ac:dyDescent="0.3">
      <c r="U9165"/>
      <c r="AB9165" s="8"/>
      <c r="AC9165"/>
      <c r="AJ9165"/>
    </row>
    <row r="9166" spans="21:36" x14ac:dyDescent="0.3">
      <c r="U9166"/>
      <c r="AB9166" s="8"/>
      <c r="AC9166"/>
      <c r="AJ9166"/>
    </row>
    <row r="9167" spans="21:36" x14ac:dyDescent="0.3">
      <c r="U9167"/>
      <c r="AB9167" s="8"/>
      <c r="AC9167"/>
      <c r="AJ9167"/>
    </row>
    <row r="9168" spans="21:36" x14ac:dyDescent="0.3">
      <c r="U9168"/>
      <c r="AB9168" s="8"/>
      <c r="AC9168"/>
      <c r="AJ9168"/>
    </row>
    <row r="9169" spans="21:36" x14ac:dyDescent="0.3">
      <c r="U9169"/>
      <c r="AB9169" s="8"/>
      <c r="AC9169"/>
      <c r="AJ9169"/>
    </row>
    <row r="9170" spans="21:36" x14ac:dyDescent="0.3">
      <c r="U9170"/>
      <c r="AB9170" s="8"/>
      <c r="AC9170"/>
      <c r="AJ9170"/>
    </row>
    <row r="9171" spans="21:36" x14ac:dyDescent="0.3">
      <c r="U9171"/>
      <c r="AB9171" s="8"/>
      <c r="AC9171"/>
      <c r="AJ9171"/>
    </row>
    <row r="9172" spans="21:36" x14ac:dyDescent="0.3">
      <c r="U9172"/>
      <c r="AB9172" s="8"/>
      <c r="AC9172"/>
      <c r="AJ9172"/>
    </row>
    <row r="9173" spans="21:36" x14ac:dyDescent="0.3">
      <c r="U9173"/>
      <c r="AB9173" s="8"/>
      <c r="AC9173"/>
      <c r="AJ9173"/>
    </row>
    <row r="9174" spans="21:36" x14ac:dyDescent="0.3">
      <c r="U9174"/>
      <c r="AB9174" s="8"/>
      <c r="AC9174"/>
      <c r="AJ9174"/>
    </row>
    <row r="9175" spans="21:36" x14ac:dyDescent="0.3">
      <c r="U9175"/>
      <c r="AB9175" s="8"/>
      <c r="AC9175"/>
      <c r="AJ9175"/>
    </row>
    <row r="9176" spans="21:36" x14ac:dyDescent="0.3">
      <c r="U9176"/>
      <c r="AB9176" s="8"/>
      <c r="AC9176"/>
      <c r="AJ9176"/>
    </row>
    <row r="9177" spans="21:36" x14ac:dyDescent="0.3">
      <c r="U9177"/>
      <c r="AB9177" s="8"/>
      <c r="AC9177"/>
      <c r="AJ9177"/>
    </row>
    <row r="9178" spans="21:36" x14ac:dyDescent="0.3">
      <c r="U9178"/>
      <c r="AB9178" s="8"/>
      <c r="AC9178"/>
      <c r="AJ9178"/>
    </row>
    <row r="9179" spans="21:36" x14ac:dyDescent="0.3">
      <c r="U9179"/>
      <c r="AB9179" s="8"/>
      <c r="AC9179"/>
      <c r="AJ9179"/>
    </row>
    <row r="9180" spans="21:36" x14ac:dyDescent="0.3">
      <c r="U9180"/>
      <c r="AB9180" s="8"/>
      <c r="AC9180"/>
      <c r="AJ9180"/>
    </row>
    <row r="9181" spans="21:36" x14ac:dyDescent="0.3">
      <c r="U9181"/>
      <c r="AB9181" s="8"/>
      <c r="AC9181"/>
      <c r="AJ9181"/>
    </row>
    <row r="9182" spans="21:36" x14ac:dyDescent="0.3">
      <c r="U9182"/>
      <c r="AB9182" s="8"/>
      <c r="AC9182"/>
      <c r="AJ9182"/>
    </row>
    <row r="9183" spans="21:36" x14ac:dyDescent="0.3">
      <c r="U9183"/>
      <c r="AB9183" s="8"/>
      <c r="AC9183"/>
      <c r="AJ9183"/>
    </row>
    <row r="9184" spans="21:36" x14ac:dyDescent="0.3">
      <c r="U9184"/>
      <c r="AB9184" s="8"/>
      <c r="AC9184"/>
      <c r="AJ9184"/>
    </row>
    <row r="9185" spans="21:36" x14ac:dyDescent="0.3">
      <c r="U9185"/>
      <c r="AB9185" s="8"/>
      <c r="AC9185"/>
      <c r="AJ9185"/>
    </row>
    <row r="9186" spans="21:36" x14ac:dyDescent="0.3">
      <c r="U9186"/>
      <c r="AB9186" s="8"/>
      <c r="AC9186"/>
      <c r="AJ9186"/>
    </row>
    <row r="9187" spans="21:36" x14ac:dyDescent="0.3">
      <c r="U9187"/>
      <c r="AB9187" s="8"/>
      <c r="AC9187"/>
      <c r="AJ9187"/>
    </row>
    <row r="9188" spans="21:36" x14ac:dyDescent="0.3">
      <c r="U9188"/>
      <c r="AB9188" s="8"/>
      <c r="AC9188"/>
      <c r="AJ9188"/>
    </row>
    <row r="9189" spans="21:36" x14ac:dyDescent="0.3">
      <c r="U9189"/>
      <c r="AB9189" s="8"/>
      <c r="AC9189"/>
      <c r="AJ9189"/>
    </row>
    <row r="9190" spans="21:36" x14ac:dyDescent="0.3">
      <c r="U9190"/>
      <c r="AB9190" s="8"/>
      <c r="AC9190"/>
      <c r="AJ9190"/>
    </row>
    <row r="9191" spans="21:36" x14ac:dyDescent="0.3">
      <c r="U9191"/>
      <c r="AB9191" s="8"/>
      <c r="AC9191"/>
      <c r="AJ9191"/>
    </row>
    <row r="9192" spans="21:36" x14ac:dyDescent="0.3">
      <c r="U9192"/>
      <c r="AB9192" s="8"/>
      <c r="AC9192"/>
      <c r="AJ9192"/>
    </row>
    <row r="9193" spans="21:36" x14ac:dyDescent="0.3">
      <c r="U9193"/>
      <c r="AB9193" s="8"/>
      <c r="AC9193"/>
      <c r="AJ9193"/>
    </row>
    <row r="9194" spans="21:36" x14ac:dyDescent="0.3">
      <c r="U9194"/>
      <c r="AB9194" s="8"/>
      <c r="AC9194"/>
      <c r="AJ9194"/>
    </row>
    <row r="9195" spans="21:36" x14ac:dyDescent="0.3">
      <c r="U9195"/>
      <c r="AB9195" s="8"/>
      <c r="AC9195"/>
      <c r="AJ9195"/>
    </row>
    <row r="9196" spans="21:36" x14ac:dyDescent="0.3">
      <c r="U9196"/>
      <c r="AB9196" s="8"/>
      <c r="AC9196"/>
      <c r="AJ9196"/>
    </row>
    <row r="9197" spans="21:36" x14ac:dyDescent="0.3">
      <c r="U9197"/>
      <c r="AB9197" s="8"/>
      <c r="AC9197"/>
      <c r="AJ9197"/>
    </row>
    <row r="9198" spans="21:36" x14ac:dyDescent="0.3">
      <c r="U9198"/>
      <c r="AB9198" s="8"/>
      <c r="AC9198"/>
      <c r="AJ9198"/>
    </row>
    <row r="9199" spans="21:36" x14ac:dyDescent="0.3">
      <c r="U9199"/>
      <c r="AB9199" s="8"/>
      <c r="AC9199"/>
      <c r="AJ9199"/>
    </row>
    <row r="9200" spans="21:36" x14ac:dyDescent="0.3">
      <c r="U9200"/>
      <c r="AB9200" s="8"/>
      <c r="AC9200"/>
      <c r="AJ9200"/>
    </row>
    <row r="9201" spans="21:36" x14ac:dyDescent="0.3">
      <c r="U9201"/>
      <c r="AB9201" s="8"/>
      <c r="AC9201"/>
      <c r="AJ9201"/>
    </row>
    <row r="9202" spans="21:36" x14ac:dyDescent="0.3">
      <c r="U9202"/>
      <c r="AB9202" s="8"/>
      <c r="AC9202"/>
      <c r="AJ9202"/>
    </row>
    <row r="9203" spans="21:36" x14ac:dyDescent="0.3">
      <c r="U9203"/>
      <c r="AB9203" s="8"/>
      <c r="AC9203"/>
      <c r="AJ9203"/>
    </row>
    <row r="9204" spans="21:36" x14ac:dyDescent="0.3">
      <c r="U9204"/>
      <c r="AB9204" s="8"/>
      <c r="AC9204"/>
      <c r="AJ9204"/>
    </row>
    <row r="9205" spans="21:36" x14ac:dyDescent="0.3">
      <c r="U9205"/>
      <c r="AB9205" s="8"/>
      <c r="AC9205"/>
      <c r="AJ9205"/>
    </row>
    <row r="9206" spans="21:36" x14ac:dyDescent="0.3">
      <c r="U9206"/>
      <c r="AB9206" s="8"/>
      <c r="AC9206"/>
      <c r="AJ9206"/>
    </row>
    <row r="9207" spans="21:36" x14ac:dyDescent="0.3">
      <c r="U9207"/>
      <c r="AB9207" s="8"/>
      <c r="AC9207"/>
      <c r="AJ9207"/>
    </row>
    <row r="9208" spans="21:36" x14ac:dyDescent="0.3">
      <c r="U9208"/>
      <c r="AB9208" s="8"/>
      <c r="AC9208"/>
      <c r="AJ9208"/>
    </row>
    <row r="9209" spans="21:36" x14ac:dyDescent="0.3">
      <c r="U9209"/>
      <c r="AB9209" s="8"/>
      <c r="AC9209"/>
      <c r="AJ9209"/>
    </row>
    <row r="9210" spans="21:36" x14ac:dyDescent="0.3">
      <c r="U9210"/>
      <c r="AB9210" s="8"/>
      <c r="AC9210"/>
      <c r="AJ9210"/>
    </row>
    <row r="9211" spans="21:36" x14ac:dyDescent="0.3">
      <c r="U9211"/>
      <c r="AB9211" s="8"/>
      <c r="AC9211"/>
      <c r="AJ9211"/>
    </row>
    <row r="9212" spans="21:36" x14ac:dyDescent="0.3">
      <c r="U9212"/>
      <c r="AB9212" s="8"/>
      <c r="AC9212"/>
      <c r="AJ9212"/>
    </row>
    <row r="9213" spans="21:36" x14ac:dyDescent="0.3">
      <c r="U9213"/>
      <c r="AB9213" s="8"/>
      <c r="AC9213"/>
      <c r="AJ9213"/>
    </row>
    <row r="9214" spans="21:36" x14ac:dyDescent="0.3">
      <c r="U9214"/>
      <c r="AB9214" s="8"/>
      <c r="AC9214"/>
      <c r="AJ9214"/>
    </row>
    <row r="9215" spans="21:36" x14ac:dyDescent="0.3">
      <c r="U9215"/>
      <c r="AB9215" s="8"/>
      <c r="AC9215"/>
      <c r="AJ9215"/>
    </row>
    <row r="9216" spans="21:36" x14ac:dyDescent="0.3">
      <c r="U9216"/>
      <c r="AB9216" s="8"/>
      <c r="AC9216"/>
      <c r="AJ9216"/>
    </row>
    <row r="9217" spans="21:36" x14ac:dyDescent="0.3">
      <c r="U9217"/>
      <c r="AB9217" s="8"/>
      <c r="AC9217"/>
      <c r="AJ9217"/>
    </row>
    <row r="9218" spans="21:36" x14ac:dyDescent="0.3">
      <c r="U9218"/>
      <c r="AB9218" s="8"/>
      <c r="AC9218"/>
      <c r="AJ9218"/>
    </row>
    <row r="9219" spans="21:36" x14ac:dyDescent="0.3">
      <c r="U9219"/>
      <c r="AB9219" s="8"/>
      <c r="AC9219"/>
      <c r="AJ9219"/>
    </row>
    <row r="9220" spans="21:36" x14ac:dyDescent="0.3">
      <c r="U9220"/>
      <c r="AB9220" s="8"/>
      <c r="AC9220"/>
      <c r="AJ9220"/>
    </row>
    <row r="9221" spans="21:36" x14ac:dyDescent="0.3">
      <c r="U9221"/>
      <c r="AB9221" s="8"/>
      <c r="AC9221"/>
      <c r="AJ9221"/>
    </row>
    <row r="9222" spans="21:36" x14ac:dyDescent="0.3">
      <c r="U9222"/>
      <c r="AB9222" s="8"/>
      <c r="AC9222"/>
      <c r="AJ9222"/>
    </row>
    <row r="9223" spans="21:36" x14ac:dyDescent="0.3">
      <c r="U9223"/>
      <c r="AB9223" s="8"/>
      <c r="AC9223"/>
      <c r="AJ9223"/>
    </row>
    <row r="9224" spans="21:36" x14ac:dyDescent="0.3">
      <c r="U9224"/>
      <c r="AB9224" s="8"/>
      <c r="AC9224"/>
      <c r="AJ9224"/>
    </row>
    <row r="9225" spans="21:36" x14ac:dyDescent="0.3">
      <c r="U9225"/>
      <c r="AB9225" s="8"/>
      <c r="AC9225"/>
      <c r="AJ9225"/>
    </row>
    <row r="9226" spans="21:36" x14ac:dyDescent="0.3">
      <c r="U9226"/>
      <c r="AB9226" s="8"/>
      <c r="AC9226"/>
      <c r="AJ9226"/>
    </row>
    <row r="9227" spans="21:36" x14ac:dyDescent="0.3">
      <c r="U9227"/>
      <c r="AB9227" s="8"/>
      <c r="AC9227"/>
      <c r="AJ9227"/>
    </row>
    <row r="9228" spans="21:36" x14ac:dyDescent="0.3">
      <c r="U9228"/>
      <c r="AB9228" s="8"/>
      <c r="AC9228"/>
      <c r="AJ9228"/>
    </row>
    <row r="9229" spans="21:36" x14ac:dyDescent="0.3">
      <c r="U9229"/>
      <c r="AB9229" s="8"/>
      <c r="AC9229"/>
      <c r="AJ9229"/>
    </row>
    <row r="9230" spans="21:36" x14ac:dyDescent="0.3">
      <c r="U9230"/>
      <c r="AB9230" s="8"/>
      <c r="AC9230"/>
      <c r="AJ9230"/>
    </row>
    <row r="9231" spans="21:36" x14ac:dyDescent="0.3">
      <c r="U9231"/>
      <c r="AB9231" s="8"/>
      <c r="AC9231"/>
      <c r="AJ9231"/>
    </row>
    <row r="9232" spans="21:36" x14ac:dyDescent="0.3">
      <c r="U9232"/>
      <c r="AB9232" s="8"/>
      <c r="AC9232"/>
      <c r="AJ9232"/>
    </row>
    <row r="9233" spans="21:36" x14ac:dyDescent="0.3">
      <c r="U9233"/>
      <c r="AB9233" s="8"/>
      <c r="AC9233"/>
      <c r="AJ9233"/>
    </row>
    <row r="9234" spans="21:36" x14ac:dyDescent="0.3">
      <c r="U9234"/>
      <c r="AB9234" s="8"/>
      <c r="AC9234"/>
      <c r="AJ9234"/>
    </row>
    <row r="9235" spans="21:36" x14ac:dyDescent="0.3">
      <c r="U9235"/>
      <c r="AB9235" s="8"/>
      <c r="AC9235"/>
      <c r="AJ9235"/>
    </row>
    <row r="9236" spans="21:36" x14ac:dyDescent="0.3">
      <c r="U9236"/>
      <c r="AB9236" s="8"/>
      <c r="AC9236"/>
      <c r="AJ9236"/>
    </row>
    <row r="9237" spans="21:36" x14ac:dyDescent="0.3">
      <c r="U9237"/>
      <c r="AB9237" s="8"/>
      <c r="AC9237"/>
      <c r="AJ9237"/>
    </row>
    <row r="9238" spans="21:36" x14ac:dyDescent="0.3">
      <c r="U9238"/>
      <c r="AB9238" s="8"/>
      <c r="AC9238"/>
      <c r="AJ9238"/>
    </row>
    <row r="9239" spans="21:36" x14ac:dyDescent="0.3">
      <c r="U9239"/>
      <c r="AB9239" s="8"/>
      <c r="AC9239"/>
      <c r="AJ9239"/>
    </row>
    <row r="9240" spans="21:36" x14ac:dyDescent="0.3">
      <c r="U9240"/>
      <c r="AB9240" s="8"/>
      <c r="AC9240"/>
      <c r="AJ9240"/>
    </row>
    <row r="9241" spans="21:36" x14ac:dyDescent="0.3">
      <c r="U9241"/>
      <c r="AB9241" s="8"/>
      <c r="AC9241"/>
      <c r="AJ9241"/>
    </row>
    <row r="9242" spans="21:36" x14ac:dyDescent="0.3">
      <c r="U9242"/>
      <c r="AB9242" s="8"/>
      <c r="AC9242"/>
      <c r="AJ9242"/>
    </row>
    <row r="9243" spans="21:36" x14ac:dyDescent="0.3">
      <c r="U9243"/>
      <c r="AB9243" s="8"/>
      <c r="AC9243"/>
      <c r="AJ9243"/>
    </row>
    <row r="9244" spans="21:36" x14ac:dyDescent="0.3">
      <c r="U9244"/>
      <c r="AB9244" s="8"/>
      <c r="AC9244"/>
      <c r="AJ9244"/>
    </row>
    <row r="9245" spans="21:36" x14ac:dyDescent="0.3">
      <c r="U9245"/>
      <c r="AB9245" s="8"/>
      <c r="AC9245"/>
      <c r="AJ9245"/>
    </row>
    <row r="9246" spans="21:36" x14ac:dyDescent="0.3">
      <c r="U9246"/>
      <c r="AB9246" s="8"/>
      <c r="AC9246"/>
      <c r="AJ9246"/>
    </row>
    <row r="9247" spans="21:36" x14ac:dyDescent="0.3">
      <c r="U9247"/>
      <c r="AB9247" s="8"/>
      <c r="AC9247"/>
      <c r="AJ9247"/>
    </row>
    <row r="9248" spans="21:36" x14ac:dyDescent="0.3">
      <c r="U9248"/>
      <c r="AB9248" s="8"/>
      <c r="AC9248"/>
      <c r="AJ9248"/>
    </row>
    <row r="9249" spans="21:36" x14ac:dyDescent="0.3">
      <c r="U9249"/>
      <c r="AB9249" s="8"/>
      <c r="AC9249"/>
      <c r="AJ9249"/>
    </row>
    <row r="9250" spans="21:36" x14ac:dyDescent="0.3">
      <c r="U9250"/>
      <c r="AB9250" s="8"/>
      <c r="AC9250"/>
      <c r="AJ9250"/>
    </row>
    <row r="9251" spans="21:36" x14ac:dyDescent="0.3">
      <c r="U9251"/>
      <c r="AB9251" s="8"/>
      <c r="AC9251"/>
      <c r="AJ9251"/>
    </row>
    <row r="9252" spans="21:36" x14ac:dyDescent="0.3">
      <c r="U9252"/>
      <c r="AB9252" s="8"/>
      <c r="AC9252"/>
      <c r="AJ9252"/>
    </row>
    <row r="9253" spans="21:36" x14ac:dyDescent="0.3">
      <c r="U9253"/>
      <c r="AB9253" s="8"/>
      <c r="AC9253"/>
      <c r="AJ9253"/>
    </row>
    <row r="9254" spans="21:36" x14ac:dyDescent="0.3">
      <c r="U9254"/>
      <c r="AB9254" s="8"/>
      <c r="AC9254"/>
      <c r="AJ9254"/>
    </row>
    <row r="9255" spans="21:36" x14ac:dyDescent="0.3">
      <c r="U9255"/>
      <c r="AB9255" s="8"/>
      <c r="AC9255"/>
      <c r="AJ9255"/>
    </row>
    <row r="9256" spans="21:36" x14ac:dyDescent="0.3">
      <c r="U9256"/>
      <c r="AB9256" s="8"/>
      <c r="AC9256"/>
      <c r="AJ9256"/>
    </row>
    <row r="9257" spans="21:36" x14ac:dyDescent="0.3">
      <c r="U9257"/>
      <c r="AB9257" s="8"/>
      <c r="AC9257"/>
      <c r="AJ9257"/>
    </row>
    <row r="9258" spans="21:36" x14ac:dyDescent="0.3">
      <c r="U9258"/>
      <c r="AB9258" s="8"/>
      <c r="AC9258"/>
      <c r="AJ9258"/>
    </row>
    <row r="9259" spans="21:36" x14ac:dyDescent="0.3">
      <c r="U9259"/>
      <c r="AB9259" s="8"/>
      <c r="AC9259"/>
      <c r="AJ9259"/>
    </row>
    <row r="9260" spans="21:36" x14ac:dyDescent="0.3">
      <c r="U9260"/>
      <c r="AB9260" s="8"/>
      <c r="AC9260"/>
      <c r="AJ9260"/>
    </row>
    <row r="9261" spans="21:36" x14ac:dyDescent="0.3">
      <c r="U9261"/>
      <c r="AB9261" s="8"/>
      <c r="AC9261"/>
      <c r="AJ9261"/>
    </row>
    <row r="9262" spans="21:36" x14ac:dyDescent="0.3">
      <c r="U9262"/>
      <c r="AB9262" s="8"/>
      <c r="AC9262"/>
      <c r="AJ9262"/>
    </row>
    <row r="9263" spans="21:36" x14ac:dyDescent="0.3">
      <c r="U9263"/>
      <c r="AB9263" s="8"/>
      <c r="AC9263"/>
      <c r="AJ9263"/>
    </row>
    <row r="9264" spans="21:36" x14ac:dyDescent="0.3">
      <c r="U9264"/>
      <c r="AB9264" s="8"/>
      <c r="AC9264"/>
      <c r="AJ9264"/>
    </row>
    <row r="9265" spans="21:36" x14ac:dyDescent="0.3">
      <c r="U9265"/>
      <c r="AB9265" s="8"/>
      <c r="AC9265"/>
      <c r="AJ9265"/>
    </row>
    <row r="9266" spans="21:36" x14ac:dyDescent="0.3">
      <c r="U9266"/>
      <c r="AB9266" s="8"/>
      <c r="AC9266"/>
      <c r="AJ9266"/>
    </row>
    <row r="9267" spans="21:36" x14ac:dyDescent="0.3">
      <c r="U9267"/>
      <c r="AB9267" s="8"/>
      <c r="AC9267"/>
      <c r="AJ9267"/>
    </row>
    <row r="9268" spans="21:36" x14ac:dyDescent="0.3">
      <c r="U9268"/>
      <c r="AB9268" s="8"/>
      <c r="AC9268"/>
      <c r="AJ9268"/>
    </row>
    <row r="9269" spans="21:36" x14ac:dyDescent="0.3">
      <c r="U9269"/>
      <c r="AB9269" s="8"/>
      <c r="AC9269"/>
      <c r="AJ9269"/>
    </row>
    <row r="9270" spans="21:36" x14ac:dyDescent="0.3">
      <c r="U9270"/>
      <c r="AB9270" s="8"/>
      <c r="AC9270"/>
      <c r="AJ9270"/>
    </row>
    <row r="9271" spans="21:36" x14ac:dyDescent="0.3">
      <c r="U9271"/>
      <c r="AB9271" s="8"/>
      <c r="AC9271"/>
      <c r="AJ9271"/>
    </row>
    <row r="9272" spans="21:36" x14ac:dyDescent="0.3">
      <c r="U9272"/>
      <c r="AB9272" s="8"/>
      <c r="AC9272"/>
      <c r="AJ9272"/>
    </row>
    <row r="9273" spans="21:36" x14ac:dyDescent="0.3">
      <c r="U9273"/>
      <c r="AB9273" s="8"/>
      <c r="AC9273"/>
      <c r="AJ9273"/>
    </row>
    <row r="9274" spans="21:36" x14ac:dyDescent="0.3">
      <c r="U9274"/>
      <c r="AB9274" s="8"/>
      <c r="AC9274"/>
      <c r="AJ9274"/>
    </row>
    <row r="9275" spans="21:36" x14ac:dyDescent="0.3">
      <c r="U9275"/>
      <c r="AB9275" s="8"/>
      <c r="AC9275"/>
      <c r="AJ9275"/>
    </row>
    <row r="9276" spans="21:36" x14ac:dyDescent="0.3">
      <c r="U9276"/>
      <c r="AB9276" s="8"/>
      <c r="AC9276"/>
      <c r="AJ9276"/>
    </row>
    <row r="9277" spans="21:36" x14ac:dyDescent="0.3">
      <c r="U9277"/>
      <c r="AB9277" s="8"/>
      <c r="AC9277"/>
      <c r="AJ9277"/>
    </row>
    <row r="9278" spans="21:36" x14ac:dyDescent="0.3">
      <c r="U9278"/>
      <c r="AB9278" s="8"/>
      <c r="AC9278"/>
      <c r="AJ9278"/>
    </row>
    <row r="9279" spans="21:36" x14ac:dyDescent="0.3">
      <c r="U9279"/>
      <c r="AB9279" s="8"/>
      <c r="AC9279"/>
      <c r="AJ9279"/>
    </row>
    <row r="9280" spans="21:36" x14ac:dyDescent="0.3">
      <c r="U9280"/>
      <c r="AB9280" s="8"/>
      <c r="AC9280"/>
      <c r="AJ9280"/>
    </row>
    <row r="9281" spans="21:36" x14ac:dyDescent="0.3">
      <c r="U9281"/>
      <c r="AB9281" s="8"/>
      <c r="AC9281"/>
      <c r="AJ9281"/>
    </row>
    <row r="9282" spans="21:36" x14ac:dyDescent="0.3">
      <c r="U9282"/>
      <c r="AB9282" s="8"/>
      <c r="AC9282"/>
      <c r="AJ9282"/>
    </row>
    <row r="9283" spans="21:36" x14ac:dyDescent="0.3">
      <c r="U9283"/>
      <c r="AB9283" s="8"/>
      <c r="AC9283"/>
      <c r="AJ9283"/>
    </row>
    <row r="9284" spans="21:36" x14ac:dyDescent="0.3">
      <c r="U9284"/>
      <c r="AB9284" s="8"/>
      <c r="AC9284"/>
      <c r="AJ9284"/>
    </row>
    <row r="9285" spans="21:36" x14ac:dyDescent="0.3">
      <c r="U9285"/>
      <c r="AB9285" s="8"/>
      <c r="AC9285"/>
      <c r="AJ9285"/>
    </row>
    <row r="9286" spans="21:36" x14ac:dyDescent="0.3">
      <c r="U9286"/>
      <c r="AB9286" s="8"/>
      <c r="AC9286"/>
      <c r="AJ9286"/>
    </row>
    <row r="9287" spans="21:36" x14ac:dyDescent="0.3">
      <c r="U9287"/>
      <c r="AB9287" s="8"/>
      <c r="AC9287"/>
      <c r="AJ9287"/>
    </row>
    <row r="9288" spans="21:36" x14ac:dyDescent="0.3">
      <c r="U9288"/>
      <c r="AB9288" s="8"/>
      <c r="AC9288"/>
      <c r="AJ9288"/>
    </row>
    <row r="9289" spans="21:36" x14ac:dyDescent="0.3">
      <c r="U9289"/>
      <c r="AB9289" s="8"/>
      <c r="AC9289"/>
      <c r="AJ9289"/>
    </row>
    <row r="9290" spans="21:36" x14ac:dyDescent="0.3">
      <c r="U9290"/>
      <c r="AB9290" s="8"/>
      <c r="AC9290"/>
      <c r="AJ9290"/>
    </row>
    <row r="9291" spans="21:36" x14ac:dyDescent="0.3">
      <c r="U9291"/>
      <c r="AB9291" s="8"/>
      <c r="AC9291"/>
      <c r="AJ9291"/>
    </row>
    <row r="9292" spans="21:36" x14ac:dyDescent="0.3">
      <c r="U9292"/>
      <c r="AB9292" s="8"/>
      <c r="AC9292"/>
      <c r="AJ9292"/>
    </row>
    <row r="9293" spans="21:36" x14ac:dyDescent="0.3">
      <c r="U9293"/>
      <c r="AB9293" s="8"/>
      <c r="AC9293"/>
      <c r="AJ9293"/>
    </row>
    <row r="9294" spans="21:36" x14ac:dyDescent="0.3">
      <c r="U9294"/>
      <c r="AB9294" s="8"/>
      <c r="AC9294"/>
      <c r="AJ9294"/>
    </row>
    <row r="9295" spans="21:36" x14ac:dyDescent="0.3">
      <c r="U9295"/>
      <c r="AB9295" s="8"/>
      <c r="AC9295"/>
      <c r="AJ9295"/>
    </row>
    <row r="9296" spans="21:36" x14ac:dyDescent="0.3">
      <c r="U9296"/>
      <c r="AB9296" s="8"/>
      <c r="AC9296"/>
      <c r="AJ9296"/>
    </row>
    <row r="9297" spans="21:36" x14ac:dyDescent="0.3">
      <c r="U9297"/>
      <c r="AB9297" s="8"/>
      <c r="AC9297"/>
      <c r="AJ9297"/>
    </row>
    <row r="9298" spans="21:36" x14ac:dyDescent="0.3">
      <c r="U9298"/>
      <c r="AB9298" s="8"/>
      <c r="AC9298"/>
      <c r="AJ9298"/>
    </row>
    <row r="9299" spans="21:36" x14ac:dyDescent="0.3">
      <c r="U9299"/>
      <c r="AB9299" s="8"/>
      <c r="AC9299"/>
      <c r="AJ9299"/>
    </row>
    <row r="9300" spans="21:36" x14ac:dyDescent="0.3">
      <c r="U9300"/>
      <c r="AB9300" s="8"/>
      <c r="AC9300"/>
      <c r="AJ9300"/>
    </row>
    <row r="9301" spans="21:36" x14ac:dyDescent="0.3">
      <c r="U9301"/>
      <c r="AB9301" s="8"/>
      <c r="AC9301"/>
      <c r="AJ9301"/>
    </row>
    <row r="9302" spans="21:36" x14ac:dyDescent="0.3">
      <c r="U9302"/>
      <c r="AB9302" s="8"/>
      <c r="AC9302"/>
      <c r="AJ9302"/>
    </row>
    <row r="9303" spans="21:36" x14ac:dyDescent="0.3">
      <c r="U9303"/>
      <c r="AB9303" s="8"/>
      <c r="AC9303"/>
      <c r="AJ9303"/>
    </row>
    <row r="9304" spans="21:36" x14ac:dyDescent="0.3">
      <c r="U9304"/>
      <c r="AB9304" s="8"/>
      <c r="AC9304"/>
      <c r="AJ9304"/>
    </row>
    <row r="9305" spans="21:36" x14ac:dyDescent="0.3">
      <c r="U9305"/>
      <c r="AB9305" s="8"/>
      <c r="AC9305"/>
      <c r="AJ9305"/>
    </row>
    <row r="9306" spans="21:36" x14ac:dyDescent="0.3">
      <c r="U9306"/>
      <c r="AB9306" s="8"/>
      <c r="AC9306"/>
      <c r="AJ9306"/>
    </row>
    <row r="9307" spans="21:36" x14ac:dyDescent="0.3">
      <c r="U9307"/>
      <c r="AB9307" s="8"/>
      <c r="AC9307"/>
      <c r="AJ9307"/>
    </row>
    <row r="9308" spans="21:36" x14ac:dyDescent="0.3">
      <c r="U9308"/>
      <c r="AB9308" s="8"/>
      <c r="AC9308"/>
      <c r="AJ9308"/>
    </row>
    <row r="9309" spans="21:36" x14ac:dyDescent="0.3">
      <c r="U9309"/>
      <c r="AB9309" s="8"/>
      <c r="AC9309"/>
      <c r="AJ9309"/>
    </row>
    <row r="9310" spans="21:36" x14ac:dyDescent="0.3">
      <c r="U9310"/>
      <c r="AB9310" s="8"/>
      <c r="AC9310"/>
      <c r="AJ9310"/>
    </row>
    <row r="9311" spans="21:36" x14ac:dyDescent="0.3">
      <c r="U9311"/>
      <c r="AB9311" s="8"/>
      <c r="AC9311"/>
      <c r="AJ9311"/>
    </row>
    <row r="9312" spans="21:36" x14ac:dyDescent="0.3">
      <c r="U9312"/>
      <c r="AB9312" s="8"/>
      <c r="AC9312"/>
      <c r="AJ9312"/>
    </row>
    <row r="9313" spans="21:36" x14ac:dyDescent="0.3">
      <c r="U9313"/>
      <c r="AB9313" s="8"/>
      <c r="AC9313"/>
      <c r="AJ9313"/>
    </row>
    <row r="9314" spans="21:36" x14ac:dyDescent="0.3">
      <c r="U9314"/>
      <c r="AB9314" s="8"/>
      <c r="AC9314"/>
      <c r="AJ9314"/>
    </row>
    <row r="9315" spans="21:36" x14ac:dyDescent="0.3">
      <c r="U9315"/>
      <c r="AB9315" s="8"/>
      <c r="AC9315"/>
      <c r="AJ9315"/>
    </row>
    <row r="9316" spans="21:36" x14ac:dyDescent="0.3">
      <c r="U9316"/>
      <c r="AB9316" s="8"/>
      <c r="AC9316"/>
      <c r="AJ9316"/>
    </row>
    <row r="9317" spans="21:36" x14ac:dyDescent="0.3">
      <c r="U9317"/>
      <c r="AB9317" s="8"/>
      <c r="AC9317"/>
      <c r="AJ9317"/>
    </row>
    <row r="9318" spans="21:36" x14ac:dyDescent="0.3">
      <c r="U9318"/>
      <c r="AB9318" s="8"/>
      <c r="AC9318"/>
      <c r="AJ9318"/>
    </row>
    <row r="9319" spans="21:36" x14ac:dyDescent="0.3">
      <c r="U9319"/>
      <c r="AB9319" s="8"/>
      <c r="AC9319"/>
      <c r="AJ9319"/>
    </row>
    <row r="9320" spans="21:36" x14ac:dyDescent="0.3">
      <c r="U9320"/>
      <c r="AB9320" s="8"/>
      <c r="AC9320"/>
      <c r="AJ9320"/>
    </row>
    <row r="9321" spans="21:36" x14ac:dyDescent="0.3">
      <c r="U9321"/>
      <c r="AB9321" s="8"/>
      <c r="AC9321"/>
      <c r="AJ9321"/>
    </row>
    <row r="9322" spans="21:36" x14ac:dyDescent="0.3">
      <c r="U9322"/>
      <c r="AB9322" s="8"/>
      <c r="AC9322"/>
      <c r="AJ9322"/>
    </row>
    <row r="9323" spans="21:36" x14ac:dyDescent="0.3">
      <c r="U9323"/>
      <c r="AB9323" s="8"/>
      <c r="AC9323"/>
      <c r="AJ9323"/>
    </row>
    <row r="9324" spans="21:36" x14ac:dyDescent="0.3">
      <c r="U9324"/>
      <c r="AB9324" s="8"/>
      <c r="AC9324"/>
      <c r="AJ9324"/>
    </row>
    <row r="9325" spans="21:36" x14ac:dyDescent="0.3">
      <c r="U9325"/>
      <c r="AB9325" s="8"/>
      <c r="AC9325"/>
      <c r="AJ9325"/>
    </row>
    <row r="9326" spans="21:36" x14ac:dyDescent="0.3">
      <c r="U9326"/>
      <c r="AB9326" s="8"/>
      <c r="AC9326"/>
      <c r="AJ9326"/>
    </row>
    <row r="9327" spans="21:36" x14ac:dyDescent="0.3">
      <c r="U9327"/>
      <c r="AB9327" s="8"/>
      <c r="AC9327"/>
      <c r="AJ9327"/>
    </row>
    <row r="9328" spans="21:36" x14ac:dyDescent="0.3">
      <c r="U9328"/>
      <c r="AB9328" s="8"/>
      <c r="AC9328"/>
      <c r="AJ9328"/>
    </row>
    <row r="9329" spans="21:36" x14ac:dyDescent="0.3">
      <c r="U9329"/>
      <c r="AB9329" s="8"/>
      <c r="AC9329"/>
      <c r="AJ9329"/>
    </row>
    <row r="9330" spans="21:36" x14ac:dyDescent="0.3">
      <c r="U9330"/>
      <c r="AB9330" s="8"/>
      <c r="AC9330"/>
      <c r="AJ9330"/>
    </row>
    <row r="9331" spans="21:36" x14ac:dyDescent="0.3">
      <c r="U9331"/>
      <c r="AB9331" s="8"/>
      <c r="AC9331"/>
      <c r="AJ9331"/>
    </row>
    <row r="9332" spans="21:36" x14ac:dyDescent="0.3">
      <c r="U9332"/>
      <c r="AB9332" s="8"/>
      <c r="AC9332"/>
      <c r="AJ9332"/>
    </row>
    <row r="9333" spans="21:36" x14ac:dyDescent="0.3">
      <c r="U9333"/>
      <c r="AB9333" s="8"/>
      <c r="AC9333"/>
      <c r="AJ9333"/>
    </row>
    <row r="9334" spans="21:36" x14ac:dyDescent="0.3">
      <c r="U9334"/>
      <c r="AB9334" s="8"/>
      <c r="AC9334"/>
      <c r="AJ9334"/>
    </row>
    <row r="9335" spans="21:36" x14ac:dyDescent="0.3">
      <c r="U9335"/>
      <c r="AB9335" s="8"/>
      <c r="AC9335"/>
      <c r="AJ9335"/>
    </row>
    <row r="9336" spans="21:36" x14ac:dyDescent="0.3">
      <c r="U9336"/>
      <c r="AB9336" s="8"/>
      <c r="AC9336"/>
      <c r="AJ9336"/>
    </row>
    <row r="9337" spans="21:36" x14ac:dyDescent="0.3">
      <c r="U9337"/>
      <c r="AB9337" s="8"/>
      <c r="AC9337"/>
      <c r="AJ9337"/>
    </row>
    <row r="9338" spans="21:36" x14ac:dyDescent="0.3">
      <c r="U9338"/>
      <c r="AB9338" s="8"/>
      <c r="AC9338"/>
      <c r="AJ9338"/>
    </row>
    <row r="9339" spans="21:36" x14ac:dyDescent="0.3">
      <c r="U9339"/>
      <c r="AB9339" s="8"/>
      <c r="AC9339"/>
      <c r="AJ9339"/>
    </row>
    <row r="9340" spans="21:36" x14ac:dyDescent="0.3">
      <c r="U9340"/>
      <c r="AB9340" s="8"/>
      <c r="AC9340"/>
      <c r="AJ9340"/>
    </row>
    <row r="9341" spans="21:36" x14ac:dyDescent="0.3">
      <c r="U9341"/>
      <c r="AB9341" s="8"/>
      <c r="AC9341"/>
      <c r="AJ9341"/>
    </row>
    <row r="9342" spans="21:36" x14ac:dyDescent="0.3">
      <c r="U9342"/>
      <c r="AB9342" s="8"/>
      <c r="AC9342"/>
      <c r="AJ9342"/>
    </row>
    <row r="9343" spans="21:36" x14ac:dyDescent="0.3">
      <c r="U9343"/>
      <c r="AB9343" s="8"/>
      <c r="AC9343"/>
      <c r="AJ9343"/>
    </row>
    <row r="9344" spans="21:36" x14ac:dyDescent="0.3">
      <c r="U9344"/>
      <c r="AB9344" s="8"/>
      <c r="AC9344"/>
      <c r="AJ9344"/>
    </row>
    <row r="9345" spans="21:36" x14ac:dyDescent="0.3">
      <c r="U9345"/>
      <c r="AB9345" s="8"/>
      <c r="AC9345"/>
      <c r="AJ9345"/>
    </row>
    <row r="9346" spans="21:36" x14ac:dyDescent="0.3">
      <c r="U9346"/>
      <c r="AB9346" s="8"/>
      <c r="AC9346"/>
      <c r="AJ9346"/>
    </row>
    <row r="9347" spans="21:36" x14ac:dyDescent="0.3">
      <c r="U9347"/>
      <c r="AB9347" s="8"/>
      <c r="AC9347"/>
      <c r="AJ9347"/>
    </row>
    <row r="9348" spans="21:36" x14ac:dyDescent="0.3">
      <c r="U9348"/>
      <c r="AB9348" s="8"/>
      <c r="AC9348"/>
      <c r="AJ9348"/>
    </row>
    <row r="9349" spans="21:36" x14ac:dyDescent="0.3">
      <c r="U9349"/>
      <c r="AB9349" s="8"/>
      <c r="AC9349"/>
      <c r="AJ9349"/>
    </row>
    <row r="9350" spans="21:36" x14ac:dyDescent="0.3">
      <c r="U9350"/>
      <c r="AB9350" s="8"/>
      <c r="AC9350"/>
      <c r="AJ9350"/>
    </row>
    <row r="9351" spans="21:36" x14ac:dyDescent="0.3">
      <c r="U9351"/>
      <c r="AB9351" s="8"/>
      <c r="AC9351"/>
      <c r="AJ9351"/>
    </row>
    <row r="9352" spans="21:36" x14ac:dyDescent="0.3">
      <c r="U9352"/>
      <c r="AB9352" s="8"/>
      <c r="AC9352"/>
      <c r="AJ9352"/>
    </row>
    <row r="9353" spans="21:36" x14ac:dyDescent="0.3">
      <c r="U9353"/>
      <c r="AB9353" s="8"/>
      <c r="AC9353"/>
      <c r="AJ9353"/>
    </row>
    <row r="9354" spans="21:36" x14ac:dyDescent="0.3">
      <c r="U9354"/>
      <c r="AB9354" s="8"/>
      <c r="AC9354"/>
      <c r="AJ9354"/>
    </row>
    <row r="9355" spans="21:36" x14ac:dyDescent="0.3">
      <c r="U9355"/>
      <c r="AB9355" s="8"/>
      <c r="AC9355"/>
      <c r="AJ9355"/>
    </row>
    <row r="9356" spans="21:36" x14ac:dyDescent="0.3">
      <c r="U9356"/>
      <c r="AB9356" s="8"/>
      <c r="AC9356"/>
      <c r="AJ9356"/>
    </row>
    <row r="9357" spans="21:36" x14ac:dyDescent="0.3">
      <c r="U9357"/>
      <c r="AB9357" s="8"/>
      <c r="AC9357"/>
      <c r="AJ9357"/>
    </row>
    <row r="9358" spans="21:36" x14ac:dyDescent="0.3">
      <c r="U9358"/>
      <c r="AB9358" s="8"/>
      <c r="AC9358"/>
      <c r="AJ9358"/>
    </row>
    <row r="9359" spans="21:36" x14ac:dyDescent="0.3">
      <c r="U9359"/>
      <c r="AB9359" s="8"/>
      <c r="AC9359"/>
      <c r="AJ9359"/>
    </row>
    <row r="9360" spans="21:36" x14ac:dyDescent="0.3">
      <c r="U9360"/>
      <c r="AB9360" s="8"/>
      <c r="AC9360"/>
      <c r="AJ9360"/>
    </row>
    <row r="9361" spans="21:36" x14ac:dyDescent="0.3">
      <c r="U9361"/>
      <c r="AB9361" s="8"/>
      <c r="AC9361"/>
      <c r="AJ9361"/>
    </row>
    <row r="9362" spans="21:36" x14ac:dyDescent="0.3">
      <c r="U9362"/>
      <c r="AB9362" s="8"/>
      <c r="AC9362"/>
      <c r="AJ9362"/>
    </row>
    <row r="9363" spans="21:36" x14ac:dyDescent="0.3">
      <c r="U9363"/>
      <c r="AB9363" s="8"/>
      <c r="AC9363"/>
      <c r="AJ9363"/>
    </row>
    <row r="9364" spans="21:36" x14ac:dyDescent="0.3">
      <c r="U9364"/>
      <c r="AB9364" s="8"/>
      <c r="AC9364"/>
      <c r="AJ9364"/>
    </row>
    <row r="9365" spans="21:36" x14ac:dyDescent="0.3">
      <c r="U9365"/>
      <c r="AB9365" s="8"/>
      <c r="AC9365"/>
      <c r="AJ9365"/>
    </row>
    <row r="9366" spans="21:36" x14ac:dyDescent="0.3">
      <c r="U9366"/>
      <c r="AB9366" s="8"/>
      <c r="AC9366"/>
      <c r="AJ9366"/>
    </row>
    <row r="9367" spans="21:36" x14ac:dyDescent="0.3">
      <c r="U9367"/>
      <c r="AB9367" s="8"/>
      <c r="AC9367"/>
      <c r="AJ9367"/>
    </row>
    <row r="9368" spans="21:36" x14ac:dyDescent="0.3">
      <c r="U9368"/>
      <c r="AB9368" s="8"/>
      <c r="AC9368"/>
      <c r="AJ9368"/>
    </row>
    <row r="9369" spans="21:36" x14ac:dyDescent="0.3">
      <c r="U9369"/>
      <c r="AB9369" s="8"/>
      <c r="AC9369"/>
      <c r="AJ9369"/>
    </row>
    <row r="9370" spans="21:36" x14ac:dyDescent="0.3">
      <c r="U9370"/>
      <c r="AB9370" s="8"/>
      <c r="AC9370"/>
      <c r="AJ9370"/>
    </row>
    <row r="9371" spans="21:36" x14ac:dyDescent="0.3">
      <c r="U9371"/>
      <c r="AB9371" s="8"/>
      <c r="AC9371"/>
      <c r="AJ9371"/>
    </row>
    <row r="9372" spans="21:36" x14ac:dyDescent="0.3">
      <c r="U9372"/>
      <c r="AB9372" s="8"/>
      <c r="AC9372"/>
      <c r="AJ9372"/>
    </row>
    <row r="9373" spans="21:36" x14ac:dyDescent="0.3">
      <c r="U9373"/>
      <c r="AB9373" s="8"/>
      <c r="AC9373"/>
      <c r="AJ9373"/>
    </row>
    <row r="9374" spans="21:36" x14ac:dyDescent="0.3">
      <c r="U9374"/>
      <c r="AB9374" s="8"/>
      <c r="AC9374"/>
      <c r="AJ9374"/>
    </row>
    <row r="9375" spans="21:36" x14ac:dyDescent="0.3">
      <c r="U9375"/>
      <c r="AB9375" s="8"/>
      <c r="AC9375"/>
      <c r="AJ9375"/>
    </row>
    <row r="9376" spans="21:36" x14ac:dyDescent="0.3">
      <c r="U9376"/>
      <c r="AB9376" s="8"/>
      <c r="AC9376"/>
      <c r="AJ9376"/>
    </row>
    <row r="9377" spans="21:36" x14ac:dyDescent="0.3">
      <c r="U9377"/>
      <c r="AB9377" s="8"/>
      <c r="AC9377"/>
      <c r="AJ9377"/>
    </row>
    <row r="9378" spans="21:36" x14ac:dyDescent="0.3">
      <c r="U9378"/>
      <c r="AB9378" s="8"/>
      <c r="AC9378"/>
      <c r="AJ9378"/>
    </row>
    <row r="9379" spans="21:36" x14ac:dyDescent="0.3">
      <c r="U9379"/>
      <c r="AB9379" s="8"/>
      <c r="AC9379"/>
      <c r="AJ9379"/>
    </row>
    <row r="9380" spans="21:36" x14ac:dyDescent="0.3">
      <c r="U9380"/>
      <c r="AB9380" s="8"/>
      <c r="AC9380"/>
      <c r="AJ9380"/>
    </row>
    <row r="9381" spans="21:36" x14ac:dyDescent="0.3">
      <c r="U9381"/>
      <c r="AB9381" s="8"/>
      <c r="AC9381"/>
      <c r="AJ9381"/>
    </row>
    <row r="9382" spans="21:36" x14ac:dyDescent="0.3">
      <c r="U9382"/>
      <c r="AB9382" s="8"/>
      <c r="AC9382"/>
      <c r="AJ9382"/>
    </row>
    <row r="9383" spans="21:36" x14ac:dyDescent="0.3">
      <c r="U9383"/>
      <c r="AB9383" s="8"/>
      <c r="AC9383"/>
      <c r="AJ9383"/>
    </row>
    <row r="9384" spans="21:36" x14ac:dyDescent="0.3">
      <c r="U9384"/>
      <c r="AB9384" s="8"/>
      <c r="AC9384"/>
      <c r="AJ9384"/>
    </row>
    <row r="9385" spans="21:36" x14ac:dyDescent="0.3">
      <c r="U9385"/>
      <c r="AB9385" s="8"/>
      <c r="AC9385"/>
      <c r="AJ9385"/>
    </row>
    <row r="9386" spans="21:36" x14ac:dyDescent="0.3">
      <c r="U9386"/>
      <c r="AB9386" s="8"/>
      <c r="AC9386"/>
      <c r="AJ9386"/>
    </row>
    <row r="9387" spans="21:36" x14ac:dyDescent="0.3">
      <c r="U9387"/>
      <c r="AB9387" s="8"/>
      <c r="AC9387"/>
      <c r="AJ9387"/>
    </row>
    <row r="9388" spans="21:36" x14ac:dyDescent="0.3">
      <c r="U9388"/>
      <c r="AB9388" s="8"/>
      <c r="AC9388"/>
      <c r="AJ9388"/>
    </row>
    <row r="9389" spans="21:36" x14ac:dyDescent="0.3">
      <c r="U9389"/>
      <c r="AB9389" s="8"/>
      <c r="AC9389"/>
      <c r="AJ9389"/>
    </row>
    <row r="9390" spans="21:36" x14ac:dyDescent="0.3">
      <c r="U9390"/>
      <c r="AB9390" s="8"/>
      <c r="AC9390"/>
      <c r="AJ9390"/>
    </row>
    <row r="9391" spans="21:36" x14ac:dyDescent="0.3">
      <c r="U9391"/>
      <c r="AB9391" s="8"/>
      <c r="AC9391"/>
      <c r="AJ9391"/>
    </row>
    <row r="9392" spans="21:36" x14ac:dyDescent="0.3">
      <c r="U9392"/>
      <c r="AB9392" s="8"/>
      <c r="AC9392"/>
      <c r="AJ9392"/>
    </row>
    <row r="9393" spans="21:36" x14ac:dyDescent="0.3">
      <c r="U9393"/>
      <c r="AB9393" s="8"/>
      <c r="AC9393"/>
      <c r="AJ9393"/>
    </row>
    <row r="9394" spans="21:36" x14ac:dyDescent="0.3">
      <c r="U9394"/>
      <c r="AB9394" s="8"/>
      <c r="AC9394"/>
      <c r="AJ9394"/>
    </row>
    <row r="9395" spans="21:36" x14ac:dyDescent="0.3">
      <c r="U9395"/>
      <c r="AB9395" s="8"/>
      <c r="AC9395"/>
      <c r="AJ9395"/>
    </row>
    <row r="9396" spans="21:36" x14ac:dyDescent="0.3">
      <c r="U9396"/>
      <c r="AB9396" s="8"/>
      <c r="AC9396"/>
      <c r="AJ9396"/>
    </row>
    <row r="9397" spans="21:36" x14ac:dyDescent="0.3">
      <c r="U9397"/>
      <c r="AB9397" s="8"/>
      <c r="AC9397"/>
      <c r="AJ9397"/>
    </row>
    <row r="9398" spans="21:36" x14ac:dyDescent="0.3">
      <c r="U9398"/>
      <c r="AB9398" s="8"/>
      <c r="AC9398"/>
      <c r="AJ9398"/>
    </row>
    <row r="9399" spans="21:36" x14ac:dyDescent="0.3">
      <c r="U9399"/>
      <c r="AB9399" s="8"/>
      <c r="AC9399"/>
      <c r="AJ9399"/>
    </row>
    <row r="9400" spans="21:36" x14ac:dyDescent="0.3">
      <c r="U9400"/>
      <c r="AB9400" s="8"/>
      <c r="AC9400"/>
      <c r="AJ9400"/>
    </row>
    <row r="9401" spans="21:36" x14ac:dyDescent="0.3">
      <c r="U9401"/>
      <c r="AB9401" s="8"/>
      <c r="AC9401"/>
      <c r="AJ9401"/>
    </row>
    <row r="9402" spans="21:36" x14ac:dyDescent="0.3">
      <c r="U9402"/>
      <c r="AB9402" s="8"/>
      <c r="AC9402"/>
      <c r="AJ9402"/>
    </row>
    <row r="9403" spans="21:36" x14ac:dyDescent="0.3">
      <c r="U9403"/>
      <c r="AB9403" s="8"/>
      <c r="AC9403"/>
      <c r="AJ9403"/>
    </row>
    <row r="9404" spans="21:36" x14ac:dyDescent="0.3">
      <c r="U9404"/>
      <c r="AB9404" s="8"/>
      <c r="AC9404"/>
      <c r="AJ9404"/>
    </row>
    <row r="9405" spans="21:36" x14ac:dyDescent="0.3">
      <c r="U9405"/>
      <c r="AB9405" s="8"/>
      <c r="AC9405"/>
      <c r="AJ9405"/>
    </row>
    <row r="9406" spans="21:36" x14ac:dyDescent="0.3">
      <c r="U9406"/>
      <c r="AB9406" s="8"/>
      <c r="AC9406"/>
      <c r="AJ9406"/>
    </row>
    <row r="9407" spans="21:36" x14ac:dyDescent="0.3">
      <c r="U9407"/>
      <c r="AB9407" s="8"/>
      <c r="AC9407"/>
      <c r="AJ9407"/>
    </row>
    <row r="9408" spans="21:36" x14ac:dyDescent="0.3">
      <c r="U9408"/>
      <c r="AB9408" s="8"/>
      <c r="AC9408"/>
      <c r="AJ9408"/>
    </row>
    <row r="9409" spans="21:36" x14ac:dyDescent="0.3">
      <c r="U9409"/>
      <c r="AB9409" s="8"/>
      <c r="AC9409"/>
      <c r="AJ9409"/>
    </row>
    <row r="9410" spans="21:36" x14ac:dyDescent="0.3">
      <c r="U9410"/>
      <c r="AB9410" s="8"/>
      <c r="AC9410"/>
      <c r="AJ9410"/>
    </row>
    <row r="9411" spans="21:36" x14ac:dyDescent="0.3">
      <c r="U9411"/>
      <c r="AB9411" s="8"/>
      <c r="AC9411"/>
      <c r="AJ9411"/>
    </row>
    <row r="9412" spans="21:36" x14ac:dyDescent="0.3">
      <c r="U9412"/>
      <c r="AB9412" s="8"/>
      <c r="AC9412"/>
      <c r="AJ9412"/>
    </row>
    <row r="9413" spans="21:36" x14ac:dyDescent="0.3">
      <c r="U9413"/>
      <c r="AB9413" s="8"/>
      <c r="AC9413"/>
      <c r="AJ9413"/>
    </row>
    <row r="9414" spans="21:36" x14ac:dyDescent="0.3">
      <c r="U9414"/>
      <c r="AB9414" s="8"/>
      <c r="AC9414"/>
      <c r="AJ9414"/>
    </row>
    <row r="9415" spans="21:36" x14ac:dyDescent="0.3">
      <c r="U9415"/>
      <c r="AB9415" s="8"/>
      <c r="AC9415"/>
      <c r="AJ9415"/>
    </row>
    <row r="9416" spans="21:36" x14ac:dyDescent="0.3">
      <c r="U9416"/>
      <c r="AB9416" s="8"/>
      <c r="AC9416"/>
      <c r="AJ9416"/>
    </row>
    <row r="9417" spans="21:36" x14ac:dyDescent="0.3">
      <c r="U9417"/>
      <c r="AB9417" s="8"/>
      <c r="AC9417"/>
      <c r="AJ9417"/>
    </row>
    <row r="9418" spans="21:36" x14ac:dyDescent="0.3">
      <c r="U9418"/>
      <c r="AB9418" s="8"/>
      <c r="AC9418"/>
      <c r="AJ9418"/>
    </row>
    <row r="9419" spans="21:36" x14ac:dyDescent="0.3">
      <c r="U9419"/>
      <c r="AB9419" s="8"/>
      <c r="AC9419"/>
      <c r="AJ9419"/>
    </row>
    <row r="9420" spans="21:36" x14ac:dyDescent="0.3">
      <c r="U9420"/>
      <c r="AB9420" s="8"/>
      <c r="AC9420"/>
      <c r="AJ9420"/>
    </row>
    <row r="9421" spans="21:36" x14ac:dyDescent="0.3">
      <c r="U9421"/>
      <c r="AB9421" s="8"/>
      <c r="AC9421"/>
      <c r="AJ9421"/>
    </row>
    <row r="9422" spans="21:36" x14ac:dyDescent="0.3">
      <c r="U9422"/>
      <c r="AB9422" s="8"/>
      <c r="AC9422"/>
      <c r="AJ9422"/>
    </row>
    <row r="9423" spans="21:36" x14ac:dyDescent="0.3">
      <c r="U9423"/>
      <c r="AB9423" s="8"/>
      <c r="AC9423"/>
      <c r="AJ9423"/>
    </row>
    <row r="9424" spans="21:36" x14ac:dyDescent="0.3">
      <c r="U9424"/>
      <c r="AB9424" s="8"/>
      <c r="AC9424"/>
      <c r="AJ9424"/>
    </row>
    <row r="9425" spans="21:36" x14ac:dyDescent="0.3">
      <c r="U9425"/>
      <c r="AB9425" s="8"/>
      <c r="AC9425"/>
      <c r="AJ9425"/>
    </row>
    <row r="9426" spans="21:36" x14ac:dyDescent="0.3">
      <c r="U9426"/>
      <c r="AB9426" s="8"/>
      <c r="AC9426"/>
      <c r="AJ9426"/>
    </row>
    <row r="9427" spans="21:36" x14ac:dyDescent="0.3">
      <c r="U9427"/>
      <c r="AB9427" s="8"/>
      <c r="AC9427"/>
      <c r="AJ9427"/>
    </row>
    <row r="9428" spans="21:36" x14ac:dyDescent="0.3">
      <c r="U9428"/>
      <c r="AB9428" s="8"/>
      <c r="AC9428"/>
      <c r="AJ9428"/>
    </row>
    <row r="9429" spans="21:36" x14ac:dyDescent="0.3">
      <c r="U9429"/>
      <c r="AB9429" s="8"/>
      <c r="AC9429"/>
      <c r="AJ9429"/>
    </row>
    <row r="9430" spans="21:36" x14ac:dyDescent="0.3">
      <c r="U9430"/>
      <c r="AB9430" s="8"/>
      <c r="AC9430"/>
      <c r="AJ9430"/>
    </row>
    <row r="9431" spans="21:36" x14ac:dyDescent="0.3">
      <c r="U9431"/>
      <c r="AB9431" s="8"/>
      <c r="AC9431"/>
      <c r="AJ9431"/>
    </row>
    <row r="9432" spans="21:36" x14ac:dyDescent="0.3">
      <c r="U9432"/>
      <c r="AB9432" s="8"/>
      <c r="AC9432"/>
      <c r="AJ9432"/>
    </row>
    <row r="9433" spans="21:36" x14ac:dyDescent="0.3">
      <c r="U9433"/>
      <c r="AB9433" s="8"/>
      <c r="AC9433"/>
      <c r="AJ9433"/>
    </row>
    <row r="9434" spans="21:36" x14ac:dyDescent="0.3">
      <c r="U9434"/>
      <c r="AB9434" s="8"/>
      <c r="AC9434"/>
      <c r="AJ9434"/>
    </row>
    <row r="9435" spans="21:36" x14ac:dyDescent="0.3">
      <c r="U9435"/>
      <c r="AB9435" s="8"/>
      <c r="AC9435"/>
      <c r="AJ9435"/>
    </row>
    <row r="9436" spans="21:36" x14ac:dyDescent="0.3">
      <c r="U9436"/>
      <c r="AB9436" s="8"/>
      <c r="AC9436"/>
      <c r="AJ9436"/>
    </row>
    <row r="9437" spans="21:36" x14ac:dyDescent="0.3">
      <c r="U9437"/>
      <c r="AB9437" s="8"/>
      <c r="AC9437"/>
      <c r="AJ9437"/>
    </row>
    <row r="9438" spans="21:36" x14ac:dyDescent="0.3">
      <c r="U9438"/>
      <c r="AB9438" s="8"/>
      <c r="AC9438"/>
      <c r="AJ9438"/>
    </row>
    <row r="9439" spans="21:36" x14ac:dyDescent="0.3">
      <c r="U9439"/>
      <c r="AB9439" s="8"/>
      <c r="AC9439"/>
      <c r="AJ9439"/>
    </row>
    <row r="9440" spans="21:36" x14ac:dyDescent="0.3">
      <c r="U9440"/>
      <c r="AB9440" s="8"/>
      <c r="AC9440"/>
      <c r="AJ9440"/>
    </row>
    <row r="9441" spans="21:36" x14ac:dyDescent="0.3">
      <c r="U9441"/>
      <c r="AB9441" s="8"/>
      <c r="AC9441"/>
      <c r="AJ9441"/>
    </row>
    <row r="9442" spans="21:36" x14ac:dyDescent="0.3">
      <c r="U9442"/>
      <c r="AB9442" s="8"/>
      <c r="AC9442"/>
      <c r="AJ9442"/>
    </row>
    <row r="9443" spans="21:36" x14ac:dyDescent="0.3">
      <c r="U9443"/>
      <c r="AB9443" s="8"/>
      <c r="AC9443"/>
      <c r="AJ9443"/>
    </row>
    <row r="9444" spans="21:36" x14ac:dyDescent="0.3">
      <c r="U9444"/>
      <c r="AB9444" s="8"/>
      <c r="AC9444"/>
      <c r="AJ9444"/>
    </row>
    <row r="9445" spans="21:36" x14ac:dyDescent="0.3">
      <c r="U9445"/>
      <c r="AB9445" s="8"/>
      <c r="AC9445"/>
      <c r="AJ9445"/>
    </row>
    <row r="9446" spans="21:36" x14ac:dyDescent="0.3">
      <c r="U9446"/>
      <c r="AB9446" s="8"/>
      <c r="AC9446"/>
      <c r="AJ9446"/>
    </row>
    <row r="9447" spans="21:36" x14ac:dyDescent="0.3">
      <c r="U9447"/>
      <c r="AB9447" s="8"/>
      <c r="AC9447"/>
      <c r="AJ9447"/>
    </row>
    <row r="9448" spans="21:36" x14ac:dyDescent="0.3">
      <c r="U9448"/>
      <c r="AB9448" s="8"/>
      <c r="AC9448"/>
      <c r="AJ9448"/>
    </row>
    <row r="9449" spans="21:36" x14ac:dyDescent="0.3">
      <c r="U9449"/>
      <c r="AB9449" s="8"/>
      <c r="AC9449"/>
      <c r="AJ9449"/>
    </row>
    <row r="9450" spans="21:36" x14ac:dyDescent="0.3">
      <c r="U9450"/>
      <c r="AB9450" s="8"/>
      <c r="AC9450"/>
      <c r="AJ9450"/>
    </row>
    <row r="9451" spans="21:36" x14ac:dyDescent="0.3">
      <c r="U9451"/>
      <c r="AB9451" s="8"/>
      <c r="AC9451"/>
      <c r="AJ9451"/>
    </row>
    <row r="9452" spans="21:36" x14ac:dyDescent="0.3">
      <c r="U9452"/>
      <c r="AB9452" s="8"/>
      <c r="AC9452"/>
      <c r="AJ9452"/>
    </row>
    <row r="9453" spans="21:36" x14ac:dyDescent="0.3">
      <c r="U9453"/>
      <c r="AB9453" s="8"/>
      <c r="AC9453"/>
      <c r="AJ9453"/>
    </row>
    <row r="9454" spans="21:36" x14ac:dyDescent="0.3">
      <c r="U9454"/>
      <c r="AB9454" s="8"/>
      <c r="AC9454"/>
      <c r="AJ9454"/>
    </row>
    <row r="9455" spans="21:36" x14ac:dyDescent="0.3">
      <c r="U9455"/>
      <c r="AB9455" s="8"/>
      <c r="AC9455"/>
      <c r="AJ9455"/>
    </row>
    <row r="9456" spans="21:36" x14ac:dyDescent="0.3">
      <c r="U9456"/>
      <c r="AB9456" s="8"/>
      <c r="AC9456"/>
      <c r="AJ9456"/>
    </row>
    <row r="9457" spans="21:36" x14ac:dyDescent="0.3">
      <c r="U9457"/>
      <c r="AB9457" s="8"/>
      <c r="AC9457"/>
      <c r="AJ9457"/>
    </row>
    <row r="9458" spans="21:36" x14ac:dyDescent="0.3">
      <c r="U9458"/>
      <c r="AB9458" s="8"/>
      <c r="AC9458"/>
      <c r="AJ9458"/>
    </row>
    <row r="9459" spans="21:36" x14ac:dyDescent="0.3">
      <c r="U9459"/>
      <c r="AB9459" s="8"/>
      <c r="AC9459"/>
      <c r="AJ9459"/>
    </row>
    <row r="9460" spans="21:36" x14ac:dyDescent="0.3">
      <c r="U9460"/>
      <c r="AB9460" s="8"/>
      <c r="AC9460"/>
      <c r="AJ9460"/>
    </row>
    <row r="9461" spans="21:36" x14ac:dyDescent="0.3">
      <c r="U9461"/>
      <c r="AB9461" s="8"/>
      <c r="AC9461"/>
      <c r="AJ9461"/>
    </row>
    <row r="9462" spans="21:36" x14ac:dyDescent="0.3">
      <c r="U9462"/>
      <c r="AB9462" s="8"/>
      <c r="AC9462"/>
      <c r="AJ9462"/>
    </row>
    <row r="9463" spans="21:36" x14ac:dyDescent="0.3">
      <c r="U9463"/>
      <c r="AB9463" s="8"/>
      <c r="AC9463"/>
      <c r="AJ9463"/>
    </row>
    <row r="9464" spans="21:36" x14ac:dyDescent="0.3">
      <c r="U9464"/>
      <c r="AB9464" s="8"/>
      <c r="AC9464"/>
      <c r="AJ9464"/>
    </row>
    <row r="9465" spans="21:36" x14ac:dyDescent="0.3">
      <c r="U9465"/>
      <c r="AB9465" s="8"/>
      <c r="AC9465"/>
      <c r="AJ9465"/>
    </row>
    <row r="9466" spans="21:36" x14ac:dyDescent="0.3">
      <c r="U9466"/>
      <c r="AB9466" s="8"/>
      <c r="AC9466"/>
      <c r="AJ9466"/>
    </row>
    <row r="9467" spans="21:36" x14ac:dyDescent="0.3">
      <c r="U9467"/>
      <c r="AB9467" s="8"/>
      <c r="AC9467"/>
      <c r="AJ9467"/>
    </row>
    <row r="9468" spans="21:36" x14ac:dyDescent="0.3">
      <c r="U9468"/>
      <c r="AB9468" s="8"/>
      <c r="AC9468"/>
      <c r="AJ9468"/>
    </row>
    <row r="9469" spans="21:36" x14ac:dyDescent="0.3">
      <c r="U9469"/>
      <c r="AB9469" s="8"/>
      <c r="AC9469"/>
      <c r="AJ9469"/>
    </row>
    <row r="9470" spans="21:36" x14ac:dyDescent="0.3">
      <c r="U9470"/>
      <c r="AB9470" s="8"/>
      <c r="AC9470"/>
      <c r="AJ9470"/>
    </row>
    <row r="9471" spans="21:36" x14ac:dyDescent="0.3">
      <c r="U9471"/>
      <c r="AB9471" s="8"/>
      <c r="AC9471"/>
      <c r="AJ9471"/>
    </row>
    <row r="9472" spans="21:36" x14ac:dyDescent="0.3">
      <c r="U9472"/>
      <c r="AB9472" s="8"/>
      <c r="AC9472"/>
      <c r="AJ9472"/>
    </row>
    <row r="9473" spans="21:36" x14ac:dyDescent="0.3">
      <c r="U9473"/>
      <c r="AB9473" s="8"/>
      <c r="AC9473"/>
      <c r="AJ9473"/>
    </row>
    <row r="9474" spans="21:36" x14ac:dyDescent="0.3">
      <c r="U9474"/>
      <c r="AB9474" s="8"/>
      <c r="AC9474"/>
      <c r="AJ9474"/>
    </row>
    <row r="9475" spans="21:36" x14ac:dyDescent="0.3">
      <c r="U9475"/>
      <c r="AB9475" s="8"/>
      <c r="AC9475"/>
      <c r="AJ9475"/>
    </row>
    <row r="9476" spans="21:36" x14ac:dyDescent="0.3">
      <c r="U9476"/>
      <c r="AB9476" s="8"/>
      <c r="AC9476"/>
      <c r="AJ9476"/>
    </row>
    <row r="9477" spans="21:36" x14ac:dyDescent="0.3">
      <c r="U9477"/>
      <c r="AB9477" s="8"/>
      <c r="AC9477"/>
      <c r="AJ9477"/>
    </row>
    <row r="9478" spans="21:36" x14ac:dyDescent="0.3">
      <c r="U9478"/>
      <c r="AB9478" s="8"/>
      <c r="AC9478"/>
      <c r="AJ9478"/>
    </row>
    <row r="9479" spans="21:36" x14ac:dyDescent="0.3">
      <c r="U9479"/>
      <c r="AB9479" s="8"/>
      <c r="AC9479"/>
      <c r="AJ9479"/>
    </row>
    <row r="9480" spans="21:36" x14ac:dyDescent="0.3">
      <c r="U9480"/>
      <c r="AB9480" s="8"/>
      <c r="AC9480"/>
      <c r="AJ9480"/>
    </row>
    <row r="9481" spans="21:36" x14ac:dyDescent="0.3">
      <c r="U9481"/>
      <c r="AB9481" s="8"/>
      <c r="AC9481"/>
      <c r="AJ9481"/>
    </row>
    <row r="9482" spans="21:36" x14ac:dyDescent="0.3">
      <c r="U9482"/>
      <c r="AB9482" s="8"/>
      <c r="AC9482"/>
      <c r="AJ9482"/>
    </row>
    <row r="9483" spans="21:36" x14ac:dyDescent="0.3">
      <c r="U9483"/>
      <c r="AB9483" s="8"/>
      <c r="AC9483"/>
      <c r="AJ9483"/>
    </row>
    <row r="9484" spans="21:36" x14ac:dyDescent="0.3">
      <c r="U9484"/>
      <c r="AB9484" s="8"/>
      <c r="AC9484"/>
      <c r="AJ9484"/>
    </row>
    <row r="9485" spans="21:36" x14ac:dyDescent="0.3">
      <c r="U9485"/>
      <c r="AB9485" s="8"/>
      <c r="AC9485"/>
      <c r="AJ9485"/>
    </row>
    <row r="9486" spans="21:36" x14ac:dyDescent="0.3">
      <c r="U9486"/>
      <c r="AB9486" s="8"/>
      <c r="AC9486"/>
      <c r="AJ9486"/>
    </row>
    <row r="9487" spans="21:36" x14ac:dyDescent="0.3">
      <c r="U9487"/>
      <c r="AB9487" s="8"/>
      <c r="AC9487"/>
      <c r="AJ9487"/>
    </row>
    <row r="9488" spans="21:36" x14ac:dyDescent="0.3">
      <c r="U9488"/>
      <c r="AB9488" s="8"/>
      <c r="AC9488"/>
      <c r="AJ9488"/>
    </row>
    <row r="9489" spans="21:36" x14ac:dyDescent="0.3">
      <c r="U9489"/>
      <c r="AB9489" s="8"/>
      <c r="AC9489"/>
      <c r="AJ9489"/>
    </row>
    <row r="9490" spans="21:36" x14ac:dyDescent="0.3">
      <c r="U9490"/>
      <c r="AB9490" s="8"/>
      <c r="AC9490"/>
      <c r="AJ9490"/>
    </row>
    <row r="9491" spans="21:36" x14ac:dyDescent="0.3">
      <c r="U9491"/>
      <c r="AB9491" s="8"/>
      <c r="AC9491"/>
      <c r="AJ9491"/>
    </row>
    <row r="9492" spans="21:36" x14ac:dyDescent="0.3">
      <c r="U9492"/>
      <c r="AB9492" s="8"/>
      <c r="AC9492"/>
      <c r="AJ9492"/>
    </row>
    <row r="9493" spans="21:36" x14ac:dyDescent="0.3">
      <c r="U9493"/>
      <c r="AB9493" s="8"/>
      <c r="AC9493"/>
      <c r="AJ9493"/>
    </row>
    <row r="9494" spans="21:36" x14ac:dyDescent="0.3">
      <c r="U9494"/>
      <c r="AB9494" s="8"/>
      <c r="AC9494"/>
      <c r="AJ9494"/>
    </row>
    <row r="9495" spans="21:36" x14ac:dyDescent="0.3">
      <c r="U9495"/>
      <c r="AB9495" s="8"/>
      <c r="AC9495"/>
      <c r="AJ9495"/>
    </row>
    <row r="9496" spans="21:36" x14ac:dyDescent="0.3">
      <c r="U9496"/>
      <c r="AB9496" s="8"/>
      <c r="AC9496"/>
      <c r="AJ9496"/>
    </row>
    <row r="9497" spans="21:36" x14ac:dyDescent="0.3">
      <c r="U9497"/>
      <c r="AB9497" s="8"/>
      <c r="AC9497"/>
      <c r="AJ9497"/>
    </row>
    <row r="9498" spans="21:36" x14ac:dyDescent="0.3">
      <c r="U9498"/>
      <c r="AB9498" s="8"/>
      <c r="AC9498"/>
      <c r="AJ9498"/>
    </row>
    <row r="9499" spans="21:36" x14ac:dyDescent="0.3">
      <c r="U9499"/>
      <c r="AB9499" s="8"/>
      <c r="AC9499"/>
      <c r="AJ9499"/>
    </row>
    <row r="9500" spans="21:36" x14ac:dyDescent="0.3">
      <c r="U9500"/>
      <c r="AB9500" s="8"/>
      <c r="AC9500"/>
      <c r="AJ9500"/>
    </row>
    <row r="9501" spans="21:36" x14ac:dyDescent="0.3">
      <c r="U9501"/>
      <c r="AB9501" s="8"/>
      <c r="AC9501"/>
      <c r="AJ9501"/>
    </row>
    <row r="9502" spans="21:36" x14ac:dyDescent="0.3">
      <c r="U9502"/>
      <c r="AB9502" s="8"/>
      <c r="AC9502"/>
      <c r="AJ9502"/>
    </row>
    <row r="9503" spans="21:36" x14ac:dyDescent="0.3">
      <c r="U9503"/>
      <c r="AB9503" s="8"/>
      <c r="AC9503"/>
      <c r="AJ9503"/>
    </row>
    <row r="9504" spans="21:36" x14ac:dyDescent="0.3">
      <c r="U9504"/>
      <c r="AB9504" s="8"/>
      <c r="AC9504"/>
      <c r="AJ9504"/>
    </row>
    <row r="9505" spans="21:36" x14ac:dyDescent="0.3">
      <c r="U9505"/>
      <c r="AB9505" s="8"/>
      <c r="AC9505"/>
      <c r="AJ9505"/>
    </row>
    <row r="9506" spans="21:36" x14ac:dyDescent="0.3">
      <c r="U9506"/>
      <c r="AB9506" s="8"/>
      <c r="AC9506"/>
      <c r="AJ9506"/>
    </row>
    <row r="9507" spans="21:36" x14ac:dyDescent="0.3">
      <c r="U9507"/>
      <c r="AB9507" s="8"/>
      <c r="AC9507"/>
      <c r="AJ9507"/>
    </row>
    <row r="9508" spans="21:36" x14ac:dyDescent="0.3">
      <c r="U9508"/>
      <c r="AB9508" s="8"/>
      <c r="AC9508"/>
      <c r="AJ9508"/>
    </row>
    <row r="9509" spans="21:36" x14ac:dyDescent="0.3">
      <c r="U9509"/>
      <c r="AB9509" s="8"/>
      <c r="AC9509"/>
      <c r="AJ9509"/>
    </row>
    <row r="9510" spans="21:36" x14ac:dyDescent="0.3">
      <c r="U9510"/>
      <c r="AB9510" s="8"/>
      <c r="AC9510"/>
      <c r="AJ9510"/>
    </row>
    <row r="9511" spans="21:36" x14ac:dyDescent="0.3">
      <c r="U9511"/>
      <c r="AB9511" s="8"/>
      <c r="AC9511"/>
      <c r="AJ9511"/>
    </row>
    <row r="9512" spans="21:36" x14ac:dyDescent="0.3">
      <c r="U9512"/>
      <c r="AB9512" s="8"/>
      <c r="AC9512"/>
      <c r="AJ9512"/>
    </row>
    <row r="9513" spans="21:36" x14ac:dyDescent="0.3">
      <c r="U9513"/>
      <c r="AB9513" s="8"/>
      <c r="AC9513"/>
      <c r="AJ9513"/>
    </row>
    <row r="9514" spans="21:36" x14ac:dyDescent="0.3">
      <c r="U9514"/>
      <c r="AB9514" s="8"/>
      <c r="AC9514"/>
      <c r="AJ9514"/>
    </row>
    <row r="9515" spans="21:36" x14ac:dyDescent="0.3">
      <c r="U9515"/>
      <c r="AB9515" s="8"/>
      <c r="AC9515"/>
      <c r="AJ9515"/>
    </row>
    <row r="9516" spans="21:36" x14ac:dyDescent="0.3">
      <c r="U9516"/>
      <c r="AB9516" s="8"/>
      <c r="AC9516"/>
      <c r="AJ9516"/>
    </row>
    <row r="9517" spans="21:36" x14ac:dyDescent="0.3">
      <c r="U9517"/>
      <c r="AB9517" s="8"/>
      <c r="AC9517"/>
      <c r="AJ9517"/>
    </row>
    <row r="9518" spans="21:36" x14ac:dyDescent="0.3">
      <c r="U9518"/>
      <c r="AB9518" s="8"/>
      <c r="AC9518"/>
      <c r="AJ9518"/>
    </row>
    <row r="9519" spans="21:36" x14ac:dyDescent="0.3">
      <c r="U9519"/>
      <c r="AB9519" s="8"/>
      <c r="AC9519"/>
      <c r="AJ9519"/>
    </row>
    <row r="9520" spans="21:36" x14ac:dyDescent="0.3">
      <c r="U9520"/>
      <c r="AB9520" s="8"/>
      <c r="AC9520"/>
      <c r="AJ9520"/>
    </row>
    <row r="9521" spans="21:36" x14ac:dyDescent="0.3">
      <c r="U9521"/>
      <c r="AB9521" s="8"/>
      <c r="AC9521"/>
      <c r="AJ9521"/>
    </row>
    <row r="9522" spans="21:36" x14ac:dyDescent="0.3">
      <c r="U9522"/>
      <c r="AB9522" s="8"/>
      <c r="AC9522"/>
      <c r="AJ9522"/>
    </row>
    <row r="9523" spans="21:36" x14ac:dyDescent="0.3">
      <c r="U9523"/>
      <c r="AB9523" s="8"/>
      <c r="AC9523"/>
      <c r="AJ9523"/>
    </row>
    <row r="9524" spans="21:36" x14ac:dyDescent="0.3">
      <c r="U9524"/>
      <c r="AB9524" s="8"/>
      <c r="AC9524"/>
      <c r="AJ9524"/>
    </row>
    <row r="9525" spans="21:36" x14ac:dyDescent="0.3">
      <c r="U9525"/>
      <c r="AB9525" s="8"/>
      <c r="AC9525"/>
      <c r="AJ9525"/>
    </row>
    <row r="9526" spans="21:36" x14ac:dyDescent="0.3">
      <c r="U9526"/>
      <c r="AB9526" s="8"/>
      <c r="AC9526"/>
      <c r="AJ9526"/>
    </row>
    <row r="9527" spans="21:36" x14ac:dyDescent="0.3">
      <c r="U9527"/>
      <c r="AB9527" s="8"/>
      <c r="AC9527"/>
      <c r="AJ9527"/>
    </row>
    <row r="9528" spans="21:36" x14ac:dyDescent="0.3">
      <c r="U9528"/>
      <c r="AB9528" s="8"/>
      <c r="AC9528"/>
      <c r="AJ9528"/>
    </row>
    <row r="9529" spans="21:36" x14ac:dyDescent="0.3">
      <c r="U9529"/>
      <c r="AB9529" s="8"/>
      <c r="AC9529"/>
      <c r="AJ9529"/>
    </row>
    <row r="9530" spans="21:36" x14ac:dyDescent="0.3">
      <c r="U9530"/>
      <c r="AC9530"/>
      <c r="AJ9530"/>
    </row>
    <row r="9531" spans="21:36" x14ac:dyDescent="0.3">
      <c r="U9531"/>
      <c r="AC9531"/>
      <c r="AJ9531"/>
    </row>
    <row r="9532" spans="21:36" x14ac:dyDescent="0.3">
      <c r="U9532"/>
      <c r="AC9532"/>
      <c r="AJ9532"/>
    </row>
    <row r="9533" spans="21:36" x14ac:dyDescent="0.3">
      <c r="AC9533"/>
      <c r="AJ9533"/>
    </row>
    <row r="9534" spans="21:36" x14ac:dyDescent="0.3">
      <c r="AC9534"/>
      <c r="AJ9534"/>
    </row>
    <row r="9535" spans="21:36" x14ac:dyDescent="0.3">
      <c r="AJ9535"/>
    </row>
  </sheetData>
  <sortState xmlns:xlrd2="http://schemas.microsoft.com/office/spreadsheetml/2017/richdata2" ref="AI2:AJ9534">
    <sortCondition ref="AJ2:AJ9534"/>
  </sortState>
  <mergeCells count="7">
    <mergeCell ref="W1:AA1"/>
    <mergeCell ref="A1:B1"/>
    <mergeCell ref="S2:T2"/>
    <mergeCell ref="Q1:U1"/>
    <mergeCell ref="C1:I1"/>
    <mergeCell ref="K1:L1"/>
    <mergeCell ref="N1:O1"/>
  </mergeCells>
  <conditionalFormatting sqref="X34:AA1048576 W3:W1048576 Z3:Z29">
    <cfRule type="cellIs" dxfId="45" priority="15" operator="lessThan">
      <formula>0.05</formula>
    </cfRule>
  </conditionalFormatting>
  <conditionalFormatting sqref="S3:S1048576">
    <cfRule type="colorScale" priority="1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U2">
    <cfRule type="colorScale" priority="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J9536:AJ1048576">
    <cfRule type="cellIs" dxfId="43" priority="2" operator="lessThan">
      <formula>0.05</formula>
    </cfRule>
  </conditionalFormatting>
  <conditionalFormatting sqref="X3:X33">
    <cfRule type="cellIs" dxfId="42" priority="3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916"/>
  <sheetViews>
    <sheetView topLeftCell="O1" zoomScale="70" zoomScaleNormal="70" workbookViewId="0">
      <selection activeCell="W1" sqref="W1:W1048576"/>
    </sheetView>
  </sheetViews>
  <sheetFormatPr defaultRowHeight="14.4" x14ac:dyDescent="0.3"/>
  <cols>
    <col min="3" max="3" width="32.33203125" customWidth="1"/>
    <col min="4" max="9" width="30.33203125" customWidth="1"/>
    <col min="11" max="11" width="30.33203125" style="3" customWidth="1"/>
    <col min="12" max="13" width="30.33203125" customWidth="1"/>
    <col min="14" max="14" width="9.109375" style="3"/>
    <col min="17" max="17" width="30.33203125" style="5" customWidth="1"/>
    <col min="18" max="18" width="32.88671875" style="3" customWidth="1"/>
    <col min="19" max="19" width="37.109375" style="3" customWidth="1"/>
    <col min="20" max="20" width="33.44140625" style="3" customWidth="1"/>
    <col min="23" max="23" width="43.6640625" style="6" customWidth="1"/>
    <col min="24" max="24" width="30.33203125" customWidth="1"/>
  </cols>
  <sheetData>
    <row r="1" spans="1:24" ht="15.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1" t="s">
        <v>1452</v>
      </c>
      <c r="H1" s="1" t="s">
        <v>1453</v>
      </c>
      <c r="I1" s="1" t="s">
        <v>1454</v>
      </c>
      <c r="K1" s="2" t="s">
        <v>1455</v>
      </c>
      <c r="L1" s="2" t="s">
        <v>1456</v>
      </c>
      <c r="M1" s="2" t="s">
        <v>1457</v>
      </c>
      <c r="N1" s="2"/>
      <c r="Q1" s="4" t="s">
        <v>1458</v>
      </c>
      <c r="R1" s="2" t="s">
        <v>1459</v>
      </c>
      <c r="S1" s="3" t="s">
        <v>1460</v>
      </c>
      <c r="T1" s="3" t="s">
        <v>1461</v>
      </c>
      <c r="W1" s="6" t="s">
        <v>1462</v>
      </c>
      <c r="X1" t="s">
        <v>3</v>
      </c>
    </row>
    <row r="2" spans="1:24" x14ac:dyDescent="0.3">
      <c r="A2">
        <v>1</v>
      </c>
      <c r="B2" t="s">
        <v>66</v>
      </c>
      <c r="C2" t="s">
        <v>67</v>
      </c>
      <c r="D2" t="s">
        <v>68</v>
      </c>
      <c r="E2">
        <v>1173884</v>
      </c>
      <c r="F2">
        <v>1173926</v>
      </c>
      <c r="G2">
        <v>10.199999999999999</v>
      </c>
      <c r="H2">
        <v>5.5</v>
      </c>
      <c r="I2">
        <v>10.7</v>
      </c>
      <c r="K2" s="3">
        <v>6.2</v>
      </c>
      <c r="L2">
        <v>9.1999999999999993</v>
      </c>
      <c r="M2">
        <v>13.6</v>
      </c>
      <c r="Q2" s="5">
        <f>AVERAGE(G2:I2)</f>
        <v>8.7999999999999989</v>
      </c>
      <c r="R2" s="3">
        <f>AVERAGE(K2:M2)</f>
        <v>9.6666666666666661</v>
      </c>
      <c r="S2" s="3">
        <f>STDEV(G2:I2)/SQRT((3))</f>
        <v>1.6563010998406464</v>
      </c>
      <c r="T2" s="3">
        <f>STDEV(K2:M2)/SQRT((3))</f>
        <v>2.1489015281714923</v>
      </c>
      <c r="W2" s="6">
        <f>Q2-R2</f>
        <v>-0.86666666666666714</v>
      </c>
      <c r="X2" t="s">
        <v>68</v>
      </c>
    </row>
    <row r="3" spans="1:24" x14ac:dyDescent="0.3">
      <c r="A3">
        <v>1</v>
      </c>
      <c r="B3" t="s">
        <v>66</v>
      </c>
      <c r="C3" t="s">
        <v>69</v>
      </c>
      <c r="D3" t="s">
        <v>68</v>
      </c>
      <c r="E3">
        <v>1174424</v>
      </c>
      <c r="F3">
        <v>1174489</v>
      </c>
      <c r="G3">
        <v>121</v>
      </c>
      <c r="H3">
        <v>136.1</v>
      </c>
      <c r="I3">
        <v>201.3</v>
      </c>
      <c r="K3" s="3">
        <v>173.4</v>
      </c>
      <c r="L3">
        <v>150.19999999999999</v>
      </c>
      <c r="M3">
        <v>152.19999999999999</v>
      </c>
      <c r="Q3" s="5">
        <f t="shared" ref="Q3:Q66" si="0">AVERAGE(G3:I3)</f>
        <v>152.80000000000001</v>
      </c>
      <c r="R3" s="3">
        <f t="shared" ref="R3:R66" si="1">AVERAGE(K3:M3)</f>
        <v>158.6</v>
      </c>
      <c r="S3" s="3">
        <f t="shared" ref="S3:S66" si="2">STDEV(G3:I3)/SQRT((3))</f>
        <v>24.638655266335697</v>
      </c>
      <c r="T3" s="3">
        <f t="shared" ref="T3:T66" si="3">STDEV(K3:M3)/SQRT((3))</f>
        <v>7.4224883518489548</v>
      </c>
      <c r="W3" s="6">
        <f t="shared" ref="W3:W66" si="4">Q3-R3</f>
        <v>-5.7999999999999829</v>
      </c>
      <c r="X3" t="s">
        <v>68</v>
      </c>
    </row>
    <row r="4" spans="1:24" x14ac:dyDescent="0.3">
      <c r="A4">
        <v>1</v>
      </c>
      <c r="B4" t="s">
        <v>66</v>
      </c>
      <c r="C4" t="s">
        <v>70</v>
      </c>
      <c r="D4" t="s">
        <v>71</v>
      </c>
      <c r="E4">
        <v>9183633</v>
      </c>
      <c r="F4">
        <v>9183807</v>
      </c>
      <c r="G4">
        <v>45.4</v>
      </c>
      <c r="H4">
        <v>69.099999999999994</v>
      </c>
      <c r="I4">
        <v>57.2</v>
      </c>
      <c r="K4" s="3">
        <v>49.2</v>
      </c>
      <c r="L4">
        <v>36.299999999999997</v>
      </c>
      <c r="M4">
        <v>51.6</v>
      </c>
      <c r="Q4" s="5">
        <f t="shared" si="0"/>
        <v>57.233333333333327</v>
      </c>
      <c r="R4" s="3">
        <f t="shared" si="1"/>
        <v>45.699999999999996</v>
      </c>
      <c r="S4" s="3">
        <f t="shared" si="2"/>
        <v>6.8416209905093428</v>
      </c>
      <c r="T4" s="3">
        <f t="shared" si="3"/>
        <v>4.7507894080878668</v>
      </c>
      <c r="W4" s="6">
        <f t="shared" si="4"/>
        <v>11.533333333333331</v>
      </c>
      <c r="X4" t="s">
        <v>71</v>
      </c>
    </row>
    <row r="5" spans="1:24" x14ac:dyDescent="0.3">
      <c r="A5">
        <v>1</v>
      </c>
      <c r="B5" t="s">
        <v>66</v>
      </c>
      <c r="C5" t="s">
        <v>73</v>
      </c>
      <c r="D5" t="s">
        <v>74</v>
      </c>
      <c r="E5">
        <v>15382028</v>
      </c>
      <c r="F5">
        <v>15382193</v>
      </c>
      <c r="G5">
        <v>458.7</v>
      </c>
      <c r="H5">
        <v>624.1</v>
      </c>
      <c r="I5">
        <v>628.1</v>
      </c>
      <c r="K5" s="3">
        <v>491.4</v>
      </c>
      <c r="L5">
        <v>494</v>
      </c>
      <c r="M5">
        <v>476</v>
      </c>
      <c r="Q5" s="5">
        <f t="shared" si="0"/>
        <v>570.30000000000007</v>
      </c>
      <c r="R5" s="3">
        <f t="shared" si="1"/>
        <v>487.13333333333338</v>
      </c>
      <c r="S5" s="3">
        <f t="shared" si="2"/>
        <v>55.811946152533764</v>
      </c>
      <c r="T5" s="3">
        <f t="shared" si="3"/>
        <v>5.617037574301162</v>
      </c>
      <c r="W5" s="6">
        <f t="shared" si="4"/>
        <v>83.166666666666686</v>
      </c>
      <c r="X5" t="s">
        <v>74</v>
      </c>
    </row>
    <row r="6" spans="1:24" x14ac:dyDescent="0.3">
      <c r="A6">
        <v>1</v>
      </c>
      <c r="B6" t="s">
        <v>66</v>
      </c>
      <c r="C6" t="s">
        <v>75</v>
      </c>
      <c r="D6" t="s">
        <v>76</v>
      </c>
      <c r="E6">
        <v>16911726</v>
      </c>
      <c r="F6">
        <v>16911925</v>
      </c>
      <c r="G6">
        <v>2.9</v>
      </c>
      <c r="H6">
        <v>6.2</v>
      </c>
      <c r="I6">
        <v>2.2000000000000002</v>
      </c>
      <c r="K6" s="3">
        <v>1.7</v>
      </c>
      <c r="L6">
        <v>3.4</v>
      </c>
      <c r="M6">
        <v>3.2</v>
      </c>
      <c r="Q6" s="5">
        <f t="shared" si="0"/>
        <v>3.7666666666666671</v>
      </c>
      <c r="R6" s="3">
        <f t="shared" si="1"/>
        <v>2.7666666666666671</v>
      </c>
      <c r="S6" s="3">
        <f t="shared" si="2"/>
        <v>1.2333333333333338</v>
      </c>
      <c r="T6" s="3">
        <f t="shared" si="3"/>
        <v>0.53644923131436884</v>
      </c>
      <c r="W6" s="6">
        <f t="shared" si="4"/>
        <v>1</v>
      </c>
      <c r="X6" t="s">
        <v>76</v>
      </c>
    </row>
    <row r="7" spans="1:24" x14ac:dyDescent="0.3">
      <c r="A7">
        <v>1</v>
      </c>
      <c r="B7" t="s">
        <v>66</v>
      </c>
      <c r="C7" t="s">
        <v>77</v>
      </c>
      <c r="D7" t="s">
        <v>76</v>
      </c>
      <c r="E7">
        <v>16911726</v>
      </c>
      <c r="F7">
        <v>16911952</v>
      </c>
      <c r="G7">
        <v>5</v>
      </c>
      <c r="H7">
        <v>7.3</v>
      </c>
      <c r="I7">
        <v>5.5</v>
      </c>
      <c r="K7" s="3">
        <v>3.5</v>
      </c>
      <c r="L7">
        <v>6.4</v>
      </c>
      <c r="M7">
        <v>6.7</v>
      </c>
      <c r="Q7" s="5">
        <f t="shared" si="0"/>
        <v>5.9333333333333336</v>
      </c>
      <c r="R7" s="3">
        <f t="shared" si="1"/>
        <v>5.5333333333333341</v>
      </c>
      <c r="S7" s="3">
        <f t="shared" si="2"/>
        <v>0.69841089465856321</v>
      </c>
      <c r="T7" s="3">
        <f t="shared" si="3"/>
        <v>1.0203485243342636</v>
      </c>
      <c r="W7" s="6">
        <f t="shared" si="4"/>
        <v>0.39999999999999947</v>
      </c>
      <c r="X7" t="s">
        <v>76</v>
      </c>
    </row>
    <row r="8" spans="1:24" x14ac:dyDescent="0.3">
      <c r="A8">
        <v>1</v>
      </c>
      <c r="B8" t="s">
        <v>66</v>
      </c>
      <c r="C8" t="s">
        <v>78</v>
      </c>
      <c r="D8" t="s">
        <v>76</v>
      </c>
      <c r="E8">
        <v>16913938</v>
      </c>
      <c r="F8">
        <v>16914137</v>
      </c>
      <c r="G8">
        <v>6.2</v>
      </c>
      <c r="H8">
        <v>4</v>
      </c>
      <c r="I8">
        <v>5.4</v>
      </c>
      <c r="K8" s="3">
        <v>2.5</v>
      </c>
      <c r="L8">
        <v>2.6</v>
      </c>
      <c r="M8">
        <v>1.7</v>
      </c>
      <c r="Q8" s="5">
        <f t="shared" si="0"/>
        <v>5.2</v>
      </c>
      <c r="R8" s="3">
        <f t="shared" si="1"/>
        <v>2.2666666666666666</v>
      </c>
      <c r="S8" s="3">
        <f t="shared" si="2"/>
        <v>0.642910050732866</v>
      </c>
      <c r="T8" s="3">
        <f t="shared" si="3"/>
        <v>0.2848001248439187</v>
      </c>
      <c r="W8" s="6">
        <f t="shared" si="4"/>
        <v>2.9333333333333336</v>
      </c>
      <c r="X8" t="s">
        <v>76</v>
      </c>
    </row>
    <row r="9" spans="1:24" x14ac:dyDescent="0.3">
      <c r="A9">
        <v>1</v>
      </c>
      <c r="B9" t="s">
        <v>66</v>
      </c>
      <c r="C9" t="s">
        <v>79</v>
      </c>
      <c r="D9" t="s">
        <v>80</v>
      </c>
      <c r="E9">
        <v>21444992</v>
      </c>
      <c r="F9">
        <v>21445219</v>
      </c>
      <c r="G9">
        <v>33.9</v>
      </c>
      <c r="H9">
        <v>56.8</v>
      </c>
      <c r="I9">
        <v>44.6</v>
      </c>
      <c r="K9" s="3">
        <v>49.1</v>
      </c>
      <c r="L9">
        <v>41.8</v>
      </c>
      <c r="M9">
        <v>54.8</v>
      </c>
      <c r="Q9" s="5">
        <f t="shared" si="0"/>
        <v>45.099999999999994</v>
      </c>
      <c r="R9" s="3">
        <f t="shared" si="1"/>
        <v>48.566666666666663</v>
      </c>
      <c r="S9" s="3">
        <f t="shared" si="2"/>
        <v>6.6153861061417638</v>
      </c>
      <c r="T9" s="3">
        <f t="shared" si="3"/>
        <v>3.7622392859099527</v>
      </c>
      <c r="W9" s="6">
        <f t="shared" si="4"/>
        <v>-3.4666666666666686</v>
      </c>
      <c r="X9" t="s">
        <v>80</v>
      </c>
    </row>
    <row r="10" spans="1:24" x14ac:dyDescent="0.3">
      <c r="A10">
        <v>1</v>
      </c>
      <c r="B10" t="s">
        <v>66</v>
      </c>
      <c r="C10" t="s">
        <v>81</v>
      </c>
      <c r="D10" t="s">
        <v>80</v>
      </c>
      <c r="E10">
        <v>21444992</v>
      </c>
      <c r="F10">
        <v>21445219</v>
      </c>
      <c r="G10">
        <v>33.9</v>
      </c>
      <c r="H10">
        <v>56.8</v>
      </c>
      <c r="I10">
        <v>44.6</v>
      </c>
      <c r="K10" s="3">
        <v>49.1</v>
      </c>
      <c r="L10">
        <v>41.8</v>
      </c>
      <c r="M10">
        <v>54.8</v>
      </c>
      <c r="Q10" s="5">
        <f t="shared" si="0"/>
        <v>45.099999999999994</v>
      </c>
      <c r="R10" s="3">
        <f t="shared" si="1"/>
        <v>48.566666666666663</v>
      </c>
      <c r="S10" s="3">
        <f t="shared" si="2"/>
        <v>6.6153861061417638</v>
      </c>
      <c r="T10" s="3">
        <f t="shared" si="3"/>
        <v>3.7622392859099527</v>
      </c>
      <c r="W10" s="6">
        <f t="shared" si="4"/>
        <v>-3.4666666666666686</v>
      </c>
      <c r="X10" t="s">
        <v>80</v>
      </c>
    </row>
    <row r="11" spans="1:24" x14ac:dyDescent="0.3">
      <c r="A11">
        <v>1</v>
      </c>
      <c r="B11" t="s">
        <v>66</v>
      </c>
      <c r="C11" t="s">
        <v>82</v>
      </c>
      <c r="D11" t="s">
        <v>83</v>
      </c>
      <c r="E11">
        <v>25823019</v>
      </c>
      <c r="F11">
        <v>25823128</v>
      </c>
      <c r="G11">
        <v>103.5</v>
      </c>
      <c r="H11">
        <v>148.69999999999999</v>
      </c>
      <c r="I11">
        <v>157.4</v>
      </c>
      <c r="K11" s="3">
        <v>133.6</v>
      </c>
      <c r="L11">
        <v>134.4</v>
      </c>
      <c r="M11">
        <v>152.80000000000001</v>
      </c>
      <c r="Q11" s="5">
        <f t="shared" si="0"/>
        <v>136.53333333333333</v>
      </c>
      <c r="R11" s="3">
        <f t="shared" si="1"/>
        <v>140.26666666666668</v>
      </c>
      <c r="S11" s="3">
        <f t="shared" si="2"/>
        <v>16.706519020363743</v>
      </c>
      <c r="T11" s="3">
        <f t="shared" si="3"/>
        <v>6.2709205420292555</v>
      </c>
      <c r="W11" s="6">
        <f t="shared" si="4"/>
        <v>-3.7333333333333485</v>
      </c>
      <c r="X11" t="s">
        <v>83</v>
      </c>
    </row>
    <row r="12" spans="1:24" x14ac:dyDescent="0.3">
      <c r="A12">
        <v>1</v>
      </c>
      <c r="B12" t="s">
        <v>66</v>
      </c>
      <c r="C12" t="s">
        <v>84</v>
      </c>
      <c r="D12" t="s">
        <v>85</v>
      </c>
      <c r="E12">
        <v>28407410</v>
      </c>
      <c r="F12">
        <v>28407463</v>
      </c>
      <c r="G12">
        <v>37.1</v>
      </c>
      <c r="H12">
        <v>58.4</v>
      </c>
      <c r="I12">
        <v>53.8</v>
      </c>
      <c r="K12" s="3">
        <v>55.8</v>
      </c>
      <c r="L12">
        <v>47.5</v>
      </c>
      <c r="M12">
        <v>53.2</v>
      </c>
      <c r="Q12" s="5">
        <f t="shared" si="0"/>
        <v>49.766666666666673</v>
      </c>
      <c r="R12" s="3">
        <f t="shared" si="1"/>
        <v>52.166666666666664</v>
      </c>
      <c r="S12" s="3">
        <f t="shared" si="2"/>
        <v>6.4710466266628259</v>
      </c>
      <c r="T12" s="3">
        <f t="shared" si="3"/>
        <v>2.4510768608466313</v>
      </c>
      <c r="W12" s="6">
        <f t="shared" si="4"/>
        <v>-2.3999999999999915</v>
      </c>
      <c r="X12" t="s">
        <v>85</v>
      </c>
    </row>
    <row r="13" spans="1:24" x14ac:dyDescent="0.3">
      <c r="A13">
        <v>1</v>
      </c>
      <c r="B13" t="s">
        <v>66</v>
      </c>
      <c r="C13" t="s">
        <v>86</v>
      </c>
      <c r="D13" t="s">
        <v>85</v>
      </c>
      <c r="E13">
        <v>28407410</v>
      </c>
      <c r="F13">
        <v>28407463</v>
      </c>
      <c r="G13">
        <v>37.1</v>
      </c>
      <c r="H13">
        <v>58.4</v>
      </c>
      <c r="I13">
        <v>53.8</v>
      </c>
      <c r="K13" s="3">
        <v>55.8</v>
      </c>
      <c r="L13">
        <v>47.5</v>
      </c>
      <c r="M13">
        <v>53.2</v>
      </c>
      <c r="Q13" s="5">
        <f t="shared" si="0"/>
        <v>49.766666666666673</v>
      </c>
      <c r="R13" s="3">
        <f t="shared" si="1"/>
        <v>52.166666666666664</v>
      </c>
      <c r="S13" s="3">
        <f t="shared" si="2"/>
        <v>6.4710466266628259</v>
      </c>
      <c r="T13" s="3">
        <f t="shared" si="3"/>
        <v>2.4510768608466313</v>
      </c>
      <c r="W13" s="6">
        <f t="shared" si="4"/>
        <v>-2.3999999999999915</v>
      </c>
      <c r="X13" t="s">
        <v>85</v>
      </c>
    </row>
    <row r="14" spans="1:24" x14ac:dyDescent="0.3">
      <c r="A14">
        <v>1</v>
      </c>
      <c r="B14" t="s">
        <v>66</v>
      </c>
      <c r="C14" t="s">
        <v>87</v>
      </c>
      <c r="D14" t="s">
        <v>85</v>
      </c>
      <c r="E14">
        <v>28407410</v>
      </c>
      <c r="F14">
        <v>28407463</v>
      </c>
      <c r="G14">
        <v>37.1</v>
      </c>
      <c r="H14">
        <v>58.4</v>
      </c>
      <c r="I14">
        <v>53.8</v>
      </c>
      <c r="K14" s="3">
        <v>55.8</v>
      </c>
      <c r="L14">
        <v>47.5</v>
      </c>
      <c r="M14">
        <v>53.2</v>
      </c>
      <c r="Q14" s="5">
        <f t="shared" si="0"/>
        <v>49.766666666666673</v>
      </c>
      <c r="R14" s="3">
        <f t="shared" si="1"/>
        <v>52.166666666666664</v>
      </c>
      <c r="S14" s="3">
        <f t="shared" si="2"/>
        <v>6.4710466266628259</v>
      </c>
      <c r="T14" s="3">
        <f t="shared" si="3"/>
        <v>2.4510768608466313</v>
      </c>
      <c r="W14" s="6">
        <f t="shared" si="4"/>
        <v>-2.3999999999999915</v>
      </c>
      <c r="X14" t="s">
        <v>85</v>
      </c>
    </row>
    <row r="15" spans="1:24" x14ac:dyDescent="0.3">
      <c r="A15">
        <v>1</v>
      </c>
      <c r="B15" t="s">
        <v>66</v>
      </c>
      <c r="C15" t="s">
        <v>88</v>
      </c>
      <c r="D15" t="s">
        <v>85</v>
      </c>
      <c r="E15">
        <v>28407410</v>
      </c>
      <c r="F15">
        <v>28407463</v>
      </c>
      <c r="G15">
        <v>37.1</v>
      </c>
      <c r="H15">
        <v>58.4</v>
      </c>
      <c r="I15">
        <v>53.8</v>
      </c>
      <c r="K15" s="3">
        <v>55.8</v>
      </c>
      <c r="L15">
        <v>47.5</v>
      </c>
      <c r="M15">
        <v>53.2</v>
      </c>
      <c r="Q15" s="5">
        <f t="shared" si="0"/>
        <v>49.766666666666673</v>
      </c>
      <c r="R15" s="3">
        <f t="shared" si="1"/>
        <v>52.166666666666664</v>
      </c>
      <c r="S15" s="3">
        <f t="shared" si="2"/>
        <v>6.4710466266628259</v>
      </c>
      <c r="T15" s="3">
        <f t="shared" si="3"/>
        <v>2.4510768608466313</v>
      </c>
      <c r="W15" s="6">
        <f t="shared" si="4"/>
        <v>-2.3999999999999915</v>
      </c>
      <c r="X15" t="s">
        <v>85</v>
      </c>
    </row>
    <row r="16" spans="1:24" x14ac:dyDescent="0.3">
      <c r="A16">
        <v>1</v>
      </c>
      <c r="B16" t="s">
        <v>66</v>
      </c>
      <c r="C16" t="s">
        <v>89</v>
      </c>
      <c r="D16" t="s">
        <v>90</v>
      </c>
      <c r="E16">
        <v>35825313</v>
      </c>
      <c r="F16">
        <v>35825494</v>
      </c>
      <c r="G16">
        <v>25.9</v>
      </c>
      <c r="H16">
        <v>49</v>
      </c>
      <c r="I16">
        <v>41.1</v>
      </c>
      <c r="K16" s="3">
        <v>45.3</v>
      </c>
      <c r="L16">
        <v>40</v>
      </c>
      <c r="M16">
        <v>35.700000000000003</v>
      </c>
      <c r="Q16" s="5">
        <f t="shared" si="0"/>
        <v>38.666666666666664</v>
      </c>
      <c r="R16" s="3">
        <f t="shared" si="1"/>
        <v>40.333333333333336</v>
      </c>
      <c r="S16" s="3">
        <f t="shared" si="2"/>
        <v>6.778479016547732</v>
      </c>
      <c r="T16" s="3">
        <f t="shared" si="3"/>
        <v>2.7762884896526461</v>
      </c>
      <c r="W16" s="6">
        <f t="shared" si="4"/>
        <v>-1.6666666666666714</v>
      </c>
      <c r="X16" t="s">
        <v>90</v>
      </c>
    </row>
    <row r="17" spans="1:24" x14ac:dyDescent="0.3">
      <c r="A17">
        <v>1</v>
      </c>
      <c r="B17" t="s">
        <v>66</v>
      </c>
      <c r="C17" t="s">
        <v>91</v>
      </c>
      <c r="D17" t="s">
        <v>92</v>
      </c>
      <c r="E17">
        <v>36224432</v>
      </c>
      <c r="F17">
        <v>36224505</v>
      </c>
      <c r="G17">
        <v>47.9</v>
      </c>
      <c r="H17">
        <v>55.2</v>
      </c>
      <c r="I17">
        <v>59.3</v>
      </c>
      <c r="K17" s="3">
        <v>67.900000000000006</v>
      </c>
      <c r="L17">
        <v>66.5</v>
      </c>
      <c r="M17">
        <v>69.900000000000006</v>
      </c>
      <c r="Q17" s="5">
        <f t="shared" si="0"/>
        <v>54.133333333333326</v>
      </c>
      <c r="R17" s="3">
        <f t="shared" si="1"/>
        <v>68.100000000000009</v>
      </c>
      <c r="S17" s="3">
        <f t="shared" si="2"/>
        <v>3.3338332958389576</v>
      </c>
      <c r="T17" s="3">
        <f t="shared" si="3"/>
        <v>0.98657657246325103</v>
      </c>
      <c r="W17" s="6">
        <f t="shared" si="4"/>
        <v>-13.966666666666683</v>
      </c>
      <c r="X17" t="s">
        <v>92</v>
      </c>
    </row>
    <row r="18" spans="1:24" x14ac:dyDescent="0.3">
      <c r="A18">
        <v>1</v>
      </c>
      <c r="B18" t="s">
        <v>66</v>
      </c>
      <c r="C18" t="s">
        <v>93</v>
      </c>
      <c r="D18" t="s">
        <v>94</v>
      </c>
      <c r="E18">
        <v>42498818</v>
      </c>
      <c r="F18">
        <v>42498916</v>
      </c>
      <c r="G18">
        <v>58.7</v>
      </c>
      <c r="H18">
        <v>90.3</v>
      </c>
      <c r="I18">
        <v>80</v>
      </c>
      <c r="K18" s="3">
        <v>70.5</v>
      </c>
      <c r="L18">
        <v>55.2</v>
      </c>
      <c r="M18">
        <v>67.3</v>
      </c>
      <c r="Q18" s="5">
        <f t="shared" si="0"/>
        <v>76.333333333333329</v>
      </c>
      <c r="R18" s="3">
        <f t="shared" si="1"/>
        <v>64.333333333333329</v>
      </c>
      <c r="S18" s="3">
        <f t="shared" si="2"/>
        <v>9.3045389162733088</v>
      </c>
      <c r="T18" s="3">
        <f t="shared" si="3"/>
        <v>4.659160630175565</v>
      </c>
      <c r="W18" s="6">
        <f t="shared" si="4"/>
        <v>12</v>
      </c>
      <c r="X18" t="s">
        <v>94</v>
      </c>
    </row>
    <row r="19" spans="1:24" x14ac:dyDescent="0.3">
      <c r="A19">
        <v>1</v>
      </c>
      <c r="B19" t="s">
        <v>66</v>
      </c>
      <c r="C19" t="s">
        <v>95</v>
      </c>
      <c r="D19" t="s">
        <v>96</v>
      </c>
      <c r="E19">
        <v>42817131</v>
      </c>
      <c r="F19">
        <v>42817253</v>
      </c>
      <c r="G19">
        <v>18.600000000000001</v>
      </c>
      <c r="H19">
        <v>40.9</v>
      </c>
      <c r="I19">
        <v>30.4</v>
      </c>
      <c r="K19" s="3">
        <v>27.2</v>
      </c>
      <c r="L19">
        <v>29.6</v>
      </c>
      <c r="M19">
        <v>24.8</v>
      </c>
      <c r="Q19" s="5">
        <f t="shared" si="0"/>
        <v>29.966666666666669</v>
      </c>
      <c r="R19" s="3">
        <f t="shared" si="1"/>
        <v>27.2</v>
      </c>
      <c r="S19" s="3">
        <f t="shared" si="2"/>
        <v>6.4411006650864975</v>
      </c>
      <c r="T19" s="3">
        <f t="shared" si="3"/>
        <v>1.3856406460551021</v>
      </c>
      <c r="W19" s="6">
        <f t="shared" si="4"/>
        <v>2.7666666666666693</v>
      </c>
      <c r="X19" t="s">
        <v>96</v>
      </c>
    </row>
    <row r="20" spans="1:24" x14ac:dyDescent="0.3">
      <c r="A20">
        <v>1</v>
      </c>
      <c r="B20" t="s">
        <v>66</v>
      </c>
      <c r="C20" t="s">
        <v>97</v>
      </c>
      <c r="D20" t="s">
        <v>98</v>
      </c>
      <c r="E20">
        <v>44674780</v>
      </c>
      <c r="F20">
        <v>44674873</v>
      </c>
      <c r="G20">
        <v>118.5</v>
      </c>
      <c r="H20">
        <v>203.4</v>
      </c>
      <c r="I20">
        <v>194.8</v>
      </c>
      <c r="K20" s="3">
        <v>138</v>
      </c>
      <c r="L20">
        <v>135.6</v>
      </c>
      <c r="M20">
        <v>172.3</v>
      </c>
      <c r="Q20" s="5">
        <f t="shared" si="0"/>
        <v>172.23333333333335</v>
      </c>
      <c r="R20" s="3">
        <f t="shared" si="1"/>
        <v>148.63333333333335</v>
      </c>
      <c r="S20" s="3">
        <f t="shared" si="2"/>
        <v>26.981125089793924</v>
      </c>
      <c r="T20" s="3">
        <f t="shared" si="3"/>
        <v>11.853597672343067</v>
      </c>
      <c r="W20" s="6">
        <f t="shared" si="4"/>
        <v>23.599999999999994</v>
      </c>
      <c r="X20" t="s">
        <v>98</v>
      </c>
    </row>
    <row r="21" spans="1:24" x14ac:dyDescent="0.3">
      <c r="A21">
        <v>1</v>
      </c>
      <c r="B21" t="s">
        <v>66</v>
      </c>
      <c r="C21" t="s">
        <v>99</v>
      </c>
      <c r="D21" t="s">
        <v>100</v>
      </c>
      <c r="E21">
        <v>46303709</v>
      </c>
      <c r="F21">
        <v>46303820</v>
      </c>
      <c r="G21">
        <v>970.9</v>
      </c>
      <c r="H21">
        <v>1521.9</v>
      </c>
      <c r="I21">
        <v>1412.7</v>
      </c>
      <c r="K21" s="3">
        <v>1584.8</v>
      </c>
      <c r="L21">
        <v>1275</v>
      </c>
      <c r="M21">
        <v>1714.2</v>
      </c>
      <c r="Q21" s="5">
        <f t="shared" si="0"/>
        <v>1301.8333333333333</v>
      </c>
      <c r="R21" s="3">
        <f t="shared" si="1"/>
        <v>1524.6666666666667</v>
      </c>
      <c r="S21" s="3">
        <f t="shared" si="2"/>
        <v>168.4426839544478</v>
      </c>
      <c r="T21" s="3">
        <f t="shared" si="3"/>
        <v>130.30243452999812</v>
      </c>
      <c r="W21" s="6">
        <f t="shared" si="4"/>
        <v>-222.83333333333348</v>
      </c>
      <c r="X21" t="s">
        <v>100</v>
      </c>
    </row>
    <row r="22" spans="1:24" x14ac:dyDescent="0.3">
      <c r="A22">
        <v>1</v>
      </c>
      <c r="B22" t="s">
        <v>66</v>
      </c>
      <c r="C22" t="s">
        <v>101</v>
      </c>
      <c r="D22" t="s">
        <v>102</v>
      </c>
      <c r="E22">
        <v>53946449</v>
      </c>
      <c r="F22">
        <v>53946549</v>
      </c>
      <c r="G22">
        <v>59.1</v>
      </c>
      <c r="H22">
        <v>108.6</v>
      </c>
      <c r="I22">
        <v>132.4</v>
      </c>
      <c r="K22" s="3">
        <v>114.2</v>
      </c>
      <c r="L22">
        <v>104.1</v>
      </c>
      <c r="M22">
        <v>107.8</v>
      </c>
      <c r="Q22" s="5">
        <f t="shared" si="0"/>
        <v>100.03333333333335</v>
      </c>
      <c r="R22" s="3">
        <f t="shared" si="1"/>
        <v>108.7</v>
      </c>
      <c r="S22" s="3">
        <f t="shared" si="2"/>
        <v>21.589066162707844</v>
      </c>
      <c r="T22" s="3">
        <f t="shared" si="3"/>
        <v>2.9501412395567352</v>
      </c>
      <c r="W22" s="6">
        <f t="shared" si="4"/>
        <v>-8.6666666666666572</v>
      </c>
      <c r="X22" t="s">
        <v>102</v>
      </c>
    </row>
    <row r="23" spans="1:24" x14ac:dyDescent="0.3">
      <c r="A23">
        <v>1</v>
      </c>
      <c r="B23" t="s">
        <v>66</v>
      </c>
      <c r="C23" t="s">
        <v>103</v>
      </c>
      <c r="D23" t="s">
        <v>104</v>
      </c>
      <c r="E23">
        <v>66770387</v>
      </c>
      <c r="F23">
        <v>66770478</v>
      </c>
      <c r="G23">
        <v>163.30000000000001</v>
      </c>
      <c r="H23">
        <v>240.8</v>
      </c>
      <c r="I23">
        <v>213.5</v>
      </c>
      <c r="K23" s="3">
        <v>190.4</v>
      </c>
      <c r="L23">
        <v>165.3</v>
      </c>
      <c r="M23">
        <v>199.6</v>
      </c>
      <c r="Q23" s="5">
        <f t="shared" si="0"/>
        <v>205.86666666666667</v>
      </c>
      <c r="R23" s="3">
        <f t="shared" si="1"/>
        <v>185.10000000000002</v>
      </c>
      <c r="S23" s="3">
        <f t="shared" si="2"/>
        <v>22.695545328935783</v>
      </c>
      <c r="T23" s="3">
        <f t="shared" si="3"/>
        <v>10.250040650325891</v>
      </c>
      <c r="W23" s="6">
        <f t="shared" si="4"/>
        <v>20.766666666666652</v>
      </c>
      <c r="X23" t="s">
        <v>104</v>
      </c>
    </row>
    <row r="24" spans="1:24" x14ac:dyDescent="0.3">
      <c r="A24">
        <v>1</v>
      </c>
      <c r="B24" t="s">
        <v>66</v>
      </c>
      <c r="C24" t="s">
        <v>105</v>
      </c>
      <c r="D24" t="s">
        <v>106</v>
      </c>
      <c r="E24">
        <v>78659319</v>
      </c>
      <c r="F24">
        <v>78659483</v>
      </c>
      <c r="G24">
        <v>70.400000000000006</v>
      </c>
      <c r="H24">
        <v>134.1</v>
      </c>
      <c r="I24">
        <v>116.8</v>
      </c>
      <c r="K24" s="3">
        <v>1592.8</v>
      </c>
      <c r="L24">
        <v>1409.7</v>
      </c>
      <c r="M24">
        <v>1690.5</v>
      </c>
      <c r="Q24" s="5">
        <f t="shared" si="0"/>
        <v>107.10000000000001</v>
      </c>
      <c r="R24" s="3">
        <f t="shared" si="1"/>
        <v>1564.3333333333333</v>
      </c>
      <c r="S24" s="3">
        <f t="shared" si="2"/>
        <v>19.01744812884559</v>
      </c>
      <c r="T24" s="3">
        <f t="shared" si="3"/>
        <v>82.300108005869447</v>
      </c>
      <c r="W24" s="6">
        <f t="shared" si="4"/>
        <v>-1457.2333333333333</v>
      </c>
      <c r="X24" t="s">
        <v>106</v>
      </c>
    </row>
    <row r="25" spans="1:24" x14ac:dyDescent="0.3">
      <c r="A25">
        <v>1</v>
      </c>
      <c r="B25" t="s">
        <v>66</v>
      </c>
      <c r="C25" t="s">
        <v>107</v>
      </c>
      <c r="D25" t="s">
        <v>106</v>
      </c>
      <c r="E25">
        <v>78659319</v>
      </c>
      <c r="F25">
        <v>78659483</v>
      </c>
      <c r="G25">
        <v>70.400000000000006</v>
      </c>
      <c r="H25">
        <v>134.1</v>
      </c>
      <c r="I25">
        <v>116.8</v>
      </c>
      <c r="K25" s="3">
        <v>1592.8</v>
      </c>
      <c r="L25">
        <v>1409.7</v>
      </c>
      <c r="M25">
        <v>1690.5</v>
      </c>
      <c r="Q25" s="5">
        <f t="shared" si="0"/>
        <v>107.10000000000001</v>
      </c>
      <c r="R25" s="3">
        <f t="shared" si="1"/>
        <v>1564.3333333333333</v>
      </c>
      <c r="S25" s="3">
        <f t="shared" si="2"/>
        <v>19.01744812884559</v>
      </c>
      <c r="T25" s="3">
        <f t="shared" si="3"/>
        <v>82.300108005869447</v>
      </c>
      <c r="W25" s="6">
        <f t="shared" si="4"/>
        <v>-1457.2333333333333</v>
      </c>
      <c r="X25" t="s">
        <v>106</v>
      </c>
    </row>
    <row r="26" spans="1:24" x14ac:dyDescent="0.3">
      <c r="A26">
        <v>1</v>
      </c>
      <c r="B26" t="s">
        <v>66</v>
      </c>
      <c r="C26" t="s">
        <v>108</v>
      </c>
      <c r="D26" t="s">
        <v>109</v>
      </c>
      <c r="E26">
        <v>81985259</v>
      </c>
      <c r="F26">
        <v>81985355</v>
      </c>
      <c r="G26">
        <v>56.9</v>
      </c>
      <c r="H26">
        <v>52.3</v>
      </c>
      <c r="I26">
        <v>42</v>
      </c>
      <c r="K26" s="3">
        <v>57.3</v>
      </c>
      <c r="L26">
        <v>79.8</v>
      </c>
      <c r="M26">
        <v>69.900000000000006</v>
      </c>
      <c r="Q26" s="5">
        <f t="shared" si="0"/>
        <v>50.4</v>
      </c>
      <c r="R26" s="3">
        <f t="shared" si="1"/>
        <v>69</v>
      </c>
      <c r="S26" s="3">
        <f t="shared" si="2"/>
        <v>4.4049214900306115</v>
      </c>
      <c r="T26" s="3">
        <f t="shared" si="3"/>
        <v>6.5107603242632131</v>
      </c>
      <c r="W26" s="6">
        <f t="shared" si="4"/>
        <v>-18.600000000000001</v>
      </c>
      <c r="X26" t="s">
        <v>109</v>
      </c>
    </row>
    <row r="27" spans="1:24" x14ac:dyDescent="0.3">
      <c r="A27">
        <v>1</v>
      </c>
      <c r="B27" t="s">
        <v>66</v>
      </c>
      <c r="C27" t="s">
        <v>110</v>
      </c>
      <c r="D27" t="s">
        <v>111</v>
      </c>
      <c r="E27">
        <v>89524836</v>
      </c>
      <c r="F27">
        <v>89525022</v>
      </c>
      <c r="G27">
        <v>7.6</v>
      </c>
      <c r="H27">
        <v>11.1</v>
      </c>
      <c r="I27">
        <v>11.3</v>
      </c>
      <c r="K27" s="3">
        <v>16.3</v>
      </c>
      <c r="L27">
        <v>13.9</v>
      </c>
      <c r="M27">
        <v>9.1999999999999993</v>
      </c>
      <c r="Q27" s="5">
        <f t="shared" si="0"/>
        <v>10</v>
      </c>
      <c r="R27" s="3">
        <f t="shared" si="1"/>
        <v>13.133333333333335</v>
      </c>
      <c r="S27" s="3">
        <f t="shared" si="2"/>
        <v>1.2013880860626751</v>
      </c>
      <c r="T27" s="3">
        <f t="shared" si="3"/>
        <v>2.0851325564044476</v>
      </c>
      <c r="W27" s="6">
        <f t="shared" si="4"/>
        <v>-3.1333333333333346</v>
      </c>
      <c r="X27" t="s">
        <v>111</v>
      </c>
    </row>
    <row r="28" spans="1:24" x14ac:dyDescent="0.3">
      <c r="A28">
        <v>1</v>
      </c>
      <c r="B28" t="s">
        <v>66</v>
      </c>
      <c r="C28" t="s">
        <v>112</v>
      </c>
      <c r="D28" t="s">
        <v>113</v>
      </c>
      <c r="E28">
        <v>101072660</v>
      </c>
      <c r="F28">
        <v>101072830</v>
      </c>
      <c r="G28">
        <v>8.3000000000000007</v>
      </c>
      <c r="H28">
        <v>8.5</v>
      </c>
      <c r="I28">
        <v>9.3000000000000007</v>
      </c>
      <c r="K28" s="3">
        <v>8.3000000000000007</v>
      </c>
      <c r="L28">
        <v>11.4</v>
      </c>
      <c r="M28">
        <v>13.4</v>
      </c>
      <c r="Q28" s="5">
        <f t="shared" si="0"/>
        <v>8.7000000000000011</v>
      </c>
      <c r="R28" s="3">
        <f t="shared" si="1"/>
        <v>11.033333333333333</v>
      </c>
      <c r="S28" s="3">
        <f t="shared" si="2"/>
        <v>0.30550504633038944</v>
      </c>
      <c r="T28" s="3">
        <f t="shared" si="3"/>
        <v>1.4836142056178583</v>
      </c>
      <c r="W28" s="6">
        <f t="shared" si="4"/>
        <v>-2.3333333333333321</v>
      </c>
      <c r="X28" t="s">
        <v>113</v>
      </c>
    </row>
    <row r="29" spans="1:24" x14ac:dyDescent="0.3">
      <c r="A29">
        <v>1</v>
      </c>
      <c r="B29" t="s">
        <v>66</v>
      </c>
      <c r="C29" t="s">
        <v>114</v>
      </c>
      <c r="D29" t="s">
        <v>113</v>
      </c>
      <c r="E29">
        <v>101072660</v>
      </c>
      <c r="F29">
        <v>101072830</v>
      </c>
      <c r="G29">
        <v>8.3000000000000007</v>
      </c>
      <c r="H29">
        <v>8.5</v>
      </c>
      <c r="I29">
        <v>9.3000000000000007</v>
      </c>
      <c r="K29" s="3">
        <v>8.3000000000000007</v>
      </c>
      <c r="L29">
        <v>11.4</v>
      </c>
      <c r="M29">
        <v>13.4</v>
      </c>
      <c r="Q29" s="5">
        <f t="shared" si="0"/>
        <v>8.7000000000000011</v>
      </c>
      <c r="R29" s="3">
        <f t="shared" si="1"/>
        <v>11.033333333333333</v>
      </c>
      <c r="S29" s="3">
        <f t="shared" si="2"/>
        <v>0.30550504633038944</v>
      </c>
      <c r="T29" s="3">
        <f t="shared" si="3"/>
        <v>1.4836142056178583</v>
      </c>
      <c r="W29" s="6">
        <f t="shared" si="4"/>
        <v>-2.3333333333333321</v>
      </c>
      <c r="X29" t="s">
        <v>113</v>
      </c>
    </row>
    <row r="30" spans="1:24" x14ac:dyDescent="0.3">
      <c r="A30">
        <v>1</v>
      </c>
      <c r="B30" t="s">
        <v>66</v>
      </c>
      <c r="C30" t="s">
        <v>115</v>
      </c>
      <c r="D30" t="s">
        <v>116</v>
      </c>
      <c r="E30">
        <v>120438544</v>
      </c>
      <c r="F30">
        <v>120438646</v>
      </c>
      <c r="G30">
        <v>4.2</v>
      </c>
      <c r="H30">
        <v>8</v>
      </c>
      <c r="I30">
        <v>8</v>
      </c>
      <c r="K30" s="3">
        <v>10.4</v>
      </c>
      <c r="L30">
        <v>10.8</v>
      </c>
      <c r="M30">
        <v>7.8</v>
      </c>
      <c r="Q30" s="5">
        <f t="shared" si="0"/>
        <v>6.7333333333333334</v>
      </c>
      <c r="R30" s="3">
        <f t="shared" si="1"/>
        <v>9.6666666666666679</v>
      </c>
      <c r="S30" s="3">
        <f t="shared" si="2"/>
        <v>1.2666666666666666</v>
      </c>
      <c r="T30" s="3">
        <f t="shared" si="3"/>
        <v>0.94044906531104944</v>
      </c>
      <c r="W30" s="6">
        <f>Q30-R30</f>
        <v>-2.9333333333333345</v>
      </c>
      <c r="X30" t="s">
        <v>116</v>
      </c>
    </row>
    <row r="31" spans="1:24" x14ac:dyDescent="0.3">
      <c r="A31">
        <v>1</v>
      </c>
      <c r="B31" t="s">
        <v>66</v>
      </c>
      <c r="C31" t="s">
        <v>117</v>
      </c>
      <c r="D31" t="s">
        <v>116</v>
      </c>
      <c r="E31">
        <v>120439476</v>
      </c>
      <c r="F31">
        <v>120439690</v>
      </c>
      <c r="G31">
        <v>2.9</v>
      </c>
      <c r="H31">
        <v>10.1</v>
      </c>
      <c r="I31">
        <v>8.6999999999999993</v>
      </c>
      <c r="K31" s="3">
        <v>13.3</v>
      </c>
      <c r="L31">
        <v>13.8</v>
      </c>
      <c r="M31">
        <v>19.100000000000001</v>
      </c>
      <c r="Q31" s="5">
        <f t="shared" si="0"/>
        <v>7.2333333333333334</v>
      </c>
      <c r="R31" s="3">
        <f t="shared" si="1"/>
        <v>15.4</v>
      </c>
      <c r="S31" s="3">
        <f t="shared" si="2"/>
        <v>2.2040367006422037</v>
      </c>
      <c r="T31" s="3">
        <f t="shared" si="3"/>
        <v>1.8556220879622412</v>
      </c>
      <c r="W31" s="6">
        <f t="shared" si="4"/>
        <v>-8.1666666666666679</v>
      </c>
      <c r="X31" t="s">
        <v>116</v>
      </c>
    </row>
    <row r="32" spans="1:24" x14ac:dyDescent="0.3">
      <c r="A32">
        <v>1</v>
      </c>
      <c r="B32" t="s">
        <v>66</v>
      </c>
      <c r="C32" t="s">
        <v>118</v>
      </c>
      <c r="D32" t="s">
        <v>119</v>
      </c>
      <c r="E32">
        <v>120807607</v>
      </c>
      <c r="F32">
        <v>120807709</v>
      </c>
      <c r="G32">
        <v>17.5</v>
      </c>
      <c r="H32">
        <v>24.1</v>
      </c>
      <c r="I32">
        <v>29</v>
      </c>
      <c r="K32" s="3">
        <v>29.2</v>
      </c>
      <c r="L32">
        <v>19.8</v>
      </c>
      <c r="M32">
        <v>12.2</v>
      </c>
      <c r="Q32" s="5">
        <f t="shared" si="0"/>
        <v>23.533333333333331</v>
      </c>
      <c r="R32" s="3">
        <f t="shared" si="1"/>
        <v>20.400000000000002</v>
      </c>
      <c r="S32" s="3">
        <f t="shared" si="2"/>
        <v>3.3318329956813821</v>
      </c>
      <c r="T32" s="3">
        <f t="shared" si="3"/>
        <v>4.9166384179979401</v>
      </c>
      <c r="W32" s="6">
        <f t="shared" si="4"/>
        <v>3.1333333333333293</v>
      </c>
      <c r="X32" t="s">
        <v>119</v>
      </c>
    </row>
    <row r="33" spans="1:24" x14ac:dyDescent="0.3">
      <c r="A33">
        <v>1</v>
      </c>
      <c r="B33" t="s">
        <v>66</v>
      </c>
      <c r="C33" t="s">
        <v>120</v>
      </c>
      <c r="D33" t="s">
        <v>121</v>
      </c>
      <c r="E33">
        <v>146960109</v>
      </c>
      <c r="F33">
        <v>146960318</v>
      </c>
      <c r="G33">
        <v>13.8</v>
      </c>
      <c r="H33">
        <v>26.1</v>
      </c>
      <c r="I33">
        <v>24.8</v>
      </c>
      <c r="K33" s="3">
        <v>23.7</v>
      </c>
      <c r="L33">
        <v>16.7</v>
      </c>
      <c r="M33">
        <v>21.9</v>
      </c>
      <c r="Q33" s="5">
        <f t="shared" si="0"/>
        <v>21.566666666666666</v>
      </c>
      <c r="R33" s="3">
        <f t="shared" si="1"/>
        <v>20.766666666666666</v>
      </c>
      <c r="S33" s="3">
        <f t="shared" si="2"/>
        <v>3.9014242413650813</v>
      </c>
      <c r="T33" s="3">
        <f t="shared" si="3"/>
        <v>2.0986768318262952</v>
      </c>
      <c r="W33" s="6">
        <f t="shared" si="4"/>
        <v>0.80000000000000071</v>
      </c>
      <c r="X33" t="s">
        <v>121</v>
      </c>
    </row>
    <row r="34" spans="1:24" x14ac:dyDescent="0.3">
      <c r="A34">
        <v>1</v>
      </c>
      <c r="B34" t="s">
        <v>66</v>
      </c>
      <c r="C34" t="s">
        <v>122</v>
      </c>
      <c r="D34" t="s">
        <v>121</v>
      </c>
      <c r="E34">
        <v>146960109</v>
      </c>
      <c r="F34">
        <v>146960318</v>
      </c>
      <c r="G34">
        <v>13.8</v>
      </c>
      <c r="H34">
        <v>26.1</v>
      </c>
      <c r="I34">
        <v>24.8</v>
      </c>
      <c r="K34" s="3">
        <v>23.7</v>
      </c>
      <c r="L34">
        <v>16.7</v>
      </c>
      <c r="M34">
        <v>21.9</v>
      </c>
      <c r="Q34" s="5">
        <f t="shared" si="0"/>
        <v>21.566666666666666</v>
      </c>
      <c r="R34" s="3">
        <f t="shared" si="1"/>
        <v>20.766666666666666</v>
      </c>
      <c r="S34" s="3">
        <f t="shared" si="2"/>
        <v>3.9014242413650813</v>
      </c>
      <c r="T34" s="3">
        <f t="shared" si="3"/>
        <v>2.0986768318262952</v>
      </c>
      <c r="W34" s="6">
        <f t="shared" si="4"/>
        <v>0.80000000000000071</v>
      </c>
      <c r="X34" t="s">
        <v>121</v>
      </c>
    </row>
    <row r="35" spans="1:24" x14ac:dyDescent="0.3">
      <c r="A35">
        <v>1</v>
      </c>
      <c r="B35" t="s">
        <v>66</v>
      </c>
      <c r="C35" t="s">
        <v>123</v>
      </c>
      <c r="D35" t="s">
        <v>121</v>
      </c>
      <c r="E35">
        <v>146962161</v>
      </c>
      <c r="F35">
        <v>146962263</v>
      </c>
      <c r="G35">
        <v>17.399999999999999</v>
      </c>
      <c r="H35">
        <v>27.1</v>
      </c>
      <c r="I35">
        <v>12.6</v>
      </c>
      <c r="K35" s="3">
        <v>21.8</v>
      </c>
      <c r="L35">
        <v>19.5</v>
      </c>
      <c r="M35">
        <v>16.399999999999999</v>
      </c>
      <c r="Q35" s="5">
        <f t="shared" si="0"/>
        <v>19.033333333333335</v>
      </c>
      <c r="R35" s="3">
        <f t="shared" si="1"/>
        <v>19.233333333333331</v>
      </c>
      <c r="S35" s="3">
        <f t="shared" si="2"/>
        <v>4.2647130944270755</v>
      </c>
      <c r="T35" s="3">
        <f t="shared" si="3"/>
        <v>1.5645375603601934</v>
      </c>
      <c r="W35" s="6">
        <f t="shared" si="4"/>
        <v>-0.19999999999999574</v>
      </c>
      <c r="X35" t="s">
        <v>121</v>
      </c>
    </row>
    <row r="36" spans="1:24" x14ac:dyDescent="0.3">
      <c r="A36">
        <v>1</v>
      </c>
      <c r="B36" t="s">
        <v>66</v>
      </c>
      <c r="C36" t="s">
        <v>124</v>
      </c>
      <c r="D36" t="s">
        <v>121</v>
      </c>
      <c r="E36">
        <v>146968448</v>
      </c>
      <c r="F36">
        <v>146968550</v>
      </c>
      <c r="G36">
        <v>19.2</v>
      </c>
      <c r="H36">
        <v>42.9</v>
      </c>
      <c r="I36">
        <v>30.5</v>
      </c>
      <c r="K36" s="3">
        <v>30.6</v>
      </c>
      <c r="L36">
        <v>27.8</v>
      </c>
      <c r="M36">
        <v>29.1</v>
      </c>
      <c r="Q36" s="5">
        <f t="shared" si="0"/>
        <v>30.866666666666664</v>
      </c>
      <c r="R36" s="3">
        <f t="shared" si="1"/>
        <v>29.166666666666668</v>
      </c>
      <c r="S36" s="3">
        <f t="shared" si="2"/>
        <v>6.8440566268194463</v>
      </c>
      <c r="T36" s="3">
        <f t="shared" si="3"/>
        <v>0.80897740663410667</v>
      </c>
      <c r="W36" s="6">
        <f t="shared" si="4"/>
        <v>1.6999999999999957</v>
      </c>
      <c r="X36" t="s">
        <v>121</v>
      </c>
    </row>
    <row r="37" spans="1:24" x14ac:dyDescent="0.3">
      <c r="A37">
        <v>1</v>
      </c>
      <c r="B37" t="s">
        <v>66</v>
      </c>
      <c r="C37" t="s">
        <v>125</v>
      </c>
      <c r="D37" t="s">
        <v>121</v>
      </c>
      <c r="E37">
        <v>146984813</v>
      </c>
      <c r="F37">
        <v>146984985</v>
      </c>
      <c r="G37">
        <v>51</v>
      </c>
      <c r="H37">
        <v>68.2</v>
      </c>
      <c r="I37">
        <v>70.3</v>
      </c>
      <c r="K37" s="3">
        <v>86.3</v>
      </c>
      <c r="L37">
        <v>56.9</v>
      </c>
      <c r="M37">
        <v>76</v>
      </c>
      <c r="Q37" s="5">
        <f t="shared" si="0"/>
        <v>63.166666666666664</v>
      </c>
      <c r="R37" s="3">
        <f t="shared" si="1"/>
        <v>73.066666666666663</v>
      </c>
      <c r="S37" s="3">
        <f t="shared" si="2"/>
        <v>6.1134641934376566</v>
      </c>
      <c r="T37" s="3">
        <f t="shared" si="3"/>
        <v>8.6128457034310877</v>
      </c>
      <c r="W37" s="6">
        <f t="shared" si="4"/>
        <v>-9.8999999999999986</v>
      </c>
      <c r="X37" t="s">
        <v>121</v>
      </c>
    </row>
    <row r="38" spans="1:24" x14ac:dyDescent="0.3">
      <c r="A38">
        <v>1</v>
      </c>
      <c r="B38" t="s">
        <v>66</v>
      </c>
      <c r="C38" t="s">
        <v>126</v>
      </c>
      <c r="D38" t="s">
        <v>121</v>
      </c>
      <c r="E38">
        <v>146985705</v>
      </c>
      <c r="F38">
        <v>146985756</v>
      </c>
      <c r="G38">
        <v>123.2</v>
      </c>
      <c r="H38">
        <v>167.6</v>
      </c>
      <c r="I38">
        <v>119.6</v>
      </c>
      <c r="K38" s="3">
        <v>205.7</v>
      </c>
      <c r="L38">
        <v>168.1</v>
      </c>
      <c r="M38">
        <v>200.4</v>
      </c>
      <c r="Q38" s="5">
        <f t="shared" si="0"/>
        <v>136.79999999999998</v>
      </c>
      <c r="R38" s="3">
        <f t="shared" si="1"/>
        <v>191.39999999999998</v>
      </c>
      <c r="S38" s="3">
        <f t="shared" si="2"/>
        <v>15.435025105259802</v>
      </c>
      <c r="T38" s="3">
        <f t="shared" si="3"/>
        <v>11.750035460939401</v>
      </c>
      <c r="W38" s="6">
        <f t="shared" si="4"/>
        <v>-54.599999999999994</v>
      </c>
      <c r="X38" t="s">
        <v>121</v>
      </c>
    </row>
    <row r="39" spans="1:24" x14ac:dyDescent="0.3">
      <c r="A39">
        <v>1</v>
      </c>
      <c r="B39" t="s">
        <v>66</v>
      </c>
      <c r="C39" t="s">
        <v>127</v>
      </c>
      <c r="D39" t="s">
        <v>121</v>
      </c>
      <c r="E39">
        <v>146986352</v>
      </c>
      <c r="F39">
        <v>146986524</v>
      </c>
      <c r="G39">
        <v>42.8</v>
      </c>
      <c r="H39">
        <v>89</v>
      </c>
      <c r="I39">
        <v>28.3</v>
      </c>
      <c r="K39" s="3">
        <v>47.4</v>
      </c>
      <c r="L39">
        <v>52.8</v>
      </c>
      <c r="M39">
        <v>70.2</v>
      </c>
      <c r="Q39" s="5">
        <f t="shared" si="0"/>
        <v>53.366666666666674</v>
      </c>
      <c r="R39" s="3">
        <f t="shared" si="1"/>
        <v>56.79999999999999</v>
      </c>
      <c r="S39" s="3">
        <f t="shared" si="2"/>
        <v>18.301760692470111</v>
      </c>
      <c r="T39" s="3">
        <f t="shared" si="3"/>
        <v>6.8789534087679591</v>
      </c>
      <c r="W39" s="6">
        <f t="shared" si="4"/>
        <v>-3.4333333333333158</v>
      </c>
      <c r="X39" t="s">
        <v>121</v>
      </c>
    </row>
    <row r="40" spans="1:24" x14ac:dyDescent="0.3">
      <c r="A40">
        <v>1</v>
      </c>
      <c r="B40" t="s">
        <v>66</v>
      </c>
      <c r="C40" t="s">
        <v>128</v>
      </c>
      <c r="D40" t="s">
        <v>121</v>
      </c>
      <c r="E40">
        <v>146987234</v>
      </c>
      <c r="F40">
        <v>146987285</v>
      </c>
      <c r="G40">
        <v>24.8</v>
      </c>
      <c r="H40">
        <v>56.3</v>
      </c>
      <c r="I40">
        <v>19.899999999999999</v>
      </c>
      <c r="K40" s="3">
        <v>18.100000000000001</v>
      </c>
      <c r="L40">
        <v>27.5</v>
      </c>
      <c r="M40">
        <v>36.5</v>
      </c>
      <c r="Q40" s="5">
        <f t="shared" si="0"/>
        <v>33.666666666666664</v>
      </c>
      <c r="R40" s="3">
        <f t="shared" si="1"/>
        <v>27.366666666666664</v>
      </c>
      <c r="S40" s="3">
        <f t="shared" si="2"/>
        <v>11.404726115859939</v>
      </c>
      <c r="T40" s="3">
        <f t="shared" si="3"/>
        <v>5.3120408298297068</v>
      </c>
      <c r="W40" s="6">
        <f t="shared" si="4"/>
        <v>6.3000000000000007</v>
      </c>
      <c r="X40" t="s">
        <v>121</v>
      </c>
    </row>
    <row r="41" spans="1:24" x14ac:dyDescent="0.3">
      <c r="A41">
        <v>1</v>
      </c>
      <c r="B41" t="s">
        <v>66</v>
      </c>
      <c r="C41" t="s">
        <v>129</v>
      </c>
      <c r="D41" t="s">
        <v>121</v>
      </c>
      <c r="E41">
        <v>146988013</v>
      </c>
      <c r="F41">
        <v>146988126</v>
      </c>
      <c r="G41">
        <v>20.3</v>
      </c>
      <c r="H41">
        <v>72.2</v>
      </c>
      <c r="I41">
        <v>43.5</v>
      </c>
      <c r="K41" s="3">
        <v>53.2</v>
      </c>
      <c r="L41">
        <v>28</v>
      </c>
      <c r="M41">
        <v>53</v>
      </c>
      <c r="Q41" s="5">
        <f t="shared" si="0"/>
        <v>45.333333333333336</v>
      </c>
      <c r="R41" s="3">
        <f t="shared" si="1"/>
        <v>44.733333333333327</v>
      </c>
      <c r="S41" s="3">
        <f t="shared" si="2"/>
        <v>15.010255753243444</v>
      </c>
      <c r="T41" s="3">
        <f t="shared" si="3"/>
        <v>8.3668658674825558</v>
      </c>
      <c r="W41" s="6">
        <f t="shared" si="4"/>
        <v>0.60000000000000853</v>
      </c>
      <c r="X41" t="s">
        <v>121</v>
      </c>
    </row>
    <row r="42" spans="1:24" x14ac:dyDescent="0.3">
      <c r="A42">
        <v>1</v>
      </c>
      <c r="B42" t="s">
        <v>66</v>
      </c>
      <c r="C42" t="s">
        <v>130</v>
      </c>
      <c r="D42" t="s">
        <v>131</v>
      </c>
      <c r="E42">
        <v>149487332</v>
      </c>
      <c r="F42">
        <v>149487383</v>
      </c>
      <c r="G42">
        <v>6.2</v>
      </c>
      <c r="H42">
        <v>3.6</v>
      </c>
      <c r="I42">
        <v>2.4</v>
      </c>
      <c r="K42" s="3">
        <v>3.7</v>
      </c>
      <c r="L42">
        <v>10.199999999999999</v>
      </c>
      <c r="M42">
        <v>2.5</v>
      </c>
      <c r="Q42" s="5">
        <f t="shared" si="0"/>
        <v>4.0666666666666673</v>
      </c>
      <c r="R42" s="3">
        <f t="shared" si="1"/>
        <v>5.4666666666666659</v>
      </c>
      <c r="S42" s="3">
        <f t="shared" si="2"/>
        <v>1.1215069227507144</v>
      </c>
      <c r="T42" s="3">
        <f t="shared" si="3"/>
        <v>2.3918844267880321</v>
      </c>
      <c r="W42" s="6">
        <f t="shared" si="4"/>
        <v>-1.3999999999999986</v>
      </c>
      <c r="X42" t="s">
        <v>131</v>
      </c>
    </row>
    <row r="43" spans="1:24" x14ac:dyDescent="0.3">
      <c r="A43">
        <v>1</v>
      </c>
      <c r="B43" t="s">
        <v>66</v>
      </c>
      <c r="C43" t="s">
        <v>132</v>
      </c>
      <c r="D43" t="s">
        <v>131</v>
      </c>
      <c r="E43">
        <v>149488013</v>
      </c>
      <c r="F43">
        <v>149488185</v>
      </c>
      <c r="G43">
        <v>48.6</v>
      </c>
      <c r="H43">
        <v>92.1</v>
      </c>
      <c r="I43">
        <v>55.3</v>
      </c>
      <c r="K43" s="3">
        <v>54.6</v>
      </c>
      <c r="L43">
        <v>57.6</v>
      </c>
      <c r="M43">
        <v>57.7</v>
      </c>
      <c r="Q43" s="5">
        <f t="shared" si="0"/>
        <v>65.333333333333329</v>
      </c>
      <c r="R43" s="3">
        <f t="shared" si="1"/>
        <v>56.633333333333333</v>
      </c>
      <c r="S43" s="3">
        <f t="shared" si="2"/>
        <v>13.522368300133087</v>
      </c>
      <c r="T43" s="3">
        <f t="shared" si="3"/>
        <v>1.0170764201594908</v>
      </c>
      <c r="W43" s="6">
        <f>Q43-R43</f>
        <v>8.6999999999999957</v>
      </c>
      <c r="X43" t="s">
        <v>131</v>
      </c>
    </row>
    <row r="44" spans="1:24" x14ac:dyDescent="0.3">
      <c r="A44">
        <v>1</v>
      </c>
      <c r="B44" t="s">
        <v>66</v>
      </c>
      <c r="C44" t="s">
        <v>133</v>
      </c>
      <c r="D44" t="s">
        <v>131</v>
      </c>
      <c r="E44">
        <v>149535554</v>
      </c>
      <c r="F44">
        <v>149535726</v>
      </c>
      <c r="G44">
        <v>3</v>
      </c>
      <c r="H44">
        <v>0.7</v>
      </c>
      <c r="I44">
        <v>2.4</v>
      </c>
      <c r="K44" s="3">
        <v>0.1</v>
      </c>
      <c r="L44">
        <v>2.1</v>
      </c>
      <c r="M44">
        <v>4.4000000000000004</v>
      </c>
      <c r="Q44" s="5">
        <f t="shared" si="0"/>
        <v>2.0333333333333332</v>
      </c>
      <c r="R44" s="3">
        <f t="shared" si="1"/>
        <v>2.2000000000000002</v>
      </c>
      <c r="S44" s="3">
        <f t="shared" si="2"/>
        <v>0.68879927732572788</v>
      </c>
      <c r="T44" s="3">
        <f t="shared" si="3"/>
        <v>1.242309676905615</v>
      </c>
      <c r="W44" s="6">
        <f t="shared" si="4"/>
        <v>-0.16666666666666696</v>
      </c>
      <c r="X44" t="s">
        <v>131</v>
      </c>
    </row>
    <row r="45" spans="1:24" x14ac:dyDescent="0.3">
      <c r="A45">
        <v>1</v>
      </c>
      <c r="B45" t="s">
        <v>66</v>
      </c>
      <c r="C45" t="s">
        <v>134</v>
      </c>
      <c r="D45" t="s">
        <v>135</v>
      </c>
      <c r="E45">
        <v>151017812</v>
      </c>
      <c r="F45">
        <v>151017904</v>
      </c>
      <c r="G45">
        <v>44.2</v>
      </c>
      <c r="H45">
        <v>97.5</v>
      </c>
      <c r="I45">
        <v>86.2</v>
      </c>
      <c r="K45" s="3">
        <v>84.2</v>
      </c>
      <c r="L45">
        <v>74.900000000000006</v>
      </c>
      <c r="M45">
        <v>76.3</v>
      </c>
      <c r="Q45" s="5">
        <f t="shared" si="0"/>
        <v>75.966666666666654</v>
      </c>
      <c r="R45" s="3">
        <f t="shared" si="1"/>
        <v>78.466666666666683</v>
      </c>
      <c r="S45" s="3">
        <f t="shared" si="2"/>
        <v>16.214842309165761</v>
      </c>
      <c r="T45" s="3">
        <f t="shared" si="3"/>
        <v>2.8950148723471378</v>
      </c>
      <c r="W45" s="6">
        <f t="shared" si="4"/>
        <v>-2.5000000000000284</v>
      </c>
      <c r="X45" t="s">
        <v>135</v>
      </c>
    </row>
    <row r="46" spans="1:24" x14ac:dyDescent="0.3">
      <c r="A46">
        <v>1</v>
      </c>
      <c r="B46" t="s">
        <v>66</v>
      </c>
      <c r="C46" t="s">
        <v>136</v>
      </c>
      <c r="D46" t="s">
        <v>135</v>
      </c>
      <c r="E46">
        <v>151017812</v>
      </c>
      <c r="F46">
        <v>151017904</v>
      </c>
      <c r="G46">
        <v>44.2</v>
      </c>
      <c r="H46">
        <v>97.5</v>
      </c>
      <c r="I46">
        <v>86.2</v>
      </c>
      <c r="K46" s="3">
        <v>84.2</v>
      </c>
      <c r="L46">
        <v>74.900000000000006</v>
      </c>
      <c r="M46">
        <v>76.3</v>
      </c>
      <c r="Q46" s="5">
        <f t="shared" si="0"/>
        <v>75.966666666666654</v>
      </c>
      <c r="R46" s="3">
        <f t="shared" si="1"/>
        <v>78.466666666666683</v>
      </c>
      <c r="S46" s="3">
        <f t="shared" si="2"/>
        <v>16.214842309165761</v>
      </c>
      <c r="T46" s="3">
        <f t="shared" si="3"/>
        <v>2.8950148723471378</v>
      </c>
      <c r="W46" s="6">
        <f t="shared" si="4"/>
        <v>-2.5000000000000284</v>
      </c>
      <c r="X46" t="s">
        <v>135</v>
      </c>
    </row>
    <row r="47" spans="1:24" x14ac:dyDescent="0.3">
      <c r="A47">
        <v>1</v>
      </c>
      <c r="B47" t="s">
        <v>66</v>
      </c>
      <c r="C47" t="s">
        <v>137</v>
      </c>
      <c r="D47" t="s">
        <v>135</v>
      </c>
      <c r="E47">
        <v>151017812</v>
      </c>
      <c r="F47">
        <v>151017904</v>
      </c>
      <c r="G47">
        <v>44.2</v>
      </c>
      <c r="H47">
        <v>97.5</v>
      </c>
      <c r="I47">
        <v>86.2</v>
      </c>
      <c r="K47" s="3">
        <v>84.2</v>
      </c>
      <c r="L47">
        <v>74.900000000000006</v>
      </c>
      <c r="M47">
        <v>76.3</v>
      </c>
      <c r="Q47" s="5">
        <f t="shared" si="0"/>
        <v>75.966666666666654</v>
      </c>
      <c r="R47" s="3">
        <f t="shared" si="1"/>
        <v>78.466666666666683</v>
      </c>
      <c r="S47" s="3">
        <f t="shared" si="2"/>
        <v>16.214842309165761</v>
      </c>
      <c r="T47" s="3">
        <f t="shared" si="3"/>
        <v>2.8950148723471378</v>
      </c>
      <c r="W47" s="6">
        <f t="shared" si="4"/>
        <v>-2.5000000000000284</v>
      </c>
      <c r="X47" t="s">
        <v>135</v>
      </c>
    </row>
    <row r="48" spans="1:24" x14ac:dyDescent="0.3">
      <c r="A48">
        <v>1</v>
      </c>
      <c r="B48" t="s">
        <v>66</v>
      </c>
      <c r="C48" t="s">
        <v>138</v>
      </c>
      <c r="D48" t="s">
        <v>139</v>
      </c>
      <c r="E48">
        <v>154990339</v>
      </c>
      <c r="F48">
        <v>154990528</v>
      </c>
      <c r="G48">
        <v>115.5</v>
      </c>
      <c r="H48">
        <v>127.2</v>
      </c>
      <c r="I48">
        <v>178</v>
      </c>
      <c r="K48" s="3">
        <v>186.2</v>
      </c>
      <c r="L48">
        <v>164.8</v>
      </c>
      <c r="M48">
        <v>141.30000000000001</v>
      </c>
      <c r="Q48" s="5">
        <f t="shared" si="0"/>
        <v>140.23333333333332</v>
      </c>
      <c r="R48" s="3">
        <f t="shared" si="1"/>
        <v>164.1</v>
      </c>
      <c r="S48" s="3">
        <f t="shared" si="2"/>
        <v>19.183007526917613</v>
      </c>
      <c r="T48" s="3">
        <f t="shared" si="3"/>
        <v>12.966238210573326</v>
      </c>
      <c r="W48" s="6">
        <f t="shared" si="4"/>
        <v>-23.866666666666674</v>
      </c>
      <c r="X48" t="s">
        <v>139</v>
      </c>
    </row>
    <row r="49" spans="1:24" x14ac:dyDescent="0.3">
      <c r="A49">
        <v>1</v>
      </c>
      <c r="B49" t="s">
        <v>66</v>
      </c>
      <c r="C49" t="s">
        <v>140</v>
      </c>
      <c r="D49" t="s">
        <v>141</v>
      </c>
      <c r="E49">
        <v>155061418</v>
      </c>
      <c r="F49">
        <v>155061489</v>
      </c>
      <c r="G49">
        <v>84.5</v>
      </c>
      <c r="H49">
        <v>145.30000000000001</v>
      </c>
      <c r="I49">
        <v>134.6</v>
      </c>
      <c r="K49" s="3">
        <v>156.6</v>
      </c>
      <c r="L49">
        <v>150.9</v>
      </c>
      <c r="M49">
        <v>127.1</v>
      </c>
      <c r="Q49" s="5">
        <f t="shared" si="0"/>
        <v>121.46666666666665</v>
      </c>
      <c r="R49" s="3">
        <f t="shared" si="1"/>
        <v>144.86666666666667</v>
      </c>
      <c r="S49" s="3">
        <f t="shared" si="2"/>
        <v>18.73964899469691</v>
      </c>
      <c r="T49" s="3">
        <f t="shared" si="3"/>
        <v>9.0344402765811207</v>
      </c>
      <c r="W49" s="6">
        <f t="shared" si="4"/>
        <v>-23.40000000000002</v>
      </c>
      <c r="X49" t="s">
        <v>141</v>
      </c>
    </row>
    <row r="50" spans="1:24" x14ac:dyDescent="0.3">
      <c r="A50">
        <v>1</v>
      </c>
      <c r="B50" t="s">
        <v>66</v>
      </c>
      <c r="C50" t="s">
        <v>142</v>
      </c>
      <c r="D50" t="s">
        <v>141</v>
      </c>
      <c r="E50">
        <v>155061418</v>
      </c>
      <c r="F50">
        <v>155061489</v>
      </c>
      <c r="G50">
        <v>84.5</v>
      </c>
      <c r="H50">
        <v>145.30000000000001</v>
      </c>
      <c r="I50">
        <v>134.6</v>
      </c>
      <c r="K50" s="3">
        <v>156.6</v>
      </c>
      <c r="L50">
        <v>150.9</v>
      </c>
      <c r="M50">
        <v>127.1</v>
      </c>
      <c r="Q50" s="5">
        <f t="shared" si="0"/>
        <v>121.46666666666665</v>
      </c>
      <c r="R50" s="3">
        <f t="shared" si="1"/>
        <v>144.86666666666667</v>
      </c>
      <c r="S50" s="3">
        <f t="shared" si="2"/>
        <v>18.73964899469691</v>
      </c>
      <c r="T50" s="3">
        <f t="shared" si="3"/>
        <v>9.0344402765811207</v>
      </c>
      <c r="W50" s="6">
        <f t="shared" si="4"/>
        <v>-23.40000000000002</v>
      </c>
      <c r="X50" t="s">
        <v>141</v>
      </c>
    </row>
    <row r="51" spans="1:24" x14ac:dyDescent="0.3">
      <c r="A51">
        <v>1</v>
      </c>
      <c r="B51" t="s">
        <v>66</v>
      </c>
      <c r="C51" t="s">
        <v>143</v>
      </c>
      <c r="D51" t="s">
        <v>144</v>
      </c>
      <c r="E51">
        <v>161167100</v>
      </c>
      <c r="F51">
        <v>161167234</v>
      </c>
      <c r="G51">
        <v>367.9</v>
      </c>
      <c r="H51">
        <v>452.2</v>
      </c>
      <c r="I51">
        <v>591</v>
      </c>
      <c r="K51" s="3">
        <v>322.5</v>
      </c>
      <c r="L51">
        <v>376.9</v>
      </c>
      <c r="M51">
        <v>314.60000000000002</v>
      </c>
      <c r="Q51" s="5">
        <f t="shared" si="0"/>
        <v>470.36666666666662</v>
      </c>
      <c r="R51" s="3">
        <f t="shared" si="1"/>
        <v>338</v>
      </c>
      <c r="S51" s="3">
        <f t="shared" si="2"/>
        <v>65.040816244707443</v>
      </c>
      <c r="T51" s="3">
        <f t="shared" si="3"/>
        <v>19.583241134534724</v>
      </c>
      <c r="W51" s="6">
        <f t="shared" si="4"/>
        <v>132.36666666666662</v>
      </c>
      <c r="X51" t="s">
        <v>144</v>
      </c>
    </row>
    <row r="52" spans="1:24" x14ac:dyDescent="0.3">
      <c r="A52">
        <v>1</v>
      </c>
      <c r="B52" t="s">
        <v>66</v>
      </c>
      <c r="C52" t="s">
        <v>145</v>
      </c>
      <c r="D52" t="s">
        <v>144</v>
      </c>
      <c r="E52">
        <v>161167100</v>
      </c>
      <c r="F52">
        <v>161167234</v>
      </c>
      <c r="G52">
        <v>367.9</v>
      </c>
      <c r="H52">
        <v>452.2</v>
      </c>
      <c r="I52">
        <v>591</v>
      </c>
      <c r="K52" s="3">
        <v>322.5</v>
      </c>
      <c r="L52">
        <v>376.9</v>
      </c>
      <c r="M52">
        <v>314.60000000000002</v>
      </c>
      <c r="Q52" s="5">
        <f t="shared" si="0"/>
        <v>470.36666666666662</v>
      </c>
      <c r="R52" s="3">
        <f t="shared" si="1"/>
        <v>338</v>
      </c>
      <c r="S52" s="3">
        <f t="shared" si="2"/>
        <v>65.040816244707443</v>
      </c>
      <c r="T52" s="3">
        <f t="shared" si="3"/>
        <v>19.583241134534724</v>
      </c>
      <c r="W52" s="6">
        <f t="shared" si="4"/>
        <v>132.36666666666662</v>
      </c>
      <c r="X52" t="s">
        <v>144</v>
      </c>
    </row>
    <row r="53" spans="1:24" x14ac:dyDescent="0.3">
      <c r="A53">
        <v>1</v>
      </c>
      <c r="B53" t="s">
        <v>66</v>
      </c>
      <c r="C53" t="s">
        <v>146</v>
      </c>
      <c r="D53" t="s">
        <v>144</v>
      </c>
      <c r="E53">
        <v>161167100</v>
      </c>
      <c r="F53">
        <v>161167234</v>
      </c>
      <c r="G53">
        <v>367.9</v>
      </c>
      <c r="H53">
        <v>452.2</v>
      </c>
      <c r="I53">
        <v>591</v>
      </c>
      <c r="K53" s="3">
        <v>322.5</v>
      </c>
      <c r="L53">
        <v>376.9</v>
      </c>
      <c r="M53">
        <v>314.60000000000002</v>
      </c>
      <c r="Q53" s="5">
        <f t="shared" si="0"/>
        <v>470.36666666666662</v>
      </c>
      <c r="R53" s="3">
        <f t="shared" si="1"/>
        <v>338</v>
      </c>
      <c r="S53" s="3">
        <f t="shared" si="2"/>
        <v>65.040816244707443</v>
      </c>
      <c r="T53" s="3">
        <f t="shared" si="3"/>
        <v>19.583241134534724</v>
      </c>
      <c r="W53" s="6">
        <f t="shared" si="4"/>
        <v>132.36666666666662</v>
      </c>
      <c r="X53" t="s">
        <v>144</v>
      </c>
    </row>
    <row r="54" spans="1:24" x14ac:dyDescent="0.3">
      <c r="A54">
        <v>1</v>
      </c>
      <c r="B54" t="s">
        <v>66</v>
      </c>
      <c r="C54" t="s">
        <v>147</v>
      </c>
      <c r="D54" t="s">
        <v>144</v>
      </c>
      <c r="E54">
        <v>161167371</v>
      </c>
      <c r="F54">
        <v>161167486</v>
      </c>
      <c r="G54">
        <v>424.1</v>
      </c>
      <c r="H54">
        <v>589.29999999999995</v>
      </c>
      <c r="I54">
        <v>687.9</v>
      </c>
      <c r="K54" s="3">
        <v>407.9</v>
      </c>
      <c r="L54">
        <v>495</v>
      </c>
      <c r="M54">
        <v>403.6</v>
      </c>
      <c r="Q54" s="5">
        <f t="shared" si="0"/>
        <v>567.1</v>
      </c>
      <c r="R54" s="3">
        <f t="shared" si="1"/>
        <v>435.5</v>
      </c>
      <c r="S54" s="3">
        <f t="shared" si="2"/>
        <v>76.957217551918617</v>
      </c>
      <c r="T54" s="3">
        <f t="shared" si="3"/>
        <v>29.77588509739607</v>
      </c>
      <c r="W54" s="6">
        <f t="shared" si="4"/>
        <v>131.60000000000002</v>
      </c>
      <c r="X54" t="s">
        <v>144</v>
      </c>
    </row>
    <row r="55" spans="1:24" x14ac:dyDescent="0.3">
      <c r="A55">
        <v>1</v>
      </c>
      <c r="B55" t="s">
        <v>66</v>
      </c>
      <c r="C55" t="s">
        <v>148</v>
      </c>
      <c r="D55" t="s">
        <v>144</v>
      </c>
      <c r="E55">
        <v>161167371</v>
      </c>
      <c r="F55">
        <v>161167486</v>
      </c>
      <c r="G55">
        <v>424.1</v>
      </c>
      <c r="H55">
        <v>589.29999999999995</v>
      </c>
      <c r="I55">
        <v>687.9</v>
      </c>
      <c r="K55" s="3">
        <v>407.9</v>
      </c>
      <c r="L55">
        <v>495</v>
      </c>
      <c r="M55">
        <v>403.6</v>
      </c>
      <c r="Q55" s="5">
        <f t="shared" si="0"/>
        <v>567.1</v>
      </c>
      <c r="R55" s="3">
        <f t="shared" si="1"/>
        <v>435.5</v>
      </c>
      <c r="S55" s="3">
        <f t="shared" si="2"/>
        <v>76.957217551918617</v>
      </c>
      <c r="T55" s="3">
        <f t="shared" si="3"/>
        <v>29.77588509739607</v>
      </c>
      <c r="W55" s="6">
        <f t="shared" si="4"/>
        <v>131.60000000000002</v>
      </c>
      <c r="X55" t="s">
        <v>144</v>
      </c>
    </row>
    <row r="56" spans="1:24" x14ac:dyDescent="0.3">
      <c r="A56">
        <v>1</v>
      </c>
      <c r="B56" t="s">
        <v>66</v>
      </c>
      <c r="C56" t="s">
        <v>149</v>
      </c>
      <c r="D56" t="s">
        <v>144</v>
      </c>
      <c r="E56">
        <v>161167371</v>
      </c>
      <c r="F56">
        <v>161167486</v>
      </c>
      <c r="G56">
        <v>424.1</v>
      </c>
      <c r="H56">
        <v>589.29999999999995</v>
      </c>
      <c r="I56">
        <v>687.9</v>
      </c>
      <c r="K56" s="3">
        <v>407.9</v>
      </c>
      <c r="L56">
        <v>495</v>
      </c>
      <c r="M56">
        <v>403.6</v>
      </c>
      <c r="Q56" s="5">
        <f t="shared" si="0"/>
        <v>567.1</v>
      </c>
      <c r="R56" s="3">
        <f t="shared" si="1"/>
        <v>435.5</v>
      </c>
      <c r="S56" s="3">
        <f t="shared" si="2"/>
        <v>76.957217551918617</v>
      </c>
      <c r="T56" s="3">
        <f t="shared" si="3"/>
        <v>29.77588509739607</v>
      </c>
      <c r="W56" s="6">
        <f t="shared" si="4"/>
        <v>131.60000000000002</v>
      </c>
      <c r="X56" t="s">
        <v>144</v>
      </c>
    </row>
    <row r="57" spans="1:24" x14ac:dyDescent="0.3">
      <c r="A57">
        <v>1</v>
      </c>
      <c r="B57" t="s">
        <v>66</v>
      </c>
      <c r="C57" t="s">
        <v>150</v>
      </c>
      <c r="D57" t="s">
        <v>151</v>
      </c>
      <c r="E57">
        <v>168004533</v>
      </c>
      <c r="F57">
        <v>168004793</v>
      </c>
      <c r="G57">
        <v>194.8</v>
      </c>
      <c r="H57">
        <v>285.7</v>
      </c>
      <c r="I57">
        <v>271.39999999999998</v>
      </c>
      <c r="K57" s="3">
        <v>306.60000000000002</v>
      </c>
      <c r="L57">
        <v>267.7</v>
      </c>
      <c r="M57">
        <v>272.60000000000002</v>
      </c>
      <c r="Q57" s="5">
        <f t="shared" si="0"/>
        <v>250.63333333333333</v>
      </c>
      <c r="R57" s="3">
        <f t="shared" si="1"/>
        <v>282.3</v>
      </c>
      <c r="S57" s="3">
        <f t="shared" si="2"/>
        <v>28.220225213685108</v>
      </c>
      <c r="T57" s="3">
        <f t="shared" si="3"/>
        <v>12.232061695942084</v>
      </c>
      <c r="W57" s="6">
        <f t="shared" si="4"/>
        <v>-31.666666666666686</v>
      </c>
      <c r="X57" t="s">
        <v>151</v>
      </c>
    </row>
    <row r="58" spans="1:24" x14ac:dyDescent="0.3">
      <c r="A58">
        <v>1</v>
      </c>
      <c r="B58" t="s">
        <v>66</v>
      </c>
      <c r="C58" t="s">
        <v>152</v>
      </c>
      <c r="D58" t="s">
        <v>153</v>
      </c>
      <c r="E58">
        <v>211677067</v>
      </c>
      <c r="F58">
        <v>211677154</v>
      </c>
      <c r="G58">
        <v>119.5</v>
      </c>
      <c r="H58">
        <v>237.9</v>
      </c>
      <c r="I58">
        <v>202.8</v>
      </c>
      <c r="K58" s="3">
        <v>148.30000000000001</v>
      </c>
      <c r="L58">
        <v>165</v>
      </c>
      <c r="M58">
        <v>136.6</v>
      </c>
      <c r="Q58" s="5">
        <f t="shared" si="0"/>
        <v>186.73333333333335</v>
      </c>
      <c r="R58" s="3">
        <f t="shared" si="1"/>
        <v>149.96666666666667</v>
      </c>
      <c r="S58" s="3">
        <f t="shared" si="2"/>
        <v>35.110508082022612</v>
      </c>
      <c r="T58" s="3">
        <f t="shared" si="3"/>
        <v>8.2406175604609757</v>
      </c>
      <c r="W58" s="6">
        <f t="shared" si="4"/>
        <v>36.76666666666668</v>
      </c>
      <c r="X58" t="s">
        <v>153</v>
      </c>
    </row>
    <row r="59" spans="1:24" x14ac:dyDescent="0.3">
      <c r="A59">
        <v>1</v>
      </c>
      <c r="B59" t="s">
        <v>66</v>
      </c>
      <c r="C59" t="s">
        <v>154</v>
      </c>
      <c r="D59" t="s">
        <v>153</v>
      </c>
      <c r="E59">
        <v>211677067</v>
      </c>
      <c r="F59">
        <v>211677154</v>
      </c>
      <c r="G59">
        <v>119.5</v>
      </c>
      <c r="H59">
        <v>237.9</v>
      </c>
      <c r="I59">
        <v>202.8</v>
      </c>
      <c r="K59" s="3">
        <v>148.30000000000001</v>
      </c>
      <c r="L59">
        <v>165</v>
      </c>
      <c r="M59">
        <v>136.6</v>
      </c>
      <c r="Q59" s="5">
        <f t="shared" si="0"/>
        <v>186.73333333333335</v>
      </c>
      <c r="R59" s="3">
        <f t="shared" si="1"/>
        <v>149.96666666666667</v>
      </c>
      <c r="S59" s="3">
        <f t="shared" si="2"/>
        <v>35.110508082022612</v>
      </c>
      <c r="T59" s="3">
        <f t="shared" si="3"/>
        <v>8.2406175604609757</v>
      </c>
      <c r="W59" s="6">
        <f t="shared" si="4"/>
        <v>36.76666666666668</v>
      </c>
      <c r="X59" t="s">
        <v>153</v>
      </c>
    </row>
    <row r="60" spans="1:24" x14ac:dyDescent="0.3">
      <c r="A60">
        <v>1</v>
      </c>
      <c r="B60" t="s">
        <v>66</v>
      </c>
      <c r="C60" t="s">
        <v>155</v>
      </c>
      <c r="D60" t="s">
        <v>153</v>
      </c>
      <c r="E60">
        <v>211677067</v>
      </c>
      <c r="F60">
        <v>211677154</v>
      </c>
      <c r="G60">
        <v>119.5</v>
      </c>
      <c r="H60">
        <v>237.9</v>
      </c>
      <c r="I60">
        <v>202.8</v>
      </c>
      <c r="K60" s="3">
        <v>148.30000000000001</v>
      </c>
      <c r="L60">
        <v>165</v>
      </c>
      <c r="M60">
        <v>136.6</v>
      </c>
      <c r="Q60" s="5">
        <f t="shared" si="0"/>
        <v>186.73333333333335</v>
      </c>
      <c r="R60" s="3">
        <f t="shared" si="1"/>
        <v>149.96666666666667</v>
      </c>
      <c r="S60" s="3">
        <f t="shared" si="2"/>
        <v>35.110508082022612</v>
      </c>
      <c r="T60" s="3">
        <f t="shared" si="3"/>
        <v>8.2406175604609757</v>
      </c>
      <c r="W60" s="6">
        <f t="shared" si="4"/>
        <v>36.76666666666668</v>
      </c>
      <c r="X60" t="s">
        <v>153</v>
      </c>
    </row>
    <row r="61" spans="1:24" x14ac:dyDescent="0.3">
      <c r="A61">
        <v>1</v>
      </c>
      <c r="B61" t="s">
        <v>66</v>
      </c>
      <c r="C61" t="s">
        <v>156</v>
      </c>
      <c r="D61" t="s">
        <v>153</v>
      </c>
      <c r="E61">
        <v>211677067</v>
      </c>
      <c r="F61">
        <v>211677154</v>
      </c>
      <c r="G61">
        <v>119.5</v>
      </c>
      <c r="H61">
        <v>237.9</v>
      </c>
      <c r="I61">
        <v>202.8</v>
      </c>
      <c r="K61" s="3">
        <v>148.30000000000001</v>
      </c>
      <c r="L61">
        <v>165</v>
      </c>
      <c r="M61">
        <v>136.6</v>
      </c>
      <c r="Q61" s="5">
        <f t="shared" si="0"/>
        <v>186.73333333333335</v>
      </c>
      <c r="R61" s="3">
        <f t="shared" si="1"/>
        <v>149.96666666666667</v>
      </c>
      <c r="S61" s="3">
        <f t="shared" si="2"/>
        <v>35.110508082022612</v>
      </c>
      <c r="T61" s="3">
        <f t="shared" si="3"/>
        <v>8.2406175604609757</v>
      </c>
      <c r="W61" s="6">
        <f t="shared" si="4"/>
        <v>36.76666666666668</v>
      </c>
      <c r="X61" t="s">
        <v>153</v>
      </c>
    </row>
    <row r="62" spans="1:24" x14ac:dyDescent="0.3">
      <c r="A62">
        <v>1</v>
      </c>
      <c r="B62" t="s">
        <v>66</v>
      </c>
      <c r="C62" t="s">
        <v>157</v>
      </c>
      <c r="D62" t="s">
        <v>158</v>
      </c>
      <c r="E62">
        <v>213167858</v>
      </c>
      <c r="F62">
        <v>213167973</v>
      </c>
      <c r="G62">
        <v>20.9</v>
      </c>
      <c r="H62">
        <v>34.6</v>
      </c>
      <c r="I62">
        <v>31.1</v>
      </c>
      <c r="K62" s="3">
        <v>44.6</v>
      </c>
      <c r="L62">
        <v>24.6</v>
      </c>
      <c r="M62">
        <v>36.9</v>
      </c>
      <c r="Q62" s="5">
        <f t="shared" si="0"/>
        <v>28.866666666666664</v>
      </c>
      <c r="R62" s="3">
        <f t="shared" si="1"/>
        <v>35.366666666666667</v>
      </c>
      <c r="S62" s="3">
        <f t="shared" si="2"/>
        <v>4.109474148571552</v>
      </c>
      <c r="T62" s="3">
        <f t="shared" si="3"/>
        <v>5.8241832999237912</v>
      </c>
      <c r="W62" s="6">
        <f t="shared" si="4"/>
        <v>-6.5000000000000036</v>
      </c>
      <c r="X62" t="s">
        <v>158</v>
      </c>
    </row>
    <row r="63" spans="1:24" x14ac:dyDescent="0.3">
      <c r="A63">
        <v>1</v>
      </c>
      <c r="B63" t="s">
        <v>66</v>
      </c>
      <c r="C63" t="s">
        <v>159</v>
      </c>
      <c r="D63" t="s">
        <v>160</v>
      </c>
      <c r="E63">
        <v>222712559</v>
      </c>
      <c r="F63">
        <v>222712942</v>
      </c>
      <c r="G63">
        <v>22.4</v>
      </c>
      <c r="H63">
        <v>23.9</v>
      </c>
      <c r="I63">
        <v>39.9</v>
      </c>
      <c r="K63" s="3">
        <v>29.1</v>
      </c>
      <c r="L63">
        <v>32.700000000000003</v>
      </c>
      <c r="M63">
        <v>26.8</v>
      </c>
      <c r="Q63" s="5">
        <f t="shared" si="0"/>
        <v>28.733333333333331</v>
      </c>
      <c r="R63" s="3">
        <f t="shared" si="1"/>
        <v>29.533333333333335</v>
      </c>
      <c r="S63" s="3">
        <f t="shared" si="2"/>
        <v>5.6000992054704852</v>
      </c>
      <c r="T63" s="3">
        <f t="shared" si="3"/>
        <v>1.7169093679567891</v>
      </c>
      <c r="W63" s="6">
        <f t="shared" si="4"/>
        <v>-0.80000000000000426</v>
      </c>
      <c r="X63" t="s">
        <v>160</v>
      </c>
    </row>
    <row r="64" spans="1:24" x14ac:dyDescent="0.3">
      <c r="A64">
        <v>1</v>
      </c>
      <c r="B64" t="s">
        <v>66</v>
      </c>
      <c r="C64" t="s">
        <v>161</v>
      </c>
      <c r="D64" t="s">
        <v>160</v>
      </c>
      <c r="E64">
        <v>222712559</v>
      </c>
      <c r="F64">
        <v>222712942</v>
      </c>
      <c r="G64">
        <v>22.4</v>
      </c>
      <c r="H64">
        <v>23.9</v>
      </c>
      <c r="I64">
        <v>39.9</v>
      </c>
      <c r="K64" s="3">
        <v>29.1</v>
      </c>
      <c r="L64">
        <v>32.700000000000003</v>
      </c>
      <c r="M64">
        <v>26.8</v>
      </c>
      <c r="Q64" s="5">
        <f t="shared" si="0"/>
        <v>28.733333333333331</v>
      </c>
      <c r="R64" s="3">
        <f t="shared" si="1"/>
        <v>29.533333333333335</v>
      </c>
      <c r="S64" s="3">
        <f t="shared" si="2"/>
        <v>5.6000992054704852</v>
      </c>
      <c r="T64" s="3">
        <f t="shared" si="3"/>
        <v>1.7169093679567891</v>
      </c>
      <c r="W64" s="6">
        <f t="shared" si="4"/>
        <v>-0.80000000000000426</v>
      </c>
      <c r="X64" t="s">
        <v>160</v>
      </c>
    </row>
    <row r="65" spans="1:24" x14ac:dyDescent="0.3">
      <c r="A65">
        <v>1</v>
      </c>
      <c r="B65" t="s">
        <v>162</v>
      </c>
      <c r="C65" t="s">
        <v>163</v>
      </c>
      <c r="D65" t="s">
        <v>164</v>
      </c>
      <c r="E65">
        <v>1315520</v>
      </c>
      <c r="F65">
        <v>1315618</v>
      </c>
      <c r="G65">
        <v>227.1</v>
      </c>
      <c r="H65">
        <v>281.60000000000002</v>
      </c>
      <c r="I65">
        <v>334.2</v>
      </c>
      <c r="K65" s="3">
        <v>310.89999999999998</v>
      </c>
      <c r="L65">
        <v>318.3</v>
      </c>
      <c r="M65">
        <v>299.60000000000002</v>
      </c>
      <c r="Q65" s="5">
        <f t="shared" si="0"/>
        <v>280.9666666666667</v>
      </c>
      <c r="R65" s="3">
        <f t="shared" si="1"/>
        <v>309.60000000000002</v>
      </c>
      <c r="S65" s="3">
        <f t="shared" si="2"/>
        <v>30.918728592517656</v>
      </c>
      <c r="T65" s="3">
        <f t="shared" si="3"/>
        <v>5.4372174256078161</v>
      </c>
      <c r="W65" s="6">
        <f t="shared" si="4"/>
        <v>-28.633333333333326</v>
      </c>
      <c r="X65" t="s">
        <v>164</v>
      </c>
    </row>
    <row r="66" spans="1:24" x14ac:dyDescent="0.3">
      <c r="A66">
        <v>1</v>
      </c>
      <c r="B66" t="s">
        <v>162</v>
      </c>
      <c r="C66" t="s">
        <v>165</v>
      </c>
      <c r="D66" t="s">
        <v>166</v>
      </c>
      <c r="E66">
        <v>1391297</v>
      </c>
      <c r="F66">
        <v>1391575</v>
      </c>
      <c r="G66">
        <v>155.6</v>
      </c>
      <c r="H66">
        <v>248.6</v>
      </c>
      <c r="I66">
        <v>223.9</v>
      </c>
      <c r="K66" s="3">
        <v>204.7</v>
      </c>
      <c r="L66">
        <v>191.5</v>
      </c>
      <c r="M66">
        <v>227.4</v>
      </c>
      <c r="Q66" s="5">
        <f t="shared" si="0"/>
        <v>209.36666666666667</v>
      </c>
      <c r="R66" s="3">
        <f t="shared" si="1"/>
        <v>207.86666666666667</v>
      </c>
      <c r="S66" s="3">
        <f t="shared" si="2"/>
        <v>27.812846751895851</v>
      </c>
      <c r="T66" s="3">
        <f t="shared" si="3"/>
        <v>10.483691037882499</v>
      </c>
      <c r="W66" s="6">
        <f t="shared" si="4"/>
        <v>1.5</v>
      </c>
      <c r="X66" t="s">
        <v>166</v>
      </c>
    </row>
    <row r="67" spans="1:24" x14ac:dyDescent="0.3">
      <c r="A67">
        <v>1</v>
      </c>
      <c r="B67" t="s">
        <v>162</v>
      </c>
      <c r="C67" t="s">
        <v>167</v>
      </c>
      <c r="D67" t="s">
        <v>168</v>
      </c>
      <c r="E67">
        <v>16576267</v>
      </c>
      <c r="F67">
        <v>16576481</v>
      </c>
      <c r="G67">
        <v>60.2</v>
      </c>
      <c r="H67">
        <v>115.5</v>
      </c>
      <c r="I67">
        <v>90.7</v>
      </c>
      <c r="K67" s="3">
        <v>61.6</v>
      </c>
      <c r="L67">
        <v>44.8</v>
      </c>
      <c r="M67">
        <v>73</v>
      </c>
      <c r="Q67" s="5">
        <f t="shared" ref="Q67:Q130" si="5">AVERAGE(G67:I67)</f>
        <v>88.8</v>
      </c>
      <c r="R67" s="3">
        <f t="shared" ref="R67:R130" si="6">AVERAGE(K67:M67)</f>
        <v>59.800000000000004</v>
      </c>
      <c r="S67" s="3">
        <f t="shared" ref="S67:S130" si="7">STDEV(G67:I67)/SQRT((3))</f>
        <v>15.991977155227987</v>
      </c>
      <c r="T67" s="3">
        <f t="shared" ref="T67:T130" si="8">STDEV(K67:M67)/SQRT((3))</f>
        <v>8.1902380917773048</v>
      </c>
      <c r="W67" s="6">
        <f t="shared" ref="W67:W130" si="9">Q67-R67</f>
        <v>28.999999999999993</v>
      </c>
      <c r="X67" t="s">
        <v>168</v>
      </c>
    </row>
    <row r="68" spans="1:24" x14ac:dyDescent="0.3">
      <c r="A68">
        <v>1</v>
      </c>
      <c r="B68" t="s">
        <v>162</v>
      </c>
      <c r="C68" t="s">
        <v>169</v>
      </c>
      <c r="D68" t="s">
        <v>168</v>
      </c>
      <c r="E68">
        <v>16577317</v>
      </c>
      <c r="F68">
        <v>16577419</v>
      </c>
      <c r="G68">
        <v>23.3</v>
      </c>
      <c r="H68">
        <v>39.200000000000003</v>
      </c>
      <c r="I68">
        <v>33.9</v>
      </c>
      <c r="K68" s="3">
        <v>18.2</v>
      </c>
      <c r="L68">
        <v>27.4</v>
      </c>
      <c r="M68">
        <v>32.1</v>
      </c>
      <c r="Q68" s="5">
        <f t="shared" si="5"/>
        <v>32.133333333333333</v>
      </c>
      <c r="R68" s="3">
        <f t="shared" si="6"/>
        <v>25.899999999999995</v>
      </c>
      <c r="S68" s="3">
        <f t="shared" si="7"/>
        <v>4.6741606495474342</v>
      </c>
      <c r="T68" s="3">
        <f t="shared" si="8"/>
        <v>4.0820746359337203</v>
      </c>
      <c r="W68" s="6">
        <f t="shared" si="9"/>
        <v>6.2333333333333378</v>
      </c>
      <c r="X68" t="s">
        <v>168</v>
      </c>
    </row>
    <row r="69" spans="1:24" x14ac:dyDescent="0.3">
      <c r="A69">
        <v>1</v>
      </c>
      <c r="B69" t="s">
        <v>162</v>
      </c>
      <c r="C69" t="s">
        <v>170</v>
      </c>
      <c r="D69" t="s">
        <v>168</v>
      </c>
      <c r="E69">
        <v>16579193</v>
      </c>
      <c r="F69">
        <v>16579402</v>
      </c>
      <c r="G69">
        <v>31.8</v>
      </c>
      <c r="H69">
        <v>56.8</v>
      </c>
      <c r="I69">
        <v>56.4</v>
      </c>
      <c r="K69" s="3">
        <v>35.5</v>
      </c>
      <c r="L69">
        <v>36.5</v>
      </c>
      <c r="M69">
        <v>42.1</v>
      </c>
      <c r="Q69" s="5">
        <f t="shared" si="5"/>
        <v>48.333333333333336</v>
      </c>
      <c r="R69" s="3">
        <f t="shared" si="6"/>
        <v>38.033333333333331</v>
      </c>
      <c r="S69" s="3">
        <f t="shared" si="7"/>
        <v>8.2674730789468622</v>
      </c>
      <c r="T69" s="3">
        <f t="shared" si="8"/>
        <v>2.0537229067665823</v>
      </c>
      <c r="W69" s="6">
        <f t="shared" si="9"/>
        <v>10.300000000000004</v>
      </c>
      <c r="X69" t="s">
        <v>168</v>
      </c>
    </row>
    <row r="70" spans="1:24" x14ac:dyDescent="0.3">
      <c r="A70">
        <v>1</v>
      </c>
      <c r="B70" t="s">
        <v>162</v>
      </c>
      <c r="C70" t="s">
        <v>171</v>
      </c>
      <c r="D70" t="s">
        <v>168</v>
      </c>
      <c r="E70">
        <v>16580745</v>
      </c>
      <c r="F70">
        <v>16580956</v>
      </c>
      <c r="G70">
        <v>79.400000000000006</v>
      </c>
      <c r="H70">
        <v>136.30000000000001</v>
      </c>
      <c r="I70">
        <v>130.4</v>
      </c>
      <c r="K70" s="3">
        <v>91.4</v>
      </c>
      <c r="L70">
        <v>90.7</v>
      </c>
      <c r="M70">
        <v>82.5</v>
      </c>
      <c r="Q70" s="5">
        <f t="shared" si="5"/>
        <v>115.36666666666667</v>
      </c>
      <c r="R70" s="3">
        <f t="shared" si="6"/>
        <v>88.2</v>
      </c>
      <c r="S70" s="3">
        <f t="shared" si="7"/>
        <v>18.063806661695388</v>
      </c>
      <c r="T70" s="3">
        <f t="shared" si="8"/>
        <v>2.8571547618799618</v>
      </c>
      <c r="W70" s="6">
        <f t="shared" si="9"/>
        <v>27.166666666666671</v>
      </c>
      <c r="X70" t="s">
        <v>168</v>
      </c>
    </row>
    <row r="71" spans="1:24" x14ac:dyDescent="0.3">
      <c r="A71">
        <v>1</v>
      </c>
      <c r="B71" t="s">
        <v>162</v>
      </c>
      <c r="C71" t="s">
        <v>172</v>
      </c>
      <c r="D71" t="s">
        <v>168</v>
      </c>
      <c r="E71">
        <v>16581420</v>
      </c>
      <c r="F71">
        <v>16581492</v>
      </c>
      <c r="G71">
        <v>74.400000000000006</v>
      </c>
      <c r="H71">
        <v>83.2</v>
      </c>
      <c r="I71">
        <v>94.2</v>
      </c>
      <c r="K71" s="3">
        <v>71</v>
      </c>
      <c r="L71">
        <v>65</v>
      </c>
      <c r="M71">
        <v>83</v>
      </c>
      <c r="Q71" s="5">
        <f t="shared" si="5"/>
        <v>83.933333333333337</v>
      </c>
      <c r="R71" s="3">
        <f t="shared" si="6"/>
        <v>73</v>
      </c>
      <c r="S71" s="3">
        <f t="shared" si="7"/>
        <v>5.7275164289982126</v>
      </c>
      <c r="T71" s="3">
        <f t="shared" si="8"/>
        <v>5.2915026221291814</v>
      </c>
      <c r="W71" s="6">
        <f t="shared" si="9"/>
        <v>10.933333333333337</v>
      </c>
      <c r="X71" t="s">
        <v>168</v>
      </c>
    </row>
    <row r="72" spans="1:24" x14ac:dyDescent="0.3">
      <c r="A72">
        <v>1</v>
      </c>
      <c r="B72" t="s">
        <v>162</v>
      </c>
      <c r="C72" t="s">
        <v>173</v>
      </c>
      <c r="D72" t="s">
        <v>174</v>
      </c>
      <c r="E72">
        <v>19787026</v>
      </c>
      <c r="F72">
        <v>19787117</v>
      </c>
      <c r="G72">
        <v>90.8</v>
      </c>
      <c r="H72">
        <v>91</v>
      </c>
      <c r="I72">
        <v>85</v>
      </c>
      <c r="K72" s="3">
        <v>95.4</v>
      </c>
      <c r="L72">
        <v>118.6</v>
      </c>
      <c r="M72">
        <v>121.1</v>
      </c>
      <c r="Q72" s="5">
        <f t="shared" si="5"/>
        <v>88.933333333333337</v>
      </c>
      <c r="R72" s="3">
        <f t="shared" si="6"/>
        <v>111.7</v>
      </c>
      <c r="S72" s="3">
        <f t="shared" si="7"/>
        <v>1.9675139417831604</v>
      </c>
      <c r="T72" s="3">
        <f t="shared" si="8"/>
        <v>8.1818905720702908</v>
      </c>
      <c r="W72" s="6">
        <f t="shared" si="9"/>
        <v>-22.766666666666666</v>
      </c>
      <c r="X72" t="s">
        <v>174</v>
      </c>
    </row>
    <row r="73" spans="1:24" x14ac:dyDescent="0.3">
      <c r="A73">
        <v>1</v>
      </c>
      <c r="B73" t="s">
        <v>162</v>
      </c>
      <c r="C73" t="s">
        <v>175</v>
      </c>
      <c r="D73" t="s">
        <v>174</v>
      </c>
      <c r="E73">
        <v>19787026</v>
      </c>
      <c r="F73">
        <v>19787117</v>
      </c>
      <c r="G73">
        <v>90.8</v>
      </c>
      <c r="H73">
        <v>91</v>
      </c>
      <c r="I73">
        <v>85</v>
      </c>
      <c r="K73" s="3">
        <v>95.4</v>
      </c>
      <c r="L73">
        <v>118.6</v>
      </c>
      <c r="M73">
        <v>121.1</v>
      </c>
      <c r="Q73" s="5">
        <f t="shared" si="5"/>
        <v>88.933333333333337</v>
      </c>
      <c r="R73" s="3">
        <f t="shared" si="6"/>
        <v>111.7</v>
      </c>
      <c r="S73" s="3">
        <f t="shared" si="7"/>
        <v>1.9675139417831604</v>
      </c>
      <c r="T73" s="3">
        <f t="shared" si="8"/>
        <v>8.1818905720702908</v>
      </c>
      <c r="W73" s="6">
        <f t="shared" si="9"/>
        <v>-22.766666666666666</v>
      </c>
      <c r="X73" t="s">
        <v>174</v>
      </c>
    </row>
    <row r="74" spans="1:24" x14ac:dyDescent="0.3">
      <c r="A74">
        <v>1</v>
      </c>
      <c r="B74" t="s">
        <v>162</v>
      </c>
      <c r="C74" t="s">
        <v>176</v>
      </c>
      <c r="D74" t="s">
        <v>174</v>
      </c>
      <c r="E74">
        <v>19787026</v>
      </c>
      <c r="F74">
        <v>19787117</v>
      </c>
      <c r="G74">
        <v>90.8</v>
      </c>
      <c r="H74">
        <v>91</v>
      </c>
      <c r="I74">
        <v>85</v>
      </c>
      <c r="K74" s="3">
        <v>95.4</v>
      </c>
      <c r="L74">
        <v>118.6</v>
      </c>
      <c r="M74">
        <v>121.1</v>
      </c>
      <c r="Q74" s="5">
        <f t="shared" si="5"/>
        <v>88.933333333333337</v>
      </c>
      <c r="R74" s="3">
        <f t="shared" si="6"/>
        <v>111.7</v>
      </c>
      <c r="S74" s="3">
        <f t="shared" si="7"/>
        <v>1.9675139417831604</v>
      </c>
      <c r="T74" s="3">
        <f t="shared" si="8"/>
        <v>8.1818905720702908</v>
      </c>
      <c r="W74" s="6">
        <f t="shared" si="9"/>
        <v>-22.766666666666666</v>
      </c>
      <c r="X74" t="s">
        <v>174</v>
      </c>
    </row>
    <row r="75" spans="1:24" x14ac:dyDescent="0.3">
      <c r="A75">
        <v>1</v>
      </c>
      <c r="B75" t="s">
        <v>162</v>
      </c>
      <c r="C75" t="s">
        <v>177</v>
      </c>
      <c r="D75" t="s">
        <v>178</v>
      </c>
      <c r="E75">
        <v>20981048</v>
      </c>
      <c r="F75">
        <v>20981227</v>
      </c>
      <c r="G75">
        <v>87.9</v>
      </c>
      <c r="H75">
        <v>145</v>
      </c>
      <c r="I75">
        <v>173.3</v>
      </c>
      <c r="K75" s="3">
        <v>157.69999999999999</v>
      </c>
      <c r="L75">
        <v>125.5</v>
      </c>
      <c r="M75">
        <v>123.8</v>
      </c>
      <c r="Q75" s="5">
        <f t="shared" si="5"/>
        <v>135.4</v>
      </c>
      <c r="R75" s="3">
        <f t="shared" si="6"/>
        <v>135.66666666666666</v>
      </c>
      <c r="S75" s="3">
        <f t="shared" si="7"/>
        <v>25.115798480903052</v>
      </c>
      <c r="T75" s="3">
        <f t="shared" si="8"/>
        <v>11.027591658099093</v>
      </c>
      <c r="W75" s="6">
        <f t="shared" si="9"/>
        <v>-0.26666666666665151</v>
      </c>
      <c r="X75" t="s">
        <v>178</v>
      </c>
    </row>
    <row r="76" spans="1:24" x14ac:dyDescent="0.3">
      <c r="A76">
        <v>1</v>
      </c>
      <c r="B76" t="s">
        <v>162</v>
      </c>
      <c r="C76" t="s">
        <v>179</v>
      </c>
      <c r="D76" t="s">
        <v>178</v>
      </c>
      <c r="E76">
        <v>20981048</v>
      </c>
      <c r="F76">
        <v>20981227</v>
      </c>
      <c r="G76">
        <v>87.9</v>
      </c>
      <c r="H76">
        <v>145</v>
      </c>
      <c r="I76">
        <v>173.3</v>
      </c>
      <c r="K76" s="3">
        <v>157.69999999999999</v>
      </c>
      <c r="L76">
        <v>125.5</v>
      </c>
      <c r="M76">
        <v>123.8</v>
      </c>
      <c r="Q76" s="5">
        <f t="shared" si="5"/>
        <v>135.4</v>
      </c>
      <c r="R76" s="3">
        <f t="shared" si="6"/>
        <v>135.66666666666666</v>
      </c>
      <c r="S76" s="3">
        <f t="shared" si="7"/>
        <v>25.115798480903052</v>
      </c>
      <c r="T76" s="3">
        <f t="shared" si="8"/>
        <v>11.027591658099093</v>
      </c>
      <c r="W76" s="6">
        <f t="shared" si="9"/>
        <v>-0.26666666666665151</v>
      </c>
      <c r="X76" t="s">
        <v>178</v>
      </c>
    </row>
    <row r="77" spans="1:24" x14ac:dyDescent="0.3">
      <c r="A77">
        <v>1</v>
      </c>
      <c r="B77" t="s">
        <v>162</v>
      </c>
      <c r="C77" t="s">
        <v>180</v>
      </c>
      <c r="D77" t="s">
        <v>181</v>
      </c>
      <c r="E77">
        <v>25408683</v>
      </c>
      <c r="F77">
        <v>25408869</v>
      </c>
      <c r="G77">
        <v>16.100000000000001</v>
      </c>
      <c r="H77">
        <v>17.8</v>
      </c>
      <c r="I77">
        <v>13.1</v>
      </c>
      <c r="K77" s="3">
        <v>11.2</v>
      </c>
      <c r="L77">
        <v>14.1</v>
      </c>
      <c r="M77">
        <v>10.7</v>
      </c>
      <c r="Q77" s="5">
        <f t="shared" si="5"/>
        <v>15.66666666666667</v>
      </c>
      <c r="R77" s="3">
        <f t="shared" si="6"/>
        <v>12</v>
      </c>
      <c r="S77" s="3">
        <f t="shared" si="7"/>
        <v>1.3739642563683256</v>
      </c>
      <c r="T77" s="3">
        <f t="shared" si="8"/>
        <v>1.0598742063723106</v>
      </c>
      <c r="W77" s="6">
        <f t="shared" si="9"/>
        <v>3.6666666666666696</v>
      </c>
      <c r="X77" t="s">
        <v>181</v>
      </c>
    </row>
    <row r="78" spans="1:24" x14ac:dyDescent="0.3">
      <c r="A78">
        <v>1</v>
      </c>
      <c r="B78" t="s">
        <v>162</v>
      </c>
      <c r="C78" t="s">
        <v>182</v>
      </c>
      <c r="D78" t="s">
        <v>183</v>
      </c>
      <c r="E78">
        <v>28149673</v>
      </c>
      <c r="F78">
        <v>28151059</v>
      </c>
      <c r="G78">
        <v>33</v>
      </c>
      <c r="H78">
        <v>43.1</v>
      </c>
      <c r="I78">
        <v>52</v>
      </c>
      <c r="K78" s="3">
        <v>84.8</v>
      </c>
      <c r="L78">
        <v>73.599999999999994</v>
      </c>
      <c r="M78">
        <v>77.400000000000006</v>
      </c>
      <c r="Q78" s="5">
        <f t="shared" si="5"/>
        <v>42.699999999999996</v>
      </c>
      <c r="R78" s="3">
        <f t="shared" si="6"/>
        <v>78.599999999999994</v>
      </c>
      <c r="S78" s="3">
        <f t="shared" si="7"/>
        <v>5.488472768752124</v>
      </c>
      <c r="T78" s="3">
        <f t="shared" si="8"/>
        <v>3.2883633213702734</v>
      </c>
      <c r="W78" s="6">
        <f t="shared" si="9"/>
        <v>-35.9</v>
      </c>
      <c r="X78" t="s">
        <v>183</v>
      </c>
    </row>
    <row r="79" spans="1:24" x14ac:dyDescent="0.3">
      <c r="A79">
        <v>1</v>
      </c>
      <c r="B79" t="s">
        <v>162</v>
      </c>
      <c r="C79" t="s">
        <v>184</v>
      </c>
      <c r="D79" t="s">
        <v>183</v>
      </c>
      <c r="E79">
        <v>28149673</v>
      </c>
      <c r="F79">
        <v>28151059</v>
      </c>
      <c r="G79">
        <v>33</v>
      </c>
      <c r="H79">
        <v>43.1</v>
      </c>
      <c r="I79">
        <v>52</v>
      </c>
      <c r="K79" s="3">
        <v>84.8</v>
      </c>
      <c r="L79">
        <v>73.599999999999994</v>
      </c>
      <c r="M79">
        <v>77.400000000000006</v>
      </c>
      <c r="Q79" s="5">
        <f t="shared" si="5"/>
        <v>42.699999999999996</v>
      </c>
      <c r="R79" s="3">
        <f t="shared" si="6"/>
        <v>78.599999999999994</v>
      </c>
      <c r="S79" s="3">
        <f t="shared" si="7"/>
        <v>5.488472768752124</v>
      </c>
      <c r="T79" s="3">
        <f t="shared" si="8"/>
        <v>3.2883633213702734</v>
      </c>
      <c r="W79" s="6">
        <f t="shared" si="9"/>
        <v>-35.9</v>
      </c>
      <c r="X79" t="s">
        <v>183</v>
      </c>
    </row>
    <row r="80" spans="1:24" x14ac:dyDescent="0.3">
      <c r="A80">
        <v>1</v>
      </c>
      <c r="B80" t="s">
        <v>162</v>
      </c>
      <c r="C80" t="s">
        <v>185</v>
      </c>
      <c r="D80" t="s">
        <v>186</v>
      </c>
      <c r="E80">
        <v>32215673</v>
      </c>
      <c r="F80">
        <v>32215795</v>
      </c>
      <c r="G80">
        <v>65.099999999999994</v>
      </c>
      <c r="H80">
        <v>86.4</v>
      </c>
      <c r="I80">
        <v>101.9</v>
      </c>
      <c r="K80" s="3">
        <v>79.400000000000006</v>
      </c>
      <c r="L80">
        <v>92.2</v>
      </c>
      <c r="M80">
        <v>86.2</v>
      </c>
      <c r="Q80" s="5">
        <f t="shared" si="5"/>
        <v>84.466666666666669</v>
      </c>
      <c r="R80" s="3">
        <f t="shared" si="6"/>
        <v>85.933333333333337</v>
      </c>
      <c r="S80" s="3">
        <f t="shared" si="7"/>
        <v>10.667135406367429</v>
      </c>
      <c r="T80" s="3">
        <f t="shared" si="8"/>
        <v>3.6974465663632121</v>
      </c>
      <c r="W80" s="6">
        <f t="shared" si="9"/>
        <v>-1.4666666666666686</v>
      </c>
      <c r="X80" t="s">
        <v>186</v>
      </c>
    </row>
    <row r="81" spans="1:24" x14ac:dyDescent="0.3">
      <c r="A81">
        <v>1</v>
      </c>
      <c r="B81" t="s">
        <v>162</v>
      </c>
      <c r="C81" t="s">
        <v>187</v>
      </c>
      <c r="D81" t="s">
        <v>186</v>
      </c>
      <c r="E81">
        <v>32215673</v>
      </c>
      <c r="F81">
        <v>32215795</v>
      </c>
      <c r="G81">
        <v>65.099999999999994</v>
      </c>
      <c r="H81">
        <v>86.4</v>
      </c>
      <c r="I81">
        <v>101.9</v>
      </c>
      <c r="K81" s="3">
        <v>79.400000000000006</v>
      </c>
      <c r="L81">
        <v>92.2</v>
      </c>
      <c r="M81">
        <v>86.2</v>
      </c>
      <c r="Q81" s="5">
        <f t="shared" si="5"/>
        <v>84.466666666666669</v>
      </c>
      <c r="R81" s="3">
        <f t="shared" si="6"/>
        <v>85.933333333333337</v>
      </c>
      <c r="S81" s="3">
        <f t="shared" si="7"/>
        <v>10.667135406367429</v>
      </c>
      <c r="T81" s="3">
        <f t="shared" si="8"/>
        <v>3.6974465663632121</v>
      </c>
      <c r="W81" s="6">
        <f t="shared" si="9"/>
        <v>-1.4666666666666686</v>
      </c>
      <c r="X81" t="s">
        <v>186</v>
      </c>
    </row>
    <row r="82" spans="1:24" x14ac:dyDescent="0.3">
      <c r="A82">
        <v>1</v>
      </c>
      <c r="B82" t="s">
        <v>162</v>
      </c>
      <c r="C82" t="s">
        <v>188</v>
      </c>
      <c r="D82" t="s">
        <v>189</v>
      </c>
      <c r="E82">
        <v>32627508</v>
      </c>
      <c r="F82">
        <v>32627544</v>
      </c>
      <c r="G82">
        <v>158.5</v>
      </c>
      <c r="H82">
        <v>272.2</v>
      </c>
      <c r="I82">
        <v>266.10000000000002</v>
      </c>
      <c r="K82" s="3">
        <v>284.10000000000002</v>
      </c>
      <c r="L82">
        <v>263.2</v>
      </c>
      <c r="M82">
        <v>254.7</v>
      </c>
      <c r="Q82" s="5">
        <f t="shared" si="5"/>
        <v>232.26666666666665</v>
      </c>
      <c r="R82" s="3">
        <f t="shared" si="6"/>
        <v>267.33333333333331</v>
      </c>
      <c r="S82" s="3">
        <f t="shared" si="7"/>
        <v>36.925345104834356</v>
      </c>
      <c r="T82" s="3">
        <f t="shared" si="8"/>
        <v>8.7350507217251643</v>
      </c>
      <c r="W82" s="6">
        <f t="shared" si="9"/>
        <v>-35.066666666666663</v>
      </c>
      <c r="X82" t="s">
        <v>189</v>
      </c>
    </row>
    <row r="83" spans="1:24" x14ac:dyDescent="0.3">
      <c r="A83">
        <v>1</v>
      </c>
      <c r="B83" t="s">
        <v>162</v>
      </c>
      <c r="C83" t="s">
        <v>190</v>
      </c>
      <c r="D83" t="s">
        <v>189</v>
      </c>
      <c r="E83">
        <v>32631827</v>
      </c>
      <c r="F83">
        <v>32631879</v>
      </c>
      <c r="G83">
        <v>86.3</v>
      </c>
      <c r="H83">
        <v>130.4</v>
      </c>
      <c r="I83">
        <v>129.19999999999999</v>
      </c>
      <c r="K83" s="3">
        <v>160.6</v>
      </c>
      <c r="L83">
        <v>167.5</v>
      </c>
      <c r="M83">
        <v>139.69999999999999</v>
      </c>
      <c r="Q83" s="5">
        <f t="shared" si="5"/>
        <v>115.3</v>
      </c>
      <c r="R83" s="3">
        <f t="shared" si="6"/>
        <v>155.93333333333334</v>
      </c>
      <c r="S83" s="3">
        <f t="shared" si="7"/>
        <v>14.50413734077277</v>
      </c>
      <c r="T83" s="3">
        <f t="shared" si="8"/>
        <v>8.3574982966063374</v>
      </c>
      <c r="W83" s="6">
        <f t="shared" si="9"/>
        <v>-40.63333333333334</v>
      </c>
      <c r="X83" t="s">
        <v>189</v>
      </c>
    </row>
    <row r="84" spans="1:24" x14ac:dyDescent="0.3">
      <c r="A84">
        <v>1</v>
      </c>
      <c r="B84" t="s">
        <v>162</v>
      </c>
      <c r="C84" t="s">
        <v>191</v>
      </c>
      <c r="D84" t="s">
        <v>192</v>
      </c>
      <c r="E84">
        <v>56751044</v>
      </c>
      <c r="F84">
        <v>56751203</v>
      </c>
      <c r="G84">
        <v>33.9</v>
      </c>
      <c r="H84">
        <v>76.599999999999994</v>
      </c>
      <c r="I84">
        <v>50.3</v>
      </c>
      <c r="K84" s="3">
        <v>39.799999999999997</v>
      </c>
      <c r="L84">
        <v>28</v>
      </c>
      <c r="M84">
        <v>38.200000000000003</v>
      </c>
      <c r="Q84" s="5">
        <f t="shared" si="5"/>
        <v>53.6</v>
      </c>
      <c r="R84" s="3">
        <f t="shared" si="6"/>
        <v>35.333333333333336</v>
      </c>
      <c r="S84" s="3">
        <f t="shared" si="7"/>
        <v>12.436371389329485</v>
      </c>
      <c r="T84" s="3">
        <f t="shared" si="8"/>
        <v>3.6956430804093876</v>
      </c>
      <c r="W84" s="6">
        <f t="shared" si="9"/>
        <v>18.266666666666666</v>
      </c>
      <c r="X84" t="s">
        <v>192</v>
      </c>
    </row>
    <row r="85" spans="1:24" x14ac:dyDescent="0.3">
      <c r="A85">
        <v>1</v>
      </c>
      <c r="B85" t="s">
        <v>162</v>
      </c>
      <c r="C85" t="s">
        <v>193</v>
      </c>
      <c r="D85" t="s">
        <v>194</v>
      </c>
      <c r="E85">
        <v>58667847</v>
      </c>
      <c r="F85">
        <v>58667921</v>
      </c>
      <c r="G85">
        <v>8.6999999999999993</v>
      </c>
      <c r="H85">
        <v>27.5</v>
      </c>
      <c r="I85">
        <v>34</v>
      </c>
      <c r="K85" s="3">
        <v>36</v>
      </c>
      <c r="L85">
        <v>18.7</v>
      </c>
      <c r="M85">
        <v>38</v>
      </c>
      <c r="Q85" s="5">
        <f t="shared" si="5"/>
        <v>23.400000000000002</v>
      </c>
      <c r="R85" s="3">
        <f t="shared" si="6"/>
        <v>30.900000000000002</v>
      </c>
      <c r="S85" s="3">
        <f t="shared" si="7"/>
        <v>7.5857322213042382</v>
      </c>
      <c r="T85" s="3">
        <f t="shared" si="8"/>
        <v>6.1272614872660114</v>
      </c>
      <c r="W85" s="6">
        <f t="shared" si="9"/>
        <v>-7.5</v>
      </c>
      <c r="X85" t="s">
        <v>194</v>
      </c>
    </row>
    <row r="86" spans="1:24" x14ac:dyDescent="0.3">
      <c r="A86">
        <v>1</v>
      </c>
      <c r="B86" t="s">
        <v>162</v>
      </c>
      <c r="C86" t="s">
        <v>195</v>
      </c>
      <c r="D86" t="s">
        <v>196</v>
      </c>
      <c r="E86">
        <v>86354774</v>
      </c>
      <c r="F86">
        <v>86354859</v>
      </c>
      <c r="G86">
        <v>399.3</v>
      </c>
      <c r="H86">
        <v>689.3</v>
      </c>
      <c r="I86">
        <v>693.7</v>
      </c>
      <c r="K86" s="3">
        <v>591.5</v>
      </c>
      <c r="L86">
        <v>534.29999999999995</v>
      </c>
      <c r="M86">
        <v>637</v>
      </c>
      <c r="Q86" s="5">
        <f t="shared" si="5"/>
        <v>594.1</v>
      </c>
      <c r="R86" s="3">
        <f t="shared" si="6"/>
        <v>587.6</v>
      </c>
      <c r="S86" s="3">
        <f t="shared" si="7"/>
        <v>97.408281646548573</v>
      </c>
      <c r="T86" s="3">
        <f t="shared" si="8"/>
        <v>29.710996841798057</v>
      </c>
      <c r="W86" s="6">
        <f t="shared" si="9"/>
        <v>6.5</v>
      </c>
      <c r="X86" t="s">
        <v>196</v>
      </c>
    </row>
    <row r="87" spans="1:24" x14ac:dyDescent="0.3">
      <c r="A87">
        <v>1</v>
      </c>
      <c r="B87" t="s">
        <v>162</v>
      </c>
      <c r="C87" t="s">
        <v>197</v>
      </c>
      <c r="D87" t="s">
        <v>196</v>
      </c>
      <c r="E87">
        <v>86354774</v>
      </c>
      <c r="F87">
        <v>86354859</v>
      </c>
      <c r="G87">
        <v>399.3</v>
      </c>
      <c r="H87">
        <v>689.3</v>
      </c>
      <c r="I87">
        <v>693.7</v>
      </c>
      <c r="K87" s="3">
        <v>591.5</v>
      </c>
      <c r="L87">
        <v>534.29999999999995</v>
      </c>
      <c r="M87">
        <v>637</v>
      </c>
      <c r="Q87" s="5">
        <f t="shared" si="5"/>
        <v>594.1</v>
      </c>
      <c r="R87" s="3">
        <f t="shared" si="6"/>
        <v>587.6</v>
      </c>
      <c r="S87" s="3">
        <f t="shared" si="7"/>
        <v>97.408281646548573</v>
      </c>
      <c r="T87" s="3">
        <f t="shared" si="8"/>
        <v>29.710996841798057</v>
      </c>
      <c r="W87" s="6">
        <f t="shared" si="9"/>
        <v>6.5</v>
      </c>
      <c r="X87" t="s">
        <v>196</v>
      </c>
    </row>
    <row r="88" spans="1:24" x14ac:dyDescent="0.3">
      <c r="A88">
        <v>1</v>
      </c>
      <c r="B88" t="s">
        <v>162</v>
      </c>
      <c r="C88" t="s">
        <v>198</v>
      </c>
      <c r="D88" t="s">
        <v>196</v>
      </c>
      <c r="E88">
        <v>86384676</v>
      </c>
      <c r="F88">
        <v>86384801</v>
      </c>
      <c r="G88">
        <v>289.3</v>
      </c>
      <c r="H88">
        <v>541.29999999999995</v>
      </c>
      <c r="I88">
        <v>572.5</v>
      </c>
      <c r="K88" s="3">
        <v>544</v>
      </c>
      <c r="L88">
        <v>468.6</v>
      </c>
      <c r="M88">
        <v>516.20000000000005</v>
      </c>
      <c r="Q88" s="5">
        <f t="shared" si="5"/>
        <v>467.7</v>
      </c>
      <c r="R88" s="3">
        <f t="shared" si="6"/>
        <v>509.60000000000008</v>
      </c>
      <c r="S88" s="3">
        <f t="shared" si="7"/>
        <v>89.653555423084086</v>
      </c>
      <c r="T88" s="3">
        <f t="shared" si="8"/>
        <v>22.014843477375283</v>
      </c>
      <c r="W88" s="6">
        <f t="shared" si="9"/>
        <v>-41.900000000000091</v>
      </c>
      <c r="X88" t="s">
        <v>196</v>
      </c>
    </row>
    <row r="89" spans="1:24" x14ac:dyDescent="0.3">
      <c r="A89">
        <v>1</v>
      </c>
      <c r="B89" t="s">
        <v>162</v>
      </c>
      <c r="C89" t="s">
        <v>199</v>
      </c>
      <c r="D89" t="s">
        <v>200</v>
      </c>
      <c r="E89">
        <v>93305388</v>
      </c>
      <c r="F89">
        <v>93305470</v>
      </c>
      <c r="G89">
        <v>12.3</v>
      </c>
      <c r="H89">
        <v>30.7</v>
      </c>
      <c r="I89">
        <v>29.5</v>
      </c>
      <c r="K89" s="3">
        <v>9.6999999999999993</v>
      </c>
      <c r="L89">
        <v>19.399999999999999</v>
      </c>
      <c r="M89">
        <v>19.600000000000001</v>
      </c>
      <c r="Q89" s="5">
        <f t="shared" si="5"/>
        <v>24.166666666666668</v>
      </c>
      <c r="R89" s="3">
        <f t="shared" si="6"/>
        <v>16.233333333333334</v>
      </c>
      <c r="S89" s="3">
        <f t="shared" si="7"/>
        <v>5.9434370901393798</v>
      </c>
      <c r="T89" s="3">
        <f t="shared" si="8"/>
        <v>3.2671768309114277</v>
      </c>
      <c r="W89" s="6">
        <f t="shared" si="9"/>
        <v>7.9333333333333336</v>
      </c>
      <c r="X89" t="s">
        <v>200</v>
      </c>
    </row>
    <row r="90" spans="1:24" x14ac:dyDescent="0.3">
      <c r="A90">
        <v>1</v>
      </c>
      <c r="B90" t="s">
        <v>162</v>
      </c>
      <c r="C90" t="s">
        <v>201</v>
      </c>
      <c r="D90" t="s">
        <v>202</v>
      </c>
      <c r="E90">
        <v>118074539</v>
      </c>
      <c r="F90">
        <v>118074600</v>
      </c>
      <c r="G90">
        <v>193.4</v>
      </c>
      <c r="H90">
        <v>315.8</v>
      </c>
      <c r="I90">
        <v>249.7</v>
      </c>
      <c r="K90" s="3">
        <v>169.2</v>
      </c>
      <c r="L90">
        <v>131.6</v>
      </c>
      <c r="M90">
        <v>197</v>
      </c>
      <c r="Q90" s="5">
        <f t="shared" si="5"/>
        <v>252.9666666666667</v>
      </c>
      <c r="R90" s="3">
        <f t="shared" si="6"/>
        <v>165.93333333333331</v>
      </c>
      <c r="S90" s="3">
        <f t="shared" si="7"/>
        <v>35.371567363883763</v>
      </c>
      <c r="T90" s="3">
        <f t="shared" si="8"/>
        <v>18.949875402697991</v>
      </c>
      <c r="W90" s="6">
        <f t="shared" si="9"/>
        <v>87.033333333333388</v>
      </c>
      <c r="X90" t="s">
        <v>202</v>
      </c>
    </row>
    <row r="91" spans="1:24" x14ac:dyDescent="0.3">
      <c r="A91">
        <v>1</v>
      </c>
      <c r="B91" t="s">
        <v>162</v>
      </c>
      <c r="C91" t="s">
        <v>203</v>
      </c>
      <c r="D91" t="s">
        <v>202</v>
      </c>
      <c r="E91">
        <v>118075964</v>
      </c>
      <c r="F91">
        <v>118076001</v>
      </c>
      <c r="G91">
        <v>6.4</v>
      </c>
      <c r="H91">
        <v>11</v>
      </c>
      <c r="I91">
        <v>2.6</v>
      </c>
      <c r="K91" s="3">
        <v>9.9</v>
      </c>
      <c r="L91">
        <v>10.1</v>
      </c>
      <c r="M91">
        <v>8.8000000000000007</v>
      </c>
      <c r="Q91" s="5">
        <f t="shared" si="5"/>
        <v>6.666666666666667</v>
      </c>
      <c r="R91" s="3">
        <f t="shared" si="6"/>
        <v>9.6</v>
      </c>
      <c r="S91" s="3">
        <f t="shared" si="7"/>
        <v>2.4285340800115973</v>
      </c>
      <c r="T91" s="3">
        <f t="shared" si="8"/>
        <v>0.40414518843273778</v>
      </c>
      <c r="W91" s="6">
        <f t="shared" si="9"/>
        <v>-2.9333333333333327</v>
      </c>
      <c r="X91" t="s">
        <v>202</v>
      </c>
    </row>
    <row r="92" spans="1:24" x14ac:dyDescent="0.3">
      <c r="A92">
        <v>1</v>
      </c>
      <c r="B92" t="s">
        <v>162</v>
      </c>
      <c r="C92" t="s">
        <v>204</v>
      </c>
      <c r="D92" t="s">
        <v>205</v>
      </c>
      <c r="E92">
        <v>147650143</v>
      </c>
      <c r="F92">
        <v>147650238</v>
      </c>
      <c r="G92">
        <v>99.9</v>
      </c>
      <c r="H92">
        <v>158.69999999999999</v>
      </c>
      <c r="I92">
        <v>127.7</v>
      </c>
      <c r="K92" s="3">
        <v>124.1</v>
      </c>
      <c r="L92">
        <v>120.2</v>
      </c>
      <c r="M92">
        <v>153.6</v>
      </c>
      <c r="Q92" s="5">
        <f t="shared" si="5"/>
        <v>128.76666666666668</v>
      </c>
      <c r="R92" s="3">
        <f t="shared" si="6"/>
        <v>132.63333333333333</v>
      </c>
      <c r="S92" s="3">
        <f t="shared" si="7"/>
        <v>16.982474626639206</v>
      </c>
      <c r="T92" s="3">
        <f t="shared" si="8"/>
        <v>10.543613127281333</v>
      </c>
      <c r="W92" s="6">
        <f t="shared" si="9"/>
        <v>-3.8666666666666458</v>
      </c>
      <c r="X92" t="s">
        <v>205</v>
      </c>
    </row>
    <row r="93" spans="1:24" x14ac:dyDescent="0.3">
      <c r="A93">
        <v>1</v>
      </c>
      <c r="B93" t="s">
        <v>162</v>
      </c>
      <c r="C93" t="s">
        <v>206</v>
      </c>
      <c r="D93" t="s">
        <v>207</v>
      </c>
      <c r="E93">
        <v>148585141</v>
      </c>
      <c r="F93">
        <v>148585213</v>
      </c>
      <c r="G93">
        <v>17.3</v>
      </c>
      <c r="H93">
        <v>33.200000000000003</v>
      </c>
      <c r="I93">
        <v>37.4</v>
      </c>
      <c r="K93" s="3">
        <v>39.5</v>
      </c>
      <c r="L93">
        <v>21.5</v>
      </c>
      <c r="M93">
        <v>15.4</v>
      </c>
      <c r="Q93" s="5">
        <f t="shared" si="5"/>
        <v>29.3</v>
      </c>
      <c r="R93" s="3">
        <f t="shared" si="6"/>
        <v>25.466666666666669</v>
      </c>
      <c r="S93" s="3">
        <f t="shared" si="7"/>
        <v>6.1212743771211526</v>
      </c>
      <c r="T93" s="3">
        <f t="shared" si="8"/>
        <v>7.2342549336088773</v>
      </c>
      <c r="W93" s="6">
        <f t="shared" si="9"/>
        <v>3.8333333333333321</v>
      </c>
      <c r="X93" t="s">
        <v>207</v>
      </c>
    </row>
    <row r="94" spans="1:24" x14ac:dyDescent="0.3">
      <c r="A94">
        <v>1</v>
      </c>
      <c r="B94" t="s">
        <v>162</v>
      </c>
      <c r="C94" t="s">
        <v>208</v>
      </c>
      <c r="D94" t="s">
        <v>209</v>
      </c>
      <c r="E94">
        <v>149057335</v>
      </c>
      <c r="F94">
        <v>149057507</v>
      </c>
      <c r="G94">
        <v>2</v>
      </c>
      <c r="H94">
        <v>1</v>
      </c>
      <c r="I94">
        <v>2.1</v>
      </c>
      <c r="K94" s="3">
        <v>0.7</v>
      </c>
      <c r="L94">
        <v>1.9</v>
      </c>
      <c r="M94">
        <v>1.8</v>
      </c>
      <c r="Q94" s="5">
        <f t="shared" si="5"/>
        <v>1.7</v>
      </c>
      <c r="R94" s="3">
        <f t="shared" si="6"/>
        <v>1.4666666666666666</v>
      </c>
      <c r="S94" s="3">
        <f t="shared" si="7"/>
        <v>0.35118845842842467</v>
      </c>
      <c r="T94" s="3">
        <f t="shared" si="8"/>
        <v>0.3844187531556934</v>
      </c>
      <c r="W94" s="6">
        <f t="shared" si="9"/>
        <v>0.23333333333333339</v>
      </c>
      <c r="X94" t="s">
        <v>209</v>
      </c>
    </row>
    <row r="95" spans="1:24" x14ac:dyDescent="0.3">
      <c r="A95">
        <v>1</v>
      </c>
      <c r="B95" t="s">
        <v>162</v>
      </c>
      <c r="C95" t="s">
        <v>210</v>
      </c>
      <c r="D95" t="s">
        <v>211</v>
      </c>
      <c r="E95">
        <v>149854045</v>
      </c>
      <c r="F95">
        <v>149854217</v>
      </c>
      <c r="G95">
        <v>21.3</v>
      </c>
      <c r="H95">
        <v>34.200000000000003</v>
      </c>
      <c r="I95">
        <v>24.2</v>
      </c>
      <c r="K95" s="3">
        <v>33.5</v>
      </c>
      <c r="L95">
        <v>34.200000000000003</v>
      </c>
      <c r="M95">
        <v>61.8</v>
      </c>
      <c r="Q95" s="5">
        <f t="shared" si="5"/>
        <v>26.566666666666666</v>
      </c>
      <c r="R95" s="3">
        <f t="shared" si="6"/>
        <v>43.166666666666664</v>
      </c>
      <c r="S95" s="3">
        <f t="shared" si="7"/>
        <v>3.9074003861618585</v>
      </c>
      <c r="T95" s="3">
        <f t="shared" si="8"/>
        <v>9.3188578222393339</v>
      </c>
      <c r="W95" s="6">
        <f t="shared" si="9"/>
        <v>-16.599999999999998</v>
      </c>
      <c r="X95" t="s">
        <v>211</v>
      </c>
    </row>
    <row r="96" spans="1:24" x14ac:dyDescent="0.3">
      <c r="A96">
        <v>1</v>
      </c>
      <c r="B96" t="s">
        <v>162</v>
      </c>
      <c r="C96" t="s">
        <v>212</v>
      </c>
      <c r="D96" t="s">
        <v>213</v>
      </c>
      <c r="E96">
        <v>153975839</v>
      </c>
      <c r="F96">
        <v>153975905</v>
      </c>
      <c r="G96">
        <v>679.4</v>
      </c>
      <c r="H96">
        <v>1088.5999999999999</v>
      </c>
      <c r="I96">
        <v>976.1</v>
      </c>
      <c r="K96" s="3">
        <v>1050</v>
      </c>
      <c r="L96">
        <v>1060.4000000000001</v>
      </c>
      <c r="M96">
        <v>1005.3</v>
      </c>
      <c r="Q96" s="5">
        <f t="shared" si="5"/>
        <v>914.69999999999993</v>
      </c>
      <c r="R96" s="3">
        <f t="shared" si="6"/>
        <v>1038.5666666666666</v>
      </c>
      <c r="S96" s="3">
        <f t="shared" si="7"/>
        <v>122.05003072510864</v>
      </c>
      <c r="T96" s="3">
        <f t="shared" si="8"/>
        <v>16.902103748087466</v>
      </c>
      <c r="W96" s="6">
        <f t="shared" si="9"/>
        <v>-123.86666666666667</v>
      </c>
      <c r="X96" t="s">
        <v>213</v>
      </c>
    </row>
    <row r="97" spans="1:24" x14ac:dyDescent="0.3">
      <c r="A97">
        <v>1</v>
      </c>
      <c r="B97" t="s">
        <v>162</v>
      </c>
      <c r="C97" t="s">
        <v>214</v>
      </c>
      <c r="D97" t="s">
        <v>215</v>
      </c>
      <c r="E97">
        <v>155187455</v>
      </c>
      <c r="F97">
        <v>155187576</v>
      </c>
      <c r="G97">
        <v>489.2</v>
      </c>
      <c r="H97">
        <v>571.5</v>
      </c>
      <c r="I97">
        <v>578</v>
      </c>
      <c r="K97" s="3">
        <v>1089.8</v>
      </c>
      <c r="L97">
        <v>1095.0999999999999</v>
      </c>
      <c r="M97">
        <v>1120.3</v>
      </c>
      <c r="Q97" s="5">
        <f t="shared" si="5"/>
        <v>546.23333333333335</v>
      </c>
      <c r="R97" s="3">
        <f t="shared" si="6"/>
        <v>1101.7333333333333</v>
      </c>
      <c r="S97" s="3">
        <f t="shared" si="7"/>
        <v>28.578332895939038</v>
      </c>
      <c r="T97" s="3">
        <f t="shared" si="8"/>
        <v>9.4085658371035059</v>
      </c>
      <c r="W97" s="6">
        <f t="shared" si="9"/>
        <v>-555.5</v>
      </c>
      <c r="X97" t="s">
        <v>215</v>
      </c>
    </row>
    <row r="98" spans="1:24" x14ac:dyDescent="0.3">
      <c r="A98">
        <v>1</v>
      </c>
      <c r="B98" t="s">
        <v>162</v>
      </c>
      <c r="C98" t="s">
        <v>216</v>
      </c>
      <c r="D98" t="s">
        <v>215</v>
      </c>
      <c r="E98">
        <v>155187455</v>
      </c>
      <c r="F98">
        <v>155187576</v>
      </c>
      <c r="G98">
        <v>489.2</v>
      </c>
      <c r="H98">
        <v>571.5</v>
      </c>
      <c r="I98">
        <v>578</v>
      </c>
      <c r="K98" s="3">
        <v>1089.8</v>
      </c>
      <c r="L98">
        <v>1095.0999999999999</v>
      </c>
      <c r="M98">
        <v>1120.3</v>
      </c>
      <c r="Q98" s="5">
        <f t="shared" si="5"/>
        <v>546.23333333333335</v>
      </c>
      <c r="R98" s="3">
        <f t="shared" si="6"/>
        <v>1101.7333333333333</v>
      </c>
      <c r="S98" s="3">
        <f t="shared" si="7"/>
        <v>28.578332895939038</v>
      </c>
      <c r="T98" s="3">
        <f t="shared" si="8"/>
        <v>9.4085658371035059</v>
      </c>
      <c r="W98" s="6">
        <f t="shared" si="9"/>
        <v>-555.5</v>
      </c>
      <c r="X98" t="s">
        <v>215</v>
      </c>
    </row>
    <row r="99" spans="1:24" x14ac:dyDescent="0.3">
      <c r="A99">
        <v>1</v>
      </c>
      <c r="B99" t="s">
        <v>162</v>
      </c>
      <c r="C99" t="s">
        <v>217</v>
      </c>
      <c r="D99" t="s">
        <v>215</v>
      </c>
      <c r="E99">
        <v>155187455</v>
      </c>
      <c r="F99">
        <v>155187576</v>
      </c>
      <c r="G99">
        <v>489.2</v>
      </c>
      <c r="H99">
        <v>571.5</v>
      </c>
      <c r="I99">
        <v>578</v>
      </c>
      <c r="K99" s="3">
        <v>1089.8</v>
      </c>
      <c r="L99">
        <v>1095.0999999999999</v>
      </c>
      <c r="M99">
        <v>1120.3</v>
      </c>
      <c r="Q99" s="5">
        <f t="shared" si="5"/>
        <v>546.23333333333335</v>
      </c>
      <c r="R99" s="3">
        <f t="shared" si="6"/>
        <v>1101.7333333333333</v>
      </c>
      <c r="S99" s="3">
        <f t="shared" si="7"/>
        <v>28.578332895939038</v>
      </c>
      <c r="T99" s="3">
        <f t="shared" si="8"/>
        <v>9.4085658371035059</v>
      </c>
      <c r="W99" s="6">
        <f t="shared" si="9"/>
        <v>-555.5</v>
      </c>
      <c r="X99" t="s">
        <v>215</v>
      </c>
    </row>
    <row r="100" spans="1:24" x14ac:dyDescent="0.3">
      <c r="A100">
        <v>1</v>
      </c>
      <c r="B100" t="s">
        <v>162</v>
      </c>
      <c r="C100" t="s">
        <v>218</v>
      </c>
      <c r="D100" t="s">
        <v>215</v>
      </c>
      <c r="E100">
        <v>155187722</v>
      </c>
      <c r="F100">
        <v>155187858</v>
      </c>
      <c r="G100">
        <v>579.9</v>
      </c>
      <c r="H100">
        <v>696.1</v>
      </c>
      <c r="I100">
        <v>816.8</v>
      </c>
      <c r="K100" s="3">
        <v>1561.5</v>
      </c>
      <c r="L100">
        <v>1423</v>
      </c>
      <c r="M100">
        <v>1446</v>
      </c>
      <c r="Q100" s="5">
        <f t="shared" si="5"/>
        <v>697.6</v>
      </c>
      <c r="R100" s="3">
        <f t="shared" si="6"/>
        <v>1476.8333333333333</v>
      </c>
      <c r="S100" s="3">
        <f t="shared" si="7"/>
        <v>68.391251877219531</v>
      </c>
      <c r="T100" s="3">
        <f t="shared" si="8"/>
        <v>42.850839483543893</v>
      </c>
      <c r="W100" s="6">
        <f t="shared" si="9"/>
        <v>-779.23333333333323</v>
      </c>
      <c r="X100" t="s">
        <v>215</v>
      </c>
    </row>
    <row r="101" spans="1:24" x14ac:dyDescent="0.3">
      <c r="A101">
        <v>1</v>
      </c>
      <c r="B101" t="s">
        <v>162</v>
      </c>
      <c r="C101" t="s">
        <v>219</v>
      </c>
      <c r="D101" t="s">
        <v>215</v>
      </c>
      <c r="E101">
        <v>155187722</v>
      </c>
      <c r="F101">
        <v>155187858</v>
      </c>
      <c r="G101">
        <v>579.9</v>
      </c>
      <c r="H101">
        <v>696.1</v>
      </c>
      <c r="I101">
        <v>816.8</v>
      </c>
      <c r="K101" s="3">
        <v>1561.5</v>
      </c>
      <c r="L101">
        <v>1423</v>
      </c>
      <c r="M101">
        <v>1446</v>
      </c>
      <c r="Q101" s="5">
        <f t="shared" si="5"/>
        <v>697.6</v>
      </c>
      <c r="R101" s="3">
        <f t="shared" si="6"/>
        <v>1476.8333333333333</v>
      </c>
      <c r="S101" s="3">
        <f t="shared" si="7"/>
        <v>68.391251877219531</v>
      </c>
      <c r="T101" s="3">
        <f t="shared" si="8"/>
        <v>42.850839483543893</v>
      </c>
      <c r="W101" s="6">
        <f t="shared" si="9"/>
        <v>-779.23333333333323</v>
      </c>
      <c r="X101" t="s">
        <v>215</v>
      </c>
    </row>
    <row r="102" spans="1:24" x14ac:dyDescent="0.3">
      <c r="A102">
        <v>1</v>
      </c>
      <c r="B102" t="s">
        <v>162</v>
      </c>
      <c r="C102" t="s">
        <v>220</v>
      </c>
      <c r="D102" t="s">
        <v>215</v>
      </c>
      <c r="E102">
        <v>155187722</v>
      </c>
      <c r="F102">
        <v>155187858</v>
      </c>
      <c r="G102">
        <v>579.9</v>
      </c>
      <c r="H102">
        <v>696.1</v>
      </c>
      <c r="I102">
        <v>816.8</v>
      </c>
      <c r="K102" s="3">
        <v>1561.5</v>
      </c>
      <c r="L102">
        <v>1423</v>
      </c>
      <c r="M102">
        <v>1446</v>
      </c>
      <c r="Q102" s="5">
        <f t="shared" si="5"/>
        <v>697.6</v>
      </c>
      <c r="R102" s="3">
        <f t="shared" si="6"/>
        <v>1476.8333333333333</v>
      </c>
      <c r="S102" s="3">
        <f t="shared" si="7"/>
        <v>68.391251877219531</v>
      </c>
      <c r="T102" s="3">
        <f t="shared" si="8"/>
        <v>42.850839483543893</v>
      </c>
      <c r="W102" s="6">
        <f t="shared" si="9"/>
        <v>-779.23333333333323</v>
      </c>
      <c r="X102" t="s">
        <v>215</v>
      </c>
    </row>
    <row r="103" spans="1:24" x14ac:dyDescent="0.3">
      <c r="A103">
        <v>1</v>
      </c>
      <c r="B103" t="s">
        <v>162</v>
      </c>
      <c r="C103" t="s">
        <v>221</v>
      </c>
      <c r="D103" t="s">
        <v>222</v>
      </c>
      <c r="E103">
        <v>155826837</v>
      </c>
      <c r="F103">
        <v>155827028</v>
      </c>
      <c r="G103">
        <v>27.2</v>
      </c>
      <c r="H103">
        <v>43.5</v>
      </c>
      <c r="I103">
        <v>41.5</v>
      </c>
      <c r="K103" s="3">
        <v>47.8</v>
      </c>
      <c r="L103">
        <v>44.6</v>
      </c>
      <c r="M103">
        <v>50.9</v>
      </c>
      <c r="Q103" s="5">
        <f t="shared" si="5"/>
        <v>37.4</v>
      </c>
      <c r="R103" s="3">
        <f t="shared" si="6"/>
        <v>47.766666666666673</v>
      </c>
      <c r="S103" s="3">
        <f t="shared" si="7"/>
        <v>5.1325757016661147</v>
      </c>
      <c r="T103" s="3">
        <f t="shared" si="8"/>
        <v>1.8187297154271647</v>
      </c>
      <c r="W103" s="6">
        <f t="shared" si="9"/>
        <v>-10.366666666666674</v>
      </c>
      <c r="X103" t="s">
        <v>222</v>
      </c>
    </row>
    <row r="104" spans="1:24" x14ac:dyDescent="0.3">
      <c r="A104">
        <v>1</v>
      </c>
      <c r="B104" t="s">
        <v>162</v>
      </c>
      <c r="C104" t="s">
        <v>223</v>
      </c>
      <c r="D104" t="s">
        <v>224</v>
      </c>
      <c r="E104">
        <v>204274753</v>
      </c>
      <c r="F104">
        <v>204274809</v>
      </c>
      <c r="G104">
        <v>41.7</v>
      </c>
      <c r="H104">
        <v>57.4</v>
      </c>
      <c r="I104">
        <v>59.6</v>
      </c>
      <c r="K104" s="3">
        <v>54.3</v>
      </c>
      <c r="L104">
        <v>43.7</v>
      </c>
      <c r="M104">
        <v>45.9</v>
      </c>
      <c r="Q104" s="5">
        <f t="shared" si="5"/>
        <v>52.9</v>
      </c>
      <c r="R104" s="3">
        <f t="shared" si="6"/>
        <v>47.966666666666669</v>
      </c>
      <c r="S104" s="3">
        <f t="shared" si="7"/>
        <v>5.635896852616594</v>
      </c>
      <c r="T104" s="3">
        <f t="shared" si="8"/>
        <v>3.2297230703438191</v>
      </c>
      <c r="W104" s="6">
        <f t="shared" si="9"/>
        <v>4.93333333333333</v>
      </c>
      <c r="X104" t="s">
        <v>224</v>
      </c>
    </row>
    <row r="105" spans="1:24" x14ac:dyDescent="0.3">
      <c r="A105">
        <v>1</v>
      </c>
      <c r="B105" t="s">
        <v>162</v>
      </c>
      <c r="C105" t="s">
        <v>225</v>
      </c>
      <c r="D105" t="s">
        <v>226</v>
      </c>
      <c r="E105">
        <v>216677328</v>
      </c>
      <c r="F105">
        <v>216677491</v>
      </c>
      <c r="G105">
        <v>12.5</v>
      </c>
      <c r="H105">
        <v>20.100000000000001</v>
      </c>
      <c r="I105">
        <v>29.4</v>
      </c>
      <c r="K105" s="3">
        <v>16.600000000000001</v>
      </c>
      <c r="L105">
        <v>17.899999999999999</v>
      </c>
      <c r="M105">
        <v>13.7</v>
      </c>
      <c r="Q105" s="5">
        <f t="shared" si="5"/>
        <v>20.666666666666668</v>
      </c>
      <c r="R105" s="3">
        <f t="shared" si="6"/>
        <v>16.066666666666666</v>
      </c>
      <c r="S105" s="3">
        <f t="shared" si="7"/>
        <v>4.8868303747021047</v>
      </c>
      <c r="T105" s="3">
        <f t="shared" si="8"/>
        <v>1.2414149633023976</v>
      </c>
      <c r="W105" s="6">
        <f t="shared" si="9"/>
        <v>4.6000000000000014</v>
      </c>
      <c r="X105" t="s">
        <v>226</v>
      </c>
    </row>
    <row r="106" spans="1:24" x14ac:dyDescent="0.3">
      <c r="A106">
        <v>1</v>
      </c>
      <c r="B106" t="s">
        <v>162</v>
      </c>
      <c r="C106" t="s">
        <v>227</v>
      </c>
      <c r="D106" t="s">
        <v>228</v>
      </c>
      <c r="E106">
        <v>229602195</v>
      </c>
      <c r="F106">
        <v>229602919</v>
      </c>
      <c r="G106">
        <v>70.5</v>
      </c>
      <c r="H106">
        <v>97.9</v>
      </c>
      <c r="I106">
        <v>104.5</v>
      </c>
      <c r="K106" s="3">
        <v>115.8</v>
      </c>
      <c r="L106">
        <v>108.5</v>
      </c>
      <c r="M106">
        <v>112.1</v>
      </c>
      <c r="Q106" s="5">
        <f t="shared" si="5"/>
        <v>90.966666666666654</v>
      </c>
      <c r="R106" s="3">
        <f t="shared" si="6"/>
        <v>112.13333333333333</v>
      </c>
      <c r="S106" s="3">
        <f t="shared" si="7"/>
        <v>10.409183979117302</v>
      </c>
      <c r="T106" s="3">
        <f t="shared" si="8"/>
        <v>2.1073943890764983</v>
      </c>
      <c r="W106" s="6">
        <f t="shared" si="9"/>
        <v>-21.166666666666671</v>
      </c>
      <c r="X106" t="s">
        <v>228</v>
      </c>
    </row>
    <row r="107" spans="1:24" x14ac:dyDescent="0.3">
      <c r="A107">
        <v>10</v>
      </c>
      <c r="B107" t="s">
        <v>66</v>
      </c>
      <c r="C107" t="s">
        <v>229</v>
      </c>
      <c r="D107" t="s">
        <v>230</v>
      </c>
      <c r="E107">
        <v>38017291</v>
      </c>
      <c r="F107">
        <v>38017386</v>
      </c>
      <c r="G107">
        <v>89.2</v>
      </c>
      <c r="H107">
        <v>165.7</v>
      </c>
      <c r="I107">
        <v>126.6</v>
      </c>
      <c r="K107" s="3">
        <v>122.5</v>
      </c>
      <c r="L107">
        <v>128.9</v>
      </c>
      <c r="M107">
        <v>155.1</v>
      </c>
      <c r="Q107" s="5">
        <f t="shared" si="5"/>
        <v>127.16666666666667</v>
      </c>
      <c r="R107" s="3">
        <f t="shared" si="6"/>
        <v>135.5</v>
      </c>
      <c r="S107" s="3">
        <f t="shared" si="7"/>
        <v>22.085465305892392</v>
      </c>
      <c r="T107" s="3">
        <f t="shared" si="8"/>
        <v>9.9726292086557358</v>
      </c>
      <c r="W107" s="6">
        <f t="shared" si="9"/>
        <v>-8.3333333333333286</v>
      </c>
      <c r="X107" t="s">
        <v>230</v>
      </c>
    </row>
    <row r="108" spans="1:24" x14ac:dyDescent="0.3">
      <c r="A108">
        <v>10</v>
      </c>
      <c r="B108" t="s">
        <v>66</v>
      </c>
      <c r="C108" t="s">
        <v>231</v>
      </c>
      <c r="D108" t="s">
        <v>232</v>
      </c>
      <c r="E108">
        <v>48420155</v>
      </c>
      <c r="F108">
        <v>48420320</v>
      </c>
      <c r="G108">
        <v>92.6</v>
      </c>
      <c r="H108">
        <v>121.1</v>
      </c>
      <c r="I108">
        <v>135.9</v>
      </c>
      <c r="K108" s="3">
        <v>137.4</v>
      </c>
      <c r="L108">
        <v>128</v>
      </c>
      <c r="M108">
        <v>125.7</v>
      </c>
      <c r="Q108" s="5">
        <f t="shared" si="5"/>
        <v>116.53333333333335</v>
      </c>
      <c r="R108" s="3">
        <f t="shared" si="6"/>
        <v>130.36666666666665</v>
      </c>
      <c r="S108" s="3">
        <f t="shared" si="7"/>
        <v>12.706472541364249</v>
      </c>
      <c r="T108" s="3">
        <f t="shared" si="8"/>
        <v>3.578795576416427</v>
      </c>
      <c r="W108" s="6">
        <f t="shared" si="9"/>
        <v>-13.8333333333333</v>
      </c>
      <c r="X108" t="s">
        <v>232</v>
      </c>
    </row>
    <row r="109" spans="1:24" x14ac:dyDescent="0.3">
      <c r="A109">
        <v>10</v>
      </c>
      <c r="B109" t="s">
        <v>66</v>
      </c>
      <c r="C109" t="s">
        <v>233</v>
      </c>
      <c r="D109" t="s">
        <v>234</v>
      </c>
      <c r="E109">
        <v>99928160</v>
      </c>
      <c r="F109">
        <v>99928240</v>
      </c>
      <c r="G109">
        <v>72</v>
      </c>
      <c r="H109">
        <v>123.2</v>
      </c>
      <c r="I109">
        <v>82.7</v>
      </c>
      <c r="K109" s="3">
        <v>68.7</v>
      </c>
      <c r="L109">
        <v>59.3</v>
      </c>
      <c r="M109">
        <v>78.8</v>
      </c>
      <c r="Q109" s="5">
        <f t="shared" si="5"/>
        <v>92.633333333333326</v>
      </c>
      <c r="R109" s="3">
        <f t="shared" si="6"/>
        <v>68.933333333333337</v>
      </c>
      <c r="S109" s="3">
        <f t="shared" si="7"/>
        <v>15.592341424914739</v>
      </c>
      <c r="T109" s="3">
        <f t="shared" si="8"/>
        <v>5.6303739761325398</v>
      </c>
      <c r="W109" s="6">
        <f t="shared" si="9"/>
        <v>23.699999999999989</v>
      </c>
      <c r="X109" t="s">
        <v>234</v>
      </c>
    </row>
    <row r="110" spans="1:24" x14ac:dyDescent="0.3">
      <c r="A110">
        <v>10</v>
      </c>
      <c r="B110" t="s">
        <v>66</v>
      </c>
      <c r="C110" t="s">
        <v>235</v>
      </c>
      <c r="D110" t="s">
        <v>236</v>
      </c>
      <c r="E110">
        <v>101354182</v>
      </c>
      <c r="F110">
        <v>101354228</v>
      </c>
      <c r="G110">
        <v>14.8</v>
      </c>
      <c r="H110">
        <v>32.700000000000003</v>
      </c>
      <c r="I110">
        <v>32.5</v>
      </c>
      <c r="K110" s="3">
        <v>40.6</v>
      </c>
      <c r="L110">
        <v>27.6</v>
      </c>
      <c r="M110">
        <v>44.3</v>
      </c>
      <c r="Q110" s="5">
        <f t="shared" si="5"/>
        <v>26.666666666666668</v>
      </c>
      <c r="R110" s="3">
        <f t="shared" si="6"/>
        <v>37.5</v>
      </c>
      <c r="S110" s="3">
        <f t="shared" si="7"/>
        <v>5.9336142255608211</v>
      </c>
      <c r="T110" s="3">
        <f t="shared" si="8"/>
        <v>5.063924696649174</v>
      </c>
      <c r="W110" s="6">
        <f t="shared" si="9"/>
        <v>-10.833333333333332</v>
      </c>
      <c r="X110" t="s">
        <v>236</v>
      </c>
    </row>
    <row r="111" spans="1:24" x14ac:dyDescent="0.3">
      <c r="A111">
        <v>10</v>
      </c>
      <c r="B111" t="s">
        <v>66</v>
      </c>
      <c r="C111" t="s">
        <v>237</v>
      </c>
      <c r="D111" t="s">
        <v>238</v>
      </c>
      <c r="E111">
        <v>102714659</v>
      </c>
      <c r="F111">
        <v>102714681</v>
      </c>
      <c r="G111">
        <v>2.2000000000000002</v>
      </c>
      <c r="H111">
        <v>11</v>
      </c>
      <c r="I111">
        <v>10.3</v>
      </c>
      <c r="K111" s="3">
        <v>7.3</v>
      </c>
      <c r="L111">
        <v>12.3</v>
      </c>
      <c r="M111">
        <v>9.9</v>
      </c>
      <c r="Q111" s="5">
        <f t="shared" si="5"/>
        <v>7.833333333333333</v>
      </c>
      <c r="R111" s="3">
        <f t="shared" si="6"/>
        <v>9.8333333333333339</v>
      </c>
      <c r="S111" s="3">
        <f t="shared" si="7"/>
        <v>2.8239058844877327</v>
      </c>
      <c r="T111" s="3">
        <f t="shared" si="8"/>
        <v>1.4437605218471838</v>
      </c>
      <c r="W111" s="6">
        <f t="shared" si="9"/>
        <v>-2.0000000000000009</v>
      </c>
      <c r="X111" t="s">
        <v>238</v>
      </c>
    </row>
    <row r="112" spans="1:24" x14ac:dyDescent="0.3">
      <c r="A112">
        <v>10</v>
      </c>
      <c r="B112" t="s">
        <v>66</v>
      </c>
      <c r="C112" t="s">
        <v>239</v>
      </c>
      <c r="D112" t="s">
        <v>240</v>
      </c>
      <c r="E112">
        <v>113774227</v>
      </c>
      <c r="F112">
        <v>113774333</v>
      </c>
      <c r="G112">
        <v>745.2</v>
      </c>
      <c r="H112">
        <v>1223.7</v>
      </c>
      <c r="I112">
        <v>1240.5999999999999</v>
      </c>
      <c r="K112" s="3">
        <v>1501.9</v>
      </c>
      <c r="L112">
        <v>1381.8</v>
      </c>
      <c r="M112">
        <v>1442.7</v>
      </c>
      <c r="Q112" s="5">
        <f t="shared" si="5"/>
        <v>1069.8333333333333</v>
      </c>
      <c r="R112" s="3">
        <f t="shared" si="6"/>
        <v>1442.1333333333332</v>
      </c>
      <c r="S112" s="3">
        <f t="shared" si="7"/>
        <v>162.38996616512691</v>
      </c>
      <c r="T112" s="3">
        <f t="shared" si="8"/>
        <v>34.671041390634834</v>
      </c>
      <c r="W112" s="6">
        <f t="shared" si="9"/>
        <v>-372.29999999999995</v>
      </c>
      <c r="X112" t="s">
        <v>240</v>
      </c>
    </row>
    <row r="113" spans="1:24" x14ac:dyDescent="0.3">
      <c r="A113">
        <v>10</v>
      </c>
      <c r="B113" t="s">
        <v>66</v>
      </c>
      <c r="C113" t="s">
        <v>241</v>
      </c>
      <c r="D113" t="s">
        <v>240</v>
      </c>
      <c r="E113">
        <v>113774826</v>
      </c>
      <c r="F113">
        <v>113774993</v>
      </c>
      <c r="G113">
        <v>440.8</v>
      </c>
      <c r="H113">
        <v>699.8</v>
      </c>
      <c r="I113">
        <v>698.5</v>
      </c>
      <c r="K113" s="3">
        <v>834.2</v>
      </c>
      <c r="L113">
        <v>759.4</v>
      </c>
      <c r="M113">
        <v>775.8</v>
      </c>
      <c r="Q113" s="5">
        <f t="shared" si="5"/>
        <v>613.0333333333333</v>
      </c>
      <c r="R113" s="3">
        <f t="shared" si="6"/>
        <v>789.79999999999984</v>
      </c>
      <c r="S113" s="3">
        <f t="shared" si="7"/>
        <v>86.117484351966013</v>
      </c>
      <c r="T113" s="3">
        <f t="shared" si="8"/>
        <v>22.699192349802548</v>
      </c>
      <c r="W113" s="6">
        <f t="shared" si="9"/>
        <v>-176.76666666666654</v>
      </c>
      <c r="X113" t="s">
        <v>240</v>
      </c>
    </row>
    <row r="114" spans="1:24" x14ac:dyDescent="0.3">
      <c r="A114">
        <v>10</v>
      </c>
      <c r="B114" t="s">
        <v>66</v>
      </c>
      <c r="C114" t="s">
        <v>242</v>
      </c>
      <c r="D114" t="s">
        <v>240</v>
      </c>
      <c r="E114">
        <v>113774916</v>
      </c>
      <c r="F114">
        <v>113775035</v>
      </c>
      <c r="G114">
        <v>324.10000000000002</v>
      </c>
      <c r="H114">
        <v>505.3</v>
      </c>
      <c r="I114">
        <v>487.5</v>
      </c>
      <c r="K114" s="3">
        <v>605.4</v>
      </c>
      <c r="L114">
        <v>567.70000000000005</v>
      </c>
      <c r="M114">
        <v>575.1</v>
      </c>
      <c r="Q114" s="5">
        <f t="shared" si="5"/>
        <v>438.9666666666667</v>
      </c>
      <c r="R114" s="3">
        <f t="shared" si="6"/>
        <v>582.73333333333323</v>
      </c>
      <c r="S114" s="3">
        <f t="shared" si="7"/>
        <v>57.662735896860546</v>
      </c>
      <c r="T114" s="3">
        <f t="shared" si="8"/>
        <v>11.532899799173551</v>
      </c>
      <c r="W114" s="6">
        <f t="shared" si="9"/>
        <v>-143.76666666666654</v>
      </c>
      <c r="X114" t="s">
        <v>240</v>
      </c>
    </row>
    <row r="115" spans="1:24" x14ac:dyDescent="0.3">
      <c r="A115">
        <v>10</v>
      </c>
      <c r="B115" t="s">
        <v>66</v>
      </c>
      <c r="C115" t="s">
        <v>243</v>
      </c>
      <c r="D115" t="s">
        <v>240</v>
      </c>
      <c r="E115">
        <v>113780602</v>
      </c>
      <c r="F115">
        <v>113781194</v>
      </c>
      <c r="G115">
        <v>589.6</v>
      </c>
      <c r="H115">
        <v>896.3</v>
      </c>
      <c r="I115">
        <v>902.3</v>
      </c>
      <c r="K115" s="3">
        <v>1101.2</v>
      </c>
      <c r="L115">
        <v>937.5</v>
      </c>
      <c r="M115">
        <v>963.4</v>
      </c>
      <c r="Q115" s="5">
        <f t="shared" si="5"/>
        <v>796.06666666666661</v>
      </c>
      <c r="R115" s="3">
        <f t="shared" si="6"/>
        <v>1000.6999999999999</v>
      </c>
      <c r="S115" s="3">
        <f t="shared" si="7"/>
        <v>103.24786250141537</v>
      </c>
      <c r="T115" s="3">
        <f t="shared" si="8"/>
        <v>50.803182315021722</v>
      </c>
      <c r="W115" s="6">
        <f t="shared" si="9"/>
        <v>-204.63333333333333</v>
      </c>
      <c r="X115" t="s">
        <v>240</v>
      </c>
    </row>
    <row r="116" spans="1:24" x14ac:dyDescent="0.3">
      <c r="A116">
        <v>10</v>
      </c>
      <c r="B116" t="s">
        <v>66</v>
      </c>
      <c r="C116" t="s">
        <v>244</v>
      </c>
      <c r="D116" t="s">
        <v>240</v>
      </c>
      <c r="E116">
        <v>113780602</v>
      </c>
      <c r="F116">
        <v>113781194</v>
      </c>
      <c r="G116">
        <v>589.6</v>
      </c>
      <c r="H116">
        <v>896.3</v>
      </c>
      <c r="I116">
        <v>902.3</v>
      </c>
      <c r="K116" s="3">
        <v>1101.2</v>
      </c>
      <c r="L116">
        <v>937.5</v>
      </c>
      <c r="M116">
        <v>963.4</v>
      </c>
      <c r="Q116" s="5">
        <f t="shared" si="5"/>
        <v>796.06666666666661</v>
      </c>
      <c r="R116" s="3">
        <f t="shared" si="6"/>
        <v>1000.6999999999999</v>
      </c>
      <c r="S116" s="3">
        <f t="shared" si="7"/>
        <v>103.24786250141537</v>
      </c>
      <c r="T116" s="3">
        <f t="shared" si="8"/>
        <v>50.803182315021722</v>
      </c>
      <c r="W116" s="6">
        <f t="shared" si="9"/>
        <v>-204.63333333333333</v>
      </c>
      <c r="X116" t="s">
        <v>240</v>
      </c>
    </row>
    <row r="117" spans="1:24" x14ac:dyDescent="0.3">
      <c r="A117">
        <v>10</v>
      </c>
      <c r="B117" t="s">
        <v>66</v>
      </c>
      <c r="C117" t="s">
        <v>245</v>
      </c>
      <c r="D117" t="s">
        <v>240</v>
      </c>
      <c r="E117">
        <v>113780602</v>
      </c>
      <c r="F117">
        <v>113781194</v>
      </c>
      <c r="G117">
        <v>589.6</v>
      </c>
      <c r="H117">
        <v>896.3</v>
      </c>
      <c r="I117">
        <v>902.3</v>
      </c>
      <c r="K117" s="3">
        <v>1101.2</v>
      </c>
      <c r="L117">
        <v>937.5</v>
      </c>
      <c r="M117">
        <v>963.4</v>
      </c>
      <c r="Q117" s="5">
        <f t="shared" si="5"/>
        <v>796.06666666666661</v>
      </c>
      <c r="R117" s="3">
        <f t="shared" si="6"/>
        <v>1000.6999999999999</v>
      </c>
      <c r="S117" s="3">
        <f t="shared" si="7"/>
        <v>103.24786250141537</v>
      </c>
      <c r="T117" s="3">
        <f t="shared" si="8"/>
        <v>50.803182315021722</v>
      </c>
      <c r="W117" s="6">
        <f t="shared" si="9"/>
        <v>-204.63333333333333</v>
      </c>
      <c r="X117" t="s">
        <v>240</v>
      </c>
    </row>
    <row r="118" spans="1:24" x14ac:dyDescent="0.3">
      <c r="A118">
        <v>10</v>
      </c>
      <c r="B118" t="s">
        <v>66</v>
      </c>
      <c r="C118" t="s">
        <v>246</v>
      </c>
      <c r="D118" t="s">
        <v>240</v>
      </c>
      <c r="E118">
        <v>113780602</v>
      </c>
      <c r="F118">
        <v>113781194</v>
      </c>
      <c r="G118">
        <v>589.6</v>
      </c>
      <c r="H118">
        <v>896.3</v>
      </c>
      <c r="I118">
        <v>902.3</v>
      </c>
      <c r="K118" s="3">
        <v>1101.2</v>
      </c>
      <c r="L118">
        <v>937.5</v>
      </c>
      <c r="M118">
        <v>963.4</v>
      </c>
      <c r="Q118" s="5">
        <f t="shared" si="5"/>
        <v>796.06666666666661</v>
      </c>
      <c r="R118" s="3">
        <f t="shared" si="6"/>
        <v>1000.6999999999999</v>
      </c>
      <c r="S118" s="3">
        <f t="shared" si="7"/>
        <v>103.24786250141537</v>
      </c>
      <c r="T118" s="3">
        <f t="shared" si="8"/>
        <v>50.803182315021722</v>
      </c>
      <c r="W118" s="6">
        <f t="shared" si="9"/>
        <v>-204.63333333333333</v>
      </c>
      <c r="X118" t="s">
        <v>240</v>
      </c>
    </row>
    <row r="119" spans="1:24" x14ac:dyDescent="0.3">
      <c r="A119">
        <v>10</v>
      </c>
      <c r="B119" t="s">
        <v>66</v>
      </c>
      <c r="C119" t="s">
        <v>247</v>
      </c>
      <c r="D119" t="s">
        <v>240</v>
      </c>
      <c r="E119">
        <v>113780602</v>
      </c>
      <c r="F119">
        <v>113781223</v>
      </c>
      <c r="G119">
        <v>583.79999999999995</v>
      </c>
      <c r="H119">
        <v>886.3</v>
      </c>
      <c r="I119">
        <v>893</v>
      </c>
      <c r="K119" s="3">
        <v>1093.8</v>
      </c>
      <c r="L119">
        <v>929.9</v>
      </c>
      <c r="M119">
        <v>948.3</v>
      </c>
      <c r="Q119" s="5">
        <f t="shared" si="5"/>
        <v>787.69999999999993</v>
      </c>
      <c r="R119" s="3">
        <f t="shared" si="6"/>
        <v>990.66666666666663</v>
      </c>
      <c r="S119" s="3">
        <f t="shared" si="7"/>
        <v>101.9683447611725</v>
      </c>
      <c r="T119" s="3">
        <f t="shared" si="8"/>
        <v>51.839506599160877</v>
      </c>
      <c r="W119" s="6">
        <f t="shared" si="9"/>
        <v>-202.9666666666667</v>
      </c>
      <c r="X119" t="s">
        <v>240</v>
      </c>
    </row>
    <row r="120" spans="1:24" x14ac:dyDescent="0.3">
      <c r="A120">
        <v>10</v>
      </c>
      <c r="B120" t="s">
        <v>66</v>
      </c>
      <c r="C120" t="s">
        <v>248</v>
      </c>
      <c r="D120" t="s">
        <v>240</v>
      </c>
      <c r="E120">
        <v>113780602</v>
      </c>
      <c r="F120">
        <v>113781250</v>
      </c>
      <c r="G120">
        <v>570.9</v>
      </c>
      <c r="H120">
        <v>866.6</v>
      </c>
      <c r="I120">
        <v>871.1</v>
      </c>
      <c r="K120" s="3">
        <v>1072.2</v>
      </c>
      <c r="L120">
        <v>909.2</v>
      </c>
      <c r="M120">
        <v>922.3</v>
      </c>
      <c r="Q120" s="5">
        <f t="shared" si="5"/>
        <v>769.5333333333333</v>
      </c>
      <c r="R120" s="3">
        <f t="shared" si="6"/>
        <v>967.9</v>
      </c>
      <c r="S120" s="3">
        <f t="shared" si="7"/>
        <v>99.32516185628792</v>
      </c>
      <c r="T120" s="3">
        <f t="shared" si="8"/>
        <v>52.286932720645744</v>
      </c>
      <c r="W120" s="6">
        <f t="shared" si="9"/>
        <v>-198.36666666666667</v>
      </c>
      <c r="X120" t="s">
        <v>240</v>
      </c>
    </row>
    <row r="121" spans="1:24" x14ac:dyDescent="0.3">
      <c r="A121">
        <v>10</v>
      </c>
      <c r="B121" t="s">
        <v>66</v>
      </c>
      <c r="C121" t="s">
        <v>249</v>
      </c>
      <c r="D121" t="s">
        <v>240</v>
      </c>
      <c r="E121">
        <v>113780602</v>
      </c>
      <c r="F121">
        <v>113781250</v>
      </c>
      <c r="G121">
        <v>570.9</v>
      </c>
      <c r="H121">
        <v>866.6</v>
      </c>
      <c r="I121">
        <v>871.1</v>
      </c>
      <c r="K121" s="3">
        <v>1072.2</v>
      </c>
      <c r="L121">
        <v>909.2</v>
      </c>
      <c r="M121">
        <v>922.3</v>
      </c>
      <c r="Q121" s="5">
        <f t="shared" si="5"/>
        <v>769.5333333333333</v>
      </c>
      <c r="R121" s="3">
        <f t="shared" si="6"/>
        <v>967.9</v>
      </c>
      <c r="S121" s="3">
        <f t="shared" si="7"/>
        <v>99.32516185628792</v>
      </c>
      <c r="T121" s="3">
        <f t="shared" si="8"/>
        <v>52.286932720645744</v>
      </c>
      <c r="W121" s="6">
        <f t="shared" si="9"/>
        <v>-198.36666666666667</v>
      </c>
      <c r="X121" t="s">
        <v>240</v>
      </c>
    </row>
    <row r="122" spans="1:24" x14ac:dyDescent="0.3">
      <c r="A122">
        <v>10</v>
      </c>
      <c r="B122" t="s">
        <v>66</v>
      </c>
      <c r="C122" t="s">
        <v>250</v>
      </c>
      <c r="D122" t="s">
        <v>251</v>
      </c>
      <c r="E122">
        <v>124517180</v>
      </c>
      <c r="F122">
        <v>124517271</v>
      </c>
      <c r="G122">
        <v>102.4</v>
      </c>
      <c r="H122">
        <v>120.7</v>
      </c>
      <c r="I122">
        <v>160.19999999999999</v>
      </c>
      <c r="K122" s="3">
        <v>161.5</v>
      </c>
      <c r="L122">
        <v>128.9</v>
      </c>
      <c r="M122">
        <v>134.30000000000001</v>
      </c>
      <c r="Q122" s="5">
        <f t="shared" si="5"/>
        <v>127.76666666666667</v>
      </c>
      <c r="R122" s="3">
        <f t="shared" si="6"/>
        <v>141.56666666666666</v>
      </c>
      <c r="S122" s="3">
        <f t="shared" si="7"/>
        <v>17.055432500460832</v>
      </c>
      <c r="T122" s="3">
        <f t="shared" si="8"/>
        <v>10.087836460036721</v>
      </c>
      <c r="W122" s="6">
        <f t="shared" si="9"/>
        <v>-13.799999999999997</v>
      </c>
      <c r="X122" t="s">
        <v>251</v>
      </c>
    </row>
    <row r="123" spans="1:24" x14ac:dyDescent="0.3">
      <c r="A123">
        <v>10</v>
      </c>
      <c r="B123" t="s">
        <v>66</v>
      </c>
      <c r="C123" t="s">
        <v>252</v>
      </c>
      <c r="D123" t="s">
        <v>253</v>
      </c>
      <c r="E123">
        <v>125896539</v>
      </c>
      <c r="F123">
        <v>125896655</v>
      </c>
      <c r="G123">
        <v>173.6</v>
      </c>
      <c r="H123">
        <v>231.1</v>
      </c>
      <c r="I123">
        <v>306.3</v>
      </c>
      <c r="K123" s="3">
        <v>202.6</v>
      </c>
      <c r="L123">
        <v>231.4</v>
      </c>
      <c r="M123">
        <v>217.1</v>
      </c>
      <c r="Q123" s="5">
        <f t="shared" si="5"/>
        <v>237</v>
      </c>
      <c r="R123" s="3">
        <f t="shared" si="6"/>
        <v>217.03333333333333</v>
      </c>
      <c r="S123" s="3">
        <f t="shared" si="7"/>
        <v>38.420610788134688</v>
      </c>
      <c r="T123" s="3">
        <f t="shared" si="8"/>
        <v>8.3139106990098934</v>
      </c>
      <c r="W123" s="6">
        <f t="shared" si="9"/>
        <v>19.966666666666669</v>
      </c>
      <c r="X123" t="s">
        <v>253</v>
      </c>
    </row>
    <row r="124" spans="1:24" x14ac:dyDescent="0.3">
      <c r="A124">
        <v>10</v>
      </c>
      <c r="B124" t="s">
        <v>66</v>
      </c>
      <c r="C124" t="s">
        <v>254</v>
      </c>
      <c r="D124" t="s">
        <v>253</v>
      </c>
      <c r="E124">
        <v>125896539</v>
      </c>
      <c r="F124">
        <v>125896655</v>
      </c>
      <c r="G124">
        <v>173.6</v>
      </c>
      <c r="H124">
        <v>231.1</v>
      </c>
      <c r="I124">
        <v>306.3</v>
      </c>
      <c r="K124" s="3">
        <v>202.6</v>
      </c>
      <c r="L124">
        <v>231.4</v>
      </c>
      <c r="M124">
        <v>217.1</v>
      </c>
      <c r="Q124" s="5">
        <f t="shared" si="5"/>
        <v>237</v>
      </c>
      <c r="R124" s="3">
        <f t="shared" si="6"/>
        <v>217.03333333333333</v>
      </c>
      <c r="S124" s="3">
        <f t="shared" si="7"/>
        <v>38.420610788134688</v>
      </c>
      <c r="T124" s="3">
        <f t="shared" si="8"/>
        <v>8.3139106990098934</v>
      </c>
      <c r="W124" s="6">
        <f t="shared" si="9"/>
        <v>19.966666666666669</v>
      </c>
      <c r="X124" t="s">
        <v>253</v>
      </c>
    </row>
    <row r="125" spans="1:24" x14ac:dyDescent="0.3">
      <c r="A125">
        <v>10</v>
      </c>
      <c r="B125" t="s">
        <v>66</v>
      </c>
      <c r="C125" t="s">
        <v>255</v>
      </c>
      <c r="D125" t="s">
        <v>253</v>
      </c>
      <c r="E125">
        <v>125896539</v>
      </c>
      <c r="F125">
        <v>125896655</v>
      </c>
      <c r="G125">
        <v>173.6</v>
      </c>
      <c r="H125">
        <v>231.1</v>
      </c>
      <c r="I125">
        <v>306.3</v>
      </c>
      <c r="K125" s="3">
        <v>202.6</v>
      </c>
      <c r="L125">
        <v>231.4</v>
      </c>
      <c r="M125">
        <v>217.1</v>
      </c>
      <c r="Q125" s="5">
        <f t="shared" si="5"/>
        <v>237</v>
      </c>
      <c r="R125" s="3">
        <f t="shared" si="6"/>
        <v>217.03333333333333</v>
      </c>
      <c r="S125" s="3">
        <f t="shared" si="7"/>
        <v>38.420610788134688</v>
      </c>
      <c r="T125" s="3">
        <f t="shared" si="8"/>
        <v>8.3139106990098934</v>
      </c>
      <c r="W125" s="6">
        <f t="shared" si="9"/>
        <v>19.966666666666669</v>
      </c>
      <c r="X125" t="s">
        <v>253</v>
      </c>
    </row>
    <row r="126" spans="1:24" x14ac:dyDescent="0.3">
      <c r="A126">
        <v>10</v>
      </c>
      <c r="B126" t="s">
        <v>66</v>
      </c>
      <c r="C126" t="s">
        <v>256</v>
      </c>
      <c r="D126" t="s">
        <v>253</v>
      </c>
      <c r="E126">
        <v>125896539</v>
      </c>
      <c r="F126">
        <v>125896655</v>
      </c>
      <c r="G126">
        <v>173.6</v>
      </c>
      <c r="H126">
        <v>231.1</v>
      </c>
      <c r="I126">
        <v>306.3</v>
      </c>
      <c r="K126" s="3">
        <v>202.6</v>
      </c>
      <c r="L126">
        <v>231.4</v>
      </c>
      <c r="M126">
        <v>217.1</v>
      </c>
      <c r="Q126" s="5">
        <f t="shared" si="5"/>
        <v>237</v>
      </c>
      <c r="R126" s="3">
        <f t="shared" si="6"/>
        <v>217.03333333333333</v>
      </c>
      <c r="S126" s="3">
        <f t="shared" si="7"/>
        <v>38.420610788134688</v>
      </c>
      <c r="T126" s="3">
        <f t="shared" si="8"/>
        <v>8.3139106990098934</v>
      </c>
      <c r="W126" s="6">
        <f t="shared" si="9"/>
        <v>19.966666666666669</v>
      </c>
      <c r="X126" t="s">
        <v>253</v>
      </c>
    </row>
    <row r="127" spans="1:24" x14ac:dyDescent="0.3">
      <c r="A127">
        <v>10</v>
      </c>
      <c r="B127" t="s">
        <v>66</v>
      </c>
      <c r="C127" t="s">
        <v>257</v>
      </c>
      <c r="D127" t="s">
        <v>253</v>
      </c>
      <c r="E127">
        <v>125896539</v>
      </c>
      <c r="F127">
        <v>125896655</v>
      </c>
      <c r="G127">
        <v>173.6</v>
      </c>
      <c r="H127">
        <v>231.1</v>
      </c>
      <c r="I127">
        <v>306.3</v>
      </c>
      <c r="K127" s="3">
        <v>202.6</v>
      </c>
      <c r="L127">
        <v>231.4</v>
      </c>
      <c r="M127">
        <v>217.1</v>
      </c>
      <c r="Q127" s="5">
        <f t="shared" si="5"/>
        <v>237</v>
      </c>
      <c r="R127" s="3">
        <f t="shared" si="6"/>
        <v>217.03333333333333</v>
      </c>
      <c r="S127" s="3">
        <f t="shared" si="7"/>
        <v>38.420610788134688</v>
      </c>
      <c r="T127" s="3">
        <f t="shared" si="8"/>
        <v>8.3139106990098934</v>
      </c>
      <c r="W127" s="6">
        <f t="shared" si="9"/>
        <v>19.966666666666669</v>
      </c>
      <c r="X127" t="s">
        <v>253</v>
      </c>
    </row>
    <row r="128" spans="1:24" x14ac:dyDescent="0.3">
      <c r="A128">
        <v>10</v>
      </c>
      <c r="B128" t="s">
        <v>66</v>
      </c>
      <c r="C128" t="s">
        <v>258</v>
      </c>
      <c r="D128" t="s">
        <v>253</v>
      </c>
      <c r="E128">
        <v>125896539</v>
      </c>
      <c r="F128">
        <v>125896655</v>
      </c>
      <c r="G128">
        <v>173.6</v>
      </c>
      <c r="H128">
        <v>231.1</v>
      </c>
      <c r="I128">
        <v>306.3</v>
      </c>
      <c r="K128" s="3">
        <v>202.6</v>
      </c>
      <c r="L128">
        <v>231.4</v>
      </c>
      <c r="M128">
        <v>217.1</v>
      </c>
      <c r="Q128" s="5">
        <f t="shared" si="5"/>
        <v>237</v>
      </c>
      <c r="R128" s="3">
        <f t="shared" si="6"/>
        <v>217.03333333333333</v>
      </c>
      <c r="S128" s="3">
        <f t="shared" si="7"/>
        <v>38.420610788134688</v>
      </c>
      <c r="T128" s="3">
        <f t="shared" si="8"/>
        <v>8.3139106990098934</v>
      </c>
      <c r="W128" s="6">
        <f t="shared" si="9"/>
        <v>19.966666666666669</v>
      </c>
      <c r="X128" t="s">
        <v>253</v>
      </c>
    </row>
    <row r="129" spans="1:24" x14ac:dyDescent="0.3">
      <c r="A129">
        <v>10</v>
      </c>
      <c r="B129" t="s">
        <v>66</v>
      </c>
      <c r="C129" t="s">
        <v>259</v>
      </c>
      <c r="D129" t="s">
        <v>253</v>
      </c>
      <c r="E129">
        <v>125896539</v>
      </c>
      <c r="F129">
        <v>125896655</v>
      </c>
      <c r="G129">
        <v>173.6</v>
      </c>
      <c r="H129">
        <v>231.1</v>
      </c>
      <c r="I129">
        <v>306.3</v>
      </c>
      <c r="K129" s="3">
        <v>202.6</v>
      </c>
      <c r="L129">
        <v>231.4</v>
      </c>
      <c r="M129">
        <v>217.1</v>
      </c>
      <c r="Q129" s="5">
        <f t="shared" si="5"/>
        <v>237</v>
      </c>
      <c r="R129" s="3">
        <f t="shared" si="6"/>
        <v>217.03333333333333</v>
      </c>
      <c r="S129" s="3">
        <f t="shared" si="7"/>
        <v>38.420610788134688</v>
      </c>
      <c r="T129" s="3">
        <f t="shared" si="8"/>
        <v>8.3139106990098934</v>
      </c>
      <c r="W129" s="6">
        <f t="shared" si="9"/>
        <v>19.966666666666669</v>
      </c>
      <c r="X129" t="s">
        <v>253</v>
      </c>
    </row>
    <row r="130" spans="1:24" x14ac:dyDescent="0.3">
      <c r="A130">
        <v>10</v>
      </c>
      <c r="B130" t="s">
        <v>66</v>
      </c>
      <c r="C130" t="s">
        <v>260</v>
      </c>
      <c r="D130" t="s">
        <v>253</v>
      </c>
      <c r="E130">
        <v>125907457</v>
      </c>
      <c r="F130">
        <v>125907502</v>
      </c>
      <c r="G130">
        <v>192</v>
      </c>
      <c r="H130">
        <v>214.9</v>
      </c>
      <c r="I130">
        <v>245.5</v>
      </c>
      <c r="K130" s="3">
        <v>216.1</v>
      </c>
      <c r="L130">
        <v>283.60000000000002</v>
      </c>
      <c r="M130">
        <v>255.5</v>
      </c>
      <c r="Q130" s="5">
        <f t="shared" si="5"/>
        <v>217.46666666666667</v>
      </c>
      <c r="R130" s="3">
        <f t="shared" si="6"/>
        <v>251.73333333333335</v>
      </c>
      <c r="S130" s="3">
        <f t="shared" si="7"/>
        <v>15.497347443281397</v>
      </c>
      <c r="T130" s="3">
        <f t="shared" si="8"/>
        <v>19.576374650186029</v>
      </c>
      <c r="W130" s="6">
        <f t="shared" si="9"/>
        <v>-34.26666666666668</v>
      </c>
      <c r="X130" t="s">
        <v>253</v>
      </c>
    </row>
    <row r="131" spans="1:24" x14ac:dyDescent="0.3">
      <c r="A131">
        <v>10</v>
      </c>
      <c r="B131" t="s">
        <v>66</v>
      </c>
      <c r="C131" t="s">
        <v>261</v>
      </c>
      <c r="D131" t="s">
        <v>253</v>
      </c>
      <c r="E131">
        <v>125907457</v>
      </c>
      <c r="F131">
        <v>125907502</v>
      </c>
      <c r="G131">
        <v>192</v>
      </c>
      <c r="H131">
        <v>214.9</v>
      </c>
      <c r="I131">
        <v>245.5</v>
      </c>
      <c r="K131" s="3">
        <v>216.1</v>
      </c>
      <c r="L131">
        <v>283.60000000000002</v>
      </c>
      <c r="M131">
        <v>255.5</v>
      </c>
      <c r="Q131" s="5">
        <f t="shared" ref="Q131:Q194" si="10">AVERAGE(G131:I131)</f>
        <v>217.46666666666667</v>
      </c>
      <c r="R131" s="3">
        <f t="shared" ref="R131:R194" si="11">AVERAGE(K131:M131)</f>
        <v>251.73333333333335</v>
      </c>
      <c r="S131" s="3">
        <f t="shared" ref="S131:S194" si="12">STDEV(G131:I131)/SQRT((3))</f>
        <v>15.497347443281397</v>
      </c>
      <c r="T131" s="3">
        <f t="shared" ref="T131:T194" si="13">STDEV(K131:M131)/SQRT((3))</f>
        <v>19.576374650186029</v>
      </c>
      <c r="W131" s="6">
        <f t="shared" ref="W131:W194" si="14">Q131-R131</f>
        <v>-34.26666666666668</v>
      </c>
      <c r="X131" t="s">
        <v>253</v>
      </c>
    </row>
    <row r="132" spans="1:24" x14ac:dyDescent="0.3">
      <c r="A132">
        <v>10</v>
      </c>
      <c r="B132" t="s">
        <v>66</v>
      </c>
      <c r="C132" t="s">
        <v>262</v>
      </c>
      <c r="D132" t="s">
        <v>253</v>
      </c>
      <c r="E132">
        <v>125907457</v>
      </c>
      <c r="F132">
        <v>125907502</v>
      </c>
      <c r="G132">
        <v>192</v>
      </c>
      <c r="H132">
        <v>214.9</v>
      </c>
      <c r="I132">
        <v>245.5</v>
      </c>
      <c r="K132" s="3">
        <v>216.1</v>
      </c>
      <c r="L132">
        <v>283.60000000000002</v>
      </c>
      <c r="M132">
        <v>255.5</v>
      </c>
      <c r="Q132" s="5">
        <f t="shared" si="10"/>
        <v>217.46666666666667</v>
      </c>
      <c r="R132" s="3">
        <f t="shared" si="11"/>
        <v>251.73333333333335</v>
      </c>
      <c r="S132" s="3">
        <f t="shared" si="12"/>
        <v>15.497347443281397</v>
      </c>
      <c r="T132" s="3">
        <f t="shared" si="13"/>
        <v>19.576374650186029</v>
      </c>
      <c r="W132" s="6">
        <f t="shared" si="14"/>
        <v>-34.26666666666668</v>
      </c>
      <c r="X132" t="s">
        <v>253</v>
      </c>
    </row>
    <row r="133" spans="1:24" x14ac:dyDescent="0.3">
      <c r="A133">
        <v>10</v>
      </c>
      <c r="B133" t="s">
        <v>66</v>
      </c>
      <c r="C133" t="s">
        <v>263</v>
      </c>
      <c r="D133" t="s">
        <v>253</v>
      </c>
      <c r="E133">
        <v>125988551</v>
      </c>
      <c r="F133">
        <v>125988639</v>
      </c>
      <c r="G133">
        <v>749.9</v>
      </c>
      <c r="H133">
        <v>980.7</v>
      </c>
      <c r="I133">
        <v>1021.7</v>
      </c>
      <c r="K133" s="3">
        <v>807.3</v>
      </c>
      <c r="L133">
        <v>819.2</v>
      </c>
      <c r="M133">
        <v>851.5</v>
      </c>
      <c r="Q133" s="5">
        <f t="shared" si="10"/>
        <v>917.43333333333339</v>
      </c>
      <c r="R133" s="3">
        <f t="shared" si="11"/>
        <v>826</v>
      </c>
      <c r="S133" s="3">
        <f t="shared" si="12"/>
        <v>84.598686619697276</v>
      </c>
      <c r="T133" s="3">
        <f t="shared" si="13"/>
        <v>13.204670890761859</v>
      </c>
      <c r="W133" s="6">
        <f t="shared" si="14"/>
        <v>91.433333333333394</v>
      </c>
      <c r="X133" t="s">
        <v>253</v>
      </c>
    </row>
    <row r="134" spans="1:24" x14ac:dyDescent="0.3">
      <c r="A134">
        <v>10</v>
      </c>
      <c r="B134" t="s">
        <v>66</v>
      </c>
      <c r="C134" t="s">
        <v>264</v>
      </c>
      <c r="D134" t="s">
        <v>253</v>
      </c>
      <c r="E134">
        <v>125988551</v>
      </c>
      <c r="F134">
        <v>125988639</v>
      </c>
      <c r="G134">
        <v>749.9</v>
      </c>
      <c r="H134">
        <v>980.7</v>
      </c>
      <c r="I134">
        <v>1021.7</v>
      </c>
      <c r="K134" s="3">
        <v>807.3</v>
      </c>
      <c r="L134">
        <v>819.2</v>
      </c>
      <c r="M134">
        <v>851.5</v>
      </c>
      <c r="Q134" s="5">
        <f t="shared" si="10"/>
        <v>917.43333333333339</v>
      </c>
      <c r="R134" s="3">
        <f t="shared" si="11"/>
        <v>826</v>
      </c>
      <c r="S134" s="3">
        <f t="shared" si="12"/>
        <v>84.598686619697276</v>
      </c>
      <c r="T134" s="3">
        <f t="shared" si="13"/>
        <v>13.204670890761859</v>
      </c>
      <c r="W134" s="6">
        <f t="shared" si="14"/>
        <v>91.433333333333394</v>
      </c>
      <c r="X134" t="s">
        <v>253</v>
      </c>
    </row>
    <row r="135" spans="1:24" x14ac:dyDescent="0.3">
      <c r="A135">
        <v>10</v>
      </c>
      <c r="B135" t="s">
        <v>66</v>
      </c>
      <c r="C135" t="s">
        <v>265</v>
      </c>
      <c r="D135" t="s">
        <v>253</v>
      </c>
      <c r="E135">
        <v>125988551</v>
      </c>
      <c r="F135">
        <v>125988639</v>
      </c>
      <c r="G135">
        <v>749.9</v>
      </c>
      <c r="H135">
        <v>980.7</v>
      </c>
      <c r="I135">
        <v>1021.7</v>
      </c>
      <c r="K135" s="3">
        <v>807.3</v>
      </c>
      <c r="L135">
        <v>819.2</v>
      </c>
      <c r="M135">
        <v>851.5</v>
      </c>
      <c r="Q135" s="5">
        <f t="shared" si="10"/>
        <v>917.43333333333339</v>
      </c>
      <c r="R135" s="3">
        <f t="shared" si="11"/>
        <v>826</v>
      </c>
      <c r="S135" s="3">
        <f t="shared" si="12"/>
        <v>84.598686619697276</v>
      </c>
      <c r="T135" s="3">
        <f t="shared" si="13"/>
        <v>13.204670890761859</v>
      </c>
      <c r="W135" s="6">
        <f t="shared" si="14"/>
        <v>91.433333333333394</v>
      </c>
      <c r="X135" t="s">
        <v>253</v>
      </c>
    </row>
    <row r="136" spans="1:24" x14ac:dyDescent="0.3">
      <c r="A136">
        <v>10</v>
      </c>
      <c r="B136" t="s">
        <v>66</v>
      </c>
      <c r="C136" t="s">
        <v>266</v>
      </c>
      <c r="D136" t="s">
        <v>253</v>
      </c>
      <c r="E136">
        <v>125988551</v>
      </c>
      <c r="F136">
        <v>125988639</v>
      </c>
      <c r="G136">
        <v>749.9</v>
      </c>
      <c r="H136">
        <v>980.7</v>
      </c>
      <c r="I136">
        <v>1021.7</v>
      </c>
      <c r="K136" s="3">
        <v>807.3</v>
      </c>
      <c r="L136">
        <v>819.2</v>
      </c>
      <c r="M136">
        <v>851.5</v>
      </c>
      <c r="Q136" s="5">
        <f t="shared" si="10"/>
        <v>917.43333333333339</v>
      </c>
      <c r="R136" s="3">
        <f t="shared" si="11"/>
        <v>826</v>
      </c>
      <c r="S136" s="3">
        <f t="shared" si="12"/>
        <v>84.598686619697276</v>
      </c>
      <c r="T136" s="3">
        <f t="shared" si="13"/>
        <v>13.204670890761859</v>
      </c>
      <c r="W136" s="6">
        <f t="shared" si="14"/>
        <v>91.433333333333394</v>
      </c>
      <c r="X136" t="s">
        <v>253</v>
      </c>
    </row>
    <row r="137" spans="1:24" x14ac:dyDescent="0.3">
      <c r="A137">
        <v>10</v>
      </c>
      <c r="B137" t="s">
        <v>66</v>
      </c>
      <c r="C137" t="s">
        <v>267</v>
      </c>
      <c r="D137" t="s">
        <v>253</v>
      </c>
      <c r="E137">
        <v>125988551</v>
      </c>
      <c r="F137">
        <v>125988675</v>
      </c>
      <c r="G137">
        <v>767.6</v>
      </c>
      <c r="H137">
        <v>1021.9</v>
      </c>
      <c r="I137">
        <v>1055.7</v>
      </c>
      <c r="K137" s="3">
        <v>818.8</v>
      </c>
      <c r="L137">
        <v>831.2</v>
      </c>
      <c r="M137">
        <v>858.9</v>
      </c>
      <c r="Q137" s="5">
        <f t="shared" si="10"/>
        <v>948.4</v>
      </c>
      <c r="R137" s="3">
        <f t="shared" si="11"/>
        <v>836.30000000000007</v>
      </c>
      <c r="S137" s="3">
        <f t="shared" si="12"/>
        <v>90.925042388406055</v>
      </c>
      <c r="T137" s="3">
        <f t="shared" si="13"/>
        <v>11.853410198475938</v>
      </c>
      <c r="W137" s="6">
        <f t="shared" si="14"/>
        <v>112.09999999999991</v>
      </c>
      <c r="X137" t="s">
        <v>253</v>
      </c>
    </row>
    <row r="138" spans="1:24" x14ac:dyDescent="0.3">
      <c r="A138">
        <v>10</v>
      </c>
      <c r="B138" t="s">
        <v>66</v>
      </c>
      <c r="C138" t="s">
        <v>268</v>
      </c>
      <c r="D138" t="s">
        <v>253</v>
      </c>
      <c r="E138">
        <v>125988551</v>
      </c>
      <c r="F138">
        <v>125988675</v>
      </c>
      <c r="G138">
        <v>767.6</v>
      </c>
      <c r="H138">
        <v>1021.9</v>
      </c>
      <c r="I138">
        <v>1055.7</v>
      </c>
      <c r="K138" s="3">
        <v>818.8</v>
      </c>
      <c r="L138">
        <v>831.2</v>
      </c>
      <c r="M138">
        <v>858.9</v>
      </c>
      <c r="Q138" s="5">
        <f t="shared" si="10"/>
        <v>948.4</v>
      </c>
      <c r="R138" s="3">
        <f t="shared" si="11"/>
        <v>836.30000000000007</v>
      </c>
      <c r="S138" s="3">
        <f t="shared" si="12"/>
        <v>90.925042388406055</v>
      </c>
      <c r="T138" s="3">
        <f t="shared" si="13"/>
        <v>11.853410198475938</v>
      </c>
      <c r="W138" s="6">
        <f t="shared" si="14"/>
        <v>112.09999999999991</v>
      </c>
      <c r="X138" t="s">
        <v>253</v>
      </c>
    </row>
    <row r="139" spans="1:24" x14ac:dyDescent="0.3">
      <c r="A139">
        <v>10</v>
      </c>
      <c r="B139" t="s">
        <v>66</v>
      </c>
      <c r="C139" t="s">
        <v>269</v>
      </c>
      <c r="D139" t="s">
        <v>253</v>
      </c>
      <c r="E139">
        <v>125988551</v>
      </c>
      <c r="F139">
        <v>125988675</v>
      </c>
      <c r="G139">
        <v>767.6</v>
      </c>
      <c r="H139">
        <v>1021.9</v>
      </c>
      <c r="I139">
        <v>1055.7</v>
      </c>
      <c r="K139" s="3">
        <v>818.8</v>
      </c>
      <c r="L139">
        <v>831.2</v>
      </c>
      <c r="M139">
        <v>858.9</v>
      </c>
      <c r="Q139" s="5">
        <f t="shared" si="10"/>
        <v>948.4</v>
      </c>
      <c r="R139" s="3">
        <f t="shared" si="11"/>
        <v>836.30000000000007</v>
      </c>
      <c r="S139" s="3">
        <f t="shared" si="12"/>
        <v>90.925042388406055</v>
      </c>
      <c r="T139" s="3">
        <f t="shared" si="13"/>
        <v>11.853410198475938</v>
      </c>
      <c r="W139" s="6">
        <f t="shared" si="14"/>
        <v>112.09999999999991</v>
      </c>
      <c r="X139" t="s">
        <v>253</v>
      </c>
    </row>
    <row r="140" spans="1:24" x14ac:dyDescent="0.3">
      <c r="A140">
        <v>10</v>
      </c>
      <c r="B140" t="s">
        <v>66</v>
      </c>
      <c r="C140" t="s">
        <v>270</v>
      </c>
      <c r="D140" t="s">
        <v>253</v>
      </c>
      <c r="E140">
        <v>125988551</v>
      </c>
      <c r="F140">
        <v>125988675</v>
      </c>
      <c r="G140">
        <v>767.6</v>
      </c>
      <c r="H140">
        <v>1021.9</v>
      </c>
      <c r="I140">
        <v>1055.7</v>
      </c>
      <c r="K140" s="3">
        <v>818.8</v>
      </c>
      <c r="L140">
        <v>831.2</v>
      </c>
      <c r="M140">
        <v>858.9</v>
      </c>
      <c r="Q140" s="5">
        <f t="shared" si="10"/>
        <v>948.4</v>
      </c>
      <c r="R140" s="3">
        <f t="shared" si="11"/>
        <v>836.30000000000007</v>
      </c>
      <c r="S140" s="3">
        <f t="shared" si="12"/>
        <v>90.925042388406055</v>
      </c>
      <c r="T140" s="3">
        <f t="shared" si="13"/>
        <v>11.853410198475938</v>
      </c>
      <c r="W140" s="6">
        <f t="shared" si="14"/>
        <v>112.09999999999991</v>
      </c>
      <c r="X140" t="s">
        <v>253</v>
      </c>
    </row>
    <row r="141" spans="1:24" x14ac:dyDescent="0.3">
      <c r="A141">
        <v>10</v>
      </c>
      <c r="B141" t="s">
        <v>66</v>
      </c>
      <c r="C141" t="s">
        <v>271</v>
      </c>
      <c r="D141" t="s">
        <v>253</v>
      </c>
      <c r="E141">
        <v>125988551</v>
      </c>
      <c r="F141">
        <v>125988675</v>
      </c>
      <c r="G141">
        <v>767.6</v>
      </c>
      <c r="H141">
        <v>1021.9</v>
      </c>
      <c r="I141">
        <v>1055.7</v>
      </c>
      <c r="K141" s="3">
        <v>818.8</v>
      </c>
      <c r="L141">
        <v>831.2</v>
      </c>
      <c r="M141">
        <v>858.9</v>
      </c>
      <c r="Q141" s="5">
        <f t="shared" si="10"/>
        <v>948.4</v>
      </c>
      <c r="R141" s="3">
        <f t="shared" si="11"/>
        <v>836.30000000000007</v>
      </c>
      <c r="S141" s="3">
        <f t="shared" si="12"/>
        <v>90.925042388406055</v>
      </c>
      <c r="T141" s="3">
        <f t="shared" si="13"/>
        <v>11.853410198475938</v>
      </c>
      <c r="W141" s="6">
        <f t="shared" si="14"/>
        <v>112.09999999999991</v>
      </c>
      <c r="X141" t="s">
        <v>253</v>
      </c>
    </row>
    <row r="142" spans="1:24" x14ac:dyDescent="0.3">
      <c r="A142">
        <v>10</v>
      </c>
      <c r="B142" t="s">
        <v>66</v>
      </c>
      <c r="C142" t="s">
        <v>272</v>
      </c>
      <c r="D142" t="s">
        <v>253</v>
      </c>
      <c r="E142">
        <v>125988551</v>
      </c>
      <c r="F142">
        <v>125988675</v>
      </c>
      <c r="G142">
        <v>767.6</v>
      </c>
      <c r="H142">
        <v>1021.9</v>
      </c>
      <c r="I142">
        <v>1055.7</v>
      </c>
      <c r="K142" s="3">
        <v>818.8</v>
      </c>
      <c r="L142">
        <v>831.2</v>
      </c>
      <c r="M142">
        <v>858.9</v>
      </c>
      <c r="Q142" s="5">
        <f t="shared" si="10"/>
        <v>948.4</v>
      </c>
      <c r="R142" s="3">
        <f t="shared" si="11"/>
        <v>836.30000000000007</v>
      </c>
      <c r="S142" s="3">
        <f t="shared" si="12"/>
        <v>90.925042388406055</v>
      </c>
      <c r="T142" s="3">
        <f t="shared" si="13"/>
        <v>11.853410198475938</v>
      </c>
      <c r="W142" s="6">
        <f t="shared" si="14"/>
        <v>112.09999999999991</v>
      </c>
      <c r="X142" t="s">
        <v>253</v>
      </c>
    </row>
    <row r="143" spans="1:24" x14ac:dyDescent="0.3">
      <c r="A143">
        <v>10</v>
      </c>
      <c r="B143" t="s">
        <v>66</v>
      </c>
      <c r="C143" t="s">
        <v>273</v>
      </c>
      <c r="D143" t="s">
        <v>253</v>
      </c>
      <c r="E143">
        <v>125988651</v>
      </c>
      <c r="F143">
        <v>125988675</v>
      </c>
      <c r="G143">
        <v>800.1</v>
      </c>
      <c r="H143">
        <v>1118.2</v>
      </c>
      <c r="I143">
        <v>1131.4000000000001</v>
      </c>
      <c r="K143" s="3">
        <v>837.9</v>
      </c>
      <c r="L143">
        <v>857</v>
      </c>
      <c r="M143">
        <v>867.5</v>
      </c>
      <c r="Q143" s="5">
        <f t="shared" si="10"/>
        <v>1016.5666666666667</v>
      </c>
      <c r="R143" s="3">
        <f t="shared" si="11"/>
        <v>854.13333333333333</v>
      </c>
      <c r="S143" s="3">
        <f t="shared" si="12"/>
        <v>108.30038986284569</v>
      </c>
      <c r="T143" s="3">
        <f t="shared" si="13"/>
        <v>8.6641663059857024</v>
      </c>
      <c r="W143" s="6">
        <f t="shared" si="14"/>
        <v>162.43333333333339</v>
      </c>
      <c r="X143" t="s">
        <v>253</v>
      </c>
    </row>
    <row r="144" spans="1:24" x14ac:dyDescent="0.3">
      <c r="A144">
        <v>10</v>
      </c>
      <c r="B144" t="s">
        <v>66</v>
      </c>
      <c r="C144" t="s">
        <v>274</v>
      </c>
      <c r="D144" t="s">
        <v>253</v>
      </c>
      <c r="E144">
        <v>125988651</v>
      </c>
      <c r="F144">
        <v>125988675</v>
      </c>
      <c r="G144">
        <v>800.1</v>
      </c>
      <c r="H144">
        <v>1118.2</v>
      </c>
      <c r="I144">
        <v>1131.4000000000001</v>
      </c>
      <c r="K144" s="3">
        <v>837.9</v>
      </c>
      <c r="L144">
        <v>857</v>
      </c>
      <c r="M144">
        <v>867.5</v>
      </c>
      <c r="Q144" s="5">
        <f t="shared" si="10"/>
        <v>1016.5666666666667</v>
      </c>
      <c r="R144" s="3">
        <f t="shared" si="11"/>
        <v>854.13333333333333</v>
      </c>
      <c r="S144" s="3">
        <f t="shared" si="12"/>
        <v>108.30038986284569</v>
      </c>
      <c r="T144" s="3">
        <f t="shared" si="13"/>
        <v>8.6641663059857024</v>
      </c>
      <c r="W144" s="6">
        <f t="shared" si="14"/>
        <v>162.43333333333339</v>
      </c>
      <c r="X144" t="s">
        <v>253</v>
      </c>
    </row>
    <row r="145" spans="1:24" x14ac:dyDescent="0.3">
      <c r="A145">
        <v>10</v>
      </c>
      <c r="B145" t="s">
        <v>66</v>
      </c>
      <c r="C145" t="s">
        <v>275</v>
      </c>
      <c r="D145" t="s">
        <v>253</v>
      </c>
      <c r="E145">
        <v>125988651</v>
      </c>
      <c r="F145">
        <v>125988675</v>
      </c>
      <c r="G145">
        <v>800.1</v>
      </c>
      <c r="H145">
        <v>1118.2</v>
      </c>
      <c r="I145">
        <v>1131.4000000000001</v>
      </c>
      <c r="K145" s="3">
        <v>837.9</v>
      </c>
      <c r="L145">
        <v>857</v>
      </c>
      <c r="M145">
        <v>867.5</v>
      </c>
      <c r="Q145" s="5">
        <f t="shared" si="10"/>
        <v>1016.5666666666667</v>
      </c>
      <c r="R145" s="3">
        <f t="shared" si="11"/>
        <v>854.13333333333333</v>
      </c>
      <c r="S145" s="3">
        <f t="shared" si="12"/>
        <v>108.30038986284569</v>
      </c>
      <c r="T145" s="3">
        <f t="shared" si="13"/>
        <v>8.6641663059857024</v>
      </c>
      <c r="W145" s="6">
        <f t="shared" si="14"/>
        <v>162.43333333333339</v>
      </c>
      <c r="X145" t="s">
        <v>253</v>
      </c>
    </row>
    <row r="146" spans="1:24" x14ac:dyDescent="0.3">
      <c r="A146">
        <v>10</v>
      </c>
      <c r="B146" t="s">
        <v>66</v>
      </c>
      <c r="C146" t="s">
        <v>276</v>
      </c>
      <c r="D146" t="s">
        <v>253</v>
      </c>
      <c r="E146">
        <v>125988551</v>
      </c>
      <c r="F146">
        <v>125988675</v>
      </c>
      <c r="G146">
        <v>767.6</v>
      </c>
      <c r="H146">
        <v>1021.9</v>
      </c>
      <c r="I146">
        <v>1055.7</v>
      </c>
      <c r="K146" s="3">
        <v>818.8</v>
      </c>
      <c r="L146">
        <v>831.2</v>
      </c>
      <c r="M146">
        <v>858.9</v>
      </c>
      <c r="Q146" s="5">
        <f t="shared" si="10"/>
        <v>948.4</v>
      </c>
      <c r="R146" s="3">
        <f t="shared" si="11"/>
        <v>836.30000000000007</v>
      </c>
      <c r="S146" s="3">
        <f t="shared" si="12"/>
        <v>90.925042388406055</v>
      </c>
      <c r="T146" s="3">
        <f t="shared" si="13"/>
        <v>11.853410198475938</v>
      </c>
      <c r="W146" s="6">
        <f t="shared" si="14"/>
        <v>112.09999999999991</v>
      </c>
      <c r="X146" t="s">
        <v>253</v>
      </c>
    </row>
    <row r="147" spans="1:24" x14ac:dyDescent="0.3">
      <c r="A147">
        <v>10</v>
      </c>
      <c r="B147" t="s">
        <v>66</v>
      </c>
      <c r="C147" t="s">
        <v>277</v>
      </c>
      <c r="D147" t="s">
        <v>253</v>
      </c>
      <c r="E147">
        <v>125988551</v>
      </c>
      <c r="F147">
        <v>125988675</v>
      </c>
      <c r="G147">
        <v>767.6</v>
      </c>
      <c r="H147">
        <v>1021.9</v>
      </c>
      <c r="I147">
        <v>1055.7</v>
      </c>
      <c r="K147" s="3">
        <v>818.8</v>
      </c>
      <c r="L147">
        <v>831.2</v>
      </c>
      <c r="M147">
        <v>858.9</v>
      </c>
      <c r="Q147" s="5">
        <f t="shared" si="10"/>
        <v>948.4</v>
      </c>
      <c r="R147" s="3">
        <f t="shared" si="11"/>
        <v>836.30000000000007</v>
      </c>
      <c r="S147" s="3">
        <f t="shared" si="12"/>
        <v>90.925042388406055</v>
      </c>
      <c r="T147" s="3">
        <f t="shared" si="13"/>
        <v>11.853410198475938</v>
      </c>
      <c r="W147" s="6">
        <f t="shared" si="14"/>
        <v>112.09999999999991</v>
      </c>
      <c r="X147" t="s">
        <v>253</v>
      </c>
    </row>
    <row r="148" spans="1:24" x14ac:dyDescent="0.3">
      <c r="A148">
        <v>10</v>
      </c>
      <c r="B148" t="s">
        <v>66</v>
      </c>
      <c r="C148" t="s">
        <v>278</v>
      </c>
      <c r="D148" t="s">
        <v>253</v>
      </c>
      <c r="E148">
        <v>125988551</v>
      </c>
      <c r="F148">
        <v>125988675</v>
      </c>
      <c r="G148">
        <v>767.6</v>
      </c>
      <c r="H148">
        <v>1021.9</v>
      </c>
      <c r="I148">
        <v>1055.7</v>
      </c>
      <c r="K148" s="3">
        <v>818.8</v>
      </c>
      <c r="L148">
        <v>831.2</v>
      </c>
      <c r="M148">
        <v>858.9</v>
      </c>
      <c r="Q148" s="5">
        <f t="shared" si="10"/>
        <v>948.4</v>
      </c>
      <c r="R148" s="3">
        <f t="shared" si="11"/>
        <v>836.30000000000007</v>
      </c>
      <c r="S148" s="3">
        <f t="shared" si="12"/>
        <v>90.925042388406055</v>
      </c>
      <c r="T148" s="3">
        <f t="shared" si="13"/>
        <v>11.853410198475938</v>
      </c>
      <c r="W148" s="6">
        <f t="shared" si="14"/>
        <v>112.09999999999991</v>
      </c>
      <c r="X148" t="s">
        <v>253</v>
      </c>
    </row>
    <row r="149" spans="1:24" x14ac:dyDescent="0.3">
      <c r="A149">
        <v>10</v>
      </c>
      <c r="B149" t="s">
        <v>162</v>
      </c>
      <c r="C149" t="s">
        <v>279</v>
      </c>
      <c r="D149" t="s">
        <v>280</v>
      </c>
      <c r="E149">
        <v>12167738</v>
      </c>
      <c r="F149">
        <v>12167811</v>
      </c>
      <c r="G149">
        <v>403</v>
      </c>
      <c r="H149">
        <v>592.79999999999995</v>
      </c>
      <c r="I149">
        <v>629.20000000000005</v>
      </c>
      <c r="K149" s="3">
        <v>669.4</v>
      </c>
      <c r="L149">
        <v>582</v>
      </c>
      <c r="M149">
        <v>590.6</v>
      </c>
      <c r="Q149" s="5">
        <f t="shared" si="10"/>
        <v>541.66666666666663</v>
      </c>
      <c r="R149" s="3">
        <f t="shared" si="11"/>
        <v>614</v>
      </c>
      <c r="S149" s="3">
        <f t="shared" si="12"/>
        <v>70.125062883711095</v>
      </c>
      <c r="T149" s="3">
        <f t="shared" si="13"/>
        <v>27.811028987316035</v>
      </c>
      <c r="W149" s="6">
        <f t="shared" si="14"/>
        <v>-72.333333333333371</v>
      </c>
      <c r="X149" t="s">
        <v>280</v>
      </c>
    </row>
    <row r="150" spans="1:24" x14ac:dyDescent="0.3">
      <c r="A150">
        <v>10</v>
      </c>
      <c r="B150" t="s">
        <v>162</v>
      </c>
      <c r="C150" t="s">
        <v>281</v>
      </c>
      <c r="D150" t="s">
        <v>282</v>
      </c>
      <c r="E150">
        <v>14945105</v>
      </c>
      <c r="F150">
        <v>14945189</v>
      </c>
      <c r="G150">
        <v>24.8</v>
      </c>
      <c r="H150">
        <v>40.4</v>
      </c>
      <c r="I150">
        <v>40.299999999999997</v>
      </c>
      <c r="K150" s="3">
        <v>42.6</v>
      </c>
      <c r="L150">
        <v>47.1</v>
      </c>
      <c r="M150">
        <v>60.8</v>
      </c>
      <c r="Q150" s="5">
        <f t="shared" si="10"/>
        <v>35.166666666666664</v>
      </c>
      <c r="R150" s="3">
        <f t="shared" si="11"/>
        <v>50.166666666666664</v>
      </c>
      <c r="S150" s="3">
        <f t="shared" si="12"/>
        <v>5.1834137185620905</v>
      </c>
      <c r="T150" s="3">
        <f t="shared" si="13"/>
        <v>5.4730653608781763</v>
      </c>
      <c r="W150" s="6">
        <f t="shared" si="14"/>
        <v>-15</v>
      </c>
      <c r="X150" t="s">
        <v>282</v>
      </c>
    </row>
    <row r="151" spans="1:24" x14ac:dyDescent="0.3">
      <c r="A151">
        <v>10</v>
      </c>
      <c r="B151" t="s">
        <v>162</v>
      </c>
      <c r="C151" t="s">
        <v>283</v>
      </c>
      <c r="D151" t="s">
        <v>284</v>
      </c>
      <c r="E151">
        <v>59650765</v>
      </c>
      <c r="F151">
        <v>59652950</v>
      </c>
      <c r="G151">
        <v>84.2</v>
      </c>
      <c r="H151">
        <v>156.80000000000001</v>
      </c>
      <c r="I151">
        <v>149.1</v>
      </c>
      <c r="K151" s="3">
        <v>172.2</v>
      </c>
      <c r="L151">
        <v>159.9</v>
      </c>
      <c r="M151">
        <v>161.69999999999999</v>
      </c>
      <c r="Q151" s="5">
        <f t="shared" si="10"/>
        <v>130.03333333333333</v>
      </c>
      <c r="R151" s="3">
        <f t="shared" si="11"/>
        <v>164.6</v>
      </c>
      <c r="S151" s="3">
        <f t="shared" si="12"/>
        <v>23.024214306778088</v>
      </c>
      <c r="T151" s="3">
        <f t="shared" si="13"/>
        <v>3.8353617821530182</v>
      </c>
      <c r="W151" s="6">
        <f t="shared" si="14"/>
        <v>-34.566666666666663</v>
      </c>
      <c r="X151" t="s">
        <v>284</v>
      </c>
    </row>
    <row r="152" spans="1:24" x14ac:dyDescent="0.3">
      <c r="A152">
        <v>10</v>
      </c>
      <c r="B152" t="s">
        <v>162</v>
      </c>
      <c r="C152" t="s">
        <v>285</v>
      </c>
      <c r="D152" t="s">
        <v>284</v>
      </c>
      <c r="E152">
        <v>59650765</v>
      </c>
      <c r="F152">
        <v>59652950</v>
      </c>
      <c r="G152">
        <v>84.2</v>
      </c>
      <c r="H152">
        <v>156.80000000000001</v>
      </c>
      <c r="I152">
        <v>149.1</v>
      </c>
      <c r="K152" s="3">
        <v>172.2</v>
      </c>
      <c r="L152">
        <v>159.9</v>
      </c>
      <c r="M152">
        <v>161.69999999999999</v>
      </c>
      <c r="Q152" s="5">
        <f t="shared" si="10"/>
        <v>130.03333333333333</v>
      </c>
      <c r="R152" s="3">
        <f t="shared" si="11"/>
        <v>164.6</v>
      </c>
      <c r="S152" s="3">
        <f t="shared" si="12"/>
        <v>23.024214306778088</v>
      </c>
      <c r="T152" s="3">
        <f t="shared" si="13"/>
        <v>3.8353617821530182</v>
      </c>
      <c r="W152" s="6">
        <f t="shared" si="14"/>
        <v>-34.566666666666663</v>
      </c>
      <c r="X152" t="s">
        <v>284</v>
      </c>
    </row>
    <row r="153" spans="1:24" x14ac:dyDescent="0.3">
      <c r="A153">
        <v>10</v>
      </c>
      <c r="B153" t="s">
        <v>162</v>
      </c>
      <c r="C153" t="s">
        <v>286</v>
      </c>
      <c r="D153" t="s">
        <v>284</v>
      </c>
      <c r="E153">
        <v>59650765</v>
      </c>
      <c r="F153">
        <v>59652950</v>
      </c>
      <c r="G153">
        <v>84.2</v>
      </c>
      <c r="H153">
        <v>156.80000000000001</v>
      </c>
      <c r="I153">
        <v>149.1</v>
      </c>
      <c r="K153" s="3">
        <v>172.2</v>
      </c>
      <c r="L153">
        <v>159.9</v>
      </c>
      <c r="M153">
        <v>161.69999999999999</v>
      </c>
      <c r="Q153" s="5">
        <f t="shared" si="10"/>
        <v>130.03333333333333</v>
      </c>
      <c r="R153" s="3">
        <f t="shared" si="11"/>
        <v>164.6</v>
      </c>
      <c r="S153" s="3">
        <f t="shared" si="12"/>
        <v>23.024214306778088</v>
      </c>
      <c r="T153" s="3">
        <f t="shared" si="13"/>
        <v>3.8353617821530182</v>
      </c>
      <c r="W153" s="6">
        <f t="shared" si="14"/>
        <v>-34.566666666666663</v>
      </c>
      <c r="X153" t="s">
        <v>284</v>
      </c>
    </row>
    <row r="154" spans="1:24" x14ac:dyDescent="0.3">
      <c r="A154">
        <v>10</v>
      </c>
      <c r="B154" t="s">
        <v>162</v>
      </c>
      <c r="C154" t="s">
        <v>287</v>
      </c>
      <c r="D154" t="s">
        <v>288</v>
      </c>
      <c r="E154">
        <v>60869438</v>
      </c>
      <c r="F154">
        <v>60869998</v>
      </c>
      <c r="G154">
        <v>25.4</v>
      </c>
      <c r="H154">
        <v>31</v>
      </c>
      <c r="I154">
        <v>34.4</v>
      </c>
      <c r="K154" s="3">
        <v>31.7</v>
      </c>
      <c r="L154">
        <v>32.6</v>
      </c>
      <c r="M154">
        <v>39.6</v>
      </c>
      <c r="Q154" s="5">
        <f t="shared" si="10"/>
        <v>30.266666666666666</v>
      </c>
      <c r="R154" s="3">
        <f t="shared" si="11"/>
        <v>34.633333333333333</v>
      </c>
      <c r="S154" s="3">
        <f t="shared" si="12"/>
        <v>2.6238224872205818</v>
      </c>
      <c r="T154" s="3">
        <f t="shared" si="13"/>
        <v>2.4968869506736699</v>
      </c>
      <c r="W154" s="6">
        <f t="shared" si="14"/>
        <v>-4.3666666666666671</v>
      </c>
      <c r="X154" t="s">
        <v>288</v>
      </c>
    </row>
    <row r="155" spans="1:24" x14ac:dyDescent="0.3">
      <c r="A155">
        <v>10</v>
      </c>
      <c r="B155" t="s">
        <v>162</v>
      </c>
      <c r="C155" t="s">
        <v>289</v>
      </c>
      <c r="D155" t="s">
        <v>290</v>
      </c>
      <c r="E155">
        <v>70139354</v>
      </c>
      <c r="F155">
        <v>70140141</v>
      </c>
      <c r="G155">
        <v>94.5</v>
      </c>
      <c r="H155">
        <v>138.4</v>
      </c>
      <c r="I155">
        <v>144.19999999999999</v>
      </c>
      <c r="K155" s="3">
        <v>138.1</v>
      </c>
      <c r="L155">
        <v>125.8</v>
      </c>
      <c r="M155">
        <v>131.9</v>
      </c>
      <c r="Q155" s="5">
        <f t="shared" si="10"/>
        <v>125.7</v>
      </c>
      <c r="R155" s="3">
        <f t="shared" si="11"/>
        <v>131.93333333333331</v>
      </c>
      <c r="S155" s="3">
        <f t="shared" si="12"/>
        <v>15.68959315384987</v>
      </c>
      <c r="T155" s="3">
        <f t="shared" si="13"/>
        <v>3.5507432711726392</v>
      </c>
      <c r="W155" s="6">
        <f t="shared" si="14"/>
        <v>-6.2333333333333059</v>
      </c>
      <c r="X155" t="s">
        <v>290</v>
      </c>
    </row>
    <row r="156" spans="1:24" x14ac:dyDescent="0.3">
      <c r="A156">
        <v>10</v>
      </c>
      <c r="B156" t="s">
        <v>162</v>
      </c>
      <c r="C156" t="s">
        <v>291</v>
      </c>
      <c r="D156" t="s">
        <v>292</v>
      </c>
      <c r="E156">
        <v>73824040</v>
      </c>
      <c r="F156">
        <v>73824084</v>
      </c>
      <c r="G156">
        <v>61.2</v>
      </c>
      <c r="H156">
        <v>80.900000000000006</v>
      </c>
      <c r="I156">
        <v>86.7</v>
      </c>
      <c r="K156" s="3">
        <v>100.2</v>
      </c>
      <c r="L156">
        <v>105.6</v>
      </c>
      <c r="M156">
        <v>92.1</v>
      </c>
      <c r="Q156" s="5">
        <f t="shared" si="10"/>
        <v>76.266666666666666</v>
      </c>
      <c r="R156" s="3">
        <f t="shared" si="11"/>
        <v>99.3</v>
      </c>
      <c r="S156" s="3">
        <f t="shared" si="12"/>
        <v>7.7171526124889249</v>
      </c>
      <c r="T156" s="3">
        <f t="shared" si="13"/>
        <v>3.9230090491866068</v>
      </c>
      <c r="W156" s="6">
        <f t="shared" si="14"/>
        <v>-23.033333333333331</v>
      </c>
      <c r="X156" t="s">
        <v>292</v>
      </c>
    </row>
    <row r="157" spans="1:24" x14ac:dyDescent="0.3">
      <c r="A157">
        <v>10</v>
      </c>
      <c r="B157" t="s">
        <v>162</v>
      </c>
      <c r="C157" t="s">
        <v>293</v>
      </c>
      <c r="D157" t="s">
        <v>294</v>
      </c>
      <c r="E157">
        <v>79020440</v>
      </c>
      <c r="F157">
        <v>79020639</v>
      </c>
      <c r="G157">
        <v>0.1</v>
      </c>
      <c r="H157">
        <v>0.5</v>
      </c>
      <c r="I157">
        <v>0.8</v>
      </c>
      <c r="K157" s="3">
        <v>0</v>
      </c>
      <c r="L157">
        <v>0</v>
      </c>
      <c r="M157">
        <v>0</v>
      </c>
      <c r="Q157" s="5">
        <f t="shared" si="10"/>
        <v>0.46666666666666662</v>
      </c>
      <c r="R157" s="3">
        <f t="shared" si="11"/>
        <v>0</v>
      </c>
      <c r="S157" s="3">
        <f t="shared" si="12"/>
        <v>0.20275875100994079</v>
      </c>
      <c r="T157" s="3">
        <f t="shared" si="13"/>
        <v>0</v>
      </c>
      <c r="W157" s="6">
        <f t="shared" si="14"/>
        <v>0.46666666666666662</v>
      </c>
      <c r="X157" t="s">
        <v>294</v>
      </c>
    </row>
    <row r="158" spans="1:24" x14ac:dyDescent="0.3">
      <c r="A158">
        <v>10</v>
      </c>
      <c r="B158" t="s">
        <v>162</v>
      </c>
      <c r="C158" t="s">
        <v>295</v>
      </c>
      <c r="D158" t="s">
        <v>296</v>
      </c>
      <c r="E158">
        <v>93670775</v>
      </c>
      <c r="F158">
        <v>93670848</v>
      </c>
      <c r="G158">
        <v>53.8</v>
      </c>
      <c r="H158">
        <v>89.1</v>
      </c>
      <c r="I158">
        <v>65.3</v>
      </c>
      <c r="K158" s="3">
        <v>83.8</v>
      </c>
      <c r="L158">
        <v>56.3</v>
      </c>
      <c r="M158">
        <v>81.400000000000006</v>
      </c>
      <c r="Q158" s="5">
        <f t="shared" si="10"/>
        <v>69.399999999999991</v>
      </c>
      <c r="R158" s="3">
        <f t="shared" si="11"/>
        <v>73.833333333333329</v>
      </c>
      <c r="S158" s="3">
        <f t="shared" si="12"/>
        <v>10.394389512296179</v>
      </c>
      <c r="T158" s="3">
        <f t="shared" si="13"/>
        <v>8.7940004801253213</v>
      </c>
      <c r="W158" s="6">
        <f t="shared" si="14"/>
        <v>-4.4333333333333371</v>
      </c>
      <c r="X158" t="s">
        <v>296</v>
      </c>
    </row>
    <row r="159" spans="1:24" x14ac:dyDescent="0.3">
      <c r="A159">
        <v>10</v>
      </c>
      <c r="B159" t="s">
        <v>162</v>
      </c>
      <c r="C159" t="s">
        <v>297</v>
      </c>
      <c r="D159" t="s">
        <v>298</v>
      </c>
      <c r="E159">
        <v>98387201</v>
      </c>
      <c r="F159">
        <v>98387307</v>
      </c>
      <c r="G159">
        <v>57.2</v>
      </c>
      <c r="H159">
        <v>91.8</v>
      </c>
      <c r="I159">
        <v>90.5</v>
      </c>
      <c r="K159" s="3">
        <v>123.5</v>
      </c>
      <c r="L159">
        <v>81.099999999999994</v>
      </c>
      <c r="M159">
        <v>82.3</v>
      </c>
      <c r="Q159" s="5">
        <f t="shared" si="10"/>
        <v>79.833333333333329</v>
      </c>
      <c r="R159" s="3">
        <f t="shared" si="11"/>
        <v>95.633333333333326</v>
      </c>
      <c r="S159" s="3">
        <f t="shared" si="12"/>
        <v>11.322887342801671</v>
      </c>
      <c r="T159" s="3">
        <f t="shared" si="13"/>
        <v>13.93763888819691</v>
      </c>
      <c r="W159" s="6">
        <f t="shared" si="14"/>
        <v>-15.799999999999997</v>
      </c>
      <c r="X159" t="s">
        <v>298</v>
      </c>
    </row>
    <row r="160" spans="1:24" x14ac:dyDescent="0.3">
      <c r="A160">
        <v>10</v>
      </c>
      <c r="B160" t="s">
        <v>162</v>
      </c>
      <c r="C160" t="s">
        <v>299</v>
      </c>
      <c r="D160" t="s">
        <v>300</v>
      </c>
      <c r="E160">
        <v>100246795</v>
      </c>
      <c r="F160">
        <v>100246935</v>
      </c>
      <c r="G160">
        <v>45.4</v>
      </c>
      <c r="H160">
        <v>71.599999999999994</v>
      </c>
      <c r="I160">
        <v>50.7</v>
      </c>
      <c r="K160" s="3">
        <v>66.099999999999994</v>
      </c>
      <c r="L160">
        <v>57.6</v>
      </c>
      <c r="M160">
        <v>92.7</v>
      </c>
      <c r="Q160" s="5">
        <f t="shared" si="10"/>
        <v>55.9</v>
      </c>
      <c r="R160" s="3">
        <f t="shared" si="11"/>
        <v>72.133333333333326</v>
      </c>
      <c r="S160" s="3">
        <f t="shared" si="12"/>
        <v>7.9977080050057747</v>
      </c>
      <c r="T160" s="3">
        <f t="shared" si="13"/>
        <v>10.572028082528838</v>
      </c>
      <c r="W160" s="6">
        <f t="shared" si="14"/>
        <v>-16.233333333333327</v>
      </c>
      <c r="X160" t="s">
        <v>300</v>
      </c>
    </row>
    <row r="161" spans="1:24" x14ac:dyDescent="0.3">
      <c r="A161">
        <v>10</v>
      </c>
      <c r="B161" t="s">
        <v>162</v>
      </c>
      <c r="C161" t="s">
        <v>301</v>
      </c>
      <c r="D161" t="s">
        <v>302</v>
      </c>
      <c r="E161">
        <v>101583602</v>
      </c>
      <c r="F161">
        <v>101583681</v>
      </c>
      <c r="G161">
        <v>43.9</v>
      </c>
      <c r="H161">
        <v>71.599999999999994</v>
      </c>
      <c r="I161">
        <v>53.2</v>
      </c>
      <c r="K161" s="3">
        <v>73.099999999999994</v>
      </c>
      <c r="L161">
        <v>61.5</v>
      </c>
      <c r="M161">
        <v>50</v>
      </c>
      <c r="Q161" s="5">
        <f t="shared" si="10"/>
        <v>56.233333333333327</v>
      </c>
      <c r="R161" s="3">
        <f t="shared" si="11"/>
        <v>61.533333333333331</v>
      </c>
      <c r="S161" s="3">
        <f t="shared" si="12"/>
        <v>8.1388642396289814</v>
      </c>
      <c r="T161" s="3">
        <f t="shared" si="13"/>
        <v>6.6684164370394479</v>
      </c>
      <c r="W161" s="6">
        <f t="shared" si="14"/>
        <v>-5.3000000000000043</v>
      </c>
      <c r="X161" t="s">
        <v>302</v>
      </c>
    </row>
    <row r="162" spans="1:24" x14ac:dyDescent="0.3">
      <c r="A162">
        <v>10</v>
      </c>
      <c r="B162" t="s">
        <v>162</v>
      </c>
      <c r="C162" t="s">
        <v>303</v>
      </c>
      <c r="D162" t="s">
        <v>302</v>
      </c>
      <c r="E162">
        <v>101583602</v>
      </c>
      <c r="F162">
        <v>101583681</v>
      </c>
      <c r="G162">
        <v>43.9</v>
      </c>
      <c r="H162">
        <v>71.599999999999994</v>
      </c>
      <c r="I162">
        <v>53.2</v>
      </c>
      <c r="K162" s="3">
        <v>73.099999999999994</v>
      </c>
      <c r="L162">
        <v>61.5</v>
      </c>
      <c r="M162">
        <v>50</v>
      </c>
      <c r="Q162" s="5">
        <f t="shared" si="10"/>
        <v>56.233333333333327</v>
      </c>
      <c r="R162" s="3">
        <f t="shared" si="11"/>
        <v>61.533333333333331</v>
      </c>
      <c r="S162" s="3">
        <f t="shared" si="12"/>
        <v>8.1388642396289814</v>
      </c>
      <c r="T162" s="3">
        <f t="shared" si="13"/>
        <v>6.6684164370394479</v>
      </c>
      <c r="W162" s="6">
        <f t="shared" si="14"/>
        <v>-5.3000000000000043</v>
      </c>
      <c r="X162" t="s">
        <v>302</v>
      </c>
    </row>
    <row r="163" spans="1:24" x14ac:dyDescent="0.3">
      <c r="A163">
        <v>10</v>
      </c>
      <c r="B163" t="s">
        <v>162</v>
      </c>
      <c r="C163" t="s">
        <v>304</v>
      </c>
      <c r="D163" t="s">
        <v>302</v>
      </c>
      <c r="E163">
        <v>101583508</v>
      </c>
      <c r="F163">
        <v>101583681</v>
      </c>
      <c r="G163">
        <v>45.3</v>
      </c>
      <c r="H163">
        <v>66.5</v>
      </c>
      <c r="I163">
        <v>50.1</v>
      </c>
      <c r="K163" s="3">
        <v>67.900000000000006</v>
      </c>
      <c r="L163">
        <v>65.099999999999994</v>
      </c>
      <c r="M163">
        <v>52.5</v>
      </c>
      <c r="Q163" s="5">
        <f t="shared" si="10"/>
        <v>53.966666666666669</v>
      </c>
      <c r="R163" s="3">
        <f t="shared" si="11"/>
        <v>61.833333333333336</v>
      </c>
      <c r="S163" s="3">
        <f t="shared" si="12"/>
        <v>6.4180301581646724</v>
      </c>
      <c r="T163" s="3">
        <f t="shared" si="13"/>
        <v>4.7361493970430271</v>
      </c>
      <c r="W163" s="6">
        <f t="shared" si="14"/>
        <v>-7.8666666666666671</v>
      </c>
      <c r="X163" t="s">
        <v>302</v>
      </c>
    </row>
    <row r="164" spans="1:24" x14ac:dyDescent="0.3">
      <c r="A164">
        <v>10</v>
      </c>
      <c r="B164" t="s">
        <v>162</v>
      </c>
      <c r="C164" t="s">
        <v>305</v>
      </c>
      <c r="D164" t="s">
        <v>302</v>
      </c>
      <c r="E164">
        <v>101583508</v>
      </c>
      <c r="F164">
        <v>101583681</v>
      </c>
      <c r="G164">
        <v>45.3</v>
      </c>
      <c r="H164">
        <v>66.5</v>
      </c>
      <c r="I164">
        <v>50.1</v>
      </c>
      <c r="K164" s="3">
        <v>67.900000000000006</v>
      </c>
      <c r="L164">
        <v>65.099999999999994</v>
      </c>
      <c r="M164">
        <v>52.5</v>
      </c>
      <c r="Q164" s="5">
        <f t="shared" si="10"/>
        <v>53.966666666666669</v>
      </c>
      <c r="R164" s="3">
        <f t="shared" si="11"/>
        <v>61.833333333333336</v>
      </c>
      <c r="S164" s="3">
        <f t="shared" si="12"/>
        <v>6.4180301581646724</v>
      </c>
      <c r="T164" s="3">
        <f t="shared" si="13"/>
        <v>4.7361493970430271</v>
      </c>
      <c r="W164" s="6">
        <f t="shared" si="14"/>
        <v>-7.8666666666666671</v>
      </c>
      <c r="X164" t="s">
        <v>302</v>
      </c>
    </row>
    <row r="165" spans="1:24" x14ac:dyDescent="0.3">
      <c r="A165">
        <v>10</v>
      </c>
      <c r="B165" t="s">
        <v>162</v>
      </c>
      <c r="C165" t="s">
        <v>306</v>
      </c>
      <c r="D165" t="s">
        <v>302</v>
      </c>
      <c r="E165">
        <v>101585866</v>
      </c>
      <c r="F165">
        <v>101586156</v>
      </c>
      <c r="G165">
        <v>34.9</v>
      </c>
      <c r="H165">
        <v>58.8</v>
      </c>
      <c r="I165">
        <v>49.7</v>
      </c>
      <c r="K165" s="3">
        <v>51.1</v>
      </c>
      <c r="L165">
        <v>49</v>
      </c>
      <c r="M165">
        <v>54.3</v>
      </c>
      <c r="Q165" s="5">
        <f t="shared" si="10"/>
        <v>47.79999999999999</v>
      </c>
      <c r="R165" s="3">
        <f t="shared" si="11"/>
        <v>51.466666666666661</v>
      </c>
      <c r="S165" s="3">
        <f t="shared" si="12"/>
        <v>6.9644334538664179</v>
      </c>
      <c r="T165" s="3">
        <f t="shared" si="13"/>
        <v>1.5409232441768284</v>
      </c>
      <c r="W165" s="6">
        <f t="shared" si="14"/>
        <v>-3.6666666666666714</v>
      </c>
      <c r="X165" t="s">
        <v>302</v>
      </c>
    </row>
    <row r="166" spans="1:24" x14ac:dyDescent="0.3">
      <c r="A166">
        <v>10</v>
      </c>
      <c r="B166" t="s">
        <v>162</v>
      </c>
      <c r="C166" t="s">
        <v>307</v>
      </c>
      <c r="D166" t="s">
        <v>302</v>
      </c>
      <c r="E166">
        <v>101585866</v>
      </c>
      <c r="F166">
        <v>101586156</v>
      </c>
      <c r="G166">
        <v>34.9</v>
      </c>
      <c r="H166">
        <v>58.8</v>
      </c>
      <c r="I166">
        <v>49.7</v>
      </c>
      <c r="K166" s="3">
        <v>51.1</v>
      </c>
      <c r="L166">
        <v>49</v>
      </c>
      <c r="M166">
        <v>54.3</v>
      </c>
      <c r="Q166" s="5">
        <f t="shared" si="10"/>
        <v>47.79999999999999</v>
      </c>
      <c r="R166" s="3">
        <f t="shared" si="11"/>
        <v>51.466666666666661</v>
      </c>
      <c r="S166" s="3">
        <f t="shared" si="12"/>
        <v>6.9644334538664179</v>
      </c>
      <c r="T166" s="3">
        <f t="shared" si="13"/>
        <v>1.5409232441768284</v>
      </c>
      <c r="W166" s="6">
        <f t="shared" si="14"/>
        <v>-3.6666666666666714</v>
      </c>
      <c r="X166" t="s">
        <v>302</v>
      </c>
    </row>
    <row r="167" spans="1:24" x14ac:dyDescent="0.3">
      <c r="A167">
        <v>10</v>
      </c>
      <c r="B167" t="s">
        <v>162</v>
      </c>
      <c r="C167" t="s">
        <v>308</v>
      </c>
      <c r="D167" t="s">
        <v>309</v>
      </c>
      <c r="E167">
        <v>104132116</v>
      </c>
      <c r="F167">
        <v>104132196</v>
      </c>
      <c r="G167">
        <v>622.70000000000005</v>
      </c>
      <c r="H167">
        <v>1017.4</v>
      </c>
      <c r="I167">
        <v>941.8</v>
      </c>
      <c r="K167" s="3">
        <v>556.20000000000005</v>
      </c>
      <c r="L167">
        <v>631.70000000000005</v>
      </c>
      <c r="M167">
        <v>625.6</v>
      </c>
      <c r="Q167" s="5">
        <f t="shared" si="10"/>
        <v>860.63333333333321</v>
      </c>
      <c r="R167" s="3">
        <f t="shared" si="11"/>
        <v>604.5</v>
      </c>
      <c r="S167" s="3">
        <f t="shared" si="12"/>
        <v>120.95184073745176</v>
      </c>
      <c r="T167" s="3">
        <f t="shared" si="13"/>
        <v>24.214114341295517</v>
      </c>
      <c r="W167" s="6">
        <f t="shared" si="14"/>
        <v>256.13333333333321</v>
      </c>
      <c r="X167" t="s">
        <v>309</v>
      </c>
    </row>
    <row r="168" spans="1:24" x14ac:dyDescent="0.3">
      <c r="A168">
        <v>10</v>
      </c>
      <c r="B168" t="s">
        <v>162</v>
      </c>
      <c r="C168" t="s">
        <v>310</v>
      </c>
      <c r="D168" t="s">
        <v>309</v>
      </c>
      <c r="E168">
        <v>104132116</v>
      </c>
      <c r="F168">
        <v>104132196</v>
      </c>
      <c r="G168">
        <v>622.70000000000005</v>
      </c>
      <c r="H168">
        <v>1017.4</v>
      </c>
      <c r="I168">
        <v>941.8</v>
      </c>
      <c r="K168" s="3">
        <v>556.20000000000005</v>
      </c>
      <c r="L168">
        <v>631.70000000000005</v>
      </c>
      <c r="M168">
        <v>625.6</v>
      </c>
      <c r="Q168" s="5">
        <f t="shared" si="10"/>
        <v>860.63333333333321</v>
      </c>
      <c r="R168" s="3">
        <f t="shared" si="11"/>
        <v>604.5</v>
      </c>
      <c r="S168" s="3">
        <f t="shared" si="12"/>
        <v>120.95184073745176</v>
      </c>
      <c r="T168" s="3">
        <f t="shared" si="13"/>
        <v>24.214114341295517</v>
      </c>
      <c r="W168" s="6">
        <f t="shared" si="14"/>
        <v>256.13333333333321</v>
      </c>
      <c r="X168" t="s">
        <v>309</v>
      </c>
    </row>
    <row r="169" spans="1:24" x14ac:dyDescent="0.3">
      <c r="A169">
        <v>10</v>
      </c>
      <c r="B169" t="s">
        <v>162</v>
      </c>
      <c r="C169" t="s">
        <v>311</v>
      </c>
      <c r="D169" t="s">
        <v>309</v>
      </c>
      <c r="E169">
        <v>104132116</v>
      </c>
      <c r="F169">
        <v>104132196</v>
      </c>
      <c r="G169">
        <v>622.70000000000005</v>
      </c>
      <c r="H169">
        <v>1017.4</v>
      </c>
      <c r="I169">
        <v>941.8</v>
      </c>
      <c r="K169" s="3">
        <v>556.20000000000005</v>
      </c>
      <c r="L169">
        <v>631.70000000000005</v>
      </c>
      <c r="M169">
        <v>625.6</v>
      </c>
      <c r="Q169" s="5">
        <f t="shared" si="10"/>
        <v>860.63333333333321</v>
      </c>
      <c r="R169" s="3">
        <f t="shared" si="11"/>
        <v>604.5</v>
      </c>
      <c r="S169" s="3">
        <f t="shared" si="12"/>
        <v>120.95184073745176</v>
      </c>
      <c r="T169" s="3">
        <f t="shared" si="13"/>
        <v>24.214114341295517</v>
      </c>
      <c r="W169" s="6">
        <f t="shared" si="14"/>
        <v>256.13333333333321</v>
      </c>
      <c r="X169" t="s">
        <v>309</v>
      </c>
    </row>
    <row r="170" spans="1:24" x14ac:dyDescent="0.3">
      <c r="A170">
        <v>10</v>
      </c>
      <c r="B170" t="s">
        <v>162</v>
      </c>
      <c r="C170" t="s">
        <v>312</v>
      </c>
      <c r="D170" t="s">
        <v>309</v>
      </c>
      <c r="E170">
        <v>104132116</v>
      </c>
      <c r="F170">
        <v>104132196</v>
      </c>
      <c r="G170">
        <v>622.70000000000005</v>
      </c>
      <c r="H170">
        <v>1017.4</v>
      </c>
      <c r="I170">
        <v>941.8</v>
      </c>
      <c r="K170" s="3">
        <v>556.20000000000005</v>
      </c>
      <c r="L170">
        <v>631.70000000000005</v>
      </c>
      <c r="M170">
        <v>625.6</v>
      </c>
      <c r="Q170" s="5">
        <f t="shared" si="10"/>
        <v>860.63333333333321</v>
      </c>
      <c r="R170" s="3">
        <f t="shared" si="11"/>
        <v>604.5</v>
      </c>
      <c r="S170" s="3">
        <f t="shared" si="12"/>
        <v>120.95184073745176</v>
      </c>
      <c r="T170" s="3">
        <f t="shared" si="13"/>
        <v>24.214114341295517</v>
      </c>
      <c r="W170" s="6">
        <f t="shared" si="14"/>
        <v>256.13333333333321</v>
      </c>
      <c r="X170" t="s">
        <v>309</v>
      </c>
    </row>
    <row r="171" spans="1:24" x14ac:dyDescent="0.3">
      <c r="A171">
        <v>10</v>
      </c>
      <c r="B171" t="s">
        <v>162</v>
      </c>
      <c r="C171" t="s">
        <v>313</v>
      </c>
      <c r="D171" t="s">
        <v>314</v>
      </c>
      <c r="E171">
        <v>121870006</v>
      </c>
      <c r="F171">
        <v>121870038</v>
      </c>
      <c r="G171">
        <v>39.6</v>
      </c>
      <c r="H171">
        <v>73.8</v>
      </c>
      <c r="I171">
        <v>74.099999999999994</v>
      </c>
      <c r="K171" s="3">
        <v>82.3</v>
      </c>
      <c r="L171">
        <v>59</v>
      </c>
      <c r="M171">
        <v>91.1</v>
      </c>
      <c r="Q171" s="5">
        <f t="shared" si="10"/>
        <v>62.5</v>
      </c>
      <c r="R171" s="3">
        <f t="shared" si="11"/>
        <v>77.466666666666669</v>
      </c>
      <c r="S171" s="3">
        <f t="shared" si="12"/>
        <v>11.450327506233172</v>
      </c>
      <c r="T171" s="3">
        <f t="shared" si="13"/>
        <v>9.5764177946546205</v>
      </c>
      <c r="W171" s="6">
        <f t="shared" si="14"/>
        <v>-14.966666666666669</v>
      </c>
      <c r="X171" t="s">
        <v>314</v>
      </c>
    </row>
    <row r="172" spans="1:24" x14ac:dyDescent="0.3">
      <c r="A172">
        <v>10</v>
      </c>
      <c r="B172" t="s">
        <v>162</v>
      </c>
      <c r="C172" t="s">
        <v>315</v>
      </c>
      <c r="D172" t="s">
        <v>316</v>
      </c>
      <c r="E172">
        <v>125039046</v>
      </c>
      <c r="F172">
        <v>125039155</v>
      </c>
      <c r="G172">
        <v>181.2</v>
      </c>
      <c r="H172">
        <v>273.60000000000002</v>
      </c>
      <c r="I172">
        <v>287</v>
      </c>
      <c r="K172" s="3">
        <v>293.10000000000002</v>
      </c>
      <c r="L172">
        <v>250.5</v>
      </c>
      <c r="M172">
        <v>317.60000000000002</v>
      </c>
      <c r="Q172" s="5">
        <f t="shared" si="10"/>
        <v>247.26666666666665</v>
      </c>
      <c r="R172" s="3">
        <f t="shared" si="11"/>
        <v>287.06666666666666</v>
      </c>
      <c r="S172" s="3">
        <f t="shared" si="12"/>
        <v>33.259050564386897</v>
      </c>
      <c r="T172" s="3">
        <f t="shared" si="13"/>
        <v>19.603599442732744</v>
      </c>
      <c r="W172" s="6">
        <f t="shared" si="14"/>
        <v>-39.800000000000011</v>
      </c>
      <c r="X172" t="s">
        <v>316</v>
      </c>
    </row>
    <row r="173" spans="1:24" x14ac:dyDescent="0.3">
      <c r="A173">
        <v>10</v>
      </c>
      <c r="B173" t="s">
        <v>162</v>
      </c>
      <c r="C173" t="s">
        <v>317</v>
      </c>
      <c r="D173" t="s">
        <v>316</v>
      </c>
      <c r="E173">
        <v>125039046</v>
      </c>
      <c r="F173">
        <v>125039155</v>
      </c>
      <c r="G173">
        <v>181.2</v>
      </c>
      <c r="H173">
        <v>273.60000000000002</v>
      </c>
      <c r="I173">
        <v>287</v>
      </c>
      <c r="K173" s="3">
        <v>293.10000000000002</v>
      </c>
      <c r="L173">
        <v>250.5</v>
      </c>
      <c r="M173">
        <v>317.60000000000002</v>
      </c>
      <c r="Q173" s="5">
        <f t="shared" si="10"/>
        <v>247.26666666666665</v>
      </c>
      <c r="R173" s="3">
        <f t="shared" si="11"/>
        <v>287.06666666666666</v>
      </c>
      <c r="S173" s="3">
        <f t="shared" si="12"/>
        <v>33.259050564386897</v>
      </c>
      <c r="T173" s="3">
        <f t="shared" si="13"/>
        <v>19.603599442732744</v>
      </c>
      <c r="W173" s="6">
        <f t="shared" si="14"/>
        <v>-39.800000000000011</v>
      </c>
      <c r="X173" t="s">
        <v>316</v>
      </c>
    </row>
    <row r="174" spans="1:24" x14ac:dyDescent="0.3">
      <c r="A174">
        <v>10</v>
      </c>
      <c r="B174" t="s">
        <v>162</v>
      </c>
      <c r="C174" t="s">
        <v>318</v>
      </c>
      <c r="D174" t="s">
        <v>319</v>
      </c>
      <c r="E174">
        <v>132909919</v>
      </c>
      <c r="F174">
        <v>132910068</v>
      </c>
      <c r="G174">
        <v>95</v>
      </c>
      <c r="H174">
        <v>130.9</v>
      </c>
      <c r="I174">
        <v>155.80000000000001</v>
      </c>
      <c r="K174" s="3">
        <v>96.6</v>
      </c>
      <c r="L174">
        <v>126.4</v>
      </c>
      <c r="M174">
        <v>112.3</v>
      </c>
      <c r="Q174" s="5">
        <f t="shared" si="10"/>
        <v>127.23333333333335</v>
      </c>
      <c r="R174" s="3">
        <f t="shared" si="11"/>
        <v>111.76666666666667</v>
      </c>
      <c r="S174" s="3">
        <f t="shared" si="12"/>
        <v>17.64693867061488</v>
      </c>
      <c r="T174" s="3">
        <f t="shared" si="13"/>
        <v>8.6066511747859202</v>
      </c>
      <c r="W174" s="6">
        <f t="shared" si="14"/>
        <v>15.466666666666683</v>
      </c>
      <c r="X174" t="s">
        <v>319</v>
      </c>
    </row>
    <row r="175" spans="1:24" x14ac:dyDescent="0.3">
      <c r="A175">
        <v>10</v>
      </c>
      <c r="B175" t="s">
        <v>162</v>
      </c>
      <c r="C175" t="s">
        <v>320</v>
      </c>
      <c r="D175" t="s">
        <v>319</v>
      </c>
      <c r="E175">
        <v>132909919</v>
      </c>
      <c r="F175">
        <v>132910068</v>
      </c>
      <c r="G175">
        <v>95</v>
      </c>
      <c r="H175">
        <v>130.9</v>
      </c>
      <c r="I175">
        <v>155.80000000000001</v>
      </c>
      <c r="K175" s="3">
        <v>96.6</v>
      </c>
      <c r="L175">
        <v>126.4</v>
      </c>
      <c r="M175">
        <v>112.3</v>
      </c>
      <c r="Q175" s="5">
        <f t="shared" si="10"/>
        <v>127.23333333333335</v>
      </c>
      <c r="R175" s="3">
        <f t="shared" si="11"/>
        <v>111.76666666666667</v>
      </c>
      <c r="S175" s="3">
        <f t="shared" si="12"/>
        <v>17.64693867061488</v>
      </c>
      <c r="T175" s="3">
        <f t="shared" si="13"/>
        <v>8.6066511747859202</v>
      </c>
      <c r="W175" s="6">
        <f t="shared" si="14"/>
        <v>15.466666666666683</v>
      </c>
      <c r="X175" t="s">
        <v>319</v>
      </c>
    </row>
    <row r="176" spans="1:24" x14ac:dyDescent="0.3">
      <c r="A176">
        <v>11</v>
      </c>
      <c r="B176" t="s">
        <v>66</v>
      </c>
      <c r="C176" t="s">
        <v>321</v>
      </c>
      <c r="D176" t="s">
        <v>322</v>
      </c>
      <c r="E176">
        <v>1925099</v>
      </c>
      <c r="F176">
        <v>1925116</v>
      </c>
      <c r="G176">
        <v>66.5</v>
      </c>
      <c r="H176">
        <v>116.2</v>
      </c>
      <c r="I176">
        <v>94.7</v>
      </c>
      <c r="K176" s="3">
        <v>61.3</v>
      </c>
      <c r="L176">
        <v>63.6</v>
      </c>
      <c r="M176">
        <v>71.5</v>
      </c>
      <c r="Q176" s="5">
        <f t="shared" si="10"/>
        <v>92.466666666666654</v>
      </c>
      <c r="R176" s="3">
        <f t="shared" si="11"/>
        <v>65.466666666666669</v>
      </c>
      <c r="S176" s="3">
        <f t="shared" si="12"/>
        <v>14.390544735269033</v>
      </c>
      <c r="T176" s="3">
        <f t="shared" si="13"/>
        <v>3.0888689048114544</v>
      </c>
      <c r="W176" s="6">
        <f t="shared" si="14"/>
        <v>26.999999999999986</v>
      </c>
      <c r="X176" t="s">
        <v>322</v>
      </c>
    </row>
    <row r="177" spans="1:24" x14ac:dyDescent="0.3">
      <c r="A177">
        <v>11</v>
      </c>
      <c r="B177" t="s">
        <v>66</v>
      </c>
      <c r="C177" t="s">
        <v>323</v>
      </c>
      <c r="D177" t="s">
        <v>324</v>
      </c>
      <c r="E177">
        <v>3811267</v>
      </c>
      <c r="F177">
        <v>3811424</v>
      </c>
      <c r="G177">
        <v>68.599999999999994</v>
      </c>
      <c r="H177">
        <v>83.6</v>
      </c>
      <c r="I177">
        <v>78.3</v>
      </c>
      <c r="K177" s="3">
        <v>80.099999999999994</v>
      </c>
      <c r="L177">
        <v>65.2</v>
      </c>
      <c r="M177">
        <v>78.7</v>
      </c>
      <c r="Q177" s="5">
        <f t="shared" si="10"/>
        <v>76.833333333333329</v>
      </c>
      <c r="R177" s="3">
        <f t="shared" si="11"/>
        <v>74.666666666666671</v>
      </c>
      <c r="S177" s="3">
        <f t="shared" si="12"/>
        <v>4.3917852608908126</v>
      </c>
      <c r="T177" s="3">
        <f t="shared" si="13"/>
        <v>4.7505555230707248</v>
      </c>
      <c r="W177" s="6">
        <f t="shared" si="14"/>
        <v>2.1666666666666572</v>
      </c>
      <c r="X177" t="s">
        <v>324</v>
      </c>
    </row>
    <row r="178" spans="1:24" x14ac:dyDescent="0.3">
      <c r="A178">
        <v>11</v>
      </c>
      <c r="B178" t="s">
        <v>66</v>
      </c>
      <c r="C178" t="s">
        <v>325</v>
      </c>
      <c r="D178" t="s">
        <v>326</v>
      </c>
      <c r="E178">
        <v>19196775</v>
      </c>
      <c r="F178">
        <v>19196919</v>
      </c>
      <c r="G178">
        <v>60.7</v>
      </c>
      <c r="H178">
        <v>104.3</v>
      </c>
      <c r="I178">
        <v>67.3</v>
      </c>
      <c r="K178" s="3">
        <v>52.9</v>
      </c>
      <c r="L178">
        <v>37.4</v>
      </c>
      <c r="M178">
        <v>49.2</v>
      </c>
      <c r="Q178" s="5">
        <f t="shared" si="10"/>
        <v>77.433333333333337</v>
      </c>
      <c r="R178" s="3">
        <f t="shared" si="11"/>
        <v>46.5</v>
      </c>
      <c r="S178" s="3">
        <f t="shared" si="12"/>
        <v>13.567772272722008</v>
      </c>
      <c r="T178" s="3">
        <f t="shared" si="13"/>
        <v>4.6736851983561545</v>
      </c>
      <c r="W178" s="6">
        <f t="shared" si="14"/>
        <v>30.933333333333337</v>
      </c>
      <c r="X178" t="s">
        <v>326</v>
      </c>
    </row>
    <row r="179" spans="1:24" x14ac:dyDescent="0.3">
      <c r="A179">
        <v>11</v>
      </c>
      <c r="B179" t="s">
        <v>66</v>
      </c>
      <c r="C179" t="s">
        <v>327</v>
      </c>
      <c r="D179" t="s">
        <v>326</v>
      </c>
      <c r="E179">
        <v>19196775</v>
      </c>
      <c r="F179">
        <v>19196919</v>
      </c>
      <c r="G179">
        <v>60.7</v>
      </c>
      <c r="H179">
        <v>104.3</v>
      </c>
      <c r="I179">
        <v>67.3</v>
      </c>
      <c r="K179" s="3">
        <v>52.9</v>
      </c>
      <c r="L179">
        <v>37.4</v>
      </c>
      <c r="M179">
        <v>49.2</v>
      </c>
      <c r="Q179" s="5">
        <f t="shared" si="10"/>
        <v>77.433333333333337</v>
      </c>
      <c r="R179" s="3">
        <f t="shared" si="11"/>
        <v>46.5</v>
      </c>
      <c r="S179" s="3">
        <f t="shared" si="12"/>
        <v>13.567772272722008</v>
      </c>
      <c r="T179" s="3">
        <f t="shared" si="13"/>
        <v>4.6736851983561545</v>
      </c>
      <c r="W179" s="6">
        <f t="shared" si="14"/>
        <v>30.933333333333337</v>
      </c>
      <c r="X179" t="s">
        <v>326</v>
      </c>
    </row>
    <row r="180" spans="1:24" x14ac:dyDescent="0.3">
      <c r="A180">
        <v>11</v>
      </c>
      <c r="B180" t="s">
        <v>66</v>
      </c>
      <c r="C180" t="s">
        <v>328</v>
      </c>
      <c r="D180" t="s">
        <v>326</v>
      </c>
      <c r="E180">
        <v>19196775</v>
      </c>
      <c r="F180">
        <v>19196919</v>
      </c>
      <c r="G180">
        <v>60.7</v>
      </c>
      <c r="H180">
        <v>104.3</v>
      </c>
      <c r="I180">
        <v>67.3</v>
      </c>
      <c r="K180" s="3">
        <v>52.9</v>
      </c>
      <c r="L180">
        <v>37.4</v>
      </c>
      <c r="M180">
        <v>49.2</v>
      </c>
      <c r="Q180" s="5">
        <f t="shared" si="10"/>
        <v>77.433333333333337</v>
      </c>
      <c r="R180" s="3">
        <f t="shared" si="11"/>
        <v>46.5</v>
      </c>
      <c r="S180" s="3">
        <f t="shared" si="12"/>
        <v>13.567772272722008</v>
      </c>
      <c r="T180" s="3">
        <f t="shared" si="13"/>
        <v>4.6736851983561545</v>
      </c>
      <c r="W180" s="6">
        <f t="shared" si="14"/>
        <v>30.933333333333337</v>
      </c>
      <c r="X180" t="s">
        <v>326</v>
      </c>
    </row>
    <row r="181" spans="1:24" x14ac:dyDescent="0.3">
      <c r="A181">
        <v>11</v>
      </c>
      <c r="B181" t="s">
        <v>66</v>
      </c>
      <c r="C181" t="s">
        <v>329</v>
      </c>
      <c r="D181" t="s">
        <v>326</v>
      </c>
      <c r="E181">
        <v>19196775</v>
      </c>
      <c r="F181">
        <v>19196919</v>
      </c>
      <c r="G181">
        <v>60.7</v>
      </c>
      <c r="H181">
        <v>104.3</v>
      </c>
      <c r="I181">
        <v>67.3</v>
      </c>
      <c r="K181" s="3">
        <v>52.9</v>
      </c>
      <c r="L181">
        <v>37.4</v>
      </c>
      <c r="M181">
        <v>49.2</v>
      </c>
      <c r="Q181" s="5">
        <f t="shared" si="10"/>
        <v>77.433333333333337</v>
      </c>
      <c r="R181" s="3">
        <f t="shared" si="11"/>
        <v>46.5</v>
      </c>
      <c r="S181" s="3">
        <f t="shared" si="12"/>
        <v>13.567772272722008</v>
      </c>
      <c r="T181" s="3">
        <f t="shared" si="13"/>
        <v>4.6736851983561545</v>
      </c>
      <c r="W181" s="6">
        <f t="shared" si="14"/>
        <v>30.933333333333337</v>
      </c>
      <c r="X181" t="s">
        <v>326</v>
      </c>
    </row>
    <row r="182" spans="1:24" x14ac:dyDescent="0.3">
      <c r="A182">
        <v>11</v>
      </c>
      <c r="B182" t="s">
        <v>66</v>
      </c>
      <c r="C182" t="s">
        <v>330</v>
      </c>
      <c r="D182" t="s">
        <v>326</v>
      </c>
      <c r="E182">
        <v>19196775</v>
      </c>
      <c r="F182">
        <v>19196919</v>
      </c>
      <c r="G182">
        <v>60.7</v>
      </c>
      <c r="H182">
        <v>104.3</v>
      </c>
      <c r="I182">
        <v>67.3</v>
      </c>
      <c r="K182" s="3">
        <v>52.9</v>
      </c>
      <c r="L182">
        <v>37.4</v>
      </c>
      <c r="M182">
        <v>49.2</v>
      </c>
      <c r="Q182" s="5">
        <f t="shared" si="10"/>
        <v>77.433333333333337</v>
      </c>
      <c r="R182" s="3">
        <f t="shared" si="11"/>
        <v>46.5</v>
      </c>
      <c r="S182" s="3">
        <f t="shared" si="12"/>
        <v>13.567772272722008</v>
      </c>
      <c r="T182" s="3">
        <f t="shared" si="13"/>
        <v>4.6736851983561545</v>
      </c>
      <c r="W182" s="6">
        <f t="shared" si="14"/>
        <v>30.933333333333337</v>
      </c>
      <c r="X182" t="s">
        <v>326</v>
      </c>
    </row>
    <row r="183" spans="1:24" x14ac:dyDescent="0.3">
      <c r="A183">
        <v>11</v>
      </c>
      <c r="B183" t="s">
        <v>66</v>
      </c>
      <c r="C183" t="s">
        <v>331</v>
      </c>
      <c r="D183" t="s">
        <v>326</v>
      </c>
      <c r="E183">
        <v>19196775</v>
      </c>
      <c r="F183">
        <v>19196919</v>
      </c>
      <c r="G183">
        <v>60.7</v>
      </c>
      <c r="H183">
        <v>104.3</v>
      </c>
      <c r="I183">
        <v>67.3</v>
      </c>
      <c r="K183" s="3">
        <v>52.9</v>
      </c>
      <c r="L183">
        <v>37.4</v>
      </c>
      <c r="M183">
        <v>49.2</v>
      </c>
      <c r="Q183" s="5">
        <f t="shared" si="10"/>
        <v>77.433333333333337</v>
      </c>
      <c r="R183" s="3">
        <f t="shared" si="11"/>
        <v>46.5</v>
      </c>
      <c r="S183" s="3">
        <f t="shared" si="12"/>
        <v>13.567772272722008</v>
      </c>
      <c r="T183" s="3">
        <f t="shared" si="13"/>
        <v>4.6736851983561545</v>
      </c>
      <c r="W183" s="6">
        <f t="shared" si="14"/>
        <v>30.933333333333337</v>
      </c>
      <c r="X183" t="s">
        <v>326</v>
      </c>
    </row>
    <row r="184" spans="1:24" x14ac:dyDescent="0.3">
      <c r="A184">
        <v>11</v>
      </c>
      <c r="B184" t="s">
        <v>66</v>
      </c>
      <c r="C184" t="s">
        <v>332</v>
      </c>
      <c r="D184" t="s">
        <v>326</v>
      </c>
      <c r="E184">
        <v>19196775</v>
      </c>
      <c r="F184">
        <v>19196919</v>
      </c>
      <c r="G184">
        <v>60.7</v>
      </c>
      <c r="H184">
        <v>104.3</v>
      </c>
      <c r="I184">
        <v>67.3</v>
      </c>
      <c r="K184" s="3">
        <v>52.9</v>
      </c>
      <c r="L184">
        <v>37.4</v>
      </c>
      <c r="M184">
        <v>49.2</v>
      </c>
      <c r="Q184" s="5">
        <f t="shared" si="10"/>
        <v>77.433333333333337</v>
      </c>
      <c r="R184" s="3">
        <f t="shared" si="11"/>
        <v>46.5</v>
      </c>
      <c r="S184" s="3">
        <f t="shared" si="12"/>
        <v>13.567772272722008</v>
      </c>
      <c r="T184" s="3">
        <f t="shared" si="13"/>
        <v>4.6736851983561545</v>
      </c>
      <c r="W184" s="6">
        <f t="shared" si="14"/>
        <v>30.933333333333337</v>
      </c>
      <c r="X184" t="s">
        <v>326</v>
      </c>
    </row>
    <row r="185" spans="1:24" x14ac:dyDescent="0.3">
      <c r="A185">
        <v>11</v>
      </c>
      <c r="B185" t="s">
        <v>66</v>
      </c>
      <c r="C185" t="s">
        <v>333</v>
      </c>
      <c r="D185" t="s">
        <v>326</v>
      </c>
      <c r="E185">
        <v>19196775</v>
      </c>
      <c r="F185">
        <v>19196919</v>
      </c>
      <c r="G185">
        <v>60.7</v>
      </c>
      <c r="H185">
        <v>104.3</v>
      </c>
      <c r="I185">
        <v>67.3</v>
      </c>
      <c r="K185" s="3">
        <v>52.9</v>
      </c>
      <c r="L185">
        <v>37.4</v>
      </c>
      <c r="M185">
        <v>49.2</v>
      </c>
      <c r="Q185" s="5">
        <f t="shared" si="10"/>
        <v>77.433333333333337</v>
      </c>
      <c r="R185" s="3">
        <f t="shared" si="11"/>
        <v>46.5</v>
      </c>
      <c r="S185" s="3">
        <f t="shared" si="12"/>
        <v>13.567772272722008</v>
      </c>
      <c r="T185" s="3">
        <f t="shared" si="13"/>
        <v>4.6736851983561545</v>
      </c>
      <c r="W185" s="6">
        <f t="shared" si="14"/>
        <v>30.933333333333337</v>
      </c>
      <c r="X185" t="s">
        <v>326</v>
      </c>
    </row>
    <row r="186" spans="1:24" x14ac:dyDescent="0.3">
      <c r="A186">
        <v>11</v>
      </c>
      <c r="B186" t="s">
        <v>66</v>
      </c>
      <c r="C186" t="s">
        <v>334</v>
      </c>
      <c r="D186" t="s">
        <v>326</v>
      </c>
      <c r="E186">
        <v>19196775</v>
      </c>
      <c r="F186">
        <v>19196919</v>
      </c>
      <c r="G186">
        <v>60.7</v>
      </c>
      <c r="H186">
        <v>104.3</v>
      </c>
      <c r="I186">
        <v>67.3</v>
      </c>
      <c r="K186" s="3">
        <v>52.9</v>
      </c>
      <c r="L186">
        <v>37.4</v>
      </c>
      <c r="M186">
        <v>49.2</v>
      </c>
      <c r="Q186" s="5">
        <f t="shared" si="10"/>
        <v>77.433333333333337</v>
      </c>
      <c r="R186" s="3">
        <f t="shared" si="11"/>
        <v>46.5</v>
      </c>
      <c r="S186" s="3">
        <f t="shared" si="12"/>
        <v>13.567772272722008</v>
      </c>
      <c r="T186" s="3">
        <f t="shared" si="13"/>
        <v>4.6736851983561545</v>
      </c>
      <c r="W186" s="6">
        <f t="shared" si="14"/>
        <v>30.933333333333337</v>
      </c>
      <c r="X186" t="s">
        <v>326</v>
      </c>
    </row>
    <row r="187" spans="1:24" x14ac:dyDescent="0.3">
      <c r="A187">
        <v>11</v>
      </c>
      <c r="B187" t="s">
        <v>66</v>
      </c>
      <c r="C187" t="s">
        <v>335</v>
      </c>
      <c r="D187" t="s">
        <v>326</v>
      </c>
      <c r="E187">
        <v>19216869</v>
      </c>
      <c r="F187">
        <v>19217006</v>
      </c>
      <c r="G187">
        <v>12.5</v>
      </c>
      <c r="H187">
        <v>21.1</v>
      </c>
      <c r="I187">
        <v>13.7</v>
      </c>
      <c r="K187" s="3">
        <v>7.9</v>
      </c>
      <c r="L187">
        <v>8.3000000000000007</v>
      </c>
      <c r="M187">
        <v>20.5</v>
      </c>
      <c r="Q187" s="5">
        <f t="shared" si="10"/>
        <v>15.766666666666666</v>
      </c>
      <c r="R187" s="3">
        <f t="shared" si="11"/>
        <v>12.233333333333334</v>
      </c>
      <c r="S187" s="3">
        <f t="shared" si="12"/>
        <v>2.689072537346497</v>
      </c>
      <c r="T187" s="3">
        <f t="shared" si="13"/>
        <v>4.1349459219895204</v>
      </c>
      <c r="W187" s="6">
        <f t="shared" si="14"/>
        <v>3.5333333333333314</v>
      </c>
      <c r="X187" t="s">
        <v>326</v>
      </c>
    </row>
    <row r="188" spans="1:24" x14ac:dyDescent="0.3">
      <c r="A188">
        <v>11</v>
      </c>
      <c r="B188" t="s">
        <v>66</v>
      </c>
      <c r="C188" t="s">
        <v>336</v>
      </c>
      <c r="D188" t="s">
        <v>337</v>
      </c>
      <c r="E188">
        <v>28296797</v>
      </c>
      <c r="F188">
        <v>28296931</v>
      </c>
      <c r="G188">
        <v>45.2</v>
      </c>
      <c r="H188">
        <v>72.3</v>
      </c>
      <c r="I188">
        <v>60.4</v>
      </c>
      <c r="K188" s="3">
        <v>90.3</v>
      </c>
      <c r="L188">
        <v>68.099999999999994</v>
      </c>
      <c r="M188">
        <v>75</v>
      </c>
      <c r="Q188" s="5">
        <f t="shared" si="10"/>
        <v>59.300000000000004</v>
      </c>
      <c r="R188" s="3">
        <f t="shared" si="11"/>
        <v>77.8</v>
      </c>
      <c r="S188" s="3">
        <f t="shared" si="12"/>
        <v>7.8424060933703954</v>
      </c>
      <c r="T188" s="3">
        <f t="shared" si="13"/>
        <v>6.5597256040172942</v>
      </c>
      <c r="W188" s="6">
        <f t="shared" si="14"/>
        <v>-18.499999999999993</v>
      </c>
      <c r="X188" t="s">
        <v>337</v>
      </c>
    </row>
    <row r="189" spans="1:24" x14ac:dyDescent="0.3">
      <c r="A189">
        <v>11</v>
      </c>
      <c r="B189" t="s">
        <v>66</v>
      </c>
      <c r="C189" t="s">
        <v>338</v>
      </c>
      <c r="D189" t="s">
        <v>339</v>
      </c>
      <c r="E189">
        <v>35190010</v>
      </c>
      <c r="F189">
        <v>35190065</v>
      </c>
      <c r="G189">
        <v>228.4</v>
      </c>
      <c r="H189">
        <v>323.3</v>
      </c>
      <c r="I189">
        <v>315.60000000000002</v>
      </c>
      <c r="K189" s="3">
        <v>399.6</v>
      </c>
      <c r="L189">
        <v>323.5</v>
      </c>
      <c r="M189">
        <v>327.9</v>
      </c>
      <c r="Q189" s="5">
        <f t="shared" si="10"/>
        <v>289.10000000000002</v>
      </c>
      <c r="R189" s="3">
        <f t="shared" si="11"/>
        <v>350.33333333333331</v>
      </c>
      <c r="S189" s="3">
        <f t="shared" si="12"/>
        <v>30.431288722847892</v>
      </c>
      <c r="T189" s="3">
        <f t="shared" si="13"/>
        <v>24.66605855106253</v>
      </c>
      <c r="W189" s="6">
        <f t="shared" si="14"/>
        <v>-61.233333333333292</v>
      </c>
      <c r="X189" t="s">
        <v>339</v>
      </c>
    </row>
    <row r="190" spans="1:24" x14ac:dyDescent="0.3">
      <c r="A190">
        <v>11</v>
      </c>
      <c r="B190" t="s">
        <v>66</v>
      </c>
      <c r="C190" t="s">
        <v>340</v>
      </c>
      <c r="D190" t="s">
        <v>339</v>
      </c>
      <c r="E190">
        <v>35190010</v>
      </c>
      <c r="F190">
        <v>35190065</v>
      </c>
      <c r="G190">
        <v>228.4</v>
      </c>
      <c r="H190">
        <v>323.3</v>
      </c>
      <c r="I190">
        <v>315.60000000000002</v>
      </c>
      <c r="K190" s="3">
        <v>399.6</v>
      </c>
      <c r="L190">
        <v>323.5</v>
      </c>
      <c r="M190">
        <v>327.9</v>
      </c>
      <c r="Q190" s="5">
        <f t="shared" si="10"/>
        <v>289.10000000000002</v>
      </c>
      <c r="R190" s="3">
        <f t="shared" si="11"/>
        <v>350.33333333333331</v>
      </c>
      <c r="S190" s="3">
        <f t="shared" si="12"/>
        <v>30.431288722847892</v>
      </c>
      <c r="T190" s="3">
        <f t="shared" si="13"/>
        <v>24.66605855106253</v>
      </c>
      <c r="W190" s="6">
        <f t="shared" si="14"/>
        <v>-61.233333333333292</v>
      </c>
      <c r="X190" t="s">
        <v>339</v>
      </c>
    </row>
    <row r="191" spans="1:24" x14ac:dyDescent="0.3">
      <c r="A191">
        <v>11</v>
      </c>
      <c r="B191" t="s">
        <v>66</v>
      </c>
      <c r="C191" t="s">
        <v>341</v>
      </c>
      <c r="D191" t="s">
        <v>342</v>
      </c>
      <c r="E191">
        <v>46618325</v>
      </c>
      <c r="F191">
        <v>46618375</v>
      </c>
      <c r="G191">
        <v>29.6</v>
      </c>
      <c r="H191">
        <v>48.6</v>
      </c>
      <c r="I191">
        <v>37.299999999999997</v>
      </c>
      <c r="K191" s="3">
        <v>48.7</v>
      </c>
      <c r="L191">
        <v>31.7</v>
      </c>
      <c r="M191">
        <v>55.7</v>
      </c>
      <c r="Q191" s="5">
        <f t="shared" si="10"/>
        <v>38.5</v>
      </c>
      <c r="R191" s="3">
        <f t="shared" si="11"/>
        <v>45.366666666666674</v>
      </c>
      <c r="S191" s="3">
        <f t="shared" si="12"/>
        <v>5.5175477644813649</v>
      </c>
      <c r="T191" s="3">
        <f t="shared" si="13"/>
        <v>7.1258527754772887</v>
      </c>
      <c r="W191" s="6">
        <f t="shared" si="14"/>
        <v>-6.8666666666666742</v>
      </c>
      <c r="X191" t="s">
        <v>342</v>
      </c>
    </row>
    <row r="192" spans="1:24" x14ac:dyDescent="0.3">
      <c r="A192">
        <v>11</v>
      </c>
      <c r="B192" t="s">
        <v>66</v>
      </c>
      <c r="C192" t="s">
        <v>343</v>
      </c>
      <c r="D192" t="s">
        <v>342</v>
      </c>
      <c r="E192">
        <v>46618325</v>
      </c>
      <c r="F192">
        <v>46618375</v>
      </c>
      <c r="G192">
        <v>29.6</v>
      </c>
      <c r="H192">
        <v>48.6</v>
      </c>
      <c r="I192">
        <v>37.299999999999997</v>
      </c>
      <c r="K192" s="3">
        <v>48.7</v>
      </c>
      <c r="L192">
        <v>31.7</v>
      </c>
      <c r="M192">
        <v>55.7</v>
      </c>
      <c r="Q192" s="5">
        <f t="shared" si="10"/>
        <v>38.5</v>
      </c>
      <c r="R192" s="3">
        <f t="shared" si="11"/>
        <v>45.366666666666674</v>
      </c>
      <c r="S192" s="3">
        <f t="shared" si="12"/>
        <v>5.5175477644813649</v>
      </c>
      <c r="T192" s="3">
        <f t="shared" si="13"/>
        <v>7.1258527754772887</v>
      </c>
      <c r="W192" s="6">
        <f t="shared" si="14"/>
        <v>-6.8666666666666742</v>
      </c>
      <c r="X192" t="s">
        <v>342</v>
      </c>
    </row>
    <row r="193" spans="1:24" x14ac:dyDescent="0.3">
      <c r="A193">
        <v>11</v>
      </c>
      <c r="B193" t="s">
        <v>66</v>
      </c>
      <c r="C193" t="s">
        <v>344</v>
      </c>
      <c r="D193" t="s">
        <v>345</v>
      </c>
      <c r="E193">
        <v>65112515</v>
      </c>
      <c r="F193">
        <v>65112711</v>
      </c>
      <c r="G193">
        <v>86.3</v>
      </c>
      <c r="H193">
        <v>103.8</v>
      </c>
      <c r="I193">
        <v>159</v>
      </c>
      <c r="K193" s="3">
        <v>115.8</v>
      </c>
      <c r="L193">
        <v>140.9</v>
      </c>
      <c r="M193">
        <v>104.6</v>
      </c>
      <c r="Q193" s="5">
        <f t="shared" si="10"/>
        <v>116.36666666666667</v>
      </c>
      <c r="R193" s="3">
        <f t="shared" si="11"/>
        <v>120.43333333333332</v>
      </c>
      <c r="S193" s="3">
        <f t="shared" si="12"/>
        <v>21.907101841893869</v>
      </c>
      <c r="T193" s="3">
        <f t="shared" si="13"/>
        <v>10.731935726812978</v>
      </c>
      <c r="W193" s="6">
        <f t="shared" si="14"/>
        <v>-4.0666666666666487</v>
      </c>
      <c r="X193" t="s">
        <v>345</v>
      </c>
    </row>
    <row r="194" spans="1:24" x14ac:dyDescent="0.3">
      <c r="A194">
        <v>11</v>
      </c>
      <c r="B194" t="s">
        <v>66</v>
      </c>
      <c r="C194" t="s">
        <v>346</v>
      </c>
      <c r="D194" t="s">
        <v>347</v>
      </c>
      <c r="E194">
        <v>67121269</v>
      </c>
      <c r="F194">
        <v>67121358</v>
      </c>
      <c r="G194">
        <v>90</v>
      </c>
      <c r="H194">
        <v>110.2</v>
      </c>
      <c r="I194">
        <v>122.1</v>
      </c>
      <c r="K194" s="3">
        <v>120.7</v>
      </c>
      <c r="L194">
        <v>112.9</v>
      </c>
      <c r="M194">
        <v>140.6</v>
      </c>
      <c r="Q194" s="5">
        <f t="shared" si="10"/>
        <v>107.43333333333332</v>
      </c>
      <c r="R194" s="3">
        <f t="shared" si="11"/>
        <v>124.73333333333335</v>
      </c>
      <c r="S194" s="3">
        <f t="shared" si="12"/>
        <v>9.3691574386981351</v>
      </c>
      <c r="T194" s="3">
        <f t="shared" si="13"/>
        <v>8.2466828347995609</v>
      </c>
      <c r="W194" s="6">
        <f t="shared" si="14"/>
        <v>-17.300000000000026</v>
      </c>
      <c r="X194" t="s">
        <v>347</v>
      </c>
    </row>
    <row r="195" spans="1:24" x14ac:dyDescent="0.3">
      <c r="A195">
        <v>11</v>
      </c>
      <c r="B195" t="s">
        <v>66</v>
      </c>
      <c r="C195" t="s">
        <v>348</v>
      </c>
      <c r="D195" t="s">
        <v>349</v>
      </c>
      <c r="E195">
        <v>68460813</v>
      </c>
      <c r="F195">
        <v>68460827</v>
      </c>
      <c r="G195">
        <v>61.9</v>
      </c>
      <c r="H195">
        <v>93.7</v>
      </c>
      <c r="I195">
        <v>123</v>
      </c>
      <c r="K195" s="3">
        <v>93.6</v>
      </c>
      <c r="L195">
        <v>68.5</v>
      </c>
      <c r="M195">
        <v>103.1</v>
      </c>
      <c r="Q195" s="5">
        <f t="shared" ref="Q195:Q258" si="15">AVERAGE(G195:I195)</f>
        <v>92.866666666666674</v>
      </c>
      <c r="R195" s="3">
        <f t="shared" ref="R195:R258" si="16">AVERAGE(K195:M195)</f>
        <v>88.399999999999991</v>
      </c>
      <c r="S195" s="3">
        <f t="shared" ref="S195:S258" si="17">STDEV(G195:I195)/SQRT((3))</f>
        <v>17.64297153102175</v>
      </c>
      <c r="T195" s="3">
        <f t="shared" ref="T195:T258" si="18">STDEV(K195:M195)/SQRT((3))</f>
        <v>10.321014162054707</v>
      </c>
      <c r="W195" s="6">
        <f t="shared" ref="W195:W258" si="19">Q195-R195</f>
        <v>4.4666666666666828</v>
      </c>
      <c r="X195" t="s">
        <v>349</v>
      </c>
    </row>
    <row r="196" spans="1:24" x14ac:dyDescent="0.3">
      <c r="A196">
        <v>11</v>
      </c>
      <c r="B196" t="s">
        <v>66</v>
      </c>
      <c r="C196" t="s">
        <v>350</v>
      </c>
      <c r="D196" t="s">
        <v>351</v>
      </c>
      <c r="E196">
        <v>76926557</v>
      </c>
      <c r="F196">
        <v>76926667</v>
      </c>
      <c r="G196">
        <v>9.3000000000000007</v>
      </c>
      <c r="H196">
        <v>20.9</v>
      </c>
      <c r="I196">
        <v>35</v>
      </c>
      <c r="K196" s="3">
        <v>20.100000000000001</v>
      </c>
      <c r="L196">
        <v>20.100000000000001</v>
      </c>
      <c r="M196">
        <v>20</v>
      </c>
      <c r="Q196" s="5">
        <f t="shared" si="15"/>
        <v>21.733333333333334</v>
      </c>
      <c r="R196" s="3">
        <f t="shared" si="16"/>
        <v>20.066666666666666</v>
      </c>
      <c r="S196" s="3">
        <f t="shared" si="17"/>
        <v>7.430642263253187</v>
      </c>
      <c r="T196" s="3">
        <f t="shared" si="18"/>
        <v>3.3333333333333812E-2</v>
      </c>
      <c r="W196" s="6">
        <f t="shared" si="19"/>
        <v>1.6666666666666679</v>
      </c>
      <c r="X196" t="s">
        <v>351</v>
      </c>
    </row>
    <row r="197" spans="1:24" x14ac:dyDescent="0.3">
      <c r="A197">
        <v>11</v>
      </c>
      <c r="B197" t="s">
        <v>66</v>
      </c>
      <c r="C197" t="s">
        <v>352</v>
      </c>
      <c r="D197" t="s">
        <v>353</v>
      </c>
      <c r="E197">
        <v>101915015</v>
      </c>
      <c r="F197">
        <v>101915412</v>
      </c>
      <c r="G197">
        <v>41</v>
      </c>
      <c r="H197">
        <v>59.7</v>
      </c>
      <c r="I197">
        <v>76.7</v>
      </c>
      <c r="K197" s="3">
        <v>43.5</v>
      </c>
      <c r="L197">
        <v>51.8</v>
      </c>
      <c r="M197">
        <v>55.5</v>
      </c>
      <c r="Q197" s="5">
        <f t="shared" si="15"/>
        <v>59.133333333333333</v>
      </c>
      <c r="R197" s="3">
        <f t="shared" si="16"/>
        <v>50.266666666666673</v>
      </c>
      <c r="S197" s="3">
        <f t="shared" si="17"/>
        <v>10.309596392574134</v>
      </c>
      <c r="T197" s="3">
        <f t="shared" si="18"/>
        <v>3.5479258416401231</v>
      </c>
      <c r="W197" s="6">
        <f t="shared" si="19"/>
        <v>8.86666666666666</v>
      </c>
      <c r="X197" t="s">
        <v>353</v>
      </c>
    </row>
    <row r="198" spans="1:24" x14ac:dyDescent="0.3">
      <c r="A198">
        <v>11</v>
      </c>
      <c r="B198" t="s">
        <v>66</v>
      </c>
      <c r="C198" t="s">
        <v>354</v>
      </c>
      <c r="D198" t="s">
        <v>355</v>
      </c>
      <c r="E198">
        <v>124625766</v>
      </c>
      <c r="F198">
        <v>124625903</v>
      </c>
      <c r="G198">
        <v>77.900000000000006</v>
      </c>
      <c r="H198">
        <v>125.6</v>
      </c>
      <c r="I198">
        <v>115</v>
      </c>
      <c r="K198" s="3">
        <v>108</v>
      </c>
      <c r="L198">
        <v>121.1</v>
      </c>
      <c r="M198">
        <v>108.2</v>
      </c>
      <c r="Q198" s="5">
        <f t="shared" si="15"/>
        <v>106.16666666666667</v>
      </c>
      <c r="R198" s="3">
        <f t="shared" si="16"/>
        <v>112.43333333333334</v>
      </c>
      <c r="S198" s="3">
        <f t="shared" si="17"/>
        <v>14.460789896974672</v>
      </c>
      <c r="T198" s="3">
        <f t="shared" si="18"/>
        <v>4.3337179316507308</v>
      </c>
      <c r="W198" s="6">
        <f t="shared" si="19"/>
        <v>-6.2666666666666657</v>
      </c>
      <c r="X198" t="s">
        <v>355</v>
      </c>
    </row>
    <row r="199" spans="1:24" x14ac:dyDescent="0.3">
      <c r="A199">
        <v>11</v>
      </c>
      <c r="B199" t="s">
        <v>66</v>
      </c>
      <c r="C199" t="s">
        <v>356</v>
      </c>
      <c r="D199" t="s">
        <v>357</v>
      </c>
      <c r="E199">
        <v>129375940</v>
      </c>
      <c r="F199">
        <v>129376222</v>
      </c>
      <c r="G199">
        <v>12</v>
      </c>
      <c r="H199">
        <v>26.1</v>
      </c>
      <c r="I199">
        <v>26.6</v>
      </c>
      <c r="K199" s="3">
        <v>31.7</v>
      </c>
      <c r="L199">
        <v>23.4</v>
      </c>
      <c r="M199">
        <v>13.1</v>
      </c>
      <c r="Q199" s="5">
        <f t="shared" si="15"/>
        <v>21.566666666666666</v>
      </c>
      <c r="R199" s="3">
        <f t="shared" si="16"/>
        <v>22.733333333333331</v>
      </c>
      <c r="S199" s="3">
        <f t="shared" si="17"/>
        <v>4.785510538188281</v>
      </c>
      <c r="T199" s="3">
        <f t="shared" si="18"/>
        <v>5.3796943324980031</v>
      </c>
      <c r="W199" s="6">
        <f t="shared" si="19"/>
        <v>-1.1666666666666643</v>
      </c>
      <c r="X199" t="s">
        <v>357</v>
      </c>
    </row>
    <row r="200" spans="1:24" x14ac:dyDescent="0.3">
      <c r="A200">
        <v>11</v>
      </c>
      <c r="B200" t="s">
        <v>66</v>
      </c>
      <c r="C200" t="s">
        <v>358</v>
      </c>
      <c r="D200" t="s">
        <v>359</v>
      </c>
      <c r="E200">
        <v>129852475</v>
      </c>
      <c r="F200">
        <v>129852660</v>
      </c>
      <c r="G200">
        <v>599.70000000000005</v>
      </c>
      <c r="H200">
        <v>863.4</v>
      </c>
      <c r="I200">
        <v>868.8</v>
      </c>
      <c r="K200" s="3">
        <v>694.4</v>
      </c>
      <c r="L200">
        <v>667.1</v>
      </c>
      <c r="M200">
        <v>698.1</v>
      </c>
      <c r="Q200" s="5">
        <f t="shared" si="15"/>
        <v>777.29999999999984</v>
      </c>
      <c r="R200" s="3">
        <f t="shared" si="16"/>
        <v>686.5333333333333</v>
      </c>
      <c r="S200" s="3">
        <f t="shared" si="17"/>
        <v>88.813681378490742</v>
      </c>
      <c r="T200" s="3">
        <f t="shared" si="18"/>
        <v>9.775195366049946</v>
      </c>
      <c r="W200" s="6">
        <f t="shared" si="19"/>
        <v>90.766666666666538</v>
      </c>
      <c r="X200" t="s">
        <v>359</v>
      </c>
    </row>
    <row r="201" spans="1:24" x14ac:dyDescent="0.3">
      <c r="A201">
        <v>11</v>
      </c>
      <c r="B201" t="s">
        <v>162</v>
      </c>
      <c r="C201" t="s">
        <v>360</v>
      </c>
      <c r="D201" t="s">
        <v>361</v>
      </c>
      <c r="E201">
        <v>3359997</v>
      </c>
      <c r="F201">
        <v>3360565</v>
      </c>
      <c r="G201">
        <v>30.2</v>
      </c>
      <c r="H201">
        <v>63.3</v>
      </c>
      <c r="I201">
        <v>52.1</v>
      </c>
      <c r="K201" s="3">
        <v>60.5</v>
      </c>
      <c r="L201">
        <v>56.7</v>
      </c>
      <c r="M201">
        <v>60.6</v>
      </c>
      <c r="Q201" s="5">
        <f t="shared" si="15"/>
        <v>48.533333333333331</v>
      </c>
      <c r="R201" s="3">
        <f t="shared" si="16"/>
        <v>59.266666666666673</v>
      </c>
      <c r="S201" s="3">
        <f t="shared" si="17"/>
        <v>9.7201394594476547</v>
      </c>
      <c r="T201" s="3">
        <f t="shared" si="18"/>
        <v>1.2836579675979798</v>
      </c>
      <c r="W201" s="6">
        <f t="shared" si="19"/>
        <v>-10.733333333333341</v>
      </c>
      <c r="X201" t="s">
        <v>361</v>
      </c>
    </row>
    <row r="202" spans="1:24" x14ac:dyDescent="0.3">
      <c r="A202">
        <v>11</v>
      </c>
      <c r="B202" t="s">
        <v>162</v>
      </c>
      <c r="C202" t="s">
        <v>362</v>
      </c>
      <c r="D202" t="s">
        <v>363</v>
      </c>
      <c r="E202">
        <v>8477250</v>
      </c>
      <c r="F202">
        <v>8477283</v>
      </c>
      <c r="G202">
        <v>116.2</v>
      </c>
      <c r="H202">
        <v>102.6</v>
      </c>
      <c r="I202">
        <v>123.1</v>
      </c>
      <c r="K202" s="3">
        <v>134.1</v>
      </c>
      <c r="L202">
        <v>135.4</v>
      </c>
      <c r="M202">
        <v>129.6</v>
      </c>
      <c r="Q202" s="5">
        <f t="shared" si="15"/>
        <v>113.96666666666665</v>
      </c>
      <c r="R202" s="3">
        <f t="shared" si="16"/>
        <v>133.03333333333333</v>
      </c>
      <c r="S202" s="3">
        <f t="shared" si="17"/>
        <v>6.0222734725166536</v>
      </c>
      <c r="T202" s="3">
        <f t="shared" si="18"/>
        <v>1.7572073804129629</v>
      </c>
      <c r="W202" s="6">
        <f t="shared" si="19"/>
        <v>-19.066666666666677</v>
      </c>
      <c r="X202" t="s">
        <v>363</v>
      </c>
    </row>
    <row r="203" spans="1:24" x14ac:dyDescent="0.3">
      <c r="A203">
        <v>11</v>
      </c>
      <c r="B203" t="s">
        <v>162</v>
      </c>
      <c r="C203" t="s">
        <v>364</v>
      </c>
      <c r="D203" t="s">
        <v>363</v>
      </c>
      <c r="E203">
        <v>8477250</v>
      </c>
      <c r="F203">
        <v>8477283</v>
      </c>
      <c r="G203">
        <v>116.2</v>
      </c>
      <c r="H203">
        <v>102.6</v>
      </c>
      <c r="I203">
        <v>123.1</v>
      </c>
      <c r="K203" s="3">
        <v>134.1</v>
      </c>
      <c r="L203">
        <v>135.4</v>
      </c>
      <c r="M203">
        <v>129.6</v>
      </c>
      <c r="Q203" s="5">
        <f t="shared" si="15"/>
        <v>113.96666666666665</v>
      </c>
      <c r="R203" s="3">
        <f t="shared" si="16"/>
        <v>133.03333333333333</v>
      </c>
      <c r="S203" s="3">
        <f t="shared" si="17"/>
        <v>6.0222734725166536</v>
      </c>
      <c r="T203" s="3">
        <f t="shared" si="18"/>
        <v>1.7572073804129629</v>
      </c>
      <c r="W203" s="6">
        <f t="shared" si="19"/>
        <v>-19.066666666666677</v>
      </c>
      <c r="X203" t="s">
        <v>363</v>
      </c>
    </row>
    <row r="204" spans="1:24" x14ac:dyDescent="0.3">
      <c r="A204">
        <v>11</v>
      </c>
      <c r="B204" t="s">
        <v>162</v>
      </c>
      <c r="C204" t="s">
        <v>365</v>
      </c>
      <c r="D204" t="s">
        <v>363</v>
      </c>
      <c r="E204">
        <v>8477250</v>
      </c>
      <c r="F204">
        <v>8477283</v>
      </c>
      <c r="G204">
        <v>116.2</v>
      </c>
      <c r="H204">
        <v>102.6</v>
      </c>
      <c r="I204">
        <v>123.1</v>
      </c>
      <c r="K204" s="3">
        <v>134.1</v>
      </c>
      <c r="L204">
        <v>135.4</v>
      </c>
      <c r="M204">
        <v>129.6</v>
      </c>
      <c r="Q204" s="5">
        <f t="shared" si="15"/>
        <v>113.96666666666665</v>
      </c>
      <c r="R204" s="3">
        <f t="shared" si="16"/>
        <v>133.03333333333333</v>
      </c>
      <c r="S204" s="3">
        <f t="shared" si="17"/>
        <v>6.0222734725166536</v>
      </c>
      <c r="T204" s="3">
        <f t="shared" si="18"/>
        <v>1.7572073804129629</v>
      </c>
      <c r="W204" s="6">
        <f t="shared" si="19"/>
        <v>-19.066666666666677</v>
      </c>
      <c r="X204" t="s">
        <v>363</v>
      </c>
    </row>
    <row r="205" spans="1:24" x14ac:dyDescent="0.3">
      <c r="A205">
        <v>11</v>
      </c>
      <c r="B205" t="s">
        <v>162</v>
      </c>
      <c r="C205" t="s">
        <v>366</v>
      </c>
      <c r="D205" t="s">
        <v>363</v>
      </c>
      <c r="E205">
        <v>8477250</v>
      </c>
      <c r="F205">
        <v>8477283</v>
      </c>
      <c r="G205">
        <v>116.2</v>
      </c>
      <c r="H205">
        <v>102.6</v>
      </c>
      <c r="I205">
        <v>123.1</v>
      </c>
      <c r="K205" s="3">
        <v>134.1</v>
      </c>
      <c r="L205">
        <v>135.4</v>
      </c>
      <c r="M205">
        <v>129.6</v>
      </c>
      <c r="Q205" s="5">
        <f t="shared" si="15"/>
        <v>113.96666666666665</v>
      </c>
      <c r="R205" s="3">
        <f t="shared" si="16"/>
        <v>133.03333333333333</v>
      </c>
      <c r="S205" s="3">
        <f t="shared" si="17"/>
        <v>6.0222734725166536</v>
      </c>
      <c r="T205" s="3">
        <f t="shared" si="18"/>
        <v>1.7572073804129629</v>
      </c>
      <c r="W205" s="6">
        <f t="shared" si="19"/>
        <v>-19.066666666666677</v>
      </c>
      <c r="X205" t="s">
        <v>363</v>
      </c>
    </row>
    <row r="206" spans="1:24" x14ac:dyDescent="0.3">
      <c r="A206">
        <v>11</v>
      </c>
      <c r="B206" t="s">
        <v>162</v>
      </c>
      <c r="C206" t="s">
        <v>367</v>
      </c>
      <c r="D206" t="s">
        <v>368</v>
      </c>
      <c r="E206">
        <v>8920076</v>
      </c>
      <c r="F206">
        <v>8920450</v>
      </c>
      <c r="G206">
        <v>278.10000000000002</v>
      </c>
      <c r="H206">
        <v>394.8</v>
      </c>
      <c r="I206">
        <v>444.9</v>
      </c>
      <c r="K206" s="3">
        <v>281.7</v>
      </c>
      <c r="L206">
        <v>315.3</v>
      </c>
      <c r="M206">
        <v>311.39999999999998</v>
      </c>
      <c r="Q206" s="5">
        <f t="shared" si="15"/>
        <v>372.60000000000008</v>
      </c>
      <c r="R206" s="3">
        <f t="shared" si="16"/>
        <v>302.8</v>
      </c>
      <c r="S206" s="3">
        <f t="shared" si="17"/>
        <v>49.413864451184061</v>
      </c>
      <c r="T206" s="3">
        <f t="shared" si="18"/>
        <v>10.609901036296243</v>
      </c>
      <c r="W206" s="6">
        <f t="shared" si="19"/>
        <v>69.800000000000068</v>
      </c>
      <c r="X206" t="s">
        <v>368</v>
      </c>
    </row>
    <row r="207" spans="1:24" x14ac:dyDescent="0.3">
      <c r="A207">
        <v>11</v>
      </c>
      <c r="B207" t="s">
        <v>162</v>
      </c>
      <c r="C207" t="s">
        <v>369</v>
      </c>
      <c r="D207" t="s">
        <v>368</v>
      </c>
      <c r="E207">
        <v>8921294</v>
      </c>
      <c r="F207">
        <v>8921515</v>
      </c>
      <c r="G207">
        <v>359.2</v>
      </c>
      <c r="H207">
        <v>625.5</v>
      </c>
      <c r="I207">
        <v>639.20000000000005</v>
      </c>
      <c r="K207" s="3">
        <v>506.5</v>
      </c>
      <c r="L207">
        <v>484</v>
      </c>
      <c r="M207">
        <v>531.6</v>
      </c>
      <c r="Q207" s="5">
        <f t="shared" si="15"/>
        <v>541.30000000000007</v>
      </c>
      <c r="R207" s="3">
        <f t="shared" si="16"/>
        <v>507.36666666666662</v>
      </c>
      <c r="S207" s="3">
        <f t="shared" si="17"/>
        <v>91.135850977172041</v>
      </c>
      <c r="T207" s="3">
        <f t="shared" si="18"/>
        <v>13.747767495528549</v>
      </c>
      <c r="W207" s="6">
        <f t="shared" si="19"/>
        <v>33.933333333333451</v>
      </c>
      <c r="X207" t="s">
        <v>368</v>
      </c>
    </row>
    <row r="208" spans="1:24" x14ac:dyDescent="0.3">
      <c r="A208">
        <v>11</v>
      </c>
      <c r="B208" t="s">
        <v>162</v>
      </c>
      <c r="C208" t="s">
        <v>370</v>
      </c>
      <c r="D208" t="s">
        <v>368</v>
      </c>
      <c r="E208">
        <v>8921294</v>
      </c>
      <c r="F208">
        <v>8921515</v>
      </c>
      <c r="G208">
        <v>359.2</v>
      </c>
      <c r="H208">
        <v>625.5</v>
      </c>
      <c r="I208">
        <v>639.20000000000005</v>
      </c>
      <c r="K208" s="3">
        <v>506.5</v>
      </c>
      <c r="L208">
        <v>484</v>
      </c>
      <c r="M208">
        <v>531.6</v>
      </c>
      <c r="Q208" s="5">
        <f t="shared" si="15"/>
        <v>541.30000000000007</v>
      </c>
      <c r="R208" s="3">
        <f t="shared" si="16"/>
        <v>507.36666666666662</v>
      </c>
      <c r="S208" s="3">
        <f t="shared" si="17"/>
        <v>91.135850977172041</v>
      </c>
      <c r="T208" s="3">
        <f t="shared" si="18"/>
        <v>13.747767495528549</v>
      </c>
      <c r="W208" s="6">
        <f t="shared" si="19"/>
        <v>33.933333333333451</v>
      </c>
      <c r="X208" t="s">
        <v>368</v>
      </c>
    </row>
    <row r="209" spans="1:24" x14ac:dyDescent="0.3">
      <c r="A209">
        <v>11</v>
      </c>
      <c r="B209" t="s">
        <v>162</v>
      </c>
      <c r="C209" t="s">
        <v>371</v>
      </c>
      <c r="D209" t="s">
        <v>372</v>
      </c>
      <c r="E209">
        <v>17494332</v>
      </c>
      <c r="F209">
        <v>17494376</v>
      </c>
      <c r="G209">
        <v>62</v>
      </c>
      <c r="H209">
        <v>98.4</v>
      </c>
      <c r="I209">
        <v>53.2</v>
      </c>
      <c r="K209" s="3">
        <v>60.1</v>
      </c>
      <c r="L209">
        <v>76.599999999999994</v>
      </c>
      <c r="M209">
        <v>79</v>
      </c>
      <c r="Q209" s="5">
        <f t="shared" si="15"/>
        <v>71.2</v>
      </c>
      <c r="R209" s="3">
        <f t="shared" si="16"/>
        <v>71.899999999999991</v>
      </c>
      <c r="S209" s="3">
        <f t="shared" si="17"/>
        <v>13.835220754774145</v>
      </c>
      <c r="T209" s="3">
        <f t="shared" si="18"/>
        <v>5.9405386961116555</v>
      </c>
      <c r="W209" s="6">
        <f t="shared" si="19"/>
        <v>-0.69999999999998863</v>
      </c>
      <c r="X209" t="s">
        <v>372</v>
      </c>
    </row>
    <row r="210" spans="1:24" x14ac:dyDescent="0.3">
      <c r="A210">
        <v>11</v>
      </c>
      <c r="B210" t="s">
        <v>162</v>
      </c>
      <c r="C210" t="s">
        <v>373</v>
      </c>
      <c r="D210" t="s">
        <v>374</v>
      </c>
      <c r="E210">
        <v>31110260</v>
      </c>
      <c r="F210">
        <v>31110361</v>
      </c>
      <c r="G210">
        <v>34.5</v>
      </c>
      <c r="H210">
        <v>68.5</v>
      </c>
      <c r="I210">
        <v>50.9</v>
      </c>
      <c r="K210" s="3">
        <v>40.4</v>
      </c>
      <c r="L210">
        <v>49.6</v>
      </c>
      <c r="M210">
        <v>44.6</v>
      </c>
      <c r="Q210" s="5">
        <f t="shared" si="15"/>
        <v>51.300000000000004</v>
      </c>
      <c r="R210" s="3">
        <f t="shared" si="16"/>
        <v>44.866666666666667</v>
      </c>
      <c r="S210" s="3">
        <f t="shared" si="17"/>
        <v>9.8169920715733063</v>
      </c>
      <c r="T210" s="3">
        <f t="shared" si="18"/>
        <v>2.6591560900238851</v>
      </c>
      <c r="W210" s="6">
        <f t="shared" si="19"/>
        <v>6.4333333333333371</v>
      </c>
      <c r="X210" t="s">
        <v>374</v>
      </c>
    </row>
    <row r="211" spans="1:24" x14ac:dyDescent="0.3">
      <c r="A211">
        <v>11</v>
      </c>
      <c r="B211" t="s">
        <v>162</v>
      </c>
      <c r="C211" t="s">
        <v>375</v>
      </c>
      <c r="D211" t="s">
        <v>376</v>
      </c>
      <c r="E211">
        <v>31433460</v>
      </c>
      <c r="F211">
        <v>31433570</v>
      </c>
      <c r="G211">
        <v>55.8</v>
      </c>
      <c r="H211">
        <v>62.2</v>
      </c>
      <c r="I211">
        <v>70.400000000000006</v>
      </c>
      <c r="K211" s="3">
        <v>35.299999999999997</v>
      </c>
      <c r="L211">
        <v>52.7</v>
      </c>
      <c r="M211">
        <v>64.3</v>
      </c>
      <c r="Q211" s="5">
        <f t="shared" si="15"/>
        <v>62.800000000000004</v>
      </c>
      <c r="R211" s="3">
        <f t="shared" si="16"/>
        <v>50.766666666666673</v>
      </c>
      <c r="S211" s="3">
        <f t="shared" si="17"/>
        <v>4.2253205006642229</v>
      </c>
      <c r="T211" s="3">
        <f t="shared" si="18"/>
        <v>8.427204624178616</v>
      </c>
      <c r="W211" s="6">
        <f t="shared" si="19"/>
        <v>12.033333333333331</v>
      </c>
      <c r="X211" t="s">
        <v>376</v>
      </c>
    </row>
    <row r="212" spans="1:24" x14ac:dyDescent="0.3">
      <c r="A212">
        <v>11</v>
      </c>
      <c r="B212" t="s">
        <v>162</v>
      </c>
      <c r="C212" t="s">
        <v>377</v>
      </c>
      <c r="D212" t="s">
        <v>376</v>
      </c>
      <c r="E212">
        <v>31433460</v>
      </c>
      <c r="F212">
        <v>31433570</v>
      </c>
      <c r="G212">
        <v>55.8</v>
      </c>
      <c r="H212">
        <v>62.2</v>
      </c>
      <c r="I212">
        <v>70.400000000000006</v>
      </c>
      <c r="K212" s="3">
        <v>35.299999999999997</v>
      </c>
      <c r="L212">
        <v>52.7</v>
      </c>
      <c r="M212">
        <v>64.3</v>
      </c>
      <c r="Q212" s="5">
        <f t="shared" si="15"/>
        <v>62.800000000000004</v>
      </c>
      <c r="R212" s="3">
        <f t="shared" si="16"/>
        <v>50.766666666666673</v>
      </c>
      <c r="S212" s="3">
        <f t="shared" si="17"/>
        <v>4.2253205006642229</v>
      </c>
      <c r="T212" s="3">
        <f t="shared" si="18"/>
        <v>8.427204624178616</v>
      </c>
      <c r="W212" s="6">
        <f t="shared" si="19"/>
        <v>12.033333333333331</v>
      </c>
      <c r="X212" t="s">
        <v>376</v>
      </c>
    </row>
    <row r="213" spans="1:24" x14ac:dyDescent="0.3">
      <c r="A213">
        <v>11</v>
      </c>
      <c r="B213" t="s">
        <v>162</v>
      </c>
      <c r="C213" t="s">
        <v>378</v>
      </c>
      <c r="D213" t="s">
        <v>379</v>
      </c>
      <c r="E213">
        <v>44938207</v>
      </c>
      <c r="F213">
        <v>44938366</v>
      </c>
      <c r="G213">
        <v>137.80000000000001</v>
      </c>
      <c r="H213">
        <v>165.4</v>
      </c>
      <c r="I213">
        <v>177</v>
      </c>
      <c r="K213" s="3">
        <v>187.9</v>
      </c>
      <c r="L213">
        <v>177.9</v>
      </c>
      <c r="M213">
        <v>201.8</v>
      </c>
      <c r="Q213" s="5">
        <f t="shared" si="15"/>
        <v>160.06666666666669</v>
      </c>
      <c r="R213" s="3">
        <f t="shared" si="16"/>
        <v>189.20000000000002</v>
      </c>
      <c r="S213" s="3">
        <f t="shared" si="17"/>
        <v>11.626024447094613</v>
      </c>
      <c r="T213" s="3">
        <f t="shared" si="18"/>
        <v>6.9298869639650942</v>
      </c>
      <c r="W213" s="6">
        <f t="shared" si="19"/>
        <v>-29.133333333333326</v>
      </c>
      <c r="X213" t="s">
        <v>379</v>
      </c>
    </row>
    <row r="214" spans="1:24" x14ac:dyDescent="0.3">
      <c r="A214">
        <v>11</v>
      </c>
      <c r="B214" t="s">
        <v>162</v>
      </c>
      <c r="C214" t="s">
        <v>380</v>
      </c>
      <c r="D214" t="s">
        <v>381</v>
      </c>
      <c r="E214">
        <v>45938219</v>
      </c>
      <c r="F214">
        <v>45938312</v>
      </c>
      <c r="G214">
        <v>33.700000000000003</v>
      </c>
      <c r="H214">
        <v>93.7</v>
      </c>
      <c r="I214">
        <v>87.9</v>
      </c>
      <c r="K214" s="3">
        <v>107.8</v>
      </c>
      <c r="L214">
        <v>80.8</v>
      </c>
      <c r="M214">
        <v>55.3</v>
      </c>
      <c r="Q214" s="5">
        <f t="shared" si="15"/>
        <v>71.766666666666666</v>
      </c>
      <c r="R214" s="3">
        <f t="shared" si="16"/>
        <v>81.3</v>
      </c>
      <c r="S214" s="3">
        <f t="shared" si="17"/>
        <v>19.106834146742131</v>
      </c>
      <c r="T214" s="3">
        <f t="shared" si="18"/>
        <v>15.157506391224139</v>
      </c>
      <c r="W214" s="6">
        <f t="shared" si="19"/>
        <v>-9.5333333333333314</v>
      </c>
      <c r="X214" t="s">
        <v>381</v>
      </c>
    </row>
    <row r="215" spans="1:24" x14ac:dyDescent="0.3">
      <c r="A215">
        <v>11</v>
      </c>
      <c r="B215" t="s">
        <v>162</v>
      </c>
      <c r="C215" t="s">
        <v>382</v>
      </c>
      <c r="D215" t="s">
        <v>383</v>
      </c>
      <c r="E215">
        <v>61352986</v>
      </c>
      <c r="F215">
        <v>61353139</v>
      </c>
      <c r="G215">
        <v>374.3</v>
      </c>
      <c r="H215">
        <v>464.5</v>
      </c>
      <c r="I215">
        <v>487.7</v>
      </c>
      <c r="K215" s="3">
        <v>394.2</v>
      </c>
      <c r="L215">
        <v>404.8</v>
      </c>
      <c r="M215">
        <v>417.7</v>
      </c>
      <c r="Q215" s="5">
        <f t="shared" si="15"/>
        <v>442.16666666666669</v>
      </c>
      <c r="R215" s="3">
        <f t="shared" si="16"/>
        <v>405.56666666666666</v>
      </c>
      <c r="S215" s="3">
        <f t="shared" si="17"/>
        <v>34.587923390172513</v>
      </c>
      <c r="T215" s="3">
        <f t="shared" si="18"/>
        <v>6.7946874672627722</v>
      </c>
      <c r="W215" s="6">
        <f t="shared" si="19"/>
        <v>36.600000000000023</v>
      </c>
      <c r="X215" t="s">
        <v>383</v>
      </c>
    </row>
    <row r="216" spans="1:24" x14ac:dyDescent="0.3">
      <c r="A216">
        <v>11</v>
      </c>
      <c r="B216" t="s">
        <v>162</v>
      </c>
      <c r="C216" t="s">
        <v>384</v>
      </c>
      <c r="D216" t="s">
        <v>385</v>
      </c>
      <c r="E216">
        <v>61420470</v>
      </c>
      <c r="F216">
        <v>61420573</v>
      </c>
      <c r="G216">
        <v>100.9</v>
      </c>
      <c r="H216">
        <v>138.4</v>
      </c>
      <c r="I216">
        <v>174.3</v>
      </c>
      <c r="K216" s="3">
        <v>138.30000000000001</v>
      </c>
      <c r="L216">
        <v>133.4</v>
      </c>
      <c r="M216">
        <v>184.5</v>
      </c>
      <c r="Q216" s="5">
        <f t="shared" si="15"/>
        <v>137.86666666666667</v>
      </c>
      <c r="R216" s="3">
        <f t="shared" si="16"/>
        <v>152.06666666666669</v>
      </c>
      <c r="S216" s="3">
        <f t="shared" si="17"/>
        <v>21.190432851748078</v>
      </c>
      <c r="T216" s="3">
        <f t="shared" si="18"/>
        <v>16.27824041815061</v>
      </c>
      <c r="W216" s="6">
        <f t="shared" si="19"/>
        <v>-14.200000000000017</v>
      </c>
      <c r="X216" t="s">
        <v>385</v>
      </c>
    </row>
    <row r="217" spans="1:24" x14ac:dyDescent="0.3">
      <c r="A217">
        <v>11</v>
      </c>
      <c r="B217" t="s">
        <v>162</v>
      </c>
      <c r="C217" t="s">
        <v>386</v>
      </c>
      <c r="D217" t="s">
        <v>385</v>
      </c>
      <c r="E217">
        <v>61420470</v>
      </c>
      <c r="F217">
        <v>61420573</v>
      </c>
      <c r="G217">
        <v>100.9</v>
      </c>
      <c r="H217">
        <v>138.4</v>
      </c>
      <c r="I217">
        <v>174.3</v>
      </c>
      <c r="K217" s="3">
        <v>138.30000000000001</v>
      </c>
      <c r="L217">
        <v>133.4</v>
      </c>
      <c r="M217">
        <v>184.5</v>
      </c>
      <c r="Q217" s="5">
        <f t="shared" si="15"/>
        <v>137.86666666666667</v>
      </c>
      <c r="R217" s="3">
        <f t="shared" si="16"/>
        <v>152.06666666666669</v>
      </c>
      <c r="S217" s="3">
        <f t="shared" si="17"/>
        <v>21.190432851748078</v>
      </c>
      <c r="T217" s="3">
        <f t="shared" si="18"/>
        <v>16.27824041815061</v>
      </c>
      <c r="W217" s="6">
        <f t="shared" si="19"/>
        <v>-14.200000000000017</v>
      </c>
      <c r="X217" t="s">
        <v>385</v>
      </c>
    </row>
    <row r="218" spans="1:24" x14ac:dyDescent="0.3">
      <c r="A218">
        <v>11</v>
      </c>
      <c r="B218" t="s">
        <v>162</v>
      </c>
      <c r="C218" t="s">
        <v>387</v>
      </c>
      <c r="D218" t="s">
        <v>388</v>
      </c>
      <c r="E218">
        <v>62669665</v>
      </c>
      <c r="F218">
        <v>62669803</v>
      </c>
      <c r="G218">
        <v>55.3</v>
      </c>
      <c r="H218">
        <v>111.9</v>
      </c>
      <c r="I218">
        <v>87.3</v>
      </c>
      <c r="K218" s="3">
        <v>69.400000000000006</v>
      </c>
      <c r="L218">
        <v>69.3</v>
      </c>
      <c r="M218">
        <v>81.8</v>
      </c>
      <c r="Q218" s="5">
        <f t="shared" si="15"/>
        <v>84.833333333333329</v>
      </c>
      <c r="R218" s="3">
        <f t="shared" si="16"/>
        <v>73.5</v>
      </c>
      <c r="S218" s="3">
        <f t="shared" si="17"/>
        <v>16.385494940478434</v>
      </c>
      <c r="T218" s="3">
        <f t="shared" si="18"/>
        <v>4.1501004003919384</v>
      </c>
      <c r="W218" s="6">
        <f t="shared" si="19"/>
        <v>11.333333333333329</v>
      </c>
      <c r="X218" t="s">
        <v>388</v>
      </c>
    </row>
    <row r="219" spans="1:24" x14ac:dyDescent="0.3">
      <c r="A219">
        <v>11</v>
      </c>
      <c r="B219" t="s">
        <v>162</v>
      </c>
      <c r="C219" t="s">
        <v>389</v>
      </c>
      <c r="D219" t="s">
        <v>390</v>
      </c>
      <c r="E219">
        <v>65866565</v>
      </c>
      <c r="F219">
        <v>65866712</v>
      </c>
      <c r="G219">
        <v>25.7</v>
      </c>
      <c r="H219">
        <v>32.700000000000003</v>
      </c>
      <c r="I219">
        <v>38.700000000000003</v>
      </c>
      <c r="K219" s="3">
        <v>31</v>
      </c>
      <c r="L219">
        <v>30.9</v>
      </c>
      <c r="M219">
        <v>29.2</v>
      </c>
      <c r="Q219" s="5">
        <f t="shared" si="15"/>
        <v>32.366666666666667</v>
      </c>
      <c r="R219" s="3">
        <f t="shared" si="16"/>
        <v>30.366666666666664</v>
      </c>
      <c r="S219" s="3">
        <f t="shared" si="17"/>
        <v>3.7564758898615453</v>
      </c>
      <c r="T219" s="3">
        <f t="shared" si="18"/>
        <v>0.5840471822645078</v>
      </c>
      <c r="W219" s="6">
        <f t="shared" si="19"/>
        <v>2.0000000000000036</v>
      </c>
      <c r="X219" t="s">
        <v>390</v>
      </c>
    </row>
    <row r="220" spans="1:24" x14ac:dyDescent="0.3">
      <c r="A220">
        <v>11</v>
      </c>
      <c r="B220" t="s">
        <v>162</v>
      </c>
      <c r="C220" t="s">
        <v>391</v>
      </c>
      <c r="D220" t="s">
        <v>392</v>
      </c>
      <c r="E220">
        <v>72035902</v>
      </c>
      <c r="F220">
        <v>72035975</v>
      </c>
      <c r="G220">
        <v>141.80000000000001</v>
      </c>
      <c r="H220">
        <v>230.7</v>
      </c>
      <c r="I220">
        <v>188</v>
      </c>
      <c r="K220" s="3">
        <v>226.3</v>
      </c>
      <c r="L220">
        <v>170.9</v>
      </c>
      <c r="M220">
        <v>227.1</v>
      </c>
      <c r="Q220" s="5">
        <f t="shared" si="15"/>
        <v>186.83333333333334</v>
      </c>
      <c r="R220" s="3">
        <f t="shared" si="16"/>
        <v>208.10000000000002</v>
      </c>
      <c r="S220" s="3">
        <f t="shared" si="17"/>
        <v>25.669848287652798</v>
      </c>
      <c r="T220" s="3">
        <f t="shared" si="18"/>
        <v>18.601433636505785</v>
      </c>
      <c r="W220" s="6">
        <f t="shared" si="19"/>
        <v>-21.26666666666668</v>
      </c>
      <c r="X220" t="s">
        <v>392</v>
      </c>
    </row>
    <row r="221" spans="1:24" x14ac:dyDescent="0.3">
      <c r="A221">
        <v>11</v>
      </c>
      <c r="B221" t="s">
        <v>162</v>
      </c>
      <c r="C221" t="s">
        <v>393</v>
      </c>
      <c r="D221" t="s">
        <v>394</v>
      </c>
      <c r="E221">
        <v>73716251</v>
      </c>
      <c r="F221">
        <v>73716362</v>
      </c>
      <c r="G221">
        <v>356.3</v>
      </c>
      <c r="H221">
        <v>558.20000000000005</v>
      </c>
      <c r="I221">
        <v>497.5</v>
      </c>
      <c r="K221" s="3">
        <v>616.6</v>
      </c>
      <c r="L221">
        <v>530.6</v>
      </c>
      <c r="M221">
        <v>623.5</v>
      </c>
      <c r="Q221" s="5">
        <f t="shared" si="15"/>
        <v>470.66666666666669</v>
      </c>
      <c r="R221" s="3">
        <f t="shared" si="16"/>
        <v>590.23333333333335</v>
      </c>
      <c r="S221" s="3">
        <f t="shared" si="17"/>
        <v>59.807812570302609</v>
      </c>
      <c r="T221" s="3">
        <f t="shared" si="18"/>
        <v>29.8831241859199</v>
      </c>
      <c r="W221" s="6">
        <f t="shared" si="19"/>
        <v>-119.56666666666666</v>
      </c>
      <c r="X221" t="s">
        <v>394</v>
      </c>
    </row>
    <row r="222" spans="1:24" x14ac:dyDescent="0.3">
      <c r="A222">
        <v>11</v>
      </c>
      <c r="B222" t="s">
        <v>162</v>
      </c>
      <c r="C222" t="s">
        <v>395</v>
      </c>
      <c r="D222" t="s">
        <v>396</v>
      </c>
      <c r="E222">
        <v>74848125</v>
      </c>
      <c r="F222">
        <v>74848462</v>
      </c>
      <c r="G222">
        <v>29.5</v>
      </c>
      <c r="H222">
        <v>52.3</v>
      </c>
      <c r="I222">
        <v>54</v>
      </c>
      <c r="K222" s="3">
        <v>46.6</v>
      </c>
      <c r="L222">
        <v>56.1</v>
      </c>
      <c r="M222">
        <v>43.8</v>
      </c>
      <c r="Q222" s="5">
        <f t="shared" si="15"/>
        <v>45.266666666666673</v>
      </c>
      <c r="R222" s="3">
        <f t="shared" si="16"/>
        <v>48.833333333333336</v>
      </c>
      <c r="S222" s="3">
        <f t="shared" si="17"/>
        <v>7.8985934050169657</v>
      </c>
      <c r="T222" s="3">
        <f t="shared" si="18"/>
        <v>3.7221558866394218</v>
      </c>
      <c r="W222" s="6">
        <f t="shared" si="19"/>
        <v>-3.5666666666666629</v>
      </c>
      <c r="X222" t="s">
        <v>396</v>
      </c>
    </row>
    <row r="223" spans="1:24" x14ac:dyDescent="0.3">
      <c r="A223">
        <v>11</v>
      </c>
      <c r="B223" t="s">
        <v>162</v>
      </c>
      <c r="C223" t="s">
        <v>397</v>
      </c>
      <c r="D223" t="s">
        <v>398</v>
      </c>
      <c r="E223">
        <v>85757823</v>
      </c>
      <c r="F223">
        <v>85758114</v>
      </c>
      <c r="G223">
        <v>127</v>
      </c>
      <c r="H223">
        <v>181.9</v>
      </c>
      <c r="I223">
        <v>189.3</v>
      </c>
      <c r="K223" s="3">
        <v>185.2</v>
      </c>
      <c r="L223">
        <v>139.80000000000001</v>
      </c>
      <c r="M223">
        <v>208.2</v>
      </c>
      <c r="Q223" s="5">
        <f t="shared" si="15"/>
        <v>166.06666666666666</v>
      </c>
      <c r="R223" s="3">
        <f t="shared" si="16"/>
        <v>177.73333333333335</v>
      </c>
      <c r="S223" s="3">
        <f t="shared" si="17"/>
        <v>19.649795022962603</v>
      </c>
      <c r="T223" s="3">
        <f t="shared" si="18"/>
        <v>20.095217783785699</v>
      </c>
      <c r="W223" s="6">
        <f t="shared" si="19"/>
        <v>-11.666666666666686</v>
      </c>
      <c r="X223" t="s">
        <v>398</v>
      </c>
    </row>
    <row r="224" spans="1:24" x14ac:dyDescent="0.3">
      <c r="A224">
        <v>11</v>
      </c>
      <c r="B224" t="s">
        <v>162</v>
      </c>
      <c r="C224" t="s">
        <v>399</v>
      </c>
      <c r="D224" t="s">
        <v>400</v>
      </c>
      <c r="E224">
        <v>111397580</v>
      </c>
      <c r="F224">
        <v>111397706</v>
      </c>
      <c r="G224">
        <v>111.3</v>
      </c>
      <c r="H224">
        <v>166.9</v>
      </c>
      <c r="I224">
        <v>146.4</v>
      </c>
      <c r="K224" s="3">
        <v>74.099999999999994</v>
      </c>
      <c r="L224">
        <v>102</v>
      </c>
      <c r="M224">
        <v>108.9</v>
      </c>
      <c r="Q224" s="5">
        <f t="shared" si="15"/>
        <v>141.53333333333333</v>
      </c>
      <c r="R224" s="3">
        <f t="shared" si="16"/>
        <v>95</v>
      </c>
      <c r="S224" s="3">
        <f t="shared" si="17"/>
        <v>16.23374400575678</v>
      </c>
      <c r="T224" s="3">
        <f t="shared" si="18"/>
        <v>10.638138934982946</v>
      </c>
      <c r="W224" s="6">
        <f t="shared" si="19"/>
        <v>46.533333333333331</v>
      </c>
      <c r="X224" t="s">
        <v>400</v>
      </c>
    </row>
    <row r="225" spans="1:24" x14ac:dyDescent="0.3">
      <c r="A225">
        <v>11</v>
      </c>
      <c r="B225" t="s">
        <v>162</v>
      </c>
      <c r="C225" t="s">
        <v>401</v>
      </c>
      <c r="D225" t="s">
        <v>400</v>
      </c>
      <c r="E225">
        <v>111397580</v>
      </c>
      <c r="F225">
        <v>111397706</v>
      </c>
      <c r="G225">
        <v>111.3</v>
      </c>
      <c r="H225">
        <v>166.9</v>
      </c>
      <c r="I225">
        <v>146.4</v>
      </c>
      <c r="K225" s="3">
        <v>74.099999999999994</v>
      </c>
      <c r="L225">
        <v>102</v>
      </c>
      <c r="M225">
        <v>108.9</v>
      </c>
      <c r="Q225" s="5">
        <f t="shared" si="15"/>
        <v>141.53333333333333</v>
      </c>
      <c r="R225" s="3">
        <f t="shared" si="16"/>
        <v>95</v>
      </c>
      <c r="S225" s="3">
        <f t="shared" si="17"/>
        <v>16.23374400575678</v>
      </c>
      <c r="T225" s="3">
        <f t="shared" si="18"/>
        <v>10.638138934982946</v>
      </c>
      <c r="W225" s="6">
        <f t="shared" si="19"/>
        <v>46.533333333333331</v>
      </c>
      <c r="X225" t="s">
        <v>400</v>
      </c>
    </row>
    <row r="226" spans="1:24" x14ac:dyDescent="0.3">
      <c r="A226">
        <v>12</v>
      </c>
      <c r="B226" t="s">
        <v>66</v>
      </c>
      <c r="C226" t="s">
        <v>402</v>
      </c>
      <c r="D226" t="s">
        <v>403</v>
      </c>
      <c r="E226">
        <v>50401001</v>
      </c>
      <c r="F226">
        <v>50401028</v>
      </c>
      <c r="G226">
        <v>32</v>
      </c>
      <c r="H226">
        <v>50.7</v>
      </c>
      <c r="I226">
        <v>57.7</v>
      </c>
      <c r="K226" s="3">
        <v>57</v>
      </c>
      <c r="L226">
        <v>56.3</v>
      </c>
      <c r="M226">
        <v>81.400000000000006</v>
      </c>
      <c r="Q226" s="5">
        <f t="shared" si="15"/>
        <v>46.800000000000004</v>
      </c>
      <c r="R226" s="3">
        <f t="shared" si="16"/>
        <v>64.899999999999991</v>
      </c>
      <c r="S226" s="3">
        <f t="shared" si="17"/>
        <v>7.6709408375591979</v>
      </c>
      <c r="T226" s="3">
        <f t="shared" si="18"/>
        <v>8.2524743764118274</v>
      </c>
      <c r="W226" s="6">
        <f t="shared" si="19"/>
        <v>-18.099999999999987</v>
      </c>
      <c r="X226" t="s">
        <v>403</v>
      </c>
    </row>
    <row r="227" spans="1:24" x14ac:dyDescent="0.3">
      <c r="A227">
        <v>12</v>
      </c>
      <c r="B227" t="s">
        <v>66</v>
      </c>
      <c r="C227" t="s">
        <v>404</v>
      </c>
      <c r="D227" t="s">
        <v>405</v>
      </c>
      <c r="E227">
        <v>51049034</v>
      </c>
      <c r="F227">
        <v>51049185</v>
      </c>
      <c r="G227">
        <v>66.5</v>
      </c>
      <c r="H227">
        <v>145.19999999999999</v>
      </c>
      <c r="I227">
        <v>118.3</v>
      </c>
      <c r="K227" s="3">
        <v>129.69999999999999</v>
      </c>
      <c r="L227">
        <v>119.6</v>
      </c>
      <c r="M227">
        <v>147</v>
      </c>
      <c r="Q227" s="5">
        <f t="shared" si="15"/>
        <v>110</v>
      </c>
      <c r="R227" s="3">
        <f t="shared" si="16"/>
        <v>132.1</v>
      </c>
      <c r="S227" s="3">
        <f t="shared" si="17"/>
        <v>23.094660277504239</v>
      </c>
      <c r="T227" s="3">
        <f t="shared" si="18"/>
        <v>8.0002083306207332</v>
      </c>
      <c r="W227" s="6">
        <f t="shared" si="19"/>
        <v>-22.099999999999994</v>
      </c>
      <c r="X227" t="s">
        <v>405</v>
      </c>
    </row>
    <row r="228" spans="1:24" x14ac:dyDescent="0.3">
      <c r="A228">
        <v>12</v>
      </c>
      <c r="B228" t="s">
        <v>66</v>
      </c>
      <c r="C228" t="s">
        <v>406</v>
      </c>
      <c r="D228" t="s">
        <v>405</v>
      </c>
      <c r="E228">
        <v>51049034</v>
      </c>
      <c r="F228">
        <v>51049185</v>
      </c>
      <c r="G228">
        <v>66.5</v>
      </c>
      <c r="H228">
        <v>145.19999999999999</v>
      </c>
      <c r="I228">
        <v>118.3</v>
      </c>
      <c r="K228" s="3">
        <v>129.69999999999999</v>
      </c>
      <c r="L228">
        <v>119.6</v>
      </c>
      <c r="M228">
        <v>147</v>
      </c>
      <c r="Q228" s="5">
        <f t="shared" si="15"/>
        <v>110</v>
      </c>
      <c r="R228" s="3">
        <f t="shared" si="16"/>
        <v>132.1</v>
      </c>
      <c r="S228" s="3">
        <f t="shared" si="17"/>
        <v>23.094660277504239</v>
      </c>
      <c r="T228" s="3">
        <f t="shared" si="18"/>
        <v>8.0002083306207332</v>
      </c>
      <c r="W228" s="6">
        <f t="shared" si="19"/>
        <v>-22.099999999999994</v>
      </c>
      <c r="X228" t="s">
        <v>405</v>
      </c>
    </row>
    <row r="229" spans="1:24" x14ac:dyDescent="0.3">
      <c r="A229">
        <v>12</v>
      </c>
      <c r="B229" t="s">
        <v>66</v>
      </c>
      <c r="C229" t="s">
        <v>407</v>
      </c>
      <c r="D229" t="s">
        <v>405</v>
      </c>
      <c r="E229">
        <v>51049078</v>
      </c>
      <c r="F229">
        <v>51049185</v>
      </c>
      <c r="G229">
        <v>72.5</v>
      </c>
      <c r="H229">
        <v>166.9</v>
      </c>
      <c r="I229">
        <v>135.5</v>
      </c>
      <c r="K229" s="3">
        <v>141.69999999999999</v>
      </c>
      <c r="L229">
        <v>128.1</v>
      </c>
      <c r="M229">
        <v>158</v>
      </c>
      <c r="Q229" s="5">
        <f t="shared" si="15"/>
        <v>124.96666666666665</v>
      </c>
      <c r="R229" s="3">
        <f t="shared" si="16"/>
        <v>142.6</v>
      </c>
      <c r="S229" s="3">
        <f t="shared" si="17"/>
        <v>27.755199713046785</v>
      </c>
      <c r="T229" s="3">
        <f t="shared" si="18"/>
        <v>8.6431090085300539</v>
      </c>
      <c r="W229" s="6">
        <f t="shared" si="19"/>
        <v>-17.63333333333334</v>
      </c>
      <c r="X229" t="s">
        <v>405</v>
      </c>
    </row>
    <row r="230" spans="1:24" x14ac:dyDescent="0.3">
      <c r="A230">
        <v>12</v>
      </c>
      <c r="B230" t="s">
        <v>66</v>
      </c>
      <c r="C230" t="s">
        <v>408</v>
      </c>
      <c r="D230" t="s">
        <v>405</v>
      </c>
      <c r="E230">
        <v>51049034</v>
      </c>
      <c r="F230">
        <v>51049185</v>
      </c>
      <c r="G230">
        <v>66.5</v>
      </c>
      <c r="H230">
        <v>145.19999999999999</v>
      </c>
      <c r="I230">
        <v>118.3</v>
      </c>
      <c r="K230" s="3">
        <v>129.69999999999999</v>
      </c>
      <c r="L230">
        <v>119.6</v>
      </c>
      <c r="M230">
        <v>147</v>
      </c>
      <c r="Q230" s="5">
        <f t="shared" si="15"/>
        <v>110</v>
      </c>
      <c r="R230" s="3">
        <f t="shared" si="16"/>
        <v>132.1</v>
      </c>
      <c r="S230" s="3">
        <f t="shared" si="17"/>
        <v>23.094660277504239</v>
      </c>
      <c r="T230" s="3">
        <f t="shared" si="18"/>
        <v>8.0002083306207332</v>
      </c>
      <c r="W230" s="6">
        <f t="shared" si="19"/>
        <v>-22.099999999999994</v>
      </c>
      <c r="X230" t="s">
        <v>405</v>
      </c>
    </row>
    <row r="231" spans="1:24" x14ac:dyDescent="0.3">
      <c r="A231">
        <v>12</v>
      </c>
      <c r="B231" t="s">
        <v>66</v>
      </c>
      <c r="C231" t="s">
        <v>409</v>
      </c>
      <c r="D231" t="s">
        <v>405</v>
      </c>
      <c r="E231">
        <v>51049034</v>
      </c>
      <c r="F231">
        <v>51049185</v>
      </c>
      <c r="G231">
        <v>66.5</v>
      </c>
      <c r="H231">
        <v>145.19999999999999</v>
      </c>
      <c r="I231">
        <v>118.3</v>
      </c>
      <c r="K231" s="3">
        <v>129.69999999999999</v>
      </c>
      <c r="L231">
        <v>119.6</v>
      </c>
      <c r="M231">
        <v>147</v>
      </c>
      <c r="Q231" s="5">
        <f t="shared" si="15"/>
        <v>110</v>
      </c>
      <c r="R231" s="3">
        <f t="shared" si="16"/>
        <v>132.1</v>
      </c>
      <c r="S231" s="3">
        <f t="shared" si="17"/>
        <v>23.094660277504239</v>
      </c>
      <c r="T231" s="3">
        <f t="shared" si="18"/>
        <v>8.0002083306207332</v>
      </c>
      <c r="W231" s="6">
        <f t="shared" si="19"/>
        <v>-22.099999999999994</v>
      </c>
      <c r="X231" t="s">
        <v>405</v>
      </c>
    </row>
    <row r="232" spans="1:24" x14ac:dyDescent="0.3">
      <c r="A232">
        <v>12</v>
      </c>
      <c r="B232" t="s">
        <v>66</v>
      </c>
      <c r="C232" t="s">
        <v>410</v>
      </c>
      <c r="D232" t="s">
        <v>405</v>
      </c>
      <c r="E232">
        <v>51049034</v>
      </c>
      <c r="F232">
        <v>51049185</v>
      </c>
      <c r="G232">
        <v>66.5</v>
      </c>
      <c r="H232">
        <v>145.19999999999999</v>
      </c>
      <c r="I232">
        <v>118.3</v>
      </c>
      <c r="K232" s="3">
        <v>129.69999999999999</v>
      </c>
      <c r="L232">
        <v>119.6</v>
      </c>
      <c r="M232">
        <v>147</v>
      </c>
      <c r="Q232" s="5">
        <f t="shared" si="15"/>
        <v>110</v>
      </c>
      <c r="R232" s="3">
        <f t="shared" si="16"/>
        <v>132.1</v>
      </c>
      <c r="S232" s="3">
        <f t="shared" si="17"/>
        <v>23.094660277504239</v>
      </c>
      <c r="T232" s="3">
        <f t="shared" si="18"/>
        <v>8.0002083306207332</v>
      </c>
      <c r="W232" s="6">
        <f t="shared" si="19"/>
        <v>-22.099999999999994</v>
      </c>
      <c r="X232" t="s">
        <v>405</v>
      </c>
    </row>
    <row r="233" spans="1:24" x14ac:dyDescent="0.3">
      <c r="A233">
        <v>12</v>
      </c>
      <c r="B233" t="s">
        <v>66</v>
      </c>
      <c r="C233" t="s">
        <v>411</v>
      </c>
      <c r="D233" t="s">
        <v>405</v>
      </c>
      <c r="E233">
        <v>51049034</v>
      </c>
      <c r="F233">
        <v>51049185</v>
      </c>
      <c r="G233">
        <v>66.5</v>
      </c>
      <c r="H233">
        <v>145.19999999999999</v>
      </c>
      <c r="I233">
        <v>118.3</v>
      </c>
      <c r="K233" s="3">
        <v>129.69999999999999</v>
      </c>
      <c r="L233">
        <v>119.6</v>
      </c>
      <c r="M233">
        <v>147</v>
      </c>
      <c r="Q233" s="5">
        <f t="shared" si="15"/>
        <v>110</v>
      </c>
      <c r="R233" s="3">
        <f t="shared" si="16"/>
        <v>132.1</v>
      </c>
      <c r="S233" s="3">
        <f t="shared" si="17"/>
        <v>23.094660277504239</v>
      </c>
      <c r="T233" s="3">
        <f t="shared" si="18"/>
        <v>8.0002083306207332</v>
      </c>
      <c r="W233" s="6">
        <f t="shared" si="19"/>
        <v>-22.099999999999994</v>
      </c>
      <c r="X233" t="s">
        <v>405</v>
      </c>
    </row>
    <row r="234" spans="1:24" x14ac:dyDescent="0.3">
      <c r="A234">
        <v>12</v>
      </c>
      <c r="B234" t="s">
        <v>66</v>
      </c>
      <c r="C234" t="s">
        <v>412</v>
      </c>
      <c r="D234" t="s">
        <v>405</v>
      </c>
      <c r="E234">
        <v>51049034</v>
      </c>
      <c r="F234">
        <v>51049185</v>
      </c>
      <c r="G234">
        <v>66.5</v>
      </c>
      <c r="H234">
        <v>145.19999999999999</v>
      </c>
      <c r="I234">
        <v>118.3</v>
      </c>
      <c r="K234" s="3">
        <v>129.69999999999999</v>
      </c>
      <c r="L234">
        <v>119.6</v>
      </c>
      <c r="M234">
        <v>147</v>
      </c>
      <c r="Q234" s="5">
        <f t="shared" si="15"/>
        <v>110</v>
      </c>
      <c r="R234" s="3">
        <f t="shared" si="16"/>
        <v>132.1</v>
      </c>
      <c r="S234" s="3">
        <f t="shared" si="17"/>
        <v>23.094660277504239</v>
      </c>
      <c r="T234" s="3">
        <f t="shared" si="18"/>
        <v>8.0002083306207332</v>
      </c>
      <c r="W234" s="6">
        <f t="shared" si="19"/>
        <v>-22.099999999999994</v>
      </c>
      <c r="X234" t="s">
        <v>405</v>
      </c>
    </row>
    <row r="235" spans="1:24" x14ac:dyDescent="0.3">
      <c r="A235">
        <v>12</v>
      </c>
      <c r="B235" t="s">
        <v>66</v>
      </c>
      <c r="C235" t="s">
        <v>413</v>
      </c>
      <c r="D235" t="s">
        <v>405</v>
      </c>
      <c r="E235">
        <v>51049034</v>
      </c>
      <c r="F235">
        <v>51049185</v>
      </c>
      <c r="G235">
        <v>66.5</v>
      </c>
      <c r="H235">
        <v>145.19999999999999</v>
      </c>
      <c r="I235">
        <v>118.3</v>
      </c>
      <c r="K235" s="3">
        <v>129.69999999999999</v>
      </c>
      <c r="L235">
        <v>119.6</v>
      </c>
      <c r="M235">
        <v>147</v>
      </c>
      <c r="Q235" s="5">
        <f t="shared" si="15"/>
        <v>110</v>
      </c>
      <c r="R235" s="3">
        <f t="shared" si="16"/>
        <v>132.1</v>
      </c>
      <c r="S235" s="3">
        <f t="shared" si="17"/>
        <v>23.094660277504239</v>
      </c>
      <c r="T235" s="3">
        <f t="shared" si="18"/>
        <v>8.0002083306207332</v>
      </c>
      <c r="W235" s="6">
        <f t="shared" si="19"/>
        <v>-22.099999999999994</v>
      </c>
      <c r="X235" t="s">
        <v>405</v>
      </c>
    </row>
    <row r="236" spans="1:24" x14ac:dyDescent="0.3">
      <c r="A236">
        <v>12</v>
      </c>
      <c r="B236" t="s">
        <v>66</v>
      </c>
      <c r="C236" t="s">
        <v>414</v>
      </c>
      <c r="D236" t="s">
        <v>415</v>
      </c>
      <c r="E236">
        <v>55833447</v>
      </c>
      <c r="F236">
        <v>55833541</v>
      </c>
      <c r="G236">
        <v>52.9</v>
      </c>
      <c r="H236">
        <v>98.2</v>
      </c>
      <c r="I236">
        <v>66.5</v>
      </c>
      <c r="K236" s="3">
        <v>64.2</v>
      </c>
      <c r="L236">
        <v>40.9</v>
      </c>
      <c r="M236">
        <v>70.5</v>
      </c>
      <c r="Q236" s="5">
        <f t="shared" si="15"/>
        <v>72.533333333333331</v>
      </c>
      <c r="R236" s="3">
        <f t="shared" si="16"/>
        <v>58.533333333333331</v>
      </c>
      <c r="S236" s="3">
        <f t="shared" si="17"/>
        <v>13.420423904548553</v>
      </c>
      <c r="T236" s="3">
        <f t="shared" si="18"/>
        <v>9.002283660889125</v>
      </c>
      <c r="W236" s="6">
        <f t="shared" si="19"/>
        <v>14</v>
      </c>
      <c r="X236" t="s">
        <v>415</v>
      </c>
    </row>
    <row r="237" spans="1:24" x14ac:dyDescent="0.3">
      <c r="A237">
        <v>12</v>
      </c>
      <c r="B237" t="s">
        <v>66</v>
      </c>
      <c r="C237" t="s">
        <v>416</v>
      </c>
      <c r="D237" t="s">
        <v>415</v>
      </c>
      <c r="E237">
        <v>55833447</v>
      </c>
      <c r="F237">
        <v>55833541</v>
      </c>
      <c r="G237">
        <v>52.9</v>
      </c>
      <c r="H237">
        <v>98.2</v>
      </c>
      <c r="I237">
        <v>66.5</v>
      </c>
      <c r="K237" s="3">
        <v>64.2</v>
      </c>
      <c r="L237">
        <v>40.9</v>
      </c>
      <c r="M237">
        <v>70.5</v>
      </c>
      <c r="Q237" s="5">
        <f t="shared" si="15"/>
        <v>72.533333333333331</v>
      </c>
      <c r="R237" s="3">
        <f t="shared" si="16"/>
        <v>58.533333333333331</v>
      </c>
      <c r="S237" s="3">
        <f t="shared" si="17"/>
        <v>13.420423904548553</v>
      </c>
      <c r="T237" s="3">
        <f t="shared" si="18"/>
        <v>9.002283660889125</v>
      </c>
      <c r="W237" s="6">
        <f t="shared" si="19"/>
        <v>14</v>
      </c>
      <c r="X237" t="s">
        <v>415</v>
      </c>
    </row>
    <row r="238" spans="1:24" x14ac:dyDescent="0.3">
      <c r="A238">
        <v>12</v>
      </c>
      <c r="B238" t="s">
        <v>66</v>
      </c>
      <c r="C238" t="s">
        <v>417</v>
      </c>
      <c r="D238" t="s">
        <v>418</v>
      </c>
      <c r="E238">
        <v>55938025</v>
      </c>
      <c r="F238">
        <v>55938052</v>
      </c>
      <c r="G238">
        <v>141.6</v>
      </c>
      <c r="H238">
        <v>244.3</v>
      </c>
      <c r="I238">
        <v>165.4</v>
      </c>
      <c r="K238" s="3">
        <v>210.8</v>
      </c>
      <c r="L238">
        <v>177.5</v>
      </c>
      <c r="M238">
        <v>180.3</v>
      </c>
      <c r="Q238" s="5">
        <f t="shared" si="15"/>
        <v>183.76666666666665</v>
      </c>
      <c r="R238" s="3">
        <f t="shared" si="16"/>
        <v>189.53333333333333</v>
      </c>
      <c r="S238" s="3">
        <f t="shared" si="17"/>
        <v>31.036662907671786</v>
      </c>
      <c r="T238" s="3">
        <f t="shared" si="18"/>
        <v>10.66401008585003</v>
      </c>
      <c r="W238" s="6">
        <f t="shared" si="19"/>
        <v>-5.7666666666666799</v>
      </c>
      <c r="X238" t="s">
        <v>418</v>
      </c>
    </row>
    <row r="239" spans="1:24" x14ac:dyDescent="0.3">
      <c r="A239">
        <v>12</v>
      </c>
      <c r="B239" t="s">
        <v>66</v>
      </c>
      <c r="C239" t="s">
        <v>419</v>
      </c>
      <c r="D239" t="s">
        <v>418</v>
      </c>
      <c r="E239">
        <v>55938025</v>
      </c>
      <c r="F239">
        <v>55938052</v>
      </c>
      <c r="G239">
        <v>141.6</v>
      </c>
      <c r="H239">
        <v>244.3</v>
      </c>
      <c r="I239">
        <v>165.4</v>
      </c>
      <c r="K239" s="3">
        <v>210.8</v>
      </c>
      <c r="L239">
        <v>177.5</v>
      </c>
      <c r="M239">
        <v>180.3</v>
      </c>
      <c r="Q239" s="5">
        <f t="shared" si="15"/>
        <v>183.76666666666665</v>
      </c>
      <c r="R239" s="3">
        <f t="shared" si="16"/>
        <v>189.53333333333333</v>
      </c>
      <c r="S239" s="3">
        <f t="shared" si="17"/>
        <v>31.036662907671786</v>
      </c>
      <c r="T239" s="3">
        <f t="shared" si="18"/>
        <v>10.66401008585003</v>
      </c>
      <c r="W239" s="6">
        <f t="shared" si="19"/>
        <v>-5.7666666666666799</v>
      </c>
      <c r="X239" t="s">
        <v>418</v>
      </c>
    </row>
    <row r="240" spans="1:24" x14ac:dyDescent="0.3">
      <c r="A240">
        <v>12</v>
      </c>
      <c r="B240" t="s">
        <v>66</v>
      </c>
      <c r="C240" t="s">
        <v>420</v>
      </c>
      <c r="D240" t="s">
        <v>421</v>
      </c>
      <c r="E240">
        <v>55997330</v>
      </c>
      <c r="F240">
        <v>55997723</v>
      </c>
      <c r="G240">
        <v>11.5</v>
      </c>
      <c r="H240">
        <v>19.399999999999999</v>
      </c>
      <c r="I240">
        <v>19.2</v>
      </c>
      <c r="K240" s="3">
        <v>22.6</v>
      </c>
      <c r="L240">
        <v>17.3</v>
      </c>
      <c r="M240">
        <v>21.8</v>
      </c>
      <c r="Q240" s="5">
        <f t="shared" si="15"/>
        <v>16.7</v>
      </c>
      <c r="R240" s="3">
        <f t="shared" si="16"/>
        <v>20.566666666666666</v>
      </c>
      <c r="S240" s="3">
        <f t="shared" si="17"/>
        <v>2.6006409466386127</v>
      </c>
      <c r="T240" s="3">
        <f t="shared" si="18"/>
        <v>1.6495790708878129</v>
      </c>
      <c r="W240" s="6">
        <f t="shared" si="19"/>
        <v>-3.8666666666666671</v>
      </c>
      <c r="X240" t="s">
        <v>421</v>
      </c>
    </row>
    <row r="241" spans="1:24" x14ac:dyDescent="0.3">
      <c r="A241">
        <v>12</v>
      </c>
      <c r="B241" t="s">
        <v>66</v>
      </c>
      <c r="C241" t="s">
        <v>422</v>
      </c>
      <c r="D241" t="s">
        <v>421</v>
      </c>
      <c r="E241">
        <v>55997330</v>
      </c>
      <c r="F241">
        <v>55997723</v>
      </c>
      <c r="G241">
        <v>11.5</v>
      </c>
      <c r="H241">
        <v>19.399999999999999</v>
      </c>
      <c r="I241">
        <v>19.2</v>
      </c>
      <c r="K241" s="3">
        <v>22.6</v>
      </c>
      <c r="L241">
        <v>17.3</v>
      </c>
      <c r="M241">
        <v>21.8</v>
      </c>
      <c r="Q241" s="5">
        <f t="shared" si="15"/>
        <v>16.7</v>
      </c>
      <c r="R241" s="3">
        <f t="shared" si="16"/>
        <v>20.566666666666666</v>
      </c>
      <c r="S241" s="3">
        <f t="shared" si="17"/>
        <v>2.6006409466386127</v>
      </c>
      <c r="T241" s="3">
        <f t="shared" si="18"/>
        <v>1.6495790708878129</v>
      </c>
      <c r="W241" s="6">
        <f t="shared" si="19"/>
        <v>-3.8666666666666671</v>
      </c>
      <c r="X241" t="s">
        <v>421</v>
      </c>
    </row>
    <row r="242" spans="1:24" x14ac:dyDescent="0.3">
      <c r="A242">
        <v>12</v>
      </c>
      <c r="B242" t="s">
        <v>66</v>
      </c>
      <c r="C242" t="s">
        <v>423</v>
      </c>
      <c r="D242" t="s">
        <v>424</v>
      </c>
      <c r="E242">
        <v>56158684</v>
      </c>
      <c r="F242">
        <v>56158711</v>
      </c>
      <c r="G242">
        <v>4046.1</v>
      </c>
      <c r="H242">
        <v>5916.9</v>
      </c>
      <c r="I242">
        <v>6180.7</v>
      </c>
      <c r="K242" s="3">
        <v>5430.6</v>
      </c>
      <c r="L242">
        <v>5032.6000000000004</v>
      </c>
      <c r="M242">
        <v>5636.6</v>
      </c>
      <c r="Q242" s="5">
        <f t="shared" si="15"/>
        <v>5381.2333333333336</v>
      </c>
      <c r="R242" s="3">
        <f t="shared" si="16"/>
        <v>5366.6</v>
      </c>
      <c r="S242" s="3">
        <f t="shared" si="17"/>
        <v>671.89616591983611</v>
      </c>
      <c r="T242" s="3">
        <f t="shared" si="18"/>
        <v>177.2719191900774</v>
      </c>
      <c r="W242" s="6">
        <f t="shared" si="19"/>
        <v>14.633333333333212</v>
      </c>
      <c r="X242" t="s">
        <v>424</v>
      </c>
    </row>
    <row r="243" spans="1:24" x14ac:dyDescent="0.3">
      <c r="A243">
        <v>12</v>
      </c>
      <c r="B243" t="s">
        <v>66</v>
      </c>
      <c r="C243" t="s">
        <v>425</v>
      </c>
      <c r="D243" t="s">
        <v>424</v>
      </c>
      <c r="E243">
        <v>56158684</v>
      </c>
      <c r="F243">
        <v>56158711</v>
      </c>
      <c r="G243">
        <v>4046.1</v>
      </c>
      <c r="H243">
        <v>5916.9</v>
      </c>
      <c r="I243">
        <v>6180.7</v>
      </c>
      <c r="K243" s="3">
        <v>5430.6</v>
      </c>
      <c r="L243">
        <v>5032.6000000000004</v>
      </c>
      <c r="M243">
        <v>5636.6</v>
      </c>
      <c r="Q243" s="5">
        <f t="shared" si="15"/>
        <v>5381.2333333333336</v>
      </c>
      <c r="R243" s="3">
        <f t="shared" si="16"/>
        <v>5366.6</v>
      </c>
      <c r="S243" s="3">
        <f t="shared" si="17"/>
        <v>671.89616591983611</v>
      </c>
      <c r="T243" s="3">
        <f t="shared" si="18"/>
        <v>177.2719191900774</v>
      </c>
      <c r="W243" s="6">
        <f t="shared" si="19"/>
        <v>14.633333333333212</v>
      </c>
      <c r="X243" t="s">
        <v>424</v>
      </c>
    </row>
    <row r="244" spans="1:24" x14ac:dyDescent="0.3">
      <c r="A244">
        <v>12</v>
      </c>
      <c r="B244" t="s">
        <v>66</v>
      </c>
      <c r="C244" t="s">
        <v>426</v>
      </c>
      <c r="D244" t="s">
        <v>427</v>
      </c>
      <c r="E244">
        <v>57604834</v>
      </c>
      <c r="F244">
        <v>57604858</v>
      </c>
      <c r="G244">
        <v>22.4</v>
      </c>
      <c r="H244">
        <v>23.7</v>
      </c>
      <c r="I244">
        <v>37.6</v>
      </c>
      <c r="K244" s="3">
        <v>25.6</v>
      </c>
      <c r="L244">
        <v>19.8</v>
      </c>
      <c r="M244">
        <v>34.700000000000003</v>
      </c>
      <c r="Q244" s="5">
        <f t="shared" si="15"/>
        <v>27.899999999999995</v>
      </c>
      <c r="R244" s="3">
        <f t="shared" si="16"/>
        <v>26.700000000000003</v>
      </c>
      <c r="S244" s="3">
        <f t="shared" si="17"/>
        <v>4.8644972333565457</v>
      </c>
      <c r="T244" s="3">
        <f t="shared" si="18"/>
        <v>4.3362810487021344</v>
      </c>
      <c r="W244" s="6">
        <f t="shared" si="19"/>
        <v>1.1999999999999922</v>
      </c>
      <c r="X244" t="s">
        <v>427</v>
      </c>
    </row>
    <row r="245" spans="1:24" x14ac:dyDescent="0.3">
      <c r="A245">
        <v>12</v>
      </c>
      <c r="B245" t="s">
        <v>66</v>
      </c>
      <c r="C245" t="s">
        <v>428</v>
      </c>
      <c r="D245" t="s">
        <v>427</v>
      </c>
      <c r="E245">
        <v>57604834</v>
      </c>
      <c r="F245">
        <v>57604858</v>
      </c>
      <c r="G245">
        <v>22.4</v>
      </c>
      <c r="H245">
        <v>23.7</v>
      </c>
      <c r="I245">
        <v>37.6</v>
      </c>
      <c r="K245" s="3">
        <v>25.6</v>
      </c>
      <c r="L245">
        <v>19.8</v>
      </c>
      <c r="M245">
        <v>34.700000000000003</v>
      </c>
      <c r="Q245" s="5">
        <f t="shared" si="15"/>
        <v>27.899999999999995</v>
      </c>
      <c r="R245" s="3">
        <f t="shared" si="16"/>
        <v>26.700000000000003</v>
      </c>
      <c r="S245" s="3">
        <f t="shared" si="17"/>
        <v>4.8644972333565457</v>
      </c>
      <c r="T245" s="3">
        <f t="shared" si="18"/>
        <v>4.3362810487021344</v>
      </c>
      <c r="W245" s="6">
        <f t="shared" si="19"/>
        <v>1.1999999999999922</v>
      </c>
      <c r="X245" t="s">
        <v>427</v>
      </c>
    </row>
    <row r="246" spans="1:24" x14ac:dyDescent="0.3">
      <c r="A246">
        <v>12</v>
      </c>
      <c r="B246" t="s">
        <v>66</v>
      </c>
      <c r="C246" t="s">
        <v>429</v>
      </c>
      <c r="D246" t="s">
        <v>430</v>
      </c>
      <c r="E246">
        <v>64086999</v>
      </c>
      <c r="F246">
        <v>64087026</v>
      </c>
      <c r="G246">
        <v>26.8</v>
      </c>
      <c r="H246">
        <v>35.299999999999997</v>
      </c>
      <c r="I246">
        <v>8.8000000000000007</v>
      </c>
      <c r="K246" s="3">
        <v>20.100000000000001</v>
      </c>
      <c r="L246">
        <v>25</v>
      </c>
      <c r="M246">
        <v>28.4</v>
      </c>
      <c r="Q246" s="5">
        <f t="shared" si="15"/>
        <v>23.633333333333329</v>
      </c>
      <c r="R246" s="3">
        <f t="shared" si="16"/>
        <v>24.5</v>
      </c>
      <c r="S246" s="3">
        <f t="shared" si="17"/>
        <v>7.8120277635053137</v>
      </c>
      <c r="T246" s="3">
        <f t="shared" si="18"/>
        <v>2.4090108620206188</v>
      </c>
      <c r="W246" s="6">
        <f t="shared" si="19"/>
        <v>-0.86666666666667069</v>
      </c>
      <c r="X246" t="s">
        <v>430</v>
      </c>
    </row>
    <row r="247" spans="1:24" x14ac:dyDescent="0.3">
      <c r="A247">
        <v>12</v>
      </c>
      <c r="B247" t="s">
        <v>66</v>
      </c>
      <c r="C247" t="s">
        <v>431</v>
      </c>
      <c r="D247" t="s">
        <v>432</v>
      </c>
      <c r="E247">
        <v>68813602</v>
      </c>
      <c r="F247">
        <v>68813628</v>
      </c>
      <c r="G247">
        <v>154.5</v>
      </c>
      <c r="H247">
        <v>208.2</v>
      </c>
      <c r="I247">
        <v>210.2</v>
      </c>
      <c r="K247" s="3">
        <v>258.8</v>
      </c>
      <c r="L247">
        <v>233.9</v>
      </c>
      <c r="M247">
        <v>291.3</v>
      </c>
      <c r="Q247" s="5">
        <f t="shared" si="15"/>
        <v>190.96666666666667</v>
      </c>
      <c r="R247" s="3">
        <f t="shared" si="16"/>
        <v>261.33333333333331</v>
      </c>
      <c r="S247" s="3">
        <f t="shared" si="17"/>
        <v>18.24247181107253</v>
      </c>
      <c r="T247" s="3">
        <f t="shared" si="18"/>
        <v>16.618296476407497</v>
      </c>
      <c r="W247" s="6">
        <f t="shared" si="19"/>
        <v>-70.366666666666646</v>
      </c>
      <c r="X247" t="s">
        <v>432</v>
      </c>
    </row>
    <row r="248" spans="1:24" x14ac:dyDescent="0.3">
      <c r="A248">
        <v>12</v>
      </c>
      <c r="B248" t="s">
        <v>66</v>
      </c>
      <c r="C248" t="s">
        <v>433</v>
      </c>
      <c r="D248" t="s">
        <v>434</v>
      </c>
      <c r="E248">
        <v>69470434</v>
      </c>
      <c r="F248">
        <v>69470530</v>
      </c>
      <c r="G248">
        <v>19.399999999999999</v>
      </c>
      <c r="H248">
        <v>32.9</v>
      </c>
      <c r="I248">
        <v>36.5</v>
      </c>
      <c r="K248" s="3">
        <v>39.799999999999997</v>
      </c>
      <c r="L248">
        <v>38.9</v>
      </c>
      <c r="M248">
        <v>46.8</v>
      </c>
      <c r="Q248" s="5">
        <f t="shared" si="15"/>
        <v>29.599999999999998</v>
      </c>
      <c r="R248" s="3">
        <f t="shared" si="16"/>
        <v>41.833333333333329</v>
      </c>
      <c r="S248" s="3">
        <f t="shared" si="17"/>
        <v>5.2048054718692347</v>
      </c>
      <c r="T248" s="3">
        <f t="shared" si="18"/>
        <v>2.4968869506736668</v>
      </c>
      <c r="W248" s="6">
        <f t="shared" si="19"/>
        <v>-12.233333333333331</v>
      </c>
      <c r="X248" t="s">
        <v>434</v>
      </c>
    </row>
    <row r="249" spans="1:24" x14ac:dyDescent="0.3">
      <c r="A249">
        <v>12</v>
      </c>
      <c r="B249" t="s">
        <v>66</v>
      </c>
      <c r="C249" t="s">
        <v>435</v>
      </c>
      <c r="D249" t="s">
        <v>436</v>
      </c>
      <c r="E249">
        <v>95217842</v>
      </c>
      <c r="F249">
        <v>95217886</v>
      </c>
      <c r="G249">
        <v>72.7</v>
      </c>
      <c r="H249">
        <v>74.7</v>
      </c>
      <c r="I249">
        <v>79.599999999999994</v>
      </c>
      <c r="K249" s="3">
        <v>90</v>
      </c>
      <c r="L249">
        <v>67.3</v>
      </c>
      <c r="M249">
        <v>78.7</v>
      </c>
      <c r="Q249" s="5">
        <f t="shared" si="15"/>
        <v>75.666666666666671</v>
      </c>
      <c r="R249" s="3">
        <f t="shared" si="16"/>
        <v>78.666666666666671</v>
      </c>
      <c r="S249" s="3">
        <f t="shared" si="17"/>
        <v>2.0496612186190921</v>
      </c>
      <c r="T249" s="3">
        <f t="shared" si="18"/>
        <v>6.5529467502118353</v>
      </c>
      <c r="W249" s="6">
        <f t="shared" si="19"/>
        <v>-3</v>
      </c>
      <c r="X249" t="s">
        <v>436</v>
      </c>
    </row>
    <row r="250" spans="1:24" x14ac:dyDescent="0.3">
      <c r="A250">
        <v>12</v>
      </c>
      <c r="B250" t="s">
        <v>66</v>
      </c>
      <c r="C250" t="s">
        <v>437</v>
      </c>
      <c r="D250" t="s">
        <v>436</v>
      </c>
      <c r="E250">
        <v>95217818</v>
      </c>
      <c r="F250">
        <v>95217886</v>
      </c>
      <c r="G250">
        <v>56.1</v>
      </c>
      <c r="H250">
        <v>58.2</v>
      </c>
      <c r="I250">
        <v>63.8</v>
      </c>
      <c r="K250" s="3">
        <v>68.900000000000006</v>
      </c>
      <c r="L250">
        <v>50.3</v>
      </c>
      <c r="M250">
        <v>59.3</v>
      </c>
      <c r="Q250" s="5">
        <f t="shared" si="15"/>
        <v>59.366666666666674</v>
      </c>
      <c r="R250" s="3">
        <f t="shared" si="16"/>
        <v>59.5</v>
      </c>
      <c r="S250" s="3">
        <f t="shared" si="17"/>
        <v>2.2980668204190899</v>
      </c>
      <c r="T250" s="3">
        <f t="shared" si="18"/>
        <v>5.3702886328390349</v>
      </c>
      <c r="W250" s="6">
        <f t="shared" si="19"/>
        <v>-0.13333333333332575</v>
      </c>
      <c r="X250" t="s">
        <v>436</v>
      </c>
    </row>
    <row r="251" spans="1:24" x14ac:dyDescent="0.3">
      <c r="A251">
        <v>12</v>
      </c>
      <c r="B251" t="s">
        <v>66</v>
      </c>
      <c r="C251" t="s">
        <v>438</v>
      </c>
      <c r="D251" t="s">
        <v>439</v>
      </c>
      <c r="E251">
        <v>111709526</v>
      </c>
      <c r="F251">
        <v>111709684</v>
      </c>
      <c r="G251">
        <v>45.9</v>
      </c>
      <c r="H251">
        <v>58.8</v>
      </c>
      <c r="I251">
        <v>69.400000000000006</v>
      </c>
      <c r="K251" s="3">
        <v>55.4</v>
      </c>
      <c r="L251">
        <v>63.2</v>
      </c>
      <c r="M251">
        <v>53.7</v>
      </c>
      <c r="Q251" s="5">
        <f t="shared" si="15"/>
        <v>58.033333333333331</v>
      </c>
      <c r="R251" s="3">
        <f t="shared" si="16"/>
        <v>57.433333333333337</v>
      </c>
      <c r="S251" s="3">
        <f t="shared" si="17"/>
        <v>6.794687467262789</v>
      </c>
      <c r="T251" s="3">
        <f t="shared" si="18"/>
        <v>2.9247981886695102</v>
      </c>
      <c r="W251" s="6">
        <f t="shared" si="19"/>
        <v>0.59999999999999432</v>
      </c>
      <c r="X251" t="s">
        <v>439</v>
      </c>
    </row>
    <row r="252" spans="1:24" x14ac:dyDescent="0.3">
      <c r="A252">
        <v>12</v>
      </c>
      <c r="B252" t="s">
        <v>66</v>
      </c>
      <c r="C252" t="s">
        <v>440</v>
      </c>
      <c r="D252" t="s">
        <v>441</v>
      </c>
      <c r="E252">
        <v>111867572</v>
      </c>
      <c r="F252">
        <v>111867669</v>
      </c>
      <c r="G252">
        <v>97.5</v>
      </c>
      <c r="H252">
        <v>152.6</v>
      </c>
      <c r="I252">
        <v>149.30000000000001</v>
      </c>
      <c r="K252" s="3">
        <v>143.69999999999999</v>
      </c>
      <c r="L252">
        <v>172.9</v>
      </c>
      <c r="M252">
        <v>124.8</v>
      </c>
      <c r="Q252" s="5">
        <f t="shared" si="15"/>
        <v>133.13333333333333</v>
      </c>
      <c r="R252" s="3">
        <f t="shared" si="16"/>
        <v>147.13333333333335</v>
      </c>
      <c r="S252" s="3">
        <f t="shared" si="17"/>
        <v>17.842116217285199</v>
      </c>
      <c r="T252" s="3">
        <f t="shared" si="18"/>
        <v>13.990989163664452</v>
      </c>
      <c r="W252" s="6">
        <f t="shared" si="19"/>
        <v>-14.000000000000028</v>
      </c>
      <c r="X252" t="s">
        <v>441</v>
      </c>
    </row>
    <row r="253" spans="1:24" x14ac:dyDescent="0.3">
      <c r="A253">
        <v>12</v>
      </c>
      <c r="B253" t="s">
        <v>66</v>
      </c>
      <c r="C253" t="s">
        <v>442</v>
      </c>
      <c r="D253" t="s">
        <v>443</v>
      </c>
      <c r="E253">
        <v>119428683</v>
      </c>
      <c r="F253">
        <v>119428762</v>
      </c>
      <c r="G253">
        <v>259.39999999999998</v>
      </c>
      <c r="H253">
        <v>385.5</v>
      </c>
      <c r="I253">
        <v>367.6</v>
      </c>
      <c r="K253" s="3">
        <v>355.2</v>
      </c>
      <c r="L253">
        <v>347.7</v>
      </c>
      <c r="M253">
        <v>346</v>
      </c>
      <c r="Q253" s="5">
        <f t="shared" si="15"/>
        <v>337.5</v>
      </c>
      <c r="R253" s="3">
        <f t="shared" si="16"/>
        <v>349.63333333333338</v>
      </c>
      <c r="S253" s="3">
        <f t="shared" si="17"/>
        <v>39.390396460727992</v>
      </c>
      <c r="T253" s="3">
        <f t="shared" si="18"/>
        <v>2.8262656948308607</v>
      </c>
      <c r="W253" s="6">
        <f t="shared" si="19"/>
        <v>-12.133333333333383</v>
      </c>
      <c r="X253" t="s">
        <v>443</v>
      </c>
    </row>
    <row r="254" spans="1:24" x14ac:dyDescent="0.3">
      <c r="A254">
        <v>12</v>
      </c>
      <c r="B254" t="s">
        <v>66</v>
      </c>
      <c r="C254" t="s">
        <v>444</v>
      </c>
      <c r="D254" t="s">
        <v>443</v>
      </c>
      <c r="E254">
        <v>119428683</v>
      </c>
      <c r="F254">
        <v>119428762</v>
      </c>
      <c r="G254">
        <v>259.39999999999998</v>
      </c>
      <c r="H254">
        <v>385.5</v>
      </c>
      <c r="I254">
        <v>367.6</v>
      </c>
      <c r="K254" s="3">
        <v>355.2</v>
      </c>
      <c r="L254">
        <v>347.7</v>
      </c>
      <c r="M254">
        <v>346</v>
      </c>
      <c r="Q254" s="5">
        <f t="shared" si="15"/>
        <v>337.5</v>
      </c>
      <c r="R254" s="3">
        <f t="shared" si="16"/>
        <v>349.63333333333338</v>
      </c>
      <c r="S254" s="3">
        <f t="shared" si="17"/>
        <v>39.390396460727992</v>
      </c>
      <c r="T254" s="3">
        <f t="shared" si="18"/>
        <v>2.8262656948308607</v>
      </c>
      <c r="W254" s="6">
        <f t="shared" si="19"/>
        <v>-12.133333333333383</v>
      </c>
      <c r="X254" t="s">
        <v>443</v>
      </c>
    </row>
    <row r="255" spans="1:24" x14ac:dyDescent="0.3">
      <c r="A255">
        <v>12</v>
      </c>
      <c r="B255" t="s">
        <v>66</v>
      </c>
      <c r="C255" t="s">
        <v>445</v>
      </c>
      <c r="D255" t="s">
        <v>443</v>
      </c>
      <c r="E255">
        <v>119520121</v>
      </c>
      <c r="F255">
        <v>119520192</v>
      </c>
      <c r="G255">
        <v>200.7</v>
      </c>
      <c r="H255">
        <v>302.39999999999998</v>
      </c>
      <c r="I255">
        <v>311.89999999999998</v>
      </c>
      <c r="K255" s="3">
        <v>302.8</v>
      </c>
      <c r="L255">
        <v>288.3</v>
      </c>
      <c r="M255">
        <v>242.2</v>
      </c>
      <c r="Q255" s="5">
        <f t="shared" si="15"/>
        <v>271.66666666666669</v>
      </c>
      <c r="R255" s="3">
        <f t="shared" si="16"/>
        <v>277.76666666666665</v>
      </c>
      <c r="S255" s="3">
        <f t="shared" si="17"/>
        <v>35.589152529637019</v>
      </c>
      <c r="T255" s="3">
        <f t="shared" si="18"/>
        <v>18.269312460456142</v>
      </c>
      <c r="W255" s="6">
        <f t="shared" si="19"/>
        <v>-6.0999999999999659</v>
      </c>
      <c r="X255" t="s">
        <v>443</v>
      </c>
    </row>
    <row r="256" spans="1:24" x14ac:dyDescent="0.3">
      <c r="A256">
        <v>12</v>
      </c>
      <c r="B256" t="s">
        <v>66</v>
      </c>
      <c r="C256" t="s">
        <v>446</v>
      </c>
      <c r="D256" t="s">
        <v>447</v>
      </c>
      <c r="E256">
        <v>121975542</v>
      </c>
      <c r="F256">
        <v>121975685</v>
      </c>
      <c r="G256">
        <v>215.2</v>
      </c>
      <c r="H256">
        <v>364.7</v>
      </c>
      <c r="I256">
        <v>309.10000000000002</v>
      </c>
      <c r="K256" s="3">
        <v>262.7</v>
      </c>
      <c r="L256">
        <v>230</v>
      </c>
      <c r="M256">
        <v>230.2</v>
      </c>
      <c r="Q256" s="5">
        <f t="shared" si="15"/>
        <v>296.33333333333331</v>
      </c>
      <c r="R256" s="3">
        <f t="shared" si="16"/>
        <v>240.96666666666667</v>
      </c>
      <c r="S256" s="3">
        <f t="shared" si="17"/>
        <v>43.626457314086153</v>
      </c>
      <c r="T256" s="3">
        <f t="shared" si="18"/>
        <v>10.866820039817432</v>
      </c>
      <c r="W256" s="6">
        <f t="shared" si="19"/>
        <v>55.366666666666646</v>
      </c>
      <c r="X256" t="s">
        <v>447</v>
      </c>
    </row>
    <row r="257" spans="1:24" x14ac:dyDescent="0.3">
      <c r="A257">
        <v>12</v>
      </c>
      <c r="B257" t="s">
        <v>66</v>
      </c>
      <c r="C257" t="s">
        <v>448</v>
      </c>
      <c r="D257" t="s">
        <v>449</v>
      </c>
      <c r="E257">
        <v>131932175</v>
      </c>
      <c r="F257">
        <v>131932312</v>
      </c>
      <c r="G257">
        <v>24.9</v>
      </c>
      <c r="H257">
        <v>35.299999999999997</v>
      </c>
      <c r="I257">
        <v>44.1</v>
      </c>
      <c r="K257" s="3">
        <v>38.1</v>
      </c>
      <c r="L257">
        <v>39.9</v>
      </c>
      <c r="M257">
        <v>43.2</v>
      </c>
      <c r="Q257" s="5">
        <f t="shared" si="15"/>
        <v>34.766666666666666</v>
      </c>
      <c r="R257" s="3">
        <f t="shared" si="16"/>
        <v>40.4</v>
      </c>
      <c r="S257" s="3">
        <f t="shared" si="17"/>
        <v>5.5489738791159473</v>
      </c>
      <c r="T257" s="3">
        <f t="shared" si="18"/>
        <v>1.4933184523068086</v>
      </c>
      <c r="W257" s="6">
        <f t="shared" si="19"/>
        <v>-5.6333333333333329</v>
      </c>
      <c r="X257" t="s">
        <v>449</v>
      </c>
    </row>
    <row r="258" spans="1:24" x14ac:dyDescent="0.3">
      <c r="A258">
        <v>12</v>
      </c>
      <c r="B258" t="s">
        <v>66</v>
      </c>
      <c r="C258" t="s">
        <v>450</v>
      </c>
      <c r="D258" t="s">
        <v>451</v>
      </c>
      <c r="E258">
        <v>132570338</v>
      </c>
      <c r="F258">
        <v>132570540</v>
      </c>
      <c r="G258">
        <v>41</v>
      </c>
      <c r="H258">
        <v>60.8</v>
      </c>
      <c r="I258">
        <v>61</v>
      </c>
      <c r="K258" s="3">
        <v>59.7</v>
      </c>
      <c r="L258">
        <v>51</v>
      </c>
      <c r="M258">
        <v>32.1</v>
      </c>
      <c r="Q258" s="5">
        <f t="shared" si="15"/>
        <v>54.266666666666673</v>
      </c>
      <c r="R258" s="3">
        <f t="shared" si="16"/>
        <v>47.6</v>
      </c>
      <c r="S258" s="3">
        <f t="shared" si="17"/>
        <v>6.6335845848563766</v>
      </c>
      <c r="T258" s="3">
        <f t="shared" si="18"/>
        <v>8.1467785044150887</v>
      </c>
      <c r="W258" s="6">
        <f t="shared" si="19"/>
        <v>6.6666666666666714</v>
      </c>
      <c r="X258" t="s">
        <v>451</v>
      </c>
    </row>
    <row r="259" spans="1:24" x14ac:dyDescent="0.3">
      <c r="A259">
        <v>12</v>
      </c>
      <c r="B259" t="s">
        <v>162</v>
      </c>
      <c r="C259" t="s">
        <v>452</v>
      </c>
      <c r="D259" t="s">
        <v>453</v>
      </c>
      <c r="E259">
        <v>10637071</v>
      </c>
      <c r="F259">
        <v>10637196</v>
      </c>
      <c r="G259">
        <v>42.2</v>
      </c>
      <c r="H259">
        <v>68.400000000000006</v>
      </c>
      <c r="I259">
        <v>69.8</v>
      </c>
      <c r="K259" s="3">
        <v>63.1</v>
      </c>
      <c r="L259">
        <v>67.2</v>
      </c>
      <c r="M259">
        <v>81.5</v>
      </c>
      <c r="Q259" s="5">
        <f t="shared" ref="Q259:Q322" si="20">AVERAGE(G259:I259)</f>
        <v>60.133333333333333</v>
      </c>
      <c r="R259" s="3">
        <f t="shared" ref="R259:R322" si="21">AVERAGE(K259:M259)</f>
        <v>70.600000000000009</v>
      </c>
      <c r="S259" s="3">
        <f t="shared" ref="S259:S322" si="22">STDEV(G259:I259)/SQRT((3))</f>
        <v>8.9757698524663745</v>
      </c>
      <c r="T259" s="3">
        <f t="shared" ref="T259:T322" si="23">STDEV(K259:M259)/SQRT((3))</f>
        <v>5.5770362499568868</v>
      </c>
      <c r="W259" s="6">
        <f t="shared" ref="W259:W322" si="24">Q259-R259</f>
        <v>-10.466666666666676</v>
      </c>
      <c r="X259" t="s">
        <v>453</v>
      </c>
    </row>
    <row r="260" spans="1:24" x14ac:dyDescent="0.3">
      <c r="A260">
        <v>12</v>
      </c>
      <c r="B260" t="s">
        <v>162</v>
      </c>
      <c r="C260" t="s">
        <v>454</v>
      </c>
      <c r="D260" t="s">
        <v>455</v>
      </c>
      <c r="E260">
        <v>111943265</v>
      </c>
      <c r="F260">
        <v>111943369</v>
      </c>
      <c r="G260">
        <v>105.3</v>
      </c>
      <c r="H260">
        <v>150.1</v>
      </c>
      <c r="I260">
        <v>193</v>
      </c>
      <c r="K260" s="3">
        <v>135.30000000000001</v>
      </c>
      <c r="L260">
        <v>156.4</v>
      </c>
      <c r="M260">
        <v>134.69999999999999</v>
      </c>
      <c r="Q260" s="5">
        <f t="shared" si="20"/>
        <v>149.46666666666667</v>
      </c>
      <c r="R260" s="3">
        <f t="shared" si="21"/>
        <v>142.13333333333335</v>
      </c>
      <c r="S260" s="3">
        <f t="shared" si="22"/>
        <v>25.318789684957586</v>
      </c>
      <c r="T260" s="3">
        <f t="shared" si="23"/>
        <v>7.1354358272248852</v>
      </c>
      <c r="W260" s="6">
        <f t="shared" si="24"/>
        <v>7.3333333333333144</v>
      </c>
      <c r="X260" t="s">
        <v>455</v>
      </c>
    </row>
    <row r="261" spans="1:24" x14ac:dyDescent="0.3">
      <c r="A261">
        <v>12</v>
      </c>
      <c r="B261" t="s">
        <v>162</v>
      </c>
      <c r="C261" t="s">
        <v>456</v>
      </c>
      <c r="D261" t="s">
        <v>455</v>
      </c>
      <c r="E261">
        <v>111943265</v>
      </c>
      <c r="F261">
        <v>111943369</v>
      </c>
      <c r="G261">
        <v>105.3</v>
      </c>
      <c r="H261">
        <v>150.1</v>
      </c>
      <c r="I261">
        <v>193</v>
      </c>
      <c r="K261" s="3">
        <v>135.30000000000001</v>
      </c>
      <c r="L261">
        <v>156.4</v>
      </c>
      <c r="M261">
        <v>134.69999999999999</v>
      </c>
      <c r="Q261" s="5">
        <f t="shared" si="20"/>
        <v>149.46666666666667</v>
      </c>
      <c r="R261" s="3">
        <f t="shared" si="21"/>
        <v>142.13333333333335</v>
      </c>
      <c r="S261" s="3">
        <f t="shared" si="22"/>
        <v>25.318789684957586</v>
      </c>
      <c r="T261" s="3">
        <f t="shared" si="23"/>
        <v>7.1354358272248852</v>
      </c>
      <c r="W261" s="6">
        <f t="shared" si="24"/>
        <v>7.3333333333333144</v>
      </c>
      <c r="X261" t="s">
        <v>455</v>
      </c>
    </row>
    <row r="262" spans="1:24" x14ac:dyDescent="0.3">
      <c r="A262">
        <v>12</v>
      </c>
      <c r="B262" t="s">
        <v>162</v>
      </c>
      <c r="C262" t="s">
        <v>457</v>
      </c>
      <c r="D262" t="s">
        <v>455</v>
      </c>
      <c r="E262">
        <v>111943265</v>
      </c>
      <c r="F262">
        <v>111943369</v>
      </c>
      <c r="G262">
        <v>105.3</v>
      </c>
      <c r="H262">
        <v>150.1</v>
      </c>
      <c r="I262">
        <v>193</v>
      </c>
      <c r="K262" s="3">
        <v>135.30000000000001</v>
      </c>
      <c r="L262">
        <v>156.4</v>
      </c>
      <c r="M262">
        <v>134.69999999999999</v>
      </c>
      <c r="Q262" s="5">
        <f t="shared" si="20"/>
        <v>149.46666666666667</v>
      </c>
      <c r="R262" s="3">
        <f t="shared" si="21"/>
        <v>142.13333333333335</v>
      </c>
      <c r="S262" s="3">
        <f t="shared" si="22"/>
        <v>25.318789684957586</v>
      </c>
      <c r="T262" s="3">
        <f t="shared" si="23"/>
        <v>7.1354358272248852</v>
      </c>
      <c r="W262" s="6">
        <f t="shared" si="24"/>
        <v>7.3333333333333144</v>
      </c>
      <c r="X262" t="s">
        <v>455</v>
      </c>
    </row>
    <row r="263" spans="1:24" x14ac:dyDescent="0.3">
      <c r="A263">
        <v>12</v>
      </c>
      <c r="B263" t="s">
        <v>162</v>
      </c>
      <c r="C263" t="s">
        <v>458</v>
      </c>
      <c r="D263" t="s">
        <v>455</v>
      </c>
      <c r="E263">
        <v>111943265</v>
      </c>
      <c r="F263">
        <v>111943369</v>
      </c>
      <c r="G263">
        <v>105.3</v>
      </c>
      <c r="H263">
        <v>150.1</v>
      </c>
      <c r="I263">
        <v>193</v>
      </c>
      <c r="K263" s="3">
        <v>135.30000000000001</v>
      </c>
      <c r="L263">
        <v>156.4</v>
      </c>
      <c r="M263">
        <v>134.69999999999999</v>
      </c>
      <c r="Q263" s="5">
        <f t="shared" si="20"/>
        <v>149.46666666666667</v>
      </c>
      <c r="R263" s="3">
        <f t="shared" si="21"/>
        <v>142.13333333333335</v>
      </c>
      <c r="S263" s="3">
        <f t="shared" si="22"/>
        <v>25.318789684957586</v>
      </c>
      <c r="T263" s="3">
        <f t="shared" si="23"/>
        <v>7.1354358272248852</v>
      </c>
      <c r="W263" s="6">
        <f t="shared" si="24"/>
        <v>7.3333333333333144</v>
      </c>
      <c r="X263" t="s">
        <v>455</v>
      </c>
    </row>
    <row r="264" spans="1:24" x14ac:dyDescent="0.3">
      <c r="A264">
        <v>12</v>
      </c>
      <c r="B264" t="s">
        <v>162</v>
      </c>
      <c r="C264" t="s">
        <v>459</v>
      </c>
      <c r="D264" t="s">
        <v>460</v>
      </c>
      <c r="E264">
        <v>122216759</v>
      </c>
      <c r="F264">
        <v>122216869</v>
      </c>
      <c r="G264">
        <v>233.2</v>
      </c>
      <c r="H264">
        <v>359.7</v>
      </c>
      <c r="I264">
        <v>363.1</v>
      </c>
      <c r="K264" s="3">
        <v>368.8</v>
      </c>
      <c r="L264">
        <v>337.8</v>
      </c>
      <c r="M264">
        <v>348.5</v>
      </c>
      <c r="Q264" s="5">
        <f t="shared" si="20"/>
        <v>318.66666666666669</v>
      </c>
      <c r="R264" s="3">
        <f t="shared" si="21"/>
        <v>351.7</v>
      </c>
      <c r="S264" s="3">
        <f t="shared" si="22"/>
        <v>42.744603298090333</v>
      </c>
      <c r="T264" s="3">
        <f t="shared" si="23"/>
        <v>9.0908378785089639</v>
      </c>
      <c r="W264" s="6">
        <f t="shared" si="24"/>
        <v>-33.033333333333303</v>
      </c>
      <c r="X264" t="s">
        <v>460</v>
      </c>
    </row>
    <row r="265" spans="1:24" x14ac:dyDescent="0.3">
      <c r="A265">
        <v>12</v>
      </c>
      <c r="B265" t="s">
        <v>162</v>
      </c>
      <c r="C265" t="s">
        <v>461</v>
      </c>
      <c r="D265" t="s">
        <v>460</v>
      </c>
      <c r="E265">
        <v>122218266</v>
      </c>
      <c r="F265">
        <v>122218397</v>
      </c>
      <c r="G265">
        <v>212.3</v>
      </c>
      <c r="H265">
        <v>357.8</v>
      </c>
      <c r="I265">
        <v>327.60000000000002</v>
      </c>
      <c r="K265" s="3">
        <v>373</v>
      </c>
      <c r="L265">
        <v>296.60000000000002</v>
      </c>
      <c r="M265">
        <v>319.39999999999998</v>
      </c>
      <c r="Q265" s="5">
        <f t="shared" si="20"/>
        <v>299.23333333333335</v>
      </c>
      <c r="R265" s="3">
        <f t="shared" si="21"/>
        <v>329.66666666666669</v>
      </c>
      <c r="S265" s="3">
        <f t="shared" si="22"/>
        <v>44.332318284119111</v>
      </c>
      <c r="T265" s="3">
        <f t="shared" si="23"/>
        <v>22.644302692828596</v>
      </c>
      <c r="W265" s="6">
        <f t="shared" si="24"/>
        <v>-30.433333333333337</v>
      </c>
      <c r="X265" t="s">
        <v>460</v>
      </c>
    </row>
    <row r="266" spans="1:24" x14ac:dyDescent="0.3">
      <c r="A266">
        <v>12</v>
      </c>
      <c r="B266" t="s">
        <v>162</v>
      </c>
      <c r="C266" t="s">
        <v>462</v>
      </c>
      <c r="D266" t="s">
        <v>463</v>
      </c>
      <c r="E266">
        <v>122380368</v>
      </c>
      <c r="F266">
        <v>122380558</v>
      </c>
      <c r="G266">
        <v>119.3</v>
      </c>
      <c r="H266">
        <v>152.1</v>
      </c>
      <c r="I266">
        <v>190.3</v>
      </c>
      <c r="K266" s="3">
        <v>204.3</v>
      </c>
      <c r="L266">
        <v>150.9</v>
      </c>
      <c r="M266">
        <v>200</v>
      </c>
      <c r="Q266" s="5">
        <f t="shared" si="20"/>
        <v>153.9</v>
      </c>
      <c r="R266" s="3">
        <f t="shared" si="21"/>
        <v>185.06666666666669</v>
      </c>
      <c r="S266" s="3">
        <f t="shared" si="22"/>
        <v>20.515685056398578</v>
      </c>
      <c r="T266" s="3">
        <f t="shared" si="23"/>
        <v>17.128371525370085</v>
      </c>
      <c r="W266" s="6">
        <f t="shared" si="24"/>
        <v>-31.166666666666686</v>
      </c>
      <c r="X266" t="s">
        <v>463</v>
      </c>
    </row>
    <row r="267" spans="1:24" x14ac:dyDescent="0.3">
      <c r="A267">
        <v>12</v>
      </c>
      <c r="B267" t="s">
        <v>162</v>
      </c>
      <c r="C267" t="s">
        <v>464</v>
      </c>
      <c r="D267" t="s">
        <v>465</v>
      </c>
      <c r="E267">
        <v>124911648</v>
      </c>
      <c r="F267">
        <v>124911822</v>
      </c>
      <c r="G267">
        <v>1621.8</v>
      </c>
      <c r="H267">
        <v>2178.4</v>
      </c>
      <c r="I267">
        <v>2070.4</v>
      </c>
      <c r="K267" s="3">
        <v>2755</v>
      </c>
      <c r="L267">
        <v>2526.3000000000002</v>
      </c>
      <c r="M267">
        <v>2583.1999999999998</v>
      </c>
      <c r="Q267" s="5">
        <f t="shared" si="20"/>
        <v>1956.8666666666668</v>
      </c>
      <c r="R267" s="3">
        <f t="shared" si="21"/>
        <v>2621.5</v>
      </c>
      <c r="S267" s="3">
        <f t="shared" si="22"/>
        <v>170.40955893897987</v>
      </c>
      <c r="T267" s="3">
        <f t="shared" si="23"/>
        <v>68.741278234648291</v>
      </c>
      <c r="W267" s="6">
        <f t="shared" si="24"/>
        <v>-664.63333333333321</v>
      </c>
      <c r="X267" t="s">
        <v>465</v>
      </c>
    </row>
    <row r="268" spans="1:24" x14ac:dyDescent="0.3">
      <c r="A268">
        <v>12</v>
      </c>
      <c r="B268" t="s">
        <v>162</v>
      </c>
      <c r="C268" t="s">
        <v>466</v>
      </c>
      <c r="D268" t="s">
        <v>465</v>
      </c>
      <c r="E268">
        <v>124911648</v>
      </c>
      <c r="F268">
        <v>124911822</v>
      </c>
      <c r="G268">
        <v>1621.8</v>
      </c>
      <c r="H268">
        <v>2178.4</v>
      </c>
      <c r="I268">
        <v>2070.4</v>
      </c>
      <c r="K268" s="3">
        <v>2755</v>
      </c>
      <c r="L268">
        <v>2526.3000000000002</v>
      </c>
      <c r="M268">
        <v>2583.1999999999998</v>
      </c>
      <c r="Q268" s="5">
        <f t="shared" si="20"/>
        <v>1956.8666666666668</v>
      </c>
      <c r="R268" s="3">
        <f t="shared" si="21"/>
        <v>2621.5</v>
      </c>
      <c r="S268" s="3">
        <f t="shared" si="22"/>
        <v>170.40955893897987</v>
      </c>
      <c r="T268" s="3">
        <f t="shared" si="23"/>
        <v>68.741278234648291</v>
      </c>
      <c r="W268" s="6">
        <f t="shared" si="24"/>
        <v>-664.63333333333321</v>
      </c>
      <c r="X268" t="s">
        <v>465</v>
      </c>
    </row>
    <row r="269" spans="1:24" x14ac:dyDescent="0.3">
      <c r="A269">
        <v>12</v>
      </c>
      <c r="B269" t="s">
        <v>162</v>
      </c>
      <c r="C269" t="s">
        <v>467</v>
      </c>
      <c r="D269" t="s">
        <v>465</v>
      </c>
      <c r="E269">
        <v>124911704</v>
      </c>
      <c r="F269">
        <v>124911822</v>
      </c>
      <c r="G269">
        <v>2255.4</v>
      </c>
      <c r="H269">
        <v>3039.8</v>
      </c>
      <c r="I269">
        <v>2896.4</v>
      </c>
      <c r="K269" s="3">
        <v>3820.7</v>
      </c>
      <c r="L269">
        <v>3505.1</v>
      </c>
      <c r="M269">
        <v>3637.2</v>
      </c>
      <c r="Q269" s="5">
        <f t="shared" si="20"/>
        <v>2730.5333333333333</v>
      </c>
      <c r="R269" s="3">
        <f t="shared" si="21"/>
        <v>3654.3333333333335</v>
      </c>
      <c r="S269" s="3">
        <f t="shared" si="22"/>
        <v>241.14632717732076</v>
      </c>
      <c r="T269" s="3">
        <f t="shared" si="23"/>
        <v>91.50774709158658</v>
      </c>
      <c r="W269" s="6">
        <f t="shared" si="24"/>
        <v>-923.80000000000018</v>
      </c>
      <c r="X269" t="s">
        <v>465</v>
      </c>
    </row>
    <row r="270" spans="1:24" x14ac:dyDescent="0.3">
      <c r="A270">
        <v>12</v>
      </c>
      <c r="B270" t="s">
        <v>162</v>
      </c>
      <c r="C270" t="s">
        <v>468</v>
      </c>
      <c r="D270" t="s">
        <v>465</v>
      </c>
      <c r="E270">
        <v>124911704</v>
      </c>
      <c r="F270">
        <v>124911822</v>
      </c>
      <c r="G270">
        <v>2255.4</v>
      </c>
      <c r="H270">
        <v>3039.8</v>
      </c>
      <c r="I270">
        <v>2896.4</v>
      </c>
      <c r="K270" s="3">
        <v>3820.7</v>
      </c>
      <c r="L270">
        <v>3505.1</v>
      </c>
      <c r="M270">
        <v>3637.2</v>
      </c>
      <c r="Q270" s="5">
        <f t="shared" si="20"/>
        <v>2730.5333333333333</v>
      </c>
      <c r="R270" s="3">
        <f t="shared" si="21"/>
        <v>3654.3333333333335</v>
      </c>
      <c r="S270" s="3">
        <f t="shared" si="22"/>
        <v>241.14632717732076</v>
      </c>
      <c r="T270" s="3">
        <f t="shared" si="23"/>
        <v>91.50774709158658</v>
      </c>
      <c r="W270" s="6">
        <f t="shared" si="24"/>
        <v>-923.80000000000018</v>
      </c>
      <c r="X270" t="s">
        <v>465</v>
      </c>
    </row>
    <row r="271" spans="1:24" x14ac:dyDescent="0.3">
      <c r="A271">
        <v>12</v>
      </c>
      <c r="B271" t="s">
        <v>162</v>
      </c>
      <c r="C271" t="s">
        <v>469</v>
      </c>
      <c r="D271" t="s">
        <v>465</v>
      </c>
      <c r="E271">
        <v>124911648</v>
      </c>
      <c r="F271">
        <v>124911822</v>
      </c>
      <c r="G271">
        <v>1621.8</v>
      </c>
      <c r="H271">
        <v>2178.4</v>
      </c>
      <c r="I271">
        <v>2070.4</v>
      </c>
      <c r="K271" s="3">
        <v>2755</v>
      </c>
      <c r="L271">
        <v>2526.3000000000002</v>
      </c>
      <c r="M271">
        <v>2583.1999999999998</v>
      </c>
      <c r="Q271" s="5">
        <f t="shared" si="20"/>
        <v>1956.8666666666668</v>
      </c>
      <c r="R271" s="3">
        <f t="shared" si="21"/>
        <v>2621.5</v>
      </c>
      <c r="S271" s="3">
        <f t="shared" si="22"/>
        <v>170.40955893897987</v>
      </c>
      <c r="T271" s="3">
        <f t="shared" si="23"/>
        <v>68.741278234648291</v>
      </c>
      <c r="W271" s="6">
        <f t="shared" si="24"/>
        <v>-664.63333333333321</v>
      </c>
      <c r="X271" t="s">
        <v>465</v>
      </c>
    </row>
    <row r="272" spans="1:24" x14ac:dyDescent="0.3">
      <c r="A272">
        <v>12</v>
      </c>
      <c r="B272" t="s">
        <v>162</v>
      </c>
      <c r="C272" t="s">
        <v>470</v>
      </c>
      <c r="D272" t="s">
        <v>465</v>
      </c>
      <c r="E272">
        <v>124911704</v>
      </c>
      <c r="F272">
        <v>124911822</v>
      </c>
      <c r="G272">
        <v>2255.4</v>
      </c>
      <c r="H272">
        <v>3039.8</v>
      </c>
      <c r="I272">
        <v>2896.4</v>
      </c>
      <c r="K272" s="3">
        <v>3820.7</v>
      </c>
      <c r="L272">
        <v>3505.1</v>
      </c>
      <c r="M272">
        <v>3637.2</v>
      </c>
      <c r="Q272" s="5">
        <f t="shared" si="20"/>
        <v>2730.5333333333333</v>
      </c>
      <c r="R272" s="3">
        <f t="shared" si="21"/>
        <v>3654.3333333333335</v>
      </c>
      <c r="S272" s="3">
        <f t="shared" si="22"/>
        <v>241.14632717732076</v>
      </c>
      <c r="T272" s="3">
        <f t="shared" si="23"/>
        <v>91.50774709158658</v>
      </c>
      <c r="W272" s="6">
        <f t="shared" si="24"/>
        <v>-923.80000000000018</v>
      </c>
      <c r="X272" t="s">
        <v>465</v>
      </c>
    </row>
    <row r="273" spans="1:24" x14ac:dyDescent="0.3">
      <c r="A273">
        <v>12</v>
      </c>
      <c r="B273" t="s">
        <v>162</v>
      </c>
      <c r="C273" t="s">
        <v>471</v>
      </c>
      <c r="D273" t="s">
        <v>465</v>
      </c>
      <c r="E273">
        <v>124911704</v>
      </c>
      <c r="F273">
        <v>124911822</v>
      </c>
      <c r="G273">
        <v>2255.4</v>
      </c>
      <c r="H273">
        <v>3039.8</v>
      </c>
      <c r="I273">
        <v>2896.4</v>
      </c>
      <c r="K273" s="3">
        <v>3820.7</v>
      </c>
      <c r="L273">
        <v>3505.1</v>
      </c>
      <c r="M273">
        <v>3637.2</v>
      </c>
      <c r="Q273" s="5">
        <f t="shared" si="20"/>
        <v>2730.5333333333333</v>
      </c>
      <c r="R273" s="3">
        <f t="shared" si="21"/>
        <v>3654.3333333333335</v>
      </c>
      <c r="S273" s="3">
        <f t="shared" si="22"/>
        <v>241.14632717732076</v>
      </c>
      <c r="T273" s="3">
        <f t="shared" si="23"/>
        <v>91.50774709158658</v>
      </c>
      <c r="W273" s="6">
        <f t="shared" si="24"/>
        <v>-923.80000000000018</v>
      </c>
      <c r="X273" t="s">
        <v>465</v>
      </c>
    </row>
    <row r="274" spans="1:24" x14ac:dyDescent="0.3">
      <c r="A274">
        <v>12</v>
      </c>
      <c r="B274" t="s">
        <v>162</v>
      </c>
      <c r="C274" t="s">
        <v>472</v>
      </c>
      <c r="D274" t="s">
        <v>465</v>
      </c>
      <c r="E274">
        <v>124911704</v>
      </c>
      <c r="F274">
        <v>124911822</v>
      </c>
      <c r="G274">
        <v>2255.4</v>
      </c>
      <c r="H274">
        <v>3039.8</v>
      </c>
      <c r="I274">
        <v>2896.4</v>
      </c>
      <c r="K274" s="3">
        <v>3820.7</v>
      </c>
      <c r="L274">
        <v>3505.1</v>
      </c>
      <c r="M274">
        <v>3637.2</v>
      </c>
      <c r="Q274" s="5">
        <f t="shared" si="20"/>
        <v>2730.5333333333333</v>
      </c>
      <c r="R274" s="3">
        <f t="shared" si="21"/>
        <v>3654.3333333333335</v>
      </c>
      <c r="S274" s="3">
        <f t="shared" si="22"/>
        <v>241.14632717732076</v>
      </c>
      <c r="T274" s="3">
        <f t="shared" si="23"/>
        <v>91.50774709158658</v>
      </c>
      <c r="W274" s="6">
        <f t="shared" si="24"/>
        <v>-923.80000000000018</v>
      </c>
      <c r="X274" t="s">
        <v>465</v>
      </c>
    </row>
    <row r="275" spans="1:24" x14ac:dyDescent="0.3">
      <c r="A275">
        <v>12</v>
      </c>
      <c r="B275" t="s">
        <v>162</v>
      </c>
      <c r="C275" t="s">
        <v>473</v>
      </c>
      <c r="D275" t="s">
        <v>465</v>
      </c>
      <c r="E275">
        <v>124911648</v>
      </c>
      <c r="F275">
        <v>124911822</v>
      </c>
      <c r="G275">
        <v>1621.8</v>
      </c>
      <c r="H275">
        <v>2178.4</v>
      </c>
      <c r="I275">
        <v>2070.4</v>
      </c>
      <c r="K275" s="3">
        <v>2755</v>
      </c>
      <c r="L275">
        <v>2526.3000000000002</v>
      </c>
      <c r="M275">
        <v>2583.1999999999998</v>
      </c>
      <c r="Q275" s="5">
        <f t="shared" si="20"/>
        <v>1956.8666666666668</v>
      </c>
      <c r="R275" s="3">
        <f t="shared" si="21"/>
        <v>2621.5</v>
      </c>
      <c r="S275" s="3">
        <f t="shared" si="22"/>
        <v>170.40955893897987</v>
      </c>
      <c r="T275" s="3">
        <f t="shared" si="23"/>
        <v>68.741278234648291</v>
      </c>
      <c r="W275" s="6">
        <f t="shared" si="24"/>
        <v>-664.63333333333321</v>
      </c>
      <c r="X275" t="s">
        <v>465</v>
      </c>
    </row>
    <row r="276" spans="1:24" x14ac:dyDescent="0.3">
      <c r="A276">
        <v>12</v>
      </c>
      <c r="B276" t="s">
        <v>162</v>
      </c>
      <c r="C276" t="s">
        <v>474</v>
      </c>
      <c r="D276" t="s">
        <v>465</v>
      </c>
      <c r="E276">
        <v>124911648</v>
      </c>
      <c r="F276">
        <v>124911822</v>
      </c>
      <c r="G276">
        <v>1621.8</v>
      </c>
      <c r="H276">
        <v>2178.4</v>
      </c>
      <c r="I276">
        <v>2070.4</v>
      </c>
      <c r="K276" s="3">
        <v>2755</v>
      </c>
      <c r="L276">
        <v>2526.3000000000002</v>
      </c>
      <c r="M276">
        <v>2583.1999999999998</v>
      </c>
      <c r="Q276" s="5">
        <f t="shared" si="20"/>
        <v>1956.8666666666668</v>
      </c>
      <c r="R276" s="3">
        <f t="shared" si="21"/>
        <v>2621.5</v>
      </c>
      <c r="S276" s="3">
        <f t="shared" si="22"/>
        <v>170.40955893897987</v>
      </c>
      <c r="T276" s="3">
        <f t="shared" si="23"/>
        <v>68.741278234648291</v>
      </c>
      <c r="W276" s="6">
        <f t="shared" si="24"/>
        <v>-664.63333333333321</v>
      </c>
      <c r="X276" t="s">
        <v>465</v>
      </c>
    </row>
    <row r="277" spans="1:24" x14ac:dyDescent="0.3">
      <c r="A277">
        <v>12</v>
      </c>
      <c r="B277" t="s">
        <v>162</v>
      </c>
      <c r="C277" t="s">
        <v>475</v>
      </c>
      <c r="D277" t="s">
        <v>465</v>
      </c>
      <c r="E277">
        <v>124911648</v>
      </c>
      <c r="F277">
        <v>124911822</v>
      </c>
      <c r="G277">
        <v>1621.8</v>
      </c>
      <c r="H277">
        <v>2178.4</v>
      </c>
      <c r="I277">
        <v>2070.4</v>
      </c>
      <c r="K277" s="3">
        <v>2755</v>
      </c>
      <c r="L277">
        <v>2526.3000000000002</v>
      </c>
      <c r="M277">
        <v>2583.1999999999998</v>
      </c>
      <c r="Q277" s="5">
        <f t="shared" si="20"/>
        <v>1956.8666666666668</v>
      </c>
      <c r="R277" s="3">
        <f t="shared" si="21"/>
        <v>2621.5</v>
      </c>
      <c r="S277" s="3">
        <f t="shared" si="22"/>
        <v>170.40955893897987</v>
      </c>
      <c r="T277" s="3">
        <f t="shared" si="23"/>
        <v>68.741278234648291</v>
      </c>
      <c r="W277" s="6">
        <f t="shared" si="24"/>
        <v>-664.63333333333321</v>
      </c>
      <c r="X277" t="s">
        <v>465</v>
      </c>
    </row>
    <row r="278" spans="1:24" x14ac:dyDescent="0.3">
      <c r="A278">
        <v>12</v>
      </c>
      <c r="B278" t="s">
        <v>162</v>
      </c>
      <c r="C278" t="s">
        <v>476</v>
      </c>
      <c r="D278" t="s">
        <v>465</v>
      </c>
      <c r="E278">
        <v>124911704</v>
      </c>
      <c r="F278">
        <v>124911822</v>
      </c>
      <c r="G278">
        <v>2255.4</v>
      </c>
      <c r="H278">
        <v>3039.8</v>
      </c>
      <c r="I278">
        <v>2896.4</v>
      </c>
      <c r="K278" s="3">
        <v>3820.7</v>
      </c>
      <c r="L278">
        <v>3505.1</v>
      </c>
      <c r="M278">
        <v>3637.2</v>
      </c>
      <c r="Q278" s="5">
        <f t="shared" si="20"/>
        <v>2730.5333333333333</v>
      </c>
      <c r="R278" s="3">
        <f t="shared" si="21"/>
        <v>3654.3333333333335</v>
      </c>
      <c r="S278" s="3">
        <f t="shared" si="22"/>
        <v>241.14632717732076</v>
      </c>
      <c r="T278" s="3">
        <f t="shared" si="23"/>
        <v>91.50774709158658</v>
      </c>
      <c r="W278" s="6">
        <f t="shared" si="24"/>
        <v>-923.80000000000018</v>
      </c>
      <c r="X278" t="s">
        <v>465</v>
      </c>
    </row>
    <row r="279" spans="1:24" x14ac:dyDescent="0.3">
      <c r="A279">
        <v>12</v>
      </c>
      <c r="B279" t="s">
        <v>162</v>
      </c>
      <c r="C279" t="s">
        <v>477</v>
      </c>
      <c r="D279" t="s">
        <v>465</v>
      </c>
      <c r="E279">
        <v>124911648</v>
      </c>
      <c r="F279">
        <v>124911899</v>
      </c>
      <c r="G279">
        <v>2168.8000000000002</v>
      </c>
      <c r="H279">
        <v>3066.8</v>
      </c>
      <c r="I279">
        <v>2831.9</v>
      </c>
      <c r="K279" s="3">
        <v>3784</v>
      </c>
      <c r="L279">
        <v>3345.3</v>
      </c>
      <c r="M279">
        <v>3597.5</v>
      </c>
      <c r="Q279" s="5">
        <f t="shared" si="20"/>
        <v>2689.1666666666665</v>
      </c>
      <c r="R279" s="3">
        <f t="shared" si="21"/>
        <v>3575.6</v>
      </c>
      <c r="S279" s="3">
        <f t="shared" si="22"/>
        <v>268.87457009625234</v>
      </c>
      <c r="T279" s="3">
        <f t="shared" si="23"/>
        <v>127.11429240385725</v>
      </c>
      <c r="W279" s="6">
        <f t="shared" si="24"/>
        <v>-886.43333333333339</v>
      </c>
      <c r="X279" t="s">
        <v>465</v>
      </c>
    </row>
    <row r="280" spans="1:24" x14ac:dyDescent="0.3">
      <c r="A280">
        <v>12</v>
      </c>
      <c r="B280" t="s">
        <v>162</v>
      </c>
      <c r="C280" t="s">
        <v>478</v>
      </c>
      <c r="D280" t="s">
        <v>465</v>
      </c>
      <c r="E280">
        <v>124911648</v>
      </c>
      <c r="F280">
        <v>124911971</v>
      </c>
      <c r="G280">
        <v>2111.8000000000002</v>
      </c>
      <c r="H280">
        <v>2981</v>
      </c>
      <c r="I280">
        <v>2805.2</v>
      </c>
      <c r="K280" s="3">
        <v>3750.2</v>
      </c>
      <c r="L280">
        <v>3290.5</v>
      </c>
      <c r="M280">
        <v>3527.5</v>
      </c>
      <c r="Q280" s="5">
        <f t="shared" si="20"/>
        <v>2632.6666666666665</v>
      </c>
      <c r="R280" s="3">
        <f t="shared" si="21"/>
        <v>3522.7333333333336</v>
      </c>
      <c r="S280" s="3">
        <f t="shared" si="22"/>
        <v>265.33185091713267</v>
      </c>
      <c r="T280" s="3">
        <f t="shared" si="23"/>
        <v>132.72535971362481</v>
      </c>
      <c r="W280" s="6">
        <f t="shared" si="24"/>
        <v>-890.06666666666706</v>
      </c>
      <c r="X280" t="s">
        <v>465</v>
      </c>
    </row>
    <row r="281" spans="1:24" x14ac:dyDescent="0.3">
      <c r="A281">
        <v>12</v>
      </c>
      <c r="B281" t="s">
        <v>162</v>
      </c>
      <c r="C281" t="s">
        <v>479</v>
      </c>
      <c r="D281" t="s">
        <v>465</v>
      </c>
      <c r="E281">
        <v>124911648</v>
      </c>
      <c r="F281">
        <v>124911971</v>
      </c>
      <c r="G281">
        <v>2111.8000000000002</v>
      </c>
      <c r="H281">
        <v>2981</v>
      </c>
      <c r="I281">
        <v>2805.2</v>
      </c>
      <c r="K281" s="3">
        <v>3750.2</v>
      </c>
      <c r="L281">
        <v>3290.5</v>
      </c>
      <c r="M281">
        <v>3527.5</v>
      </c>
      <c r="Q281" s="5">
        <f t="shared" si="20"/>
        <v>2632.6666666666665</v>
      </c>
      <c r="R281" s="3">
        <f t="shared" si="21"/>
        <v>3522.7333333333336</v>
      </c>
      <c r="S281" s="3">
        <f t="shared" si="22"/>
        <v>265.33185091713267</v>
      </c>
      <c r="T281" s="3">
        <f t="shared" si="23"/>
        <v>132.72535971362481</v>
      </c>
      <c r="W281" s="6">
        <f t="shared" si="24"/>
        <v>-890.06666666666706</v>
      </c>
      <c r="X281" t="s">
        <v>465</v>
      </c>
    </row>
    <row r="282" spans="1:24" x14ac:dyDescent="0.3">
      <c r="A282">
        <v>12</v>
      </c>
      <c r="B282" t="s">
        <v>162</v>
      </c>
      <c r="C282" t="s">
        <v>480</v>
      </c>
      <c r="D282" t="s">
        <v>465</v>
      </c>
      <c r="E282">
        <v>124911648</v>
      </c>
      <c r="F282">
        <v>124911971</v>
      </c>
      <c r="G282">
        <v>2111.8000000000002</v>
      </c>
      <c r="H282">
        <v>2981</v>
      </c>
      <c r="I282">
        <v>2805.2</v>
      </c>
      <c r="K282" s="3">
        <v>3750.2</v>
      </c>
      <c r="L282">
        <v>3290.5</v>
      </c>
      <c r="M282">
        <v>3527.5</v>
      </c>
      <c r="Q282" s="5">
        <f t="shared" si="20"/>
        <v>2632.6666666666665</v>
      </c>
      <c r="R282" s="3">
        <f t="shared" si="21"/>
        <v>3522.7333333333336</v>
      </c>
      <c r="S282" s="3">
        <f t="shared" si="22"/>
        <v>265.33185091713267</v>
      </c>
      <c r="T282" s="3">
        <f t="shared" si="23"/>
        <v>132.72535971362481</v>
      </c>
      <c r="W282" s="6">
        <f t="shared" si="24"/>
        <v>-890.06666666666706</v>
      </c>
      <c r="X282" t="s">
        <v>465</v>
      </c>
    </row>
    <row r="283" spans="1:24" x14ac:dyDescent="0.3">
      <c r="A283">
        <v>12</v>
      </c>
      <c r="B283" t="s">
        <v>162</v>
      </c>
      <c r="C283" t="s">
        <v>481</v>
      </c>
      <c r="D283" t="s">
        <v>465</v>
      </c>
      <c r="E283">
        <v>124911648</v>
      </c>
      <c r="F283">
        <v>124911971</v>
      </c>
      <c r="G283">
        <v>2111.8000000000002</v>
      </c>
      <c r="H283">
        <v>2981</v>
      </c>
      <c r="I283">
        <v>2805.2</v>
      </c>
      <c r="K283" s="3">
        <v>3750.2</v>
      </c>
      <c r="L283">
        <v>3290.5</v>
      </c>
      <c r="M283">
        <v>3527.5</v>
      </c>
      <c r="Q283" s="5">
        <f t="shared" si="20"/>
        <v>2632.6666666666665</v>
      </c>
      <c r="R283" s="3">
        <f t="shared" si="21"/>
        <v>3522.7333333333336</v>
      </c>
      <c r="S283" s="3">
        <f t="shared" si="22"/>
        <v>265.33185091713267</v>
      </c>
      <c r="T283" s="3">
        <f t="shared" si="23"/>
        <v>132.72535971362481</v>
      </c>
      <c r="W283" s="6">
        <f t="shared" si="24"/>
        <v>-890.06666666666706</v>
      </c>
      <c r="X283" t="s">
        <v>465</v>
      </c>
    </row>
    <row r="284" spans="1:24" x14ac:dyDescent="0.3">
      <c r="A284">
        <v>12</v>
      </c>
      <c r="B284" t="s">
        <v>162</v>
      </c>
      <c r="C284" t="s">
        <v>482</v>
      </c>
      <c r="D284" t="s">
        <v>465</v>
      </c>
      <c r="E284">
        <v>124911648</v>
      </c>
      <c r="F284">
        <v>124911971</v>
      </c>
      <c r="G284">
        <v>2111.8000000000002</v>
      </c>
      <c r="H284">
        <v>2981</v>
      </c>
      <c r="I284">
        <v>2805.2</v>
      </c>
      <c r="K284" s="3">
        <v>3750.2</v>
      </c>
      <c r="L284">
        <v>3290.5</v>
      </c>
      <c r="M284">
        <v>3527.5</v>
      </c>
      <c r="Q284" s="5">
        <f t="shared" si="20"/>
        <v>2632.6666666666665</v>
      </c>
      <c r="R284" s="3">
        <f t="shared" si="21"/>
        <v>3522.7333333333336</v>
      </c>
      <c r="S284" s="3">
        <f t="shared" si="22"/>
        <v>265.33185091713267</v>
      </c>
      <c r="T284" s="3">
        <f t="shared" si="23"/>
        <v>132.72535971362481</v>
      </c>
      <c r="W284" s="6">
        <f t="shared" si="24"/>
        <v>-890.06666666666706</v>
      </c>
      <c r="X284" t="s">
        <v>465</v>
      </c>
    </row>
    <row r="285" spans="1:24" x14ac:dyDescent="0.3">
      <c r="A285">
        <v>12</v>
      </c>
      <c r="B285" t="s">
        <v>162</v>
      </c>
      <c r="C285" t="s">
        <v>483</v>
      </c>
      <c r="D285" t="s">
        <v>465</v>
      </c>
      <c r="E285">
        <v>124911648</v>
      </c>
      <c r="F285">
        <v>124911971</v>
      </c>
      <c r="G285">
        <v>2111.8000000000002</v>
      </c>
      <c r="H285">
        <v>2981</v>
      </c>
      <c r="I285">
        <v>2805.2</v>
      </c>
      <c r="K285" s="3">
        <v>3750.2</v>
      </c>
      <c r="L285">
        <v>3290.5</v>
      </c>
      <c r="M285">
        <v>3527.5</v>
      </c>
      <c r="Q285" s="5">
        <f t="shared" si="20"/>
        <v>2632.6666666666665</v>
      </c>
      <c r="R285" s="3">
        <f t="shared" si="21"/>
        <v>3522.7333333333336</v>
      </c>
      <c r="S285" s="3">
        <f t="shared" si="22"/>
        <v>265.33185091713267</v>
      </c>
      <c r="T285" s="3">
        <f t="shared" si="23"/>
        <v>132.72535971362481</v>
      </c>
      <c r="W285" s="6">
        <f t="shared" si="24"/>
        <v>-890.06666666666706</v>
      </c>
      <c r="X285" t="s">
        <v>465</v>
      </c>
    </row>
    <row r="286" spans="1:24" x14ac:dyDescent="0.3">
      <c r="A286">
        <v>12</v>
      </c>
      <c r="B286" t="s">
        <v>162</v>
      </c>
      <c r="C286" t="s">
        <v>484</v>
      </c>
      <c r="D286" t="s">
        <v>465</v>
      </c>
      <c r="E286">
        <v>124911648</v>
      </c>
      <c r="F286">
        <v>124911971</v>
      </c>
      <c r="G286">
        <v>2111.8000000000002</v>
      </c>
      <c r="H286">
        <v>2981</v>
      </c>
      <c r="I286">
        <v>2805.2</v>
      </c>
      <c r="K286" s="3">
        <v>3750.2</v>
      </c>
      <c r="L286">
        <v>3290.5</v>
      </c>
      <c r="M286">
        <v>3527.5</v>
      </c>
      <c r="Q286" s="5">
        <f t="shared" si="20"/>
        <v>2632.6666666666665</v>
      </c>
      <c r="R286" s="3">
        <f t="shared" si="21"/>
        <v>3522.7333333333336</v>
      </c>
      <c r="S286" s="3">
        <f t="shared" si="22"/>
        <v>265.33185091713267</v>
      </c>
      <c r="T286" s="3">
        <f t="shared" si="23"/>
        <v>132.72535971362481</v>
      </c>
      <c r="W286" s="6">
        <f t="shared" si="24"/>
        <v>-890.06666666666706</v>
      </c>
      <c r="X286" t="s">
        <v>465</v>
      </c>
    </row>
    <row r="287" spans="1:24" x14ac:dyDescent="0.3">
      <c r="A287">
        <v>12</v>
      </c>
      <c r="B287" t="s">
        <v>162</v>
      </c>
      <c r="C287" t="s">
        <v>485</v>
      </c>
      <c r="D287" t="s">
        <v>465</v>
      </c>
      <c r="E287">
        <v>124911648</v>
      </c>
      <c r="F287">
        <v>124911971</v>
      </c>
      <c r="G287">
        <v>2111.8000000000002</v>
      </c>
      <c r="H287">
        <v>2981</v>
      </c>
      <c r="I287">
        <v>2805.2</v>
      </c>
      <c r="K287" s="3">
        <v>3750.2</v>
      </c>
      <c r="L287">
        <v>3290.5</v>
      </c>
      <c r="M287">
        <v>3527.5</v>
      </c>
      <c r="Q287" s="5">
        <f t="shared" si="20"/>
        <v>2632.6666666666665</v>
      </c>
      <c r="R287" s="3">
        <f t="shared" si="21"/>
        <v>3522.7333333333336</v>
      </c>
      <c r="S287" s="3">
        <f t="shared" si="22"/>
        <v>265.33185091713267</v>
      </c>
      <c r="T287" s="3">
        <f t="shared" si="23"/>
        <v>132.72535971362481</v>
      </c>
      <c r="W287" s="6">
        <f t="shared" si="24"/>
        <v>-890.06666666666706</v>
      </c>
      <c r="X287" t="s">
        <v>465</v>
      </c>
    </row>
    <row r="288" spans="1:24" x14ac:dyDescent="0.3">
      <c r="A288">
        <v>12</v>
      </c>
      <c r="B288" t="s">
        <v>162</v>
      </c>
      <c r="C288" t="s">
        <v>486</v>
      </c>
      <c r="D288" t="s">
        <v>465</v>
      </c>
      <c r="E288">
        <v>124911648</v>
      </c>
      <c r="F288">
        <v>124911971</v>
      </c>
      <c r="G288">
        <v>2111.8000000000002</v>
      </c>
      <c r="H288">
        <v>2981</v>
      </c>
      <c r="I288">
        <v>2805.2</v>
      </c>
      <c r="K288" s="3">
        <v>3750.2</v>
      </c>
      <c r="L288">
        <v>3290.5</v>
      </c>
      <c r="M288">
        <v>3527.5</v>
      </c>
      <c r="Q288" s="5">
        <f t="shared" si="20"/>
        <v>2632.6666666666665</v>
      </c>
      <c r="R288" s="3">
        <f t="shared" si="21"/>
        <v>3522.7333333333336</v>
      </c>
      <c r="S288" s="3">
        <f t="shared" si="22"/>
        <v>265.33185091713267</v>
      </c>
      <c r="T288" s="3">
        <f t="shared" si="23"/>
        <v>132.72535971362481</v>
      </c>
      <c r="W288" s="6">
        <f t="shared" si="24"/>
        <v>-890.06666666666706</v>
      </c>
      <c r="X288" t="s">
        <v>465</v>
      </c>
    </row>
    <row r="289" spans="1:24" x14ac:dyDescent="0.3">
      <c r="A289">
        <v>12</v>
      </c>
      <c r="B289" t="s">
        <v>162</v>
      </c>
      <c r="C289" t="s">
        <v>487</v>
      </c>
      <c r="D289" t="s">
        <v>465</v>
      </c>
      <c r="E289">
        <v>124911648</v>
      </c>
      <c r="F289">
        <v>124911971</v>
      </c>
      <c r="G289">
        <v>2111.8000000000002</v>
      </c>
      <c r="H289">
        <v>2981</v>
      </c>
      <c r="I289">
        <v>2805.2</v>
      </c>
      <c r="K289" s="3">
        <v>3750.2</v>
      </c>
      <c r="L289">
        <v>3290.5</v>
      </c>
      <c r="M289">
        <v>3527.5</v>
      </c>
      <c r="Q289" s="5">
        <f t="shared" si="20"/>
        <v>2632.6666666666665</v>
      </c>
      <c r="R289" s="3">
        <f t="shared" si="21"/>
        <v>3522.7333333333336</v>
      </c>
      <c r="S289" s="3">
        <f t="shared" si="22"/>
        <v>265.33185091713267</v>
      </c>
      <c r="T289" s="3">
        <f t="shared" si="23"/>
        <v>132.72535971362481</v>
      </c>
      <c r="W289" s="6">
        <f t="shared" si="24"/>
        <v>-890.06666666666706</v>
      </c>
      <c r="X289" t="s">
        <v>465</v>
      </c>
    </row>
    <row r="290" spans="1:24" x14ac:dyDescent="0.3">
      <c r="A290">
        <v>12</v>
      </c>
      <c r="B290" t="s">
        <v>162</v>
      </c>
      <c r="C290" t="s">
        <v>488</v>
      </c>
      <c r="D290" t="s">
        <v>465</v>
      </c>
      <c r="E290">
        <v>124911648</v>
      </c>
      <c r="F290">
        <v>124911971</v>
      </c>
      <c r="G290">
        <v>2111.8000000000002</v>
      </c>
      <c r="H290">
        <v>2981</v>
      </c>
      <c r="I290">
        <v>2805.2</v>
      </c>
      <c r="K290" s="3">
        <v>3750.2</v>
      </c>
      <c r="L290">
        <v>3290.5</v>
      </c>
      <c r="M290">
        <v>3527.5</v>
      </c>
      <c r="Q290" s="5">
        <f t="shared" si="20"/>
        <v>2632.6666666666665</v>
      </c>
      <c r="R290" s="3">
        <f t="shared" si="21"/>
        <v>3522.7333333333336</v>
      </c>
      <c r="S290" s="3">
        <f t="shared" si="22"/>
        <v>265.33185091713267</v>
      </c>
      <c r="T290" s="3">
        <f t="shared" si="23"/>
        <v>132.72535971362481</v>
      </c>
      <c r="W290" s="6">
        <f t="shared" si="24"/>
        <v>-890.06666666666706</v>
      </c>
      <c r="X290" t="s">
        <v>465</v>
      </c>
    </row>
    <row r="291" spans="1:24" x14ac:dyDescent="0.3">
      <c r="A291">
        <v>12</v>
      </c>
      <c r="B291" t="s">
        <v>162</v>
      </c>
      <c r="C291" t="s">
        <v>489</v>
      </c>
      <c r="D291" t="s">
        <v>465</v>
      </c>
      <c r="E291">
        <v>124911648</v>
      </c>
      <c r="F291">
        <v>124911971</v>
      </c>
      <c r="G291">
        <v>2111.8000000000002</v>
      </c>
      <c r="H291">
        <v>2981</v>
      </c>
      <c r="I291">
        <v>2805.2</v>
      </c>
      <c r="K291" s="3">
        <v>3750.2</v>
      </c>
      <c r="L291">
        <v>3290.5</v>
      </c>
      <c r="M291">
        <v>3527.5</v>
      </c>
      <c r="Q291" s="5">
        <f t="shared" si="20"/>
        <v>2632.6666666666665</v>
      </c>
      <c r="R291" s="3">
        <f t="shared" si="21"/>
        <v>3522.7333333333336</v>
      </c>
      <c r="S291" s="3">
        <f t="shared" si="22"/>
        <v>265.33185091713267</v>
      </c>
      <c r="T291" s="3">
        <f t="shared" si="23"/>
        <v>132.72535971362481</v>
      </c>
      <c r="W291" s="6">
        <f t="shared" si="24"/>
        <v>-890.06666666666706</v>
      </c>
      <c r="X291" t="s">
        <v>465</v>
      </c>
    </row>
    <row r="292" spans="1:24" x14ac:dyDescent="0.3">
      <c r="A292">
        <v>12</v>
      </c>
      <c r="B292" t="s">
        <v>162</v>
      </c>
      <c r="C292" t="s">
        <v>490</v>
      </c>
      <c r="D292" t="s">
        <v>465</v>
      </c>
      <c r="E292">
        <v>124911648</v>
      </c>
      <c r="F292">
        <v>124911971</v>
      </c>
      <c r="G292">
        <v>2111.8000000000002</v>
      </c>
      <c r="H292">
        <v>2981</v>
      </c>
      <c r="I292">
        <v>2805.2</v>
      </c>
      <c r="K292" s="3">
        <v>3750.2</v>
      </c>
      <c r="L292">
        <v>3290.5</v>
      </c>
      <c r="M292">
        <v>3527.5</v>
      </c>
      <c r="Q292" s="5">
        <f t="shared" si="20"/>
        <v>2632.6666666666665</v>
      </c>
      <c r="R292" s="3">
        <f t="shared" si="21"/>
        <v>3522.7333333333336</v>
      </c>
      <c r="S292" s="3">
        <f t="shared" si="22"/>
        <v>265.33185091713267</v>
      </c>
      <c r="T292" s="3">
        <f t="shared" si="23"/>
        <v>132.72535971362481</v>
      </c>
      <c r="W292" s="6">
        <f t="shared" si="24"/>
        <v>-890.06666666666706</v>
      </c>
      <c r="X292" t="s">
        <v>465</v>
      </c>
    </row>
    <row r="293" spans="1:24" x14ac:dyDescent="0.3">
      <c r="A293">
        <v>12</v>
      </c>
      <c r="B293" t="s">
        <v>162</v>
      </c>
      <c r="C293" t="s">
        <v>491</v>
      </c>
      <c r="D293" t="s">
        <v>465</v>
      </c>
      <c r="E293">
        <v>124911648</v>
      </c>
      <c r="F293">
        <v>124911971</v>
      </c>
      <c r="G293">
        <v>2111.8000000000002</v>
      </c>
      <c r="H293">
        <v>2981</v>
      </c>
      <c r="I293">
        <v>2805.2</v>
      </c>
      <c r="K293" s="3">
        <v>3750.2</v>
      </c>
      <c r="L293">
        <v>3290.5</v>
      </c>
      <c r="M293">
        <v>3527.5</v>
      </c>
      <c r="Q293" s="5">
        <f t="shared" si="20"/>
        <v>2632.6666666666665</v>
      </c>
      <c r="R293" s="3">
        <f t="shared" si="21"/>
        <v>3522.7333333333336</v>
      </c>
      <c r="S293" s="3">
        <f t="shared" si="22"/>
        <v>265.33185091713267</v>
      </c>
      <c r="T293" s="3">
        <f t="shared" si="23"/>
        <v>132.72535971362481</v>
      </c>
      <c r="W293" s="6">
        <f t="shared" si="24"/>
        <v>-890.06666666666706</v>
      </c>
      <c r="X293" t="s">
        <v>465</v>
      </c>
    </row>
    <row r="294" spans="1:24" x14ac:dyDescent="0.3">
      <c r="A294">
        <v>12</v>
      </c>
      <c r="B294" t="s">
        <v>162</v>
      </c>
      <c r="C294" t="s">
        <v>492</v>
      </c>
      <c r="D294" t="s">
        <v>465</v>
      </c>
      <c r="E294">
        <v>124911648</v>
      </c>
      <c r="F294">
        <v>124911971</v>
      </c>
      <c r="G294">
        <v>2111.8000000000002</v>
      </c>
      <c r="H294">
        <v>2981</v>
      </c>
      <c r="I294">
        <v>2805.2</v>
      </c>
      <c r="K294" s="3">
        <v>3750.2</v>
      </c>
      <c r="L294">
        <v>3290.5</v>
      </c>
      <c r="M294">
        <v>3527.5</v>
      </c>
      <c r="Q294" s="5">
        <f t="shared" si="20"/>
        <v>2632.6666666666665</v>
      </c>
      <c r="R294" s="3">
        <f t="shared" si="21"/>
        <v>3522.7333333333336</v>
      </c>
      <c r="S294" s="3">
        <f t="shared" si="22"/>
        <v>265.33185091713267</v>
      </c>
      <c r="T294" s="3">
        <f t="shared" si="23"/>
        <v>132.72535971362481</v>
      </c>
      <c r="W294" s="6">
        <f t="shared" si="24"/>
        <v>-890.06666666666706</v>
      </c>
      <c r="X294" t="s">
        <v>465</v>
      </c>
    </row>
    <row r="295" spans="1:24" x14ac:dyDescent="0.3">
      <c r="A295">
        <v>12</v>
      </c>
      <c r="B295" t="s">
        <v>162</v>
      </c>
      <c r="C295" t="s">
        <v>493</v>
      </c>
      <c r="D295" t="s">
        <v>465</v>
      </c>
      <c r="E295">
        <v>124911648</v>
      </c>
      <c r="F295">
        <v>124911971</v>
      </c>
      <c r="G295">
        <v>2111.8000000000002</v>
      </c>
      <c r="H295">
        <v>2981</v>
      </c>
      <c r="I295">
        <v>2805.2</v>
      </c>
      <c r="K295" s="3">
        <v>3750.2</v>
      </c>
      <c r="L295">
        <v>3290.5</v>
      </c>
      <c r="M295">
        <v>3527.5</v>
      </c>
      <c r="Q295" s="5">
        <f t="shared" si="20"/>
        <v>2632.6666666666665</v>
      </c>
      <c r="R295" s="3">
        <f t="shared" si="21"/>
        <v>3522.7333333333336</v>
      </c>
      <c r="S295" s="3">
        <f t="shared" si="22"/>
        <v>265.33185091713267</v>
      </c>
      <c r="T295" s="3">
        <f t="shared" si="23"/>
        <v>132.72535971362481</v>
      </c>
      <c r="W295" s="6">
        <f t="shared" si="24"/>
        <v>-890.06666666666706</v>
      </c>
      <c r="X295" t="s">
        <v>465</v>
      </c>
    </row>
    <row r="296" spans="1:24" x14ac:dyDescent="0.3">
      <c r="A296">
        <v>12</v>
      </c>
      <c r="B296" t="s">
        <v>162</v>
      </c>
      <c r="C296" t="s">
        <v>494</v>
      </c>
      <c r="D296" t="s">
        <v>465</v>
      </c>
      <c r="E296">
        <v>124911648</v>
      </c>
      <c r="F296">
        <v>124911971</v>
      </c>
      <c r="G296">
        <v>2111.8000000000002</v>
      </c>
      <c r="H296">
        <v>2981</v>
      </c>
      <c r="I296">
        <v>2805.2</v>
      </c>
      <c r="K296" s="3">
        <v>3750.2</v>
      </c>
      <c r="L296">
        <v>3290.5</v>
      </c>
      <c r="M296">
        <v>3527.5</v>
      </c>
      <c r="Q296" s="5">
        <f t="shared" si="20"/>
        <v>2632.6666666666665</v>
      </c>
      <c r="R296" s="3">
        <f t="shared" si="21"/>
        <v>3522.7333333333336</v>
      </c>
      <c r="S296" s="3">
        <f t="shared" si="22"/>
        <v>265.33185091713267</v>
      </c>
      <c r="T296" s="3">
        <f t="shared" si="23"/>
        <v>132.72535971362481</v>
      </c>
      <c r="W296" s="6">
        <f t="shared" si="24"/>
        <v>-890.06666666666706</v>
      </c>
      <c r="X296" t="s">
        <v>465</v>
      </c>
    </row>
    <row r="297" spans="1:24" x14ac:dyDescent="0.3">
      <c r="A297">
        <v>12</v>
      </c>
      <c r="B297" t="s">
        <v>162</v>
      </c>
      <c r="C297" t="s">
        <v>495</v>
      </c>
      <c r="D297" t="s">
        <v>465</v>
      </c>
      <c r="E297">
        <v>124911648</v>
      </c>
      <c r="F297">
        <v>124911971</v>
      </c>
      <c r="G297">
        <v>2111.8000000000002</v>
      </c>
      <c r="H297">
        <v>2981</v>
      </c>
      <c r="I297">
        <v>2805.2</v>
      </c>
      <c r="K297" s="3">
        <v>3750.2</v>
      </c>
      <c r="L297">
        <v>3290.5</v>
      </c>
      <c r="M297">
        <v>3527.5</v>
      </c>
      <c r="Q297" s="5">
        <f t="shared" si="20"/>
        <v>2632.6666666666665</v>
      </c>
      <c r="R297" s="3">
        <f t="shared" si="21"/>
        <v>3522.7333333333336</v>
      </c>
      <c r="S297" s="3">
        <f t="shared" si="22"/>
        <v>265.33185091713267</v>
      </c>
      <c r="T297" s="3">
        <f t="shared" si="23"/>
        <v>132.72535971362481</v>
      </c>
      <c r="W297" s="6">
        <f t="shared" si="24"/>
        <v>-890.06666666666706</v>
      </c>
      <c r="X297" t="s">
        <v>465</v>
      </c>
    </row>
    <row r="298" spans="1:24" x14ac:dyDescent="0.3">
      <c r="A298">
        <v>12</v>
      </c>
      <c r="B298" t="s">
        <v>162</v>
      </c>
      <c r="C298" t="s">
        <v>496</v>
      </c>
      <c r="D298" t="s">
        <v>465</v>
      </c>
      <c r="E298">
        <v>124911648</v>
      </c>
      <c r="F298">
        <v>124911971</v>
      </c>
      <c r="G298">
        <v>2111.8000000000002</v>
      </c>
      <c r="H298">
        <v>2981</v>
      </c>
      <c r="I298">
        <v>2805.2</v>
      </c>
      <c r="K298" s="3">
        <v>3750.2</v>
      </c>
      <c r="L298">
        <v>3290.5</v>
      </c>
      <c r="M298">
        <v>3527.5</v>
      </c>
      <c r="Q298" s="5">
        <f t="shared" si="20"/>
        <v>2632.6666666666665</v>
      </c>
      <c r="R298" s="3">
        <f t="shared" si="21"/>
        <v>3522.7333333333336</v>
      </c>
      <c r="S298" s="3">
        <f t="shared" si="22"/>
        <v>265.33185091713267</v>
      </c>
      <c r="T298" s="3">
        <f t="shared" si="23"/>
        <v>132.72535971362481</v>
      </c>
      <c r="W298" s="6">
        <f t="shared" si="24"/>
        <v>-890.06666666666706</v>
      </c>
      <c r="X298" t="s">
        <v>465</v>
      </c>
    </row>
    <row r="299" spans="1:24" x14ac:dyDescent="0.3">
      <c r="A299">
        <v>12</v>
      </c>
      <c r="B299" t="s">
        <v>162</v>
      </c>
      <c r="C299" t="s">
        <v>497</v>
      </c>
      <c r="D299" t="s">
        <v>465</v>
      </c>
      <c r="E299">
        <v>124911648</v>
      </c>
      <c r="F299">
        <v>124911971</v>
      </c>
      <c r="G299">
        <v>2111.8000000000002</v>
      </c>
      <c r="H299">
        <v>2981</v>
      </c>
      <c r="I299">
        <v>2805.2</v>
      </c>
      <c r="K299" s="3">
        <v>3750.2</v>
      </c>
      <c r="L299">
        <v>3290.5</v>
      </c>
      <c r="M299">
        <v>3527.5</v>
      </c>
      <c r="Q299" s="5">
        <f t="shared" si="20"/>
        <v>2632.6666666666665</v>
      </c>
      <c r="R299" s="3">
        <f t="shared" si="21"/>
        <v>3522.7333333333336</v>
      </c>
      <c r="S299" s="3">
        <f t="shared" si="22"/>
        <v>265.33185091713267</v>
      </c>
      <c r="T299" s="3">
        <f t="shared" si="23"/>
        <v>132.72535971362481</v>
      </c>
      <c r="W299" s="6">
        <f t="shared" si="24"/>
        <v>-890.06666666666706</v>
      </c>
      <c r="X299" t="s">
        <v>465</v>
      </c>
    </row>
    <row r="300" spans="1:24" x14ac:dyDescent="0.3">
      <c r="A300">
        <v>12</v>
      </c>
      <c r="B300" t="s">
        <v>162</v>
      </c>
      <c r="C300" t="s">
        <v>498</v>
      </c>
      <c r="D300" t="s">
        <v>465</v>
      </c>
      <c r="E300">
        <v>124911851</v>
      </c>
      <c r="F300">
        <v>124912050</v>
      </c>
      <c r="G300">
        <v>2332.9</v>
      </c>
      <c r="H300">
        <v>3312.6</v>
      </c>
      <c r="I300">
        <v>3237.4</v>
      </c>
      <c r="K300" s="3">
        <v>4231.8</v>
      </c>
      <c r="L300">
        <v>3702.7</v>
      </c>
      <c r="M300">
        <v>4061.4</v>
      </c>
      <c r="Q300" s="5">
        <f t="shared" si="20"/>
        <v>2960.9666666666667</v>
      </c>
      <c r="R300" s="3">
        <f t="shared" si="21"/>
        <v>3998.6333333333332</v>
      </c>
      <c r="S300" s="3">
        <f t="shared" si="22"/>
        <v>314.7827628345907</v>
      </c>
      <c r="T300" s="3">
        <f t="shared" si="23"/>
        <v>155.92887623671402</v>
      </c>
      <c r="W300" s="6">
        <f t="shared" si="24"/>
        <v>-1037.6666666666665</v>
      </c>
      <c r="X300" t="s">
        <v>465</v>
      </c>
    </row>
    <row r="301" spans="1:24" x14ac:dyDescent="0.3">
      <c r="A301">
        <v>12</v>
      </c>
      <c r="B301" t="s">
        <v>162</v>
      </c>
      <c r="C301" t="s">
        <v>499</v>
      </c>
      <c r="D301" t="s">
        <v>465</v>
      </c>
      <c r="E301">
        <v>124912051</v>
      </c>
      <c r="F301">
        <v>124912180</v>
      </c>
      <c r="G301">
        <v>1986.9</v>
      </c>
      <c r="H301">
        <v>2712</v>
      </c>
      <c r="I301">
        <v>3032.5</v>
      </c>
      <c r="K301" s="3">
        <v>3787.9</v>
      </c>
      <c r="L301">
        <v>3570.9</v>
      </c>
      <c r="M301">
        <v>3663.9</v>
      </c>
      <c r="Q301" s="5">
        <f t="shared" si="20"/>
        <v>2577.1333333333332</v>
      </c>
      <c r="R301" s="3">
        <f t="shared" si="21"/>
        <v>3674.2333333333336</v>
      </c>
      <c r="S301" s="3">
        <f t="shared" si="22"/>
        <v>309.27959482930305</v>
      </c>
      <c r="T301" s="3">
        <f t="shared" si="23"/>
        <v>62.855212813081607</v>
      </c>
      <c r="W301" s="6">
        <f t="shared" si="24"/>
        <v>-1097.1000000000004</v>
      </c>
      <c r="X301" t="s">
        <v>465</v>
      </c>
    </row>
    <row r="302" spans="1:24" x14ac:dyDescent="0.3">
      <c r="A302">
        <v>12</v>
      </c>
      <c r="B302" t="s">
        <v>162</v>
      </c>
      <c r="C302" t="s">
        <v>500</v>
      </c>
      <c r="D302" t="s">
        <v>465</v>
      </c>
      <c r="E302">
        <v>124911646</v>
      </c>
      <c r="F302">
        <v>124912180</v>
      </c>
      <c r="G302">
        <v>2058.6999999999998</v>
      </c>
      <c r="H302">
        <v>2858.7</v>
      </c>
      <c r="I302">
        <v>2842.9</v>
      </c>
      <c r="K302" s="3">
        <v>3692.1</v>
      </c>
      <c r="L302">
        <v>3333.1</v>
      </c>
      <c r="M302">
        <v>3531.4</v>
      </c>
      <c r="Q302" s="5">
        <f t="shared" si="20"/>
        <v>2586.7666666666664</v>
      </c>
      <c r="R302" s="3">
        <f t="shared" si="21"/>
        <v>3518.8666666666668</v>
      </c>
      <c r="S302" s="3">
        <f t="shared" si="22"/>
        <v>264.07272567314658</v>
      </c>
      <c r="T302" s="3">
        <f t="shared" si="23"/>
        <v>103.82366996231855</v>
      </c>
      <c r="W302" s="6">
        <f t="shared" si="24"/>
        <v>-932.10000000000036</v>
      </c>
      <c r="X302" t="s">
        <v>465</v>
      </c>
    </row>
    <row r="303" spans="1:24" x14ac:dyDescent="0.3">
      <c r="A303">
        <v>12</v>
      </c>
      <c r="B303" t="s">
        <v>162</v>
      </c>
      <c r="C303" t="s">
        <v>501</v>
      </c>
      <c r="D303" t="s">
        <v>465</v>
      </c>
      <c r="E303">
        <v>124911646</v>
      </c>
      <c r="F303">
        <v>124912180</v>
      </c>
      <c r="G303">
        <v>2058.6999999999998</v>
      </c>
      <c r="H303">
        <v>2858.7</v>
      </c>
      <c r="I303">
        <v>2842.9</v>
      </c>
      <c r="K303" s="3">
        <v>3692.1</v>
      </c>
      <c r="L303">
        <v>3333.1</v>
      </c>
      <c r="M303">
        <v>3531.4</v>
      </c>
      <c r="Q303" s="5">
        <f t="shared" si="20"/>
        <v>2586.7666666666664</v>
      </c>
      <c r="R303" s="3">
        <f t="shared" si="21"/>
        <v>3518.8666666666668</v>
      </c>
      <c r="S303" s="3">
        <f t="shared" si="22"/>
        <v>264.07272567314658</v>
      </c>
      <c r="T303" s="3">
        <f t="shared" si="23"/>
        <v>103.82366996231855</v>
      </c>
      <c r="W303" s="6">
        <f t="shared" si="24"/>
        <v>-932.10000000000036</v>
      </c>
      <c r="X303" t="s">
        <v>465</v>
      </c>
    </row>
    <row r="304" spans="1:24" x14ac:dyDescent="0.3">
      <c r="A304">
        <v>12</v>
      </c>
      <c r="B304" t="s">
        <v>162</v>
      </c>
      <c r="C304" t="s">
        <v>502</v>
      </c>
      <c r="D304" t="s">
        <v>465</v>
      </c>
      <c r="E304">
        <v>124911646</v>
      </c>
      <c r="F304">
        <v>124912180</v>
      </c>
      <c r="G304">
        <v>2058.6999999999998</v>
      </c>
      <c r="H304">
        <v>2858.7</v>
      </c>
      <c r="I304">
        <v>2842.9</v>
      </c>
      <c r="K304" s="3">
        <v>3692.1</v>
      </c>
      <c r="L304">
        <v>3333.1</v>
      </c>
      <c r="M304">
        <v>3531.4</v>
      </c>
      <c r="Q304" s="5">
        <f t="shared" si="20"/>
        <v>2586.7666666666664</v>
      </c>
      <c r="R304" s="3">
        <f t="shared" si="21"/>
        <v>3518.8666666666668</v>
      </c>
      <c r="S304" s="3">
        <f t="shared" si="22"/>
        <v>264.07272567314658</v>
      </c>
      <c r="T304" s="3">
        <f t="shared" si="23"/>
        <v>103.82366996231855</v>
      </c>
      <c r="W304" s="6">
        <f t="shared" si="24"/>
        <v>-932.10000000000036</v>
      </c>
      <c r="X304" t="s">
        <v>465</v>
      </c>
    </row>
    <row r="305" spans="1:24" x14ac:dyDescent="0.3">
      <c r="A305">
        <v>12</v>
      </c>
      <c r="B305" t="s">
        <v>162</v>
      </c>
      <c r="C305" t="s">
        <v>503</v>
      </c>
      <c r="D305" t="s">
        <v>465</v>
      </c>
      <c r="E305">
        <v>124911646</v>
      </c>
      <c r="F305">
        <v>124912180</v>
      </c>
      <c r="G305">
        <v>2058.6999999999998</v>
      </c>
      <c r="H305">
        <v>2858.7</v>
      </c>
      <c r="I305">
        <v>2842.9</v>
      </c>
      <c r="K305" s="3">
        <v>3692.1</v>
      </c>
      <c r="L305">
        <v>3333.1</v>
      </c>
      <c r="M305">
        <v>3531.4</v>
      </c>
      <c r="Q305" s="5">
        <f t="shared" si="20"/>
        <v>2586.7666666666664</v>
      </c>
      <c r="R305" s="3">
        <f t="shared" si="21"/>
        <v>3518.8666666666668</v>
      </c>
      <c r="S305" s="3">
        <f t="shared" si="22"/>
        <v>264.07272567314658</v>
      </c>
      <c r="T305" s="3">
        <f t="shared" si="23"/>
        <v>103.82366996231855</v>
      </c>
      <c r="W305" s="6">
        <f t="shared" si="24"/>
        <v>-932.10000000000036</v>
      </c>
      <c r="X305" t="s">
        <v>465</v>
      </c>
    </row>
    <row r="306" spans="1:24" x14ac:dyDescent="0.3">
      <c r="A306">
        <v>12</v>
      </c>
      <c r="B306" t="s">
        <v>162</v>
      </c>
      <c r="C306" t="s">
        <v>504</v>
      </c>
      <c r="D306" t="s">
        <v>465</v>
      </c>
      <c r="E306">
        <v>124911646</v>
      </c>
      <c r="F306">
        <v>124912180</v>
      </c>
      <c r="G306">
        <v>2058.6999999999998</v>
      </c>
      <c r="H306">
        <v>2858.7</v>
      </c>
      <c r="I306">
        <v>2842.9</v>
      </c>
      <c r="K306" s="3">
        <v>3692.1</v>
      </c>
      <c r="L306">
        <v>3333.1</v>
      </c>
      <c r="M306">
        <v>3531.4</v>
      </c>
      <c r="Q306" s="5">
        <f t="shared" si="20"/>
        <v>2586.7666666666664</v>
      </c>
      <c r="R306" s="3">
        <f t="shared" si="21"/>
        <v>3518.8666666666668</v>
      </c>
      <c r="S306" s="3">
        <f t="shared" si="22"/>
        <v>264.07272567314658</v>
      </c>
      <c r="T306" s="3">
        <f t="shared" si="23"/>
        <v>103.82366996231855</v>
      </c>
      <c r="W306" s="6">
        <f t="shared" si="24"/>
        <v>-932.10000000000036</v>
      </c>
      <c r="X306" t="s">
        <v>465</v>
      </c>
    </row>
    <row r="307" spans="1:24" x14ac:dyDescent="0.3">
      <c r="A307">
        <v>12</v>
      </c>
      <c r="B307" t="s">
        <v>162</v>
      </c>
      <c r="C307" t="s">
        <v>505</v>
      </c>
      <c r="D307" t="s">
        <v>465</v>
      </c>
      <c r="E307">
        <v>124911646</v>
      </c>
      <c r="F307">
        <v>124912180</v>
      </c>
      <c r="G307">
        <v>2058.6999999999998</v>
      </c>
      <c r="H307">
        <v>2858.7</v>
      </c>
      <c r="I307">
        <v>2842.9</v>
      </c>
      <c r="K307" s="3">
        <v>3692.1</v>
      </c>
      <c r="L307">
        <v>3333.1</v>
      </c>
      <c r="M307">
        <v>3531.4</v>
      </c>
      <c r="Q307" s="5">
        <f t="shared" si="20"/>
        <v>2586.7666666666664</v>
      </c>
      <c r="R307" s="3">
        <f t="shared" si="21"/>
        <v>3518.8666666666668</v>
      </c>
      <c r="S307" s="3">
        <f t="shared" si="22"/>
        <v>264.07272567314658</v>
      </c>
      <c r="T307" s="3">
        <f t="shared" si="23"/>
        <v>103.82366996231855</v>
      </c>
      <c r="W307" s="6">
        <f t="shared" si="24"/>
        <v>-932.10000000000036</v>
      </c>
      <c r="X307" t="s">
        <v>465</v>
      </c>
    </row>
    <row r="308" spans="1:24" x14ac:dyDescent="0.3">
      <c r="A308">
        <v>12</v>
      </c>
      <c r="B308" t="s">
        <v>162</v>
      </c>
      <c r="C308" t="s">
        <v>506</v>
      </c>
      <c r="D308" t="s">
        <v>465</v>
      </c>
      <c r="E308">
        <v>124911646</v>
      </c>
      <c r="F308">
        <v>124912180</v>
      </c>
      <c r="G308">
        <v>2058.6999999999998</v>
      </c>
      <c r="H308">
        <v>2858.7</v>
      </c>
      <c r="I308">
        <v>2842.9</v>
      </c>
      <c r="K308" s="3">
        <v>3692.1</v>
      </c>
      <c r="L308">
        <v>3333.1</v>
      </c>
      <c r="M308">
        <v>3531.4</v>
      </c>
      <c r="Q308" s="5">
        <f t="shared" si="20"/>
        <v>2586.7666666666664</v>
      </c>
      <c r="R308" s="3">
        <f t="shared" si="21"/>
        <v>3518.8666666666668</v>
      </c>
      <c r="S308" s="3">
        <f t="shared" si="22"/>
        <v>264.07272567314658</v>
      </c>
      <c r="T308" s="3">
        <f t="shared" si="23"/>
        <v>103.82366996231855</v>
      </c>
      <c r="W308" s="6">
        <f t="shared" si="24"/>
        <v>-932.10000000000036</v>
      </c>
      <c r="X308" t="s">
        <v>465</v>
      </c>
    </row>
    <row r="309" spans="1:24" x14ac:dyDescent="0.3">
      <c r="A309">
        <v>12</v>
      </c>
      <c r="B309" t="s">
        <v>162</v>
      </c>
      <c r="C309" t="s">
        <v>507</v>
      </c>
      <c r="D309" t="s">
        <v>465</v>
      </c>
      <c r="E309">
        <v>124911646</v>
      </c>
      <c r="F309">
        <v>124912180</v>
      </c>
      <c r="G309">
        <v>2058.6999999999998</v>
      </c>
      <c r="H309">
        <v>2858.7</v>
      </c>
      <c r="I309">
        <v>2842.9</v>
      </c>
      <c r="K309" s="3">
        <v>3692.1</v>
      </c>
      <c r="L309">
        <v>3333.1</v>
      </c>
      <c r="M309">
        <v>3531.4</v>
      </c>
      <c r="Q309" s="5">
        <f t="shared" si="20"/>
        <v>2586.7666666666664</v>
      </c>
      <c r="R309" s="3">
        <f t="shared" si="21"/>
        <v>3518.8666666666668</v>
      </c>
      <c r="S309" s="3">
        <f t="shared" si="22"/>
        <v>264.07272567314658</v>
      </c>
      <c r="T309" s="3">
        <f t="shared" si="23"/>
        <v>103.82366996231855</v>
      </c>
      <c r="W309" s="6">
        <f t="shared" si="24"/>
        <v>-932.10000000000036</v>
      </c>
      <c r="X309" t="s">
        <v>465</v>
      </c>
    </row>
    <row r="310" spans="1:24" x14ac:dyDescent="0.3">
      <c r="A310">
        <v>12</v>
      </c>
      <c r="B310" t="s">
        <v>162</v>
      </c>
      <c r="C310" t="s">
        <v>508</v>
      </c>
      <c r="D310" t="s">
        <v>465</v>
      </c>
      <c r="E310">
        <v>124911646</v>
      </c>
      <c r="F310">
        <v>124912180</v>
      </c>
      <c r="G310">
        <v>2058.6999999999998</v>
      </c>
      <c r="H310">
        <v>2858.7</v>
      </c>
      <c r="I310">
        <v>2842.9</v>
      </c>
      <c r="K310" s="3">
        <v>3692.1</v>
      </c>
      <c r="L310">
        <v>3333.1</v>
      </c>
      <c r="M310">
        <v>3531.4</v>
      </c>
      <c r="Q310" s="5">
        <f t="shared" si="20"/>
        <v>2586.7666666666664</v>
      </c>
      <c r="R310" s="3">
        <f t="shared" si="21"/>
        <v>3518.8666666666668</v>
      </c>
      <c r="S310" s="3">
        <f t="shared" si="22"/>
        <v>264.07272567314658</v>
      </c>
      <c r="T310" s="3">
        <f t="shared" si="23"/>
        <v>103.82366996231855</v>
      </c>
      <c r="W310" s="6">
        <f t="shared" si="24"/>
        <v>-932.10000000000036</v>
      </c>
      <c r="X310" t="s">
        <v>465</v>
      </c>
    </row>
    <row r="311" spans="1:24" x14ac:dyDescent="0.3">
      <c r="A311">
        <v>12</v>
      </c>
      <c r="B311" t="s">
        <v>162</v>
      </c>
      <c r="C311" t="s">
        <v>509</v>
      </c>
      <c r="D311" t="s">
        <v>465</v>
      </c>
      <c r="E311">
        <v>124911646</v>
      </c>
      <c r="F311">
        <v>124912180</v>
      </c>
      <c r="G311">
        <v>2058.6999999999998</v>
      </c>
      <c r="H311">
        <v>2858.7</v>
      </c>
      <c r="I311">
        <v>2842.9</v>
      </c>
      <c r="K311" s="3">
        <v>3692.1</v>
      </c>
      <c r="L311">
        <v>3333.1</v>
      </c>
      <c r="M311">
        <v>3531.4</v>
      </c>
      <c r="Q311" s="5">
        <f t="shared" si="20"/>
        <v>2586.7666666666664</v>
      </c>
      <c r="R311" s="3">
        <f t="shared" si="21"/>
        <v>3518.8666666666668</v>
      </c>
      <c r="S311" s="3">
        <f t="shared" si="22"/>
        <v>264.07272567314658</v>
      </c>
      <c r="T311" s="3">
        <f t="shared" si="23"/>
        <v>103.82366996231855</v>
      </c>
      <c r="W311" s="6">
        <f t="shared" si="24"/>
        <v>-932.10000000000036</v>
      </c>
      <c r="X311" t="s">
        <v>465</v>
      </c>
    </row>
    <row r="312" spans="1:24" x14ac:dyDescent="0.3">
      <c r="A312">
        <v>12</v>
      </c>
      <c r="B312" t="s">
        <v>162</v>
      </c>
      <c r="C312" t="s">
        <v>510</v>
      </c>
      <c r="D312" t="s">
        <v>465</v>
      </c>
      <c r="E312">
        <v>124911646</v>
      </c>
      <c r="F312">
        <v>124912180</v>
      </c>
      <c r="G312">
        <v>2058.6999999999998</v>
      </c>
      <c r="H312">
        <v>2858.7</v>
      </c>
      <c r="I312">
        <v>2842.9</v>
      </c>
      <c r="K312" s="3">
        <v>3692.1</v>
      </c>
      <c r="L312">
        <v>3333.1</v>
      </c>
      <c r="M312">
        <v>3531.4</v>
      </c>
      <c r="Q312" s="5">
        <f t="shared" si="20"/>
        <v>2586.7666666666664</v>
      </c>
      <c r="R312" s="3">
        <f t="shared" si="21"/>
        <v>3518.8666666666668</v>
      </c>
      <c r="S312" s="3">
        <f t="shared" si="22"/>
        <v>264.07272567314658</v>
      </c>
      <c r="T312" s="3">
        <f t="shared" si="23"/>
        <v>103.82366996231855</v>
      </c>
      <c r="W312" s="6">
        <f t="shared" si="24"/>
        <v>-932.10000000000036</v>
      </c>
      <c r="X312" t="s">
        <v>465</v>
      </c>
    </row>
    <row r="313" spans="1:24" x14ac:dyDescent="0.3">
      <c r="A313">
        <v>12</v>
      </c>
      <c r="B313" t="s">
        <v>162</v>
      </c>
      <c r="C313" t="s">
        <v>511</v>
      </c>
      <c r="D313" t="s">
        <v>465</v>
      </c>
      <c r="E313">
        <v>124912051</v>
      </c>
      <c r="F313">
        <v>124912199</v>
      </c>
      <c r="G313">
        <v>2009.8</v>
      </c>
      <c r="H313">
        <v>2787.2</v>
      </c>
      <c r="I313">
        <v>3093.6</v>
      </c>
      <c r="K313" s="3">
        <v>3852.9</v>
      </c>
      <c r="L313">
        <v>3608</v>
      </c>
      <c r="M313">
        <v>3878.9</v>
      </c>
      <c r="Q313" s="5">
        <f t="shared" si="20"/>
        <v>2630.2000000000003</v>
      </c>
      <c r="R313" s="3">
        <f t="shared" si="21"/>
        <v>3779.9333333333329</v>
      </c>
      <c r="S313" s="3">
        <f t="shared" si="22"/>
        <v>322.56387481138137</v>
      </c>
      <c r="T313" s="3">
        <f t="shared" si="23"/>
        <v>86.293691027276836</v>
      </c>
      <c r="W313" s="6">
        <f t="shared" si="24"/>
        <v>-1149.7333333333327</v>
      </c>
      <c r="X313" t="s">
        <v>465</v>
      </c>
    </row>
    <row r="314" spans="1:24" x14ac:dyDescent="0.3">
      <c r="A314">
        <v>12</v>
      </c>
      <c r="B314" t="s">
        <v>162</v>
      </c>
      <c r="C314" t="s">
        <v>512</v>
      </c>
      <c r="D314" t="s">
        <v>465</v>
      </c>
      <c r="E314">
        <v>124912051</v>
      </c>
      <c r="F314">
        <v>124912199</v>
      </c>
      <c r="G314">
        <v>2009.8</v>
      </c>
      <c r="H314">
        <v>2787.2</v>
      </c>
      <c r="I314">
        <v>3093.6</v>
      </c>
      <c r="K314" s="3">
        <v>3852.9</v>
      </c>
      <c r="L314">
        <v>3608</v>
      </c>
      <c r="M314">
        <v>3878.9</v>
      </c>
      <c r="Q314" s="5">
        <f t="shared" si="20"/>
        <v>2630.2000000000003</v>
      </c>
      <c r="R314" s="3">
        <f t="shared" si="21"/>
        <v>3779.9333333333329</v>
      </c>
      <c r="S314" s="3">
        <f t="shared" si="22"/>
        <v>322.56387481138137</v>
      </c>
      <c r="T314" s="3">
        <f t="shared" si="23"/>
        <v>86.293691027276836</v>
      </c>
      <c r="W314" s="6">
        <f t="shared" si="24"/>
        <v>-1149.7333333333327</v>
      </c>
      <c r="X314" t="s">
        <v>465</v>
      </c>
    </row>
    <row r="315" spans="1:24" x14ac:dyDescent="0.3">
      <c r="A315">
        <v>12</v>
      </c>
      <c r="B315" t="s">
        <v>162</v>
      </c>
      <c r="C315" t="s">
        <v>513</v>
      </c>
      <c r="D315" t="s">
        <v>465</v>
      </c>
      <c r="E315">
        <v>124912051</v>
      </c>
      <c r="F315">
        <v>124912199</v>
      </c>
      <c r="G315">
        <v>2009.8</v>
      </c>
      <c r="H315">
        <v>2787.2</v>
      </c>
      <c r="I315">
        <v>3093.6</v>
      </c>
      <c r="K315" s="3">
        <v>3852.9</v>
      </c>
      <c r="L315">
        <v>3608</v>
      </c>
      <c r="M315">
        <v>3878.9</v>
      </c>
      <c r="Q315" s="5">
        <f t="shared" si="20"/>
        <v>2630.2000000000003</v>
      </c>
      <c r="R315" s="3">
        <f t="shared" si="21"/>
        <v>3779.9333333333329</v>
      </c>
      <c r="S315" s="3">
        <f t="shared" si="22"/>
        <v>322.56387481138137</v>
      </c>
      <c r="T315" s="3">
        <f t="shared" si="23"/>
        <v>86.293691027276836</v>
      </c>
      <c r="W315" s="6">
        <f t="shared" si="24"/>
        <v>-1149.7333333333327</v>
      </c>
      <c r="X315" t="s">
        <v>465</v>
      </c>
    </row>
    <row r="316" spans="1:24" x14ac:dyDescent="0.3">
      <c r="A316">
        <v>12</v>
      </c>
      <c r="B316" t="s">
        <v>162</v>
      </c>
      <c r="C316" t="s">
        <v>514</v>
      </c>
      <c r="D316" t="s">
        <v>465</v>
      </c>
      <c r="E316">
        <v>124912051</v>
      </c>
      <c r="F316">
        <v>124912199</v>
      </c>
      <c r="G316">
        <v>2009.8</v>
      </c>
      <c r="H316">
        <v>2787.2</v>
      </c>
      <c r="I316">
        <v>3093.6</v>
      </c>
      <c r="K316" s="3">
        <v>3852.9</v>
      </c>
      <c r="L316">
        <v>3608</v>
      </c>
      <c r="M316">
        <v>3878.9</v>
      </c>
      <c r="Q316" s="5">
        <f t="shared" si="20"/>
        <v>2630.2000000000003</v>
      </c>
      <c r="R316" s="3">
        <f t="shared" si="21"/>
        <v>3779.9333333333329</v>
      </c>
      <c r="S316" s="3">
        <f t="shared" si="22"/>
        <v>322.56387481138137</v>
      </c>
      <c r="T316" s="3">
        <f t="shared" si="23"/>
        <v>86.293691027276836</v>
      </c>
      <c r="W316" s="6">
        <f t="shared" si="24"/>
        <v>-1149.7333333333327</v>
      </c>
      <c r="X316" t="s">
        <v>465</v>
      </c>
    </row>
    <row r="317" spans="1:24" x14ac:dyDescent="0.3">
      <c r="A317">
        <v>12</v>
      </c>
      <c r="B317" t="s">
        <v>162</v>
      </c>
      <c r="C317" t="s">
        <v>515</v>
      </c>
      <c r="D317" t="s">
        <v>465</v>
      </c>
      <c r="E317">
        <v>124912200</v>
      </c>
      <c r="F317">
        <v>124912278</v>
      </c>
      <c r="G317">
        <v>2726.8</v>
      </c>
      <c r="H317">
        <v>4377.8</v>
      </c>
      <c r="I317">
        <v>4130.6000000000004</v>
      </c>
      <c r="K317" s="3">
        <v>5318.4</v>
      </c>
      <c r="L317">
        <v>4615.8999999999996</v>
      </c>
      <c r="M317">
        <v>5036.1000000000004</v>
      </c>
      <c r="Q317" s="5">
        <f t="shared" si="20"/>
        <v>3745.0666666666671</v>
      </c>
      <c r="R317" s="3">
        <f t="shared" si="21"/>
        <v>4990.1333333333332</v>
      </c>
      <c r="S317" s="3">
        <f t="shared" si="22"/>
        <v>514.1099795871603</v>
      </c>
      <c r="T317" s="3">
        <f t="shared" si="23"/>
        <v>204.09251442530777</v>
      </c>
      <c r="W317" s="6">
        <f t="shared" si="24"/>
        <v>-1245.0666666666662</v>
      </c>
      <c r="X317" t="s">
        <v>465</v>
      </c>
    </row>
    <row r="318" spans="1:24" x14ac:dyDescent="0.3">
      <c r="A318">
        <v>12</v>
      </c>
      <c r="B318" t="s">
        <v>162</v>
      </c>
      <c r="C318" t="s">
        <v>516</v>
      </c>
      <c r="D318" t="s">
        <v>465</v>
      </c>
      <c r="E318">
        <v>124912200</v>
      </c>
      <c r="F318">
        <v>124912278</v>
      </c>
      <c r="G318">
        <v>2726.8</v>
      </c>
      <c r="H318">
        <v>4377.8</v>
      </c>
      <c r="I318">
        <v>4130.6000000000004</v>
      </c>
      <c r="K318" s="3">
        <v>5318.4</v>
      </c>
      <c r="L318">
        <v>4615.8999999999996</v>
      </c>
      <c r="M318">
        <v>5036.1000000000004</v>
      </c>
      <c r="Q318" s="5">
        <f t="shared" si="20"/>
        <v>3745.0666666666671</v>
      </c>
      <c r="R318" s="3">
        <f t="shared" si="21"/>
        <v>4990.1333333333332</v>
      </c>
      <c r="S318" s="3">
        <f t="shared" si="22"/>
        <v>514.1099795871603</v>
      </c>
      <c r="T318" s="3">
        <f t="shared" si="23"/>
        <v>204.09251442530777</v>
      </c>
      <c r="W318" s="6">
        <f t="shared" si="24"/>
        <v>-1245.0666666666662</v>
      </c>
      <c r="X318" t="s">
        <v>465</v>
      </c>
    </row>
    <row r="319" spans="1:24" x14ac:dyDescent="0.3">
      <c r="A319">
        <v>12</v>
      </c>
      <c r="B319" t="s">
        <v>162</v>
      </c>
      <c r="C319" t="s">
        <v>517</v>
      </c>
      <c r="D319" t="s">
        <v>465</v>
      </c>
      <c r="E319">
        <v>124912359</v>
      </c>
      <c r="F319">
        <v>124912408</v>
      </c>
      <c r="G319">
        <v>4003.7</v>
      </c>
      <c r="H319">
        <v>5885.5</v>
      </c>
      <c r="I319">
        <v>5821.1</v>
      </c>
      <c r="K319" s="3">
        <v>7059.4</v>
      </c>
      <c r="L319">
        <v>6461.4</v>
      </c>
      <c r="M319">
        <v>6736.1</v>
      </c>
      <c r="Q319" s="5">
        <f t="shared" si="20"/>
        <v>5236.7666666666673</v>
      </c>
      <c r="R319" s="3">
        <f t="shared" si="21"/>
        <v>6752.3</v>
      </c>
      <c r="S319" s="3">
        <f t="shared" si="22"/>
        <v>616.81355728002904</v>
      </c>
      <c r="T319" s="3">
        <f t="shared" si="23"/>
        <v>172.81765920568805</v>
      </c>
      <c r="W319" s="6">
        <f t="shared" si="24"/>
        <v>-1515.5333333333328</v>
      </c>
      <c r="X319" t="s">
        <v>465</v>
      </c>
    </row>
    <row r="320" spans="1:24" x14ac:dyDescent="0.3">
      <c r="A320">
        <v>12</v>
      </c>
      <c r="B320" t="s">
        <v>162</v>
      </c>
      <c r="C320" t="s">
        <v>518</v>
      </c>
      <c r="D320" t="s">
        <v>465</v>
      </c>
      <c r="E320">
        <v>124912279</v>
      </c>
      <c r="F320">
        <v>124912408</v>
      </c>
      <c r="G320">
        <v>3161.6</v>
      </c>
      <c r="H320">
        <v>4603.2</v>
      </c>
      <c r="I320">
        <v>4494.8999999999996</v>
      </c>
      <c r="K320" s="3">
        <v>5638.8</v>
      </c>
      <c r="L320">
        <v>5042.6000000000004</v>
      </c>
      <c r="M320">
        <v>5134</v>
      </c>
      <c r="Q320" s="5">
        <f t="shared" si="20"/>
        <v>4086.5666666666662</v>
      </c>
      <c r="R320" s="3">
        <f t="shared" si="21"/>
        <v>5271.8</v>
      </c>
      <c r="S320" s="3">
        <f t="shared" si="22"/>
        <v>463.53882373660156</v>
      </c>
      <c r="T320" s="3">
        <f t="shared" si="23"/>
        <v>185.38719840736937</v>
      </c>
      <c r="W320" s="6">
        <f t="shared" si="24"/>
        <v>-1185.233333333334</v>
      </c>
      <c r="X320" t="s">
        <v>465</v>
      </c>
    </row>
    <row r="321" spans="1:24" x14ac:dyDescent="0.3">
      <c r="A321">
        <v>12</v>
      </c>
      <c r="B321" t="s">
        <v>162</v>
      </c>
      <c r="C321" t="s">
        <v>519</v>
      </c>
      <c r="D321" t="s">
        <v>465</v>
      </c>
      <c r="E321">
        <v>124912409</v>
      </c>
      <c r="F321">
        <v>124912427</v>
      </c>
      <c r="G321">
        <v>4878.8999999999996</v>
      </c>
      <c r="H321">
        <v>7443.6</v>
      </c>
      <c r="I321">
        <v>7204.3</v>
      </c>
      <c r="K321" s="3">
        <v>8805.4</v>
      </c>
      <c r="L321">
        <v>7985.1</v>
      </c>
      <c r="M321">
        <v>9040.7999999999993</v>
      </c>
      <c r="Q321" s="5">
        <f t="shared" si="20"/>
        <v>6508.9333333333334</v>
      </c>
      <c r="R321" s="3">
        <f t="shared" si="21"/>
        <v>8610.4333333333325</v>
      </c>
      <c r="S321" s="3">
        <f t="shared" si="22"/>
        <v>817.93900003470981</v>
      </c>
      <c r="T321" s="3">
        <f t="shared" si="23"/>
        <v>319.96594784098136</v>
      </c>
      <c r="W321" s="6">
        <f t="shared" si="24"/>
        <v>-2101.4999999999991</v>
      </c>
      <c r="X321" t="s">
        <v>465</v>
      </c>
    </row>
    <row r="322" spans="1:24" x14ac:dyDescent="0.3">
      <c r="A322">
        <v>12</v>
      </c>
      <c r="B322" t="s">
        <v>162</v>
      </c>
      <c r="C322" t="s">
        <v>520</v>
      </c>
      <c r="D322" t="s">
        <v>465</v>
      </c>
      <c r="E322">
        <v>124912428</v>
      </c>
      <c r="F322">
        <v>124912434</v>
      </c>
      <c r="G322">
        <v>5046.7</v>
      </c>
      <c r="H322">
        <v>7665.7</v>
      </c>
      <c r="I322">
        <v>7529.1</v>
      </c>
      <c r="K322" s="3">
        <v>9985.7000000000007</v>
      </c>
      <c r="L322">
        <v>8525.2999999999993</v>
      </c>
      <c r="M322">
        <v>9484.7000000000007</v>
      </c>
      <c r="Q322" s="5">
        <f t="shared" si="20"/>
        <v>6747.166666666667</v>
      </c>
      <c r="R322" s="3">
        <f t="shared" si="21"/>
        <v>9331.9</v>
      </c>
      <c r="S322" s="3">
        <f t="shared" si="22"/>
        <v>851.1472754138631</v>
      </c>
      <c r="T322" s="3">
        <f t="shared" si="23"/>
        <v>428.44794316229411</v>
      </c>
      <c r="W322" s="6">
        <f t="shared" si="24"/>
        <v>-2584.7333333333327</v>
      </c>
      <c r="X322" t="s">
        <v>465</v>
      </c>
    </row>
    <row r="323" spans="1:24" x14ac:dyDescent="0.3">
      <c r="A323">
        <v>12</v>
      </c>
      <c r="B323" t="s">
        <v>162</v>
      </c>
      <c r="C323" t="s">
        <v>521</v>
      </c>
      <c r="D323" t="s">
        <v>465</v>
      </c>
      <c r="E323">
        <v>124912428</v>
      </c>
      <c r="F323">
        <v>124912434</v>
      </c>
      <c r="G323">
        <v>5046.7</v>
      </c>
      <c r="H323">
        <v>7665.7</v>
      </c>
      <c r="I323">
        <v>7529.1</v>
      </c>
      <c r="K323" s="3">
        <v>9985.7000000000007</v>
      </c>
      <c r="L323">
        <v>8525.2999999999993</v>
      </c>
      <c r="M323">
        <v>9484.7000000000007</v>
      </c>
      <c r="Q323" s="5">
        <f t="shared" ref="Q323:Q386" si="25">AVERAGE(G323:I323)</f>
        <v>6747.166666666667</v>
      </c>
      <c r="R323" s="3">
        <f t="shared" ref="R323:R386" si="26">AVERAGE(K323:M323)</f>
        <v>9331.9</v>
      </c>
      <c r="S323" s="3">
        <f t="shared" ref="S323:S386" si="27">STDEV(G323:I323)/SQRT((3))</f>
        <v>851.1472754138631</v>
      </c>
      <c r="T323" s="3">
        <f t="shared" ref="T323:T386" si="28">STDEV(K323:M323)/SQRT((3))</f>
        <v>428.44794316229411</v>
      </c>
      <c r="W323" s="6">
        <f t="shared" ref="W323:W386" si="29">Q323-R323</f>
        <v>-2584.7333333333327</v>
      </c>
      <c r="X323" t="s">
        <v>465</v>
      </c>
    </row>
    <row r="324" spans="1:24" x14ac:dyDescent="0.3">
      <c r="A324">
        <v>12</v>
      </c>
      <c r="B324" t="s">
        <v>162</v>
      </c>
      <c r="C324" t="s">
        <v>522</v>
      </c>
      <c r="D324" t="s">
        <v>465</v>
      </c>
      <c r="E324">
        <v>124912428</v>
      </c>
      <c r="F324">
        <v>124912506</v>
      </c>
      <c r="G324">
        <v>5141.2</v>
      </c>
      <c r="H324">
        <v>8003.9</v>
      </c>
      <c r="I324">
        <v>7731</v>
      </c>
      <c r="K324" s="3">
        <v>10232.200000000001</v>
      </c>
      <c r="L324">
        <v>9003.7000000000007</v>
      </c>
      <c r="M324">
        <v>9685.9</v>
      </c>
      <c r="Q324" s="5">
        <f t="shared" si="25"/>
        <v>6958.7</v>
      </c>
      <c r="R324" s="3">
        <f t="shared" si="26"/>
        <v>9640.6</v>
      </c>
      <c r="S324" s="3">
        <f t="shared" si="27"/>
        <v>912.15829949265697</v>
      </c>
      <c r="T324" s="3">
        <f t="shared" si="28"/>
        <v>355.35997242233117</v>
      </c>
      <c r="W324" s="6">
        <f t="shared" si="29"/>
        <v>-2681.9000000000005</v>
      </c>
      <c r="X324" t="s">
        <v>465</v>
      </c>
    </row>
    <row r="325" spans="1:24" x14ac:dyDescent="0.3">
      <c r="A325">
        <v>12</v>
      </c>
      <c r="B325" t="s">
        <v>162</v>
      </c>
      <c r="C325" t="s">
        <v>523</v>
      </c>
      <c r="D325" t="s">
        <v>465</v>
      </c>
      <c r="E325">
        <v>124912529</v>
      </c>
      <c r="F325">
        <v>124912583</v>
      </c>
      <c r="G325">
        <v>4804.2</v>
      </c>
      <c r="H325">
        <v>6975.1</v>
      </c>
      <c r="I325">
        <v>6771.3</v>
      </c>
      <c r="K325" s="3">
        <v>8529.5</v>
      </c>
      <c r="L325">
        <v>7749.4</v>
      </c>
      <c r="M325">
        <v>8489.9</v>
      </c>
      <c r="Q325" s="5">
        <f t="shared" si="25"/>
        <v>6183.5333333333328</v>
      </c>
      <c r="R325" s="3">
        <f t="shared" si="26"/>
        <v>8256.2666666666664</v>
      </c>
      <c r="S325" s="3">
        <f t="shared" si="27"/>
        <v>692.17144873538928</v>
      </c>
      <c r="T325" s="3">
        <f t="shared" si="28"/>
        <v>253.69102160786943</v>
      </c>
      <c r="W325" s="6">
        <f t="shared" si="29"/>
        <v>-2072.7333333333336</v>
      </c>
      <c r="X325" t="s">
        <v>465</v>
      </c>
    </row>
    <row r="326" spans="1:24" x14ac:dyDescent="0.3">
      <c r="A326">
        <v>12</v>
      </c>
      <c r="B326" t="s">
        <v>162</v>
      </c>
      <c r="C326" t="s">
        <v>524</v>
      </c>
      <c r="D326" t="s">
        <v>465</v>
      </c>
      <c r="E326">
        <v>124912529</v>
      </c>
      <c r="F326">
        <v>124912636</v>
      </c>
      <c r="G326">
        <v>4125.3999999999996</v>
      </c>
      <c r="H326">
        <v>6128.6</v>
      </c>
      <c r="I326">
        <v>5812.4</v>
      </c>
      <c r="K326" s="3">
        <v>7551.4</v>
      </c>
      <c r="L326">
        <v>6767.9</v>
      </c>
      <c r="M326">
        <v>7498</v>
      </c>
      <c r="Q326" s="5">
        <f t="shared" si="25"/>
        <v>5355.4666666666662</v>
      </c>
      <c r="R326" s="3">
        <f t="shared" si="26"/>
        <v>7272.4333333333334</v>
      </c>
      <c r="S326" s="3">
        <f t="shared" si="27"/>
        <v>621.76995031210095</v>
      </c>
      <c r="T326" s="3">
        <f t="shared" si="28"/>
        <v>252.73721750290585</v>
      </c>
      <c r="W326" s="6">
        <f t="shared" si="29"/>
        <v>-1916.9666666666672</v>
      </c>
      <c r="X326" t="s">
        <v>465</v>
      </c>
    </row>
    <row r="327" spans="1:24" x14ac:dyDescent="0.3">
      <c r="A327">
        <v>12</v>
      </c>
      <c r="B327" t="s">
        <v>162</v>
      </c>
      <c r="C327" t="s">
        <v>525</v>
      </c>
      <c r="D327" t="s">
        <v>465</v>
      </c>
      <c r="E327">
        <v>124912507</v>
      </c>
      <c r="F327">
        <v>124912655</v>
      </c>
      <c r="G327">
        <v>4080.7</v>
      </c>
      <c r="H327">
        <v>5999.1</v>
      </c>
      <c r="I327">
        <v>5768.2</v>
      </c>
      <c r="K327" s="3">
        <v>7500.4</v>
      </c>
      <c r="L327">
        <v>6721.7</v>
      </c>
      <c r="M327">
        <v>7356.1</v>
      </c>
      <c r="Q327" s="5">
        <f t="shared" si="25"/>
        <v>5282.666666666667</v>
      </c>
      <c r="R327" s="3">
        <f t="shared" si="26"/>
        <v>7192.7333333333327</v>
      </c>
      <c r="S327" s="3">
        <f t="shared" si="27"/>
        <v>604.66839488911387</v>
      </c>
      <c r="T327" s="3">
        <f t="shared" si="28"/>
        <v>239.17213001890039</v>
      </c>
      <c r="W327" s="6">
        <f t="shared" si="29"/>
        <v>-1910.0666666666657</v>
      </c>
      <c r="X327" t="s">
        <v>465</v>
      </c>
    </row>
    <row r="328" spans="1:24" x14ac:dyDescent="0.3">
      <c r="A328">
        <v>12</v>
      </c>
      <c r="B328" t="s">
        <v>162</v>
      </c>
      <c r="C328" t="s">
        <v>526</v>
      </c>
      <c r="D328" t="s">
        <v>465</v>
      </c>
      <c r="E328">
        <v>124912723</v>
      </c>
      <c r="F328">
        <v>124912734</v>
      </c>
      <c r="G328">
        <v>2021.6</v>
      </c>
      <c r="H328">
        <v>2607</v>
      </c>
      <c r="I328">
        <v>3006</v>
      </c>
      <c r="K328" s="3">
        <v>3568.9</v>
      </c>
      <c r="L328">
        <v>3341.6</v>
      </c>
      <c r="M328">
        <v>3288.6</v>
      </c>
      <c r="Q328" s="5">
        <f t="shared" si="25"/>
        <v>2544.8666666666668</v>
      </c>
      <c r="R328" s="3">
        <f t="shared" si="26"/>
        <v>3399.7000000000003</v>
      </c>
      <c r="S328" s="3">
        <f t="shared" si="27"/>
        <v>285.86491759415088</v>
      </c>
      <c r="T328" s="3">
        <f t="shared" si="28"/>
        <v>85.972340513291513</v>
      </c>
      <c r="W328" s="6">
        <f t="shared" si="29"/>
        <v>-854.83333333333348</v>
      </c>
      <c r="X328" t="s">
        <v>465</v>
      </c>
    </row>
    <row r="329" spans="1:24" x14ac:dyDescent="0.3">
      <c r="A329">
        <v>13</v>
      </c>
      <c r="B329" t="s">
        <v>66</v>
      </c>
      <c r="C329" t="s">
        <v>527</v>
      </c>
      <c r="D329" t="s">
        <v>528</v>
      </c>
      <c r="E329">
        <v>26671872</v>
      </c>
      <c r="F329">
        <v>26671989</v>
      </c>
      <c r="G329">
        <v>13.5</v>
      </c>
      <c r="H329">
        <v>17.600000000000001</v>
      </c>
      <c r="I329">
        <v>20.7</v>
      </c>
      <c r="K329" s="3">
        <v>12.6</v>
      </c>
      <c r="L329">
        <v>16.899999999999999</v>
      </c>
      <c r="M329">
        <v>17</v>
      </c>
      <c r="Q329" s="5">
        <f t="shared" si="25"/>
        <v>17.266666666666666</v>
      </c>
      <c r="R329" s="3">
        <f t="shared" si="26"/>
        <v>15.5</v>
      </c>
      <c r="S329" s="3">
        <f t="shared" si="27"/>
        <v>2.0851325564044565</v>
      </c>
      <c r="T329" s="3">
        <f t="shared" si="28"/>
        <v>1.4502873278537998</v>
      </c>
      <c r="W329" s="6">
        <f t="shared" si="29"/>
        <v>1.7666666666666657</v>
      </c>
      <c r="X329" t="s">
        <v>528</v>
      </c>
    </row>
    <row r="330" spans="1:24" x14ac:dyDescent="0.3">
      <c r="A330">
        <v>13</v>
      </c>
      <c r="B330" t="s">
        <v>66</v>
      </c>
      <c r="C330" t="s">
        <v>529</v>
      </c>
      <c r="D330" t="s">
        <v>530</v>
      </c>
      <c r="E330">
        <v>30932725</v>
      </c>
      <c r="F330">
        <v>30932776</v>
      </c>
      <c r="G330">
        <v>301.39999999999998</v>
      </c>
      <c r="H330">
        <v>495</v>
      </c>
      <c r="I330">
        <v>459.9</v>
      </c>
      <c r="K330" s="3">
        <v>321.10000000000002</v>
      </c>
      <c r="L330">
        <v>363.7</v>
      </c>
      <c r="M330">
        <v>381.5</v>
      </c>
      <c r="Q330" s="5">
        <f t="shared" si="25"/>
        <v>418.76666666666665</v>
      </c>
      <c r="R330" s="3">
        <f t="shared" si="26"/>
        <v>355.43333333333334</v>
      </c>
      <c r="S330" s="3">
        <f t="shared" si="27"/>
        <v>59.551667576240916</v>
      </c>
      <c r="T330" s="3">
        <f t="shared" si="28"/>
        <v>17.919201371092896</v>
      </c>
      <c r="W330" s="6">
        <f t="shared" si="29"/>
        <v>63.333333333333314</v>
      </c>
      <c r="X330" t="s">
        <v>530</v>
      </c>
    </row>
    <row r="331" spans="1:24" x14ac:dyDescent="0.3">
      <c r="A331">
        <v>13</v>
      </c>
      <c r="B331" t="s">
        <v>66</v>
      </c>
      <c r="C331" t="s">
        <v>531</v>
      </c>
      <c r="D331" t="s">
        <v>532</v>
      </c>
      <c r="E331">
        <v>95552725</v>
      </c>
      <c r="F331">
        <v>95552973</v>
      </c>
      <c r="G331">
        <v>89.1</v>
      </c>
      <c r="H331">
        <v>99.1</v>
      </c>
      <c r="I331">
        <v>165.3</v>
      </c>
      <c r="K331" s="3">
        <v>131</v>
      </c>
      <c r="L331">
        <v>127.3</v>
      </c>
      <c r="M331">
        <v>138.69999999999999</v>
      </c>
      <c r="Q331" s="5">
        <f t="shared" si="25"/>
        <v>117.83333333333333</v>
      </c>
      <c r="R331" s="3">
        <f t="shared" si="26"/>
        <v>132.33333333333334</v>
      </c>
      <c r="S331" s="3">
        <f t="shared" si="27"/>
        <v>23.908250551733083</v>
      </c>
      <c r="T331" s="3">
        <f t="shared" si="28"/>
        <v>3.3577439515907739</v>
      </c>
      <c r="W331" s="6">
        <f t="shared" si="29"/>
        <v>-14.500000000000014</v>
      </c>
      <c r="X331" t="s">
        <v>532</v>
      </c>
    </row>
    <row r="332" spans="1:24" x14ac:dyDescent="0.3">
      <c r="A332">
        <v>13</v>
      </c>
      <c r="B332" t="s">
        <v>66</v>
      </c>
      <c r="C332" t="s">
        <v>533</v>
      </c>
      <c r="D332" t="s">
        <v>534</v>
      </c>
      <c r="E332">
        <v>102800401</v>
      </c>
      <c r="F332">
        <v>102800735</v>
      </c>
      <c r="G332">
        <v>10.7</v>
      </c>
      <c r="H332">
        <v>14.5</v>
      </c>
      <c r="I332">
        <v>22.2</v>
      </c>
      <c r="K332" s="3">
        <v>6.9</v>
      </c>
      <c r="L332">
        <v>13.6</v>
      </c>
      <c r="M332">
        <v>10</v>
      </c>
      <c r="Q332" s="5">
        <f t="shared" si="25"/>
        <v>15.799999999999999</v>
      </c>
      <c r="R332" s="3">
        <f t="shared" si="26"/>
        <v>10.166666666666666</v>
      </c>
      <c r="S332" s="3">
        <f t="shared" si="27"/>
        <v>3.3827996294982254</v>
      </c>
      <c r="T332" s="3">
        <f t="shared" si="28"/>
        <v>1.9359178127642145</v>
      </c>
      <c r="W332" s="6">
        <f t="shared" si="29"/>
        <v>5.6333333333333329</v>
      </c>
      <c r="X332" t="s">
        <v>534</v>
      </c>
    </row>
    <row r="333" spans="1:24" x14ac:dyDescent="0.3">
      <c r="A333">
        <v>13</v>
      </c>
      <c r="B333" t="s">
        <v>66</v>
      </c>
      <c r="C333" t="s">
        <v>535</v>
      </c>
      <c r="D333" t="s">
        <v>536</v>
      </c>
      <c r="E333">
        <v>112875809</v>
      </c>
      <c r="F333">
        <v>112875941</v>
      </c>
      <c r="G333">
        <v>27.3</v>
      </c>
      <c r="H333">
        <v>43</v>
      </c>
      <c r="I333">
        <v>30.7</v>
      </c>
      <c r="K333" s="3">
        <v>47.2</v>
      </c>
      <c r="L333">
        <v>47</v>
      </c>
      <c r="M333">
        <v>38.4</v>
      </c>
      <c r="Q333" s="5">
        <f t="shared" si="25"/>
        <v>33.666666666666664</v>
      </c>
      <c r="R333" s="3">
        <f t="shared" si="26"/>
        <v>44.199999999999996</v>
      </c>
      <c r="S333" s="3">
        <f t="shared" si="27"/>
        <v>4.7687641073040137</v>
      </c>
      <c r="T333" s="3">
        <f t="shared" si="28"/>
        <v>2.9005746557076137</v>
      </c>
      <c r="W333" s="6">
        <f t="shared" si="29"/>
        <v>-10.533333333333331</v>
      </c>
      <c r="X333" t="s">
        <v>536</v>
      </c>
    </row>
    <row r="334" spans="1:24" x14ac:dyDescent="0.3">
      <c r="A334">
        <v>13</v>
      </c>
      <c r="B334" t="s">
        <v>66</v>
      </c>
      <c r="C334" t="s">
        <v>537</v>
      </c>
      <c r="D334" t="s">
        <v>538</v>
      </c>
      <c r="E334">
        <v>114282837</v>
      </c>
      <c r="F334">
        <v>114282943</v>
      </c>
      <c r="G334">
        <v>171.4</v>
      </c>
      <c r="H334">
        <v>269</v>
      </c>
      <c r="I334">
        <v>255.6</v>
      </c>
      <c r="K334" s="3">
        <v>210.5</v>
      </c>
      <c r="L334">
        <v>200.3</v>
      </c>
      <c r="M334">
        <v>224.9</v>
      </c>
      <c r="Q334" s="5">
        <f t="shared" si="25"/>
        <v>232</v>
      </c>
      <c r="R334" s="3">
        <f t="shared" si="26"/>
        <v>211.9</v>
      </c>
      <c r="S334" s="3">
        <f t="shared" si="27"/>
        <v>30.54592171359926</v>
      </c>
      <c r="T334" s="3">
        <f t="shared" si="28"/>
        <v>7.1358251099645083</v>
      </c>
      <c r="W334" s="6">
        <f t="shared" si="29"/>
        <v>20.099999999999994</v>
      </c>
      <c r="X334" t="s">
        <v>538</v>
      </c>
    </row>
    <row r="335" spans="1:24" x14ac:dyDescent="0.3">
      <c r="A335">
        <v>13</v>
      </c>
      <c r="B335" t="s">
        <v>66</v>
      </c>
      <c r="C335" t="s">
        <v>539</v>
      </c>
      <c r="D335" t="s">
        <v>538</v>
      </c>
      <c r="E335">
        <v>114282837</v>
      </c>
      <c r="F335">
        <v>114282943</v>
      </c>
      <c r="G335">
        <v>171.4</v>
      </c>
      <c r="H335">
        <v>269</v>
      </c>
      <c r="I335">
        <v>255.6</v>
      </c>
      <c r="K335" s="3">
        <v>210.5</v>
      </c>
      <c r="L335">
        <v>200.3</v>
      </c>
      <c r="M335">
        <v>224.9</v>
      </c>
      <c r="Q335" s="5">
        <f t="shared" si="25"/>
        <v>232</v>
      </c>
      <c r="R335" s="3">
        <f t="shared" si="26"/>
        <v>211.9</v>
      </c>
      <c r="S335" s="3">
        <f t="shared" si="27"/>
        <v>30.54592171359926</v>
      </c>
      <c r="T335" s="3">
        <f t="shared" si="28"/>
        <v>7.1358251099645083</v>
      </c>
      <c r="W335" s="6">
        <f t="shared" si="29"/>
        <v>20.099999999999994</v>
      </c>
      <c r="X335" t="s">
        <v>538</v>
      </c>
    </row>
    <row r="336" spans="1:24" x14ac:dyDescent="0.3">
      <c r="A336">
        <v>13</v>
      </c>
      <c r="B336" t="s">
        <v>66</v>
      </c>
      <c r="C336" t="s">
        <v>540</v>
      </c>
      <c r="D336" t="s">
        <v>538</v>
      </c>
      <c r="E336">
        <v>114282837</v>
      </c>
      <c r="F336">
        <v>114282943</v>
      </c>
      <c r="G336">
        <v>171.4</v>
      </c>
      <c r="H336">
        <v>269</v>
      </c>
      <c r="I336">
        <v>255.6</v>
      </c>
      <c r="K336" s="3">
        <v>210.5</v>
      </c>
      <c r="L336">
        <v>200.3</v>
      </c>
      <c r="M336">
        <v>224.9</v>
      </c>
      <c r="Q336" s="5">
        <f t="shared" si="25"/>
        <v>232</v>
      </c>
      <c r="R336" s="3">
        <f t="shared" si="26"/>
        <v>211.9</v>
      </c>
      <c r="S336" s="3">
        <f t="shared" si="27"/>
        <v>30.54592171359926</v>
      </c>
      <c r="T336" s="3">
        <f t="shared" si="28"/>
        <v>7.1358251099645083</v>
      </c>
      <c r="W336" s="6">
        <f t="shared" si="29"/>
        <v>20.099999999999994</v>
      </c>
      <c r="X336" t="s">
        <v>538</v>
      </c>
    </row>
    <row r="337" spans="1:24" x14ac:dyDescent="0.3">
      <c r="A337">
        <v>13</v>
      </c>
      <c r="B337" t="s">
        <v>66</v>
      </c>
      <c r="C337" t="s">
        <v>541</v>
      </c>
      <c r="D337" t="s">
        <v>538</v>
      </c>
      <c r="E337">
        <v>114282837</v>
      </c>
      <c r="F337">
        <v>114282943</v>
      </c>
      <c r="G337">
        <v>171.4</v>
      </c>
      <c r="H337">
        <v>269</v>
      </c>
      <c r="I337">
        <v>255.6</v>
      </c>
      <c r="K337" s="3">
        <v>210.5</v>
      </c>
      <c r="L337">
        <v>200.3</v>
      </c>
      <c r="M337">
        <v>224.9</v>
      </c>
      <c r="Q337" s="5">
        <f t="shared" si="25"/>
        <v>232</v>
      </c>
      <c r="R337" s="3">
        <f t="shared" si="26"/>
        <v>211.9</v>
      </c>
      <c r="S337" s="3">
        <f t="shared" si="27"/>
        <v>30.54592171359926</v>
      </c>
      <c r="T337" s="3">
        <f t="shared" si="28"/>
        <v>7.1358251099645083</v>
      </c>
      <c r="W337" s="6">
        <f t="shared" si="29"/>
        <v>20.099999999999994</v>
      </c>
      <c r="X337" t="s">
        <v>538</v>
      </c>
    </row>
    <row r="338" spans="1:24" x14ac:dyDescent="0.3">
      <c r="A338">
        <v>13</v>
      </c>
      <c r="B338" t="s">
        <v>162</v>
      </c>
      <c r="C338" t="s">
        <v>542</v>
      </c>
      <c r="D338" t="s">
        <v>543</v>
      </c>
      <c r="E338">
        <v>32403150</v>
      </c>
      <c r="F338">
        <v>32403200</v>
      </c>
      <c r="G338">
        <v>28.8</v>
      </c>
      <c r="H338">
        <v>55.5</v>
      </c>
      <c r="I338">
        <v>40.799999999999997</v>
      </c>
      <c r="K338" s="3">
        <v>46</v>
      </c>
      <c r="L338">
        <v>31.9</v>
      </c>
      <c r="M338">
        <v>46.7</v>
      </c>
      <c r="Q338" s="5">
        <f t="shared" si="25"/>
        <v>41.699999999999996</v>
      </c>
      <c r="R338" s="3">
        <f t="shared" si="26"/>
        <v>41.533333333333339</v>
      </c>
      <c r="S338" s="3">
        <f t="shared" si="27"/>
        <v>7.7207512587830553</v>
      </c>
      <c r="T338" s="3">
        <f t="shared" si="28"/>
        <v>4.820903557540948</v>
      </c>
      <c r="W338" s="6">
        <f t="shared" si="29"/>
        <v>0.16666666666665719</v>
      </c>
      <c r="X338" t="s">
        <v>543</v>
      </c>
    </row>
    <row r="339" spans="1:24" x14ac:dyDescent="0.3">
      <c r="A339">
        <v>13</v>
      </c>
      <c r="B339" t="s">
        <v>162</v>
      </c>
      <c r="C339" t="s">
        <v>544</v>
      </c>
      <c r="D339" t="s">
        <v>545</v>
      </c>
      <c r="E339">
        <v>41261691</v>
      </c>
      <c r="F339">
        <v>41261825</v>
      </c>
      <c r="G339">
        <v>35.4</v>
      </c>
      <c r="H339">
        <v>39.5</v>
      </c>
      <c r="I339">
        <v>39.299999999999997</v>
      </c>
      <c r="K339" s="3">
        <v>41.3</v>
      </c>
      <c r="L339">
        <v>18.2</v>
      </c>
      <c r="M339">
        <v>22.6</v>
      </c>
      <c r="Q339" s="5">
        <f t="shared" si="25"/>
        <v>38.06666666666667</v>
      </c>
      <c r="R339" s="3">
        <f t="shared" si="26"/>
        <v>27.366666666666664</v>
      </c>
      <c r="S339" s="3">
        <f t="shared" si="27"/>
        <v>1.3345827479445069</v>
      </c>
      <c r="T339" s="3">
        <f t="shared" si="28"/>
        <v>7.0815095691369283</v>
      </c>
      <c r="W339" s="6">
        <f t="shared" si="29"/>
        <v>10.700000000000006</v>
      </c>
      <c r="X339" t="s">
        <v>545</v>
      </c>
    </row>
    <row r="340" spans="1:24" x14ac:dyDescent="0.3">
      <c r="A340">
        <v>13</v>
      </c>
      <c r="B340" t="s">
        <v>162</v>
      </c>
      <c r="C340" t="s">
        <v>546</v>
      </c>
      <c r="D340" t="s">
        <v>545</v>
      </c>
      <c r="E340">
        <v>41261691</v>
      </c>
      <c r="F340">
        <v>41261825</v>
      </c>
      <c r="G340">
        <v>35.4</v>
      </c>
      <c r="H340">
        <v>39.5</v>
      </c>
      <c r="I340">
        <v>39.299999999999997</v>
      </c>
      <c r="K340" s="3">
        <v>41.3</v>
      </c>
      <c r="L340">
        <v>18.2</v>
      </c>
      <c r="M340">
        <v>22.6</v>
      </c>
      <c r="Q340" s="5">
        <f t="shared" si="25"/>
        <v>38.06666666666667</v>
      </c>
      <c r="R340" s="3">
        <f t="shared" si="26"/>
        <v>27.366666666666664</v>
      </c>
      <c r="S340" s="3">
        <f t="shared" si="27"/>
        <v>1.3345827479445069</v>
      </c>
      <c r="T340" s="3">
        <f t="shared" si="28"/>
        <v>7.0815095691369283</v>
      </c>
      <c r="W340" s="6">
        <f t="shared" si="29"/>
        <v>10.700000000000006</v>
      </c>
      <c r="X340" t="s">
        <v>545</v>
      </c>
    </row>
    <row r="341" spans="1:24" x14ac:dyDescent="0.3">
      <c r="A341">
        <v>13</v>
      </c>
      <c r="B341" t="s">
        <v>162</v>
      </c>
      <c r="C341" t="s">
        <v>547</v>
      </c>
      <c r="D341" t="s">
        <v>548</v>
      </c>
      <c r="E341">
        <v>110892957</v>
      </c>
      <c r="F341">
        <v>110893263</v>
      </c>
      <c r="G341">
        <v>109.3</v>
      </c>
      <c r="H341">
        <v>157.1</v>
      </c>
      <c r="I341">
        <v>137.1</v>
      </c>
      <c r="K341" s="3">
        <v>124</v>
      </c>
      <c r="L341">
        <v>134.9</v>
      </c>
      <c r="M341">
        <v>138.30000000000001</v>
      </c>
      <c r="Q341" s="5">
        <f t="shared" si="25"/>
        <v>134.5</v>
      </c>
      <c r="R341" s="3">
        <f t="shared" si="26"/>
        <v>132.4</v>
      </c>
      <c r="S341" s="3">
        <f t="shared" si="27"/>
        <v>13.859773927930172</v>
      </c>
      <c r="T341" s="3">
        <f t="shared" si="28"/>
        <v>4.3131581623368929</v>
      </c>
      <c r="W341" s="6">
        <f t="shared" si="29"/>
        <v>2.0999999999999943</v>
      </c>
      <c r="X341" t="s">
        <v>548</v>
      </c>
    </row>
    <row r="342" spans="1:24" x14ac:dyDescent="0.3">
      <c r="A342">
        <v>13</v>
      </c>
      <c r="B342" t="s">
        <v>162</v>
      </c>
      <c r="C342" t="s">
        <v>549</v>
      </c>
      <c r="D342" t="s">
        <v>548</v>
      </c>
      <c r="E342">
        <v>110893197</v>
      </c>
      <c r="F342">
        <v>110893263</v>
      </c>
      <c r="G342">
        <v>140.5</v>
      </c>
      <c r="H342">
        <v>190.6</v>
      </c>
      <c r="I342">
        <v>187.5</v>
      </c>
      <c r="K342" s="3">
        <v>150.6</v>
      </c>
      <c r="L342">
        <v>168.4</v>
      </c>
      <c r="M342">
        <v>172.5</v>
      </c>
      <c r="Q342" s="5">
        <f t="shared" si="25"/>
        <v>172.86666666666667</v>
      </c>
      <c r="R342" s="3">
        <f t="shared" si="26"/>
        <v>163.83333333333334</v>
      </c>
      <c r="S342" s="3">
        <f t="shared" si="27"/>
        <v>16.208056981363029</v>
      </c>
      <c r="T342" s="3">
        <f t="shared" si="28"/>
        <v>6.7216896024073538</v>
      </c>
      <c r="W342" s="6">
        <f t="shared" si="29"/>
        <v>9.0333333333333314</v>
      </c>
      <c r="X342" t="s">
        <v>548</v>
      </c>
    </row>
    <row r="343" spans="1:24" x14ac:dyDescent="0.3">
      <c r="A343">
        <v>13</v>
      </c>
      <c r="B343" t="s">
        <v>162</v>
      </c>
      <c r="C343" t="s">
        <v>550</v>
      </c>
      <c r="D343" t="s">
        <v>548</v>
      </c>
      <c r="E343">
        <v>110892957</v>
      </c>
      <c r="F343">
        <v>110893263</v>
      </c>
      <c r="G343">
        <v>109.3</v>
      </c>
      <c r="H343">
        <v>157.1</v>
      </c>
      <c r="I343">
        <v>137.1</v>
      </c>
      <c r="K343" s="3">
        <v>124</v>
      </c>
      <c r="L343">
        <v>134.9</v>
      </c>
      <c r="M343">
        <v>138.30000000000001</v>
      </c>
      <c r="Q343" s="5">
        <f t="shared" si="25"/>
        <v>134.5</v>
      </c>
      <c r="R343" s="3">
        <f t="shared" si="26"/>
        <v>132.4</v>
      </c>
      <c r="S343" s="3">
        <f t="shared" si="27"/>
        <v>13.859773927930172</v>
      </c>
      <c r="T343" s="3">
        <f t="shared" si="28"/>
        <v>4.3131581623368929</v>
      </c>
      <c r="W343" s="6">
        <f t="shared" si="29"/>
        <v>2.0999999999999943</v>
      </c>
      <c r="X343" t="s">
        <v>548</v>
      </c>
    </row>
    <row r="344" spans="1:24" x14ac:dyDescent="0.3">
      <c r="A344">
        <v>13</v>
      </c>
      <c r="B344" t="s">
        <v>162</v>
      </c>
      <c r="C344" t="s">
        <v>551</v>
      </c>
      <c r="D344" t="s">
        <v>548</v>
      </c>
      <c r="E344">
        <v>110893197</v>
      </c>
      <c r="F344">
        <v>110893263</v>
      </c>
      <c r="G344">
        <v>140.5</v>
      </c>
      <c r="H344">
        <v>190.6</v>
      </c>
      <c r="I344">
        <v>187.5</v>
      </c>
      <c r="K344" s="3">
        <v>150.6</v>
      </c>
      <c r="L344">
        <v>168.4</v>
      </c>
      <c r="M344">
        <v>172.5</v>
      </c>
      <c r="Q344" s="5">
        <f t="shared" si="25"/>
        <v>172.86666666666667</v>
      </c>
      <c r="R344" s="3">
        <f t="shared" si="26"/>
        <v>163.83333333333334</v>
      </c>
      <c r="S344" s="3">
        <f t="shared" si="27"/>
        <v>16.208056981363029</v>
      </c>
      <c r="T344" s="3">
        <f t="shared" si="28"/>
        <v>6.7216896024073538</v>
      </c>
      <c r="W344" s="6">
        <f t="shared" si="29"/>
        <v>9.0333333333333314</v>
      </c>
      <c r="X344" t="s">
        <v>548</v>
      </c>
    </row>
    <row r="345" spans="1:24" x14ac:dyDescent="0.3">
      <c r="A345">
        <v>14</v>
      </c>
      <c r="B345" t="s">
        <v>66</v>
      </c>
      <c r="C345" t="s">
        <v>552</v>
      </c>
      <c r="D345" t="s">
        <v>553</v>
      </c>
      <c r="E345">
        <v>20455245</v>
      </c>
      <c r="F345">
        <v>20455394</v>
      </c>
      <c r="G345">
        <v>323.7</v>
      </c>
      <c r="H345">
        <v>436</v>
      </c>
      <c r="I345">
        <v>493.8</v>
      </c>
      <c r="K345" s="3">
        <v>450.3</v>
      </c>
      <c r="L345">
        <v>403.7</v>
      </c>
      <c r="M345">
        <v>462.6</v>
      </c>
      <c r="Q345" s="5">
        <f t="shared" si="25"/>
        <v>417.83333333333331</v>
      </c>
      <c r="R345" s="3">
        <f t="shared" si="26"/>
        <v>438.86666666666662</v>
      </c>
      <c r="S345" s="3">
        <f t="shared" si="27"/>
        <v>49.936704381090756</v>
      </c>
      <c r="T345" s="3">
        <f t="shared" si="28"/>
        <v>17.938258307625954</v>
      </c>
      <c r="W345" s="6">
        <f t="shared" si="29"/>
        <v>-21.033333333333303</v>
      </c>
      <c r="X345" t="s">
        <v>553</v>
      </c>
    </row>
    <row r="346" spans="1:24" x14ac:dyDescent="0.3">
      <c r="A346">
        <v>14</v>
      </c>
      <c r="B346" t="s">
        <v>66</v>
      </c>
      <c r="C346" t="s">
        <v>554</v>
      </c>
      <c r="D346" t="s">
        <v>555</v>
      </c>
      <c r="E346">
        <v>74040565</v>
      </c>
      <c r="F346">
        <v>74040645</v>
      </c>
      <c r="G346">
        <v>574.20000000000005</v>
      </c>
      <c r="H346">
        <v>767.6</v>
      </c>
      <c r="I346">
        <v>897.7</v>
      </c>
      <c r="K346" s="3">
        <v>642.29999999999995</v>
      </c>
      <c r="L346">
        <v>609.4</v>
      </c>
      <c r="M346">
        <v>640</v>
      </c>
      <c r="Q346" s="5">
        <f t="shared" si="25"/>
        <v>746.5</v>
      </c>
      <c r="R346" s="3">
        <f t="shared" si="26"/>
        <v>630.56666666666661</v>
      </c>
      <c r="S346" s="3">
        <f t="shared" si="27"/>
        <v>93.980441227594611</v>
      </c>
      <c r="T346" s="3">
        <f t="shared" si="28"/>
        <v>10.604139652879802</v>
      </c>
      <c r="W346" s="6">
        <f t="shared" si="29"/>
        <v>115.93333333333339</v>
      </c>
      <c r="X346" t="s">
        <v>555</v>
      </c>
    </row>
    <row r="347" spans="1:24" x14ac:dyDescent="0.3">
      <c r="A347">
        <v>14</v>
      </c>
      <c r="B347" t="s">
        <v>66</v>
      </c>
      <c r="C347" t="s">
        <v>556</v>
      </c>
      <c r="D347" t="s">
        <v>557</v>
      </c>
      <c r="E347">
        <v>76176623</v>
      </c>
      <c r="F347">
        <v>76176690</v>
      </c>
      <c r="G347">
        <v>28.9</v>
      </c>
      <c r="H347">
        <v>41.3</v>
      </c>
      <c r="I347">
        <v>33</v>
      </c>
      <c r="K347" s="3">
        <v>50.3</v>
      </c>
      <c r="L347">
        <v>23.4</v>
      </c>
      <c r="M347">
        <v>36.4</v>
      </c>
      <c r="Q347" s="5">
        <f t="shared" si="25"/>
        <v>34.4</v>
      </c>
      <c r="R347" s="3">
        <f t="shared" si="26"/>
        <v>36.699999999999996</v>
      </c>
      <c r="S347" s="3">
        <f t="shared" si="27"/>
        <v>3.6473734842120793</v>
      </c>
      <c r="T347" s="3">
        <f t="shared" si="28"/>
        <v>7.766809726865552</v>
      </c>
      <c r="W347" s="6">
        <f t="shared" si="29"/>
        <v>-2.2999999999999972</v>
      </c>
      <c r="X347" t="s">
        <v>557</v>
      </c>
    </row>
    <row r="348" spans="1:24" x14ac:dyDescent="0.3">
      <c r="A348">
        <v>14</v>
      </c>
      <c r="B348" t="s">
        <v>66</v>
      </c>
      <c r="C348" t="s">
        <v>558</v>
      </c>
      <c r="D348" t="s">
        <v>559</v>
      </c>
      <c r="E348">
        <v>88843806</v>
      </c>
      <c r="F348">
        <v>88843850</v>
      </c>
      <c r="G348">
        <v>126.7</v>
      </c>
      <c r="H348">
        <v>210.8</v>
      </c>
      <c r="I348">
        <v>167.1</v>
      </c>
      <c r="K348" s="3">
        <v>176.9</v>
      </c>
      <c r="L348">
        <v>148.69999999999999</v>
      </c>
      <c r="M348">
        <v>198.1</v>
      </c>
      <c r="Q348" s="5">
        <f t="shared" si="25"/>
        <v>168.20000000000002</v>
      </c>
      <c r="R348" s="3">
        <f t="shared" si="26"/>
        <v>174.56666666666669</v>
      </c>
      <c r="S348" s="3">
        <f t="shared" si="27"/>
        <v>24.283808048436949</v>
      </c>
      <c r="T348" s="3">
        <f t="shared" si="28"/>
        <v>14.308195010008834</v>
      </c>
      <c r="W348" s="6">
        <f t="shared" si="29"/>
        <v>-6.3666666666666742</v>
      </c>
      <c r="X348" t="s">
        <v>559</v>
      </c>
    </row>
    <row r="349" spans="1:24" x14ac:dyDescent="0.3">
      <c r="A349">
        <v>14</v>
      </c>
      <c r="B349" t="s">
        <v>66</v>
      </c>
      <c r="C349" t="s">
        <v>560</v>
      </c>
      <c r="D349" t="s">
        <v>559</v>
      </c>
      <c r="E349">
        <v>88843806</v>
      </c>
      <c r="F349">
        <v>88843850</v>
      </c>
      <c r="G349">
        <v>126.7</v>
      </c>
      <c r="H349">
        <v>210.8</v>
      </c>
      <c r="I349">
        <v>167.1</v>
      </c>
      <c r="K349" s="3">
        <v>176.9</v>
      </c>
      <c r="L349">
        <v>148.69999999999999</v>
      </c>
      <c r="M349">
        <v>198.1</v>
      </c>
      <c r="Q349" s="5">
        <f t="shared" si="25"/>
        <v>168.20000000000002</v>
      </c>
      <c r="R349" s="3">
        <f t="shared" si="26"/>
        <v>174.56666666666669</v>
      </c>
      <c r="S349" s="3">
        <f t="shared" si="27"/>
        <v>24.283808048436949</v>
      </c>
      <c r="T349" s="3">
        <f t="shared" si="28"/>
        <v>14.308195010008834</v>
      </c>
      <c r="W349" s="6">
        <f t="shared" si="29"/>
        <v>-6.3666666666666742</v>
      </c>
      <c r="X349" t="s">
        <v>559</v>
      </c>
    </row>
    <row r="350" spans="1:24" x14ac:dyDescent="0.3">
      <c r="A350">
        <v>14</v>
      </c>
      <c r="B350" t="s">
        <v>66</v>
      </c>
      <c r="C350" t="s">
        <v>561</v>
      </c>
      <c r="D350" t="s">
        <v>562</v>
      </c>
      <c r="E350">
        <v>89955941</v>
      </c>
      <c r="F350">
        <v>89955970</v>
      </c>
      <c r="G350">
        <v>5.2</v>
      </c>
      <c r="H350">
        <v>3.5</v>
      </c>
      <c r="I350">
        <v>11.3</v>
      </c>
      <c r="K350" s="3">
        <v>9</v>
      </c>
      <c r="L350">
        <v>11.2</v>
      </c>
      <c r="M350">
        <v>12.5</v>
      </c>
      <c r="Q350" s="5">
        <f t="shared" si="25"/>
        <v>6.666666666666667</v>
      </c>
      <c r="R350" s="3">
        <f t="shared" si="26"/>
        <v>10.9</v>
      </c>
      <c r="S350" s="3">
        <f t="shared" si="27"/>
        <v>2.3680746985215184</v>
      </c>
      <c r="T350" s="3">
        <f t="shared" si="28"/>
        <v>1.0214368964029654</v>
      </c>
      <c r="W350" s="6">
        <f t="shared" si="29"/>
        <v>-4.2333333333333334</v>
      </c>
      <c r="X350" t="s">
        <v>562</v>
      </c>
    </row>
    <row r="351" spans="1:24" x14ac:dyDescent="0.3">
      <c r="A351">
        <v>14</v>
      </c>
      <c r="B351" t="s">
        <v>66</v>
      </c>
      <c r="C351" t="s">
        <v>563</v>
      </c>
      <c r="D351" t="s">
        <v>564</v>
      </c>
      <c r="E351">
        <v>102139981</v>
      </c>
      <c r="F351">
        <v>102140172</v>
      </c>
      <c r="G351">
        <v>36.1</v>
      </c>
      <c r="H351">
        <v>55.1</v>
      </c>
      <c r="I351">
        <v>62.9</v>
      </c>
      <c r="K351" s="3">
        <v>46.9</v>
      </c>
      <c r="L351">
        <v>45.3</v>
      </c>
      <c r="M351">
        <v>51.2</v>
      </c>
      <c r="Q351" s="5">
        <f t="shared" si="25"/>
        <v>51.366666666666667</v>
      </c>
      <c r="R351" s="3">
        <f t="shared" si="26"/>
        <v>47.79999999999999</v>
      </c>
      <c r="S351" s="3">
        <f t="shared" si="27"/>
        <v>7.9585034885823909</v>
      </c>
      <c r="T351" s="3">
        <f t="shared" si="28"/>
        <v>1.7616280348965101</v>
      </c>
      <c r="W351" s="6">
        <f t="shared" si="29"/>
        <v>3.5666666666666771</v>
      </c>
      <c r="X351" t="s">
        <v>564</v>
      </c>
    </row>
    <row r="352" spans="1:24" x14ac:dyDescent="0.3">
      <c r="A352">
        <v>14</v>
      </c>
      <c r="B352" t="s">
        <v>162</v>
      </c>
      <c r="C352" t="s">
        <v>565</v>
      </c>
      <c r="D352" t="s">
        <v>566</v>
      </c>
      <c r="E352">
        <v>24440854</v>
      </c>
      <c r="F352">
        <v>24440926</v>
      </c>
      <c r="G352">
        <v>143</v>
      </c>
      <c r="H352">
        <v>212.9</v>
      </c>
      <c r="I352">
        <v>217.6</v>
      </c>
      <c r="K352" s="3">
        <v>221.8</v>
      </c>
      <c r="L352">
        <v>164</v>
      </c>
      <c r="M352">
        <v>195.9</v>
      </c>
      <c r="Q352" s="5">
        <f t="shared" si="25"/>
        <v>191.16666666666666</v>
      </c>
      <c r="R352" s="3">
        <f t="shared" si="26"/>
        <v>193.9</v>
      </c>
      <c r="S352" s="3">
        <f t="shared" si="27"/>
        <v>24.121521050252579</v>
      </c>
      <c r="T352" s="3">
        <f t="shared" si="28"/>
        <v>16.715362195696898</v>
      </c>
      <c r="W352" s="6">
        <f t="shared" si="29"/>
        <v>-2.7333333333333485</v>
      </c>
      <c r="X352" t="s">
        <v>566</v>
      </c>
    </row>
    <row r="353" spans="1:24" x14ac:dyDescent="0.3">
      <c r="A353">
        <v>14</v>
      </c>
      <c r="B353" t="s">
        <v>162</v>
      </c>
      <c r="C353" t="s">
        <v>567</v>
      </c>
      <c r="D353" t="s">
        <v>566</v>
      </c>
      <c r="E353">
        <v>24440783</v>
      </c>
      <c r="F353">
        <v>24440926</v>
      </c>
      <c r="G353">
        <v>133</v>
      </c>
      <c r="H353">
        <v>185.1</v>
      </c>
      <c r="I353">
        <v>201</v>
      </c>
      <c r="K353" s="3">
        <v>181.8</v>
      </c>
      <c r="L353">
        <v>148.1</v>
      </c>
      <c r="M353">
        <v>176.5</v>
      </c>
      <c r="Q353" s="5">
        <f t="shared" si="25"/>
        <v>173.03333333333333</v>
      </c>
      <c r="R353" s="3">
        <f t="shared" si="26"/>
        <v>168.79999999999998</v>
      </c>
      <c r="S353" s="3">
        <f t="shared" si="27"/>
        <v>20.536174045923058</v>
      </c>
      <c r="T353" s="3">
        <f t="shared" si="28"/>
        <v>10.462472620434113</v>
      </c>
      <c r="W353" s="6">
        <f t="shared" si="29"/>
        <v>4.2333333333333485</v>
      </c>
      <c r="X353" t="s">
        <v>566</v>
      </c>
    </row>
    <row r="354" spans="1:24" x14ac:dyDescent="0.3">
      <c r="A354">
        <v>14</v>
      </c>
      <c r="B354" t="s">
        <v>162</v>
      </c>
      <c r="C354" t="s">
        <v>568</v>
      </c>
      <c r="D354" t="s">
        <v>569</v>
      </c>
      <c r="E354">
        <v>39151811</v>
      </c>
      <c r="F354">
        <v>39151839</v>
      </c>
      <c r="G354">
        <v>63.9</v>
      </c>
      <c r="H354">
        <v>86.3</v>
      </c>
      <c r="I354">
        <v>83.7</v>
      </c>
      <c r="K354" s="3">
        <v>117.4</v>
      </c>
      <c r="L354">
        <v>70</v>
      </c>
      <c r="M354">
        <v>88.2</v>
      </c>
      <c r="Q354" s="5">
        <f t="shared" si="25"/>
        <v>77.966666666666654</v>
      </c>
      <c r="R354" s="3">
        <f t="shared" si="26"/>
        <v>91.866666666666674</v>
      </c>
      <c r="S354" s="3">
        <f t="shared" si="27"/>
        <v>7.0732673575308453</v>
      </c>
      <c r="T354" s="3">
        <f t="shared" si="28"/>
        <v>13.805473954598984</v>
      </c>
      <c r="W354" s="6">
        <f t="shared" si="29"/>
        <v>-13.90000000000002</v>
      </c>
      <c r="X354" t="s">
        <v>569</v>
      </c>
    </row>
    <row r="355" spans="1:24" x14ac:dyDescent="0.3">
      <c r="A355">
        <v>14</v>
      </c>
      <c r="B355" t="s">
        <v>162</v>
      </c>
      <c r="C355" t="s">
        <v>570</v>
      </c>
      <c r="D355" t="s">
        <v>571</v>
      </c>
      <c r="E355">
        <v>50108632</v>
      </c>
      <c r="F355">
        <v>50109713</v>
      </c>
      <c r="G355">
        <v>18.8</v>
      </c>
      <c r="H355">
        <v>36</v>
      </c>
      <c r="I355">
        <v>30.8</v>
      </c>
      <c r="K355" s="3">
        <v>33.700000000000003</v>
      </c>
      <c r="L355">
        <v>29.1</v>
      </c>
      <c r="M355">
        <v>28.6</v>
      </c>
      <c r="Q355" s="5">
        <f t="shared" si="25"/>
        <v>28.533333333333331</v>
      </c>
      <c r="R355" s="3">
        <f t="shared" si="26"/>
        <v>30.466666666666669</v>
      </c>
      <c r="S355" s="3">
        <f t="shared" si="27"/>
        <v>5.0929144679424798</v>
      </c>
      <c r="T355" s="3">
        <f t="shared" si="28"/>
        <v>1.6230971765253139</v>
      </c>
      <c r="W355" s="6">
        <f t="shared" si="29"/>
        <v>-1.9333333333333371</v>
      </c>
      <c r="X355" t="s">
        <v>571</v>
      </c>
    </row>
    <row r="356" spans="1:24" x14ac:dyDescent="0.3">
      <c r="A356">
        <v>14</v>
      </c>
      <c r="B356" t="s">
        <v>162</v>
      </c>
      <c r="C356" t="s">
        <v>572</v>
      </c>
      <c r="D356" t="s">
        <v>573</v>
      </c>
      <c r="E356">
        <v>54842996</v>
      </c>
      <c r="F356">
        <v>54843054</v>
      </c>
      <c r="G356">
        <v>60.4</v>
      </c>
      <c r="H356">
        <v>66</v>
      </c>
      <c r="I356">
        <v>72.5</v>
      </c>
      <c r="K356" s="3">
        <v>135.6</v>
      </c>
      <c r="L356">
        <v>112.4</v>
      </c>
      <c r="M356">
        <v>104.3</v>
      </c>
      <c r="Q356" s="5">
        <f t="shared" si="25"/>
        <v>66.3</v>
      </c>
      <c r="R356" s="3">
        <f t="shared" si="26"/>
        <v>117.43333333333334</v>
      </c>
      <c r="S356" s="3">
        <f t="shared" si="27"/>
        <v>3.4961884007206101</v>
      </c>
      <c r="T356" s="3">
        <f t="shared" si="28"/>
        <v>9.3794693050536768</v>
      </c>
      <c r="W356" s="6">
        <f t="shared" si="29"/>
        <v>-51.13333333333334</v>
      </c>
      <c r="X356" t="s">
        <v>573</v>
      </c>
    </row>
    <row r="357" spans="1:24" x14ac:dyDescent="0.3">
      <c r="A357">
        <v>14</v>
      </c>
      <c r="B357" t="s">
        <v>162</v>
      </c>
      <c r="C357" t="s">
        <v>574</v>
      </c>
      <c r="D357" t="s">
        <v>575</v>
      </c>
      <c r="E357">
        <v>73996650</v>
      </c>
      <c r="F357">
        <v>73996776</v>
      </c>
      <c r="G357">
        <v>5.0999999999999996</v>
      </c>
      <c r="H357">
        <v>3.3</v>
      </c>
      <c r="I357">
        <v>2.1</v>
      </c>
      <c r="K357" s="3">
        <v>5.8</v>
      </c>
      <c r="L357">
        <v>5.9</v>
      </c>
      <c r="M357">
        <v>5.5</v>
      </c>
      <c r="Q357" s="5">
        <f t="shared" si="25"/>
        <v>3.4999999999999996</v>
      </c>
      <c r="R357" s="3">
        <f t="shared" si="26"/>
        <v>5.7333333333333334</v>
      </c>
      <c r="S357" s="3">
        <f t="shared" si="27"/>
        <v>0.87177978870813633</v>
      </c>
      <c r="T357" s="3">
        <f t="shared" si="28"/>
        <v>0.12018504251546638</v>
      </c>
      <c r="W357" s="6">
        <f t="shared" si="29"/>
        <v>-2.2333333333333338</v>
      </c>
      <c r="X357" t="s">
        <v>575</v>
      </c>
    </row>
    <row r="358" spans="1:24" x14ac:dyDescent="0.3">
      <c r="A358">
        <v>14</v>
      </c>
      <c r="B358" t="s">
        <v>162</v>
      </c>
      <c r="C358" t="s">
        <v>576</v>
      </c>
      <c r="D358" t="s">
        <v>577</v>
      </c>
      <c r="E358">
        <v>100369109</v>
      </c>
      <c r="F358">
        <v>100369258</v>
      </c>
      <c r="G358">
        <v>286.8</v>
      </c>
      <c r="H358">
        <v>311.2</v>
      </c>
      <c r="I358">
        <v>308.3</v>
      </c>
      <c r="K358" s="3">
        <v>703.6</v>
      </c>
      <c r="L358">
        <v>571.79999999999995</v>
      </c>
      <c r="M358">
        <v>731.2</v>
      </c>
      <c r="Q358" s="5">
        <f t="shared" si="25"/>
        <v>302.09999999999997</v>
      </c>
      <c r="R358" s="3">
        <f t="shared" si="26"/>
        <v>668.86666666666667</v>
      </c>
      <c r="S358" s="3">
        <f t="shared" si="27"/>
        <v>7.6956697780851586</v>
      </c>
      <c r="T358" s="3">
        <f t="shared" si="28"/>
        <v>49.182969048690396</v>
      </c>
      <c r="W358" s="6">
        <f t="shared" si="29"/>
        <v>-366.76666666666671</v>
      </c>
      <c r="X358" t="s">
        <v>577</v>
      </c>
    </row>
    <row r="359" spans="1:24" x14ac:dyDescent="0.3">
      <c r="A359">
        <v>14</v>
      </c>
      <c r="B359" t="s">
        <v>162</v>
      </c>
      <c r="C359" t="s">
        <v>578</v>
      </c>
      <c r="D359" t="s">
        <v>577</v>
      </c>
      <c r="E359">
        <v>100369109</v>
      </c>
      <c r="F359">
        <v>100369258</v>
      </c>
      <c r="G359">
        <v>286.8</v>
      </c>
      <c r="H359">
        <v>311.2</v>
      </c>
      <c r="I359">
        <v>308.3</v>
      </c>
      <c r="K359" s="3">
        <v>703.6</v>
      </c>
      <c r="L359">
        <v>571.79999999999995</v>
      </c>
      <c r="M359">
        <v>731.2</v>
      </c>
      <c r="Q359" s="5">
        <f t="shared" si="25"/>
        <v>302.09999999999997</v>
      </c>
      <c r="R359" s="3">
        <f t="shared" si="26"/>
        <v>668.86666666666667</v>
      </c>
      <c r="S359" s="3">
        <f t="shared" si="27"/>
        <v>7.6956697780851586</v>
      </c>
      <c r="T359" s="3">
        <f t="shared" si="28"/>
        <v>49.182969048690396</v>
      </c>
      <c r="W359" s="6">
        <f t="shared" si="29"/>
        <v>-366.76666666666671</v>
      </c>
      <c r="X359" t="s">
        <v>577</v>
      </c>
    </row>
    <row r="360" spans="1:24" x14ac:dyDescent="0.3">
      <c r="A360">
        <v>14</v>
      </c>
      <c r="B360" t="s">
        <v>162</v>
      </c>
      <c r="C360" t="s">
        <v>579</v>
      </c>
      <c r="D360" t="s">
        <v>577</v>
      </c>
      <c r="E360">
        <v>100369109</v>
      </c>
      <c r="F360">
        <v>100369258</v>
      </c>
      <c r="G360">
        <v>286.8</v>
      </c>
      <c r="H360">
        <v>311.2</v>
      </c>
      <c r="I360">
        <v>308.3</v>
      </c>
      <c r="K360" s="3">
        <v>703.6</v>
      </c>
      <c r="L360">
        <v>571.79999999999995</v>
      </c>
      <c r="M360">
        <v>731.2</v>
      </c>
      <c r="Q360" s="5">
        <f t="shared" si="25"/>
        <v>302.09999999999997</v>
      </c>
      <c r="R360" s="3">
        <f t="shared" si="26"/>
        <v>668.86666666666667</v>
      </c>
      <c r="S360" s="3">
        <f t="shared" si="27"/>
        <v>7.6956697780851586</v>
      </c>
      <c r="T360" s="3">
        <f t="shared" si="28"/>
        <v>49.182969048690396</v>
      </c>
      <c r="W360" s="6">
        <f t="shared" si="29"/>
        <v>-366.76666666666671</v>
      </c>
      <c r="X360" t="s">
        <v>577</v>
      </c>
    </row>
    <row r="361" spans="1:24" x14ac:dyDescent="0.3">
      <c r="A361">
        <v>14</v>
      </c>
      <c r="B361" t="s">
        <v>162</v>
      </c>
      <c r="C361" t="s">
        <v>580</v>
      </c>
      <c r="D361" t="s">
        <v>577</v>
      </c>
      <c r="E361">
        <v>100369109</v>
      </c>
      <c r="F361">
        <v>100369258</v>
      </c>
      <c r="G361">
        <v>286.8</v>
      </c>
      <c r="H361">
        <v>311.2</v>
      </c>
      <c r="I361">
        <v>308.3</v>
      </c>
      <c r="K361" s="3">
        <v>703.6</v>
      </c>
      <c r="L361">
        <v>571.79999999999995</v>
      </c>
      <c r="M361">
        <v>731.2</v>
      </c>
      <c r="Q361" s="5">
        <f t="shared" si="25"/>
        <v>302.09999999999997</v>
      </c>
      <c r="R361" s="3">
        <f t="shared" si="26"/>
        <v>668.86666666666667</v>
      </c>
      <c r="S361" s="3">
        <f t="shared" si="27"/>
        <v>7.6956697780851586</v>
      </c>
      <c r="T361" s="3">
        <f t="shared" si="28"/>
        <v>49.182969048690396</v>
      </c>
      <c r="W361" s="6">
        <f t="shared" si="29"/>
        <v>-366.76666666666671</v>
      </c>
      <c r="X361" t="s">
        <v>577</v>
      </c>
    </row>
    <row r="362" spans="1:24" x14ac:dyDescent="0.3">
      <c r="A362">
        <v>14</v>
      </c>
      <c r="B362" t="s">
        <v>162</v>
      </c>
      <c r="C362" t="s">
        <v>581</v>
      </c>
      <c r="D362" t="s">
        <v>577</v>
      </c>
      <c r="E362">
        <v>100369109</v>
      </c>
      <c r="F362">
        <v>100369258</v>
      </c>
      <c r="G362">
        <v>286.8</v>
      </c>
      <c r="H362">
        <v>311.2</v>
      </c>
      <c r="I362">
        <v>308.3</v>
      </c>
      <c r="K362" s="3">
        <v>703.6</v>
      </c>
      <c r="L362">
        <v>571.79999999999995</v>
      </c>
      <c r="M362">
        <v>731.2</v>
      </c>
      <c r="Q362" s="5">
        <f t="shared" si="25"/>
        <v>302.09999999999997</v>
      </c>
      <c r="R362" s="3">
        <f t="shared" si="26"/>
        <v>668.86666666666667</v>
      </c>
      <c r="S362" s="3">
        <f t="shared" si="27"/>
        <v>7.6956697780851586</v>
      </c>
      <c r="T362" s="3">
        <f t="shared" si="28"/>
        <v>49.182969048690396</v>
      </c>
      <c r="W362" s="6">
        <f t="shared" si="29"/>
        <v>-366.76666666666671</v>
      </c>
      <c r="X362" t="s">
        <v>577</v>
      </c>
    </row>
    <row r="363" spans="1:24" x14ac:dyDescent="0.3">
      <c r="A363">
        <v>15</v>
      </c>
      <c r="B363" t="s">
        <v>66</v>
      </c>
      <c r="C363" t="s">
        <v>582</v>
      </c>
      <c r="D363" t="s">
        <v>583</v>
      </c>
      <c r="E363">
        <v>22561559</v>
      </c>
      <c r="F363">
        <v>22561789</v>
      </c>
      <c r="G363">
        <v>52.9</v>
      </c>
      <c r="H363">
        <v>117.2</v>
      </c>
      <c r="I363">
        <v>65.3</v>
      </c>
      <c r="K363" s="3">
        <v>83.8</v>
      </c>
      <c r="L363">
        <v>72.2</v>
      </c>
      <c r="M363">
        <v>92.6</v>
      </c>
      <c r="Q363" s="5">
        <f t="shared" si="25"/>
        <v>78.466666666666654</v>
      </c>
      <c r="R363" s="3">
        <f t="shared" si="26"/>
        <v>82.86666666666666</v>
      </c>
      <c r="S363" s="3">
        <f t="shared" si="27"/>
        <v>19.694697537944364</v>
      </c>
      <c r="T363" s="3">
        <f t="shared" si="28"/>
        <v>5.9074341111668414</v>
      </c>
      <c r="W363" s="6">
        <f t="shared" si="29"/>
        <v>-4.4000000000000057</v>
      </c>
      <c r="X363" t="s">
        <v>583</v>
      </c>
    </row>
    <row r="364" spans="1:24" x14ac:dyDescent="0.3">
      <c r="A364">
        <v>15</v>
      </c>
      <c r="B364" t="s">
        <v>66</v>
      </c>
      <c r="C364" t="s">
        <v>584</v>
      </c>
      <c r="D364" t="s">
        <v>583</v>
      </c>
      <c r="E364">
        <v>22561559</v>
      </c>
      <c r="F364">
        <v>22561789</v>
      </c>
      <c r="G364">
        <v>52.9</v>
      </c>
      <c r="H364">
        <v>117.2</v>
      </c>
      <c r="I364">
        <v>65.3</v>
      </c>
      <c r="K364" s="3">
        <v>83.8</v>
      </c>
      <c r="L364">
        <v>72.2</v>
      </c>
      <c r="M364">
        <v>92.6</v>
      </c>
      <c r="Q364" s="5">
        <f t="shared" si="25"/>
        <v>78.466666666666654</v>
      </c>
      <c r="R364" s="3">
        <f t="shared" si="26"/>
        <v>82.86666666666666</v>
      </c>
      <c r="S364" s="3">
        <f t="shared" si="27"/>
        <v>19.694697537944364</v>
      </c>
      <c r="T364" s="3">
        <f t="shared" si="28"/>
        <v>5.9074341111668414</v>
      </c>
      <c r="W364" s="6">
        <f t="shared" si="29"/>
        <v>-4.4000000000000057</v>
      </c>
      <c r="X364" t="s">
        <v>583</v>
      </c>
    </row>
    <row r="365" spans="1:24" x14ac:dyDescent="0.3">
      <c r="A365">
        <v>15</v>
      </c>
      <c r="B365" t="s">
        <v>66</v>
      </c>
      <c r="C365" t="s">
        <v>585</v>
      </c>
      <c r="D365" t="s">
        <v>586</v>
      </c>
      <c r="E365">
        <v>25087467</v>
      </c>
      <c r="F365">
        <v>25087599</v>
      </c>
      <c r="G365">
        <v>11.8</v>
      </c>
      <c r="H365">
        <v>37</v>
      </c>
      <c r="I365">
        <v>31.4</v>
      </c>
      <c r="K365" s="3">
        <v>28.5</v>
      </c>
      <c r="L365">
        <v>23.7</v>
      </c>
      <c r="M365">
        <v>21.6</v>
      </c>
      <c r="Q365" s="5">
        <f t="shared" si="25"/>
        <v>26.733333333333331</v>
      </c>
      <c r="R365" s="3">
        <f t="shared" si="26"/>
        <v>24.600000000000005</v>
      </c>
      <c r="S365" s="3">
        <f t="shared" si="27"/>
        <v>7.6396625870809567</v>
      </c>
      <c r="T365" s="3">
        <f t="shared" si="28"/>
        <v>2.0420577856661946</v>
      </c>
      <c r="W365" s="6">
        <f t="shared" si="29"/>
        <v>2.1333333333333258</v>
      </c>
      <c r="X365" t="s">
        <v>586</v>
      </c>
    </row>
    <row r="366" spans="1:24" x14ac:dyDescent="0.3">
      <c r="A366">
        <v>15</v>
      </c>
      <c r="B366" t="s">
        <v>66</v>
      </c>
      <c r="C366" t="s">
        <v>587</v>
      </c>
      <c r="D366" t="s">
        <v>588</v>
      </c>
      <c r="E366">
        <v>37984766</v>
      </c>
      <c r="F366">
        <v>37984835</v>
      </c>
      <c r="G366">
        <v>69.5</v>
      </c>
      <c r="H366">
        <v>110.6</v>
      </c>
      <c r="I366">
        <v>98.1</v>
      </c>
      <c r="K366" s="3">
        <v>79.5</v>
      </c>
      <c r="L366">
        <v>61</v>
      </c>
      <c r="M366">
        <v>67.3</v>
      </c>
      <c r="Q366" s="5">
        <f t="shared" si="25"/>
        <v>92.733333333333334</v>
      </c>
      <c r="R366" s="3">
        <f t="shared" si="26"/>
        <v>69.266666666666666</v>
      </c>
      <c r="S366" s="3">
        <f t="shared" si="27"/>
        <v>12.164200663330842</v>
      </c>
      <c r="T366" s="3">
        <f t="shared" si="28"/>
        <v>5.4302649822801197</v>
      </c>
      <c r="W366" s="6">
        <f t="shared" si="29"/>
        <v>23.466666666666669</v>
      </c>
      <c r="X366" t="s">
        <v>588</v>
      </c>
    </row>
    <row r="367" spans="1:24" x14ac:dyDescent="0.3">
      <c r="A367">
        <v>15</v>
      </c>
      <c r="B367" t="s">
        <v>66</v>
      </c>
      <c r="C367" t="s">
        <v>589</v>
      </c>
      <c r="D367" t="s">
        <v>590</v>
      </c>
      <c r="E367">
        <v>44499727</v>
      </c>
      <c r="F367">
        <v>44499813</v>
      </c>
      <c r="G367">
        <v>58.7</v>
      </c>
      <c r="H367">
        <v>82.1</v>
      </c>
      <c r="I367">
        <v>74.099999999999994</v>
      </c>
      <c r="K367" s="3">
        <v>77.7</v>
      </c>
      <c r="L367">
        <v>82.9</v>
      </c>
      <c r="M367">
        <v>100.8</v>
      </c>
      <c r="Q367" s="5">
        <f t="shared" si="25"/>
        <v>71.63333333333334</v>
      </c>
      <c r="R367" s="3">
        <f t="shared" si="26"/>
        <v>87.13333333333334</v>
      </c>
      <c r="S367" s="3">
        <f t="shared" si="27"/>
        <v>6.8666666666666352</v>
      </c>
      <c r="T367" s="3">
        <f t="shared" si="28"/>
        <v>6.9962688468766583</v>
      </c>
      <c r="W367" s="6">
        <f t="shared" si="29"/>
        <v>-15.5</v>
      </c>
      <c r="X367" t="s">
        <v>590</v>
      </c>
    </row>
    <row r="368" spans="1:24" x14ac:dyDescent="0.3">
      <c r="A368">
        <v>15</v>
      </c>
      <c r="B368" t="s">
        <v>66</v>
      </c>
      <c r="C368" t="s">
        <v>591</v>
      </c>
      <c r="D368" t="s">
        <v>592</v>
      </c>
      <c r="E368">
        <v>60510408</v>
      </c>
      <c r="F368">
        <v>60510533</v>
      </c>
      <c r="G368">
        <v>14.3</v>
      </c>
      <c r="H368">
        <v>18.8</v>
      </c>
      <c r="I368">
        <v>30.8</v>
      </c>
      <c r="K368" s="3">
        <v>11.7</v>
      </c>
      <c r="L368">
        <v>17.600000000000001</v>
      </c>
      <c r="M368">
        <v>19.7</v>
      </c>
      <c r="Q368" s="5">
        <f t="shared" si="25"/>
        <v>21.3</v>
      </c>
      <c r="R368" s="3">
        <f t="shared" si="26"/>
        <v>16.333333333333332</v>
      </c>
      <c r="S368" s="3">
        <f t="shared" si="27"/>
        <v>4.9244289008980493</v>
      </c>
      <c r="T368" s="3">
        <f t="shared" si="28"/>
        <v>2.3946700074215737</v>
      </c>
      <c r="W368" s="6">
        <f t="shared" si="29"/>
        <v>4.9666666666666686</v>
      </c>
      <c r="X368" t="s">
        <v>592</v>
      </c>
    </row>
    <row r="369" spans="1:24" x14ac:dyDescent="0.3">
      <c r="A369">
        <v>15</v>
      </c>
      <c r="B369" t="s">
        <v>66</v>
      </c>
      <c r="C369" t="s">
        <v>593</v>
      </c>
      <c r="D369" t="s">
        <v>594</v>
      </c>
      <c r="E369">
        <v>67261302</v>
      </c>
      <c r="F369">
        <v>67261394</v>
      </c>
      <c r="G369">
        <v>98.2</v>
      </c>
      <c r="H369">
        <v>114.8</v>
      </c>
      <c r="I369">
        <v>154.30000000000001</v>
      </c>
      <c r="K369" s="3">
        <v>90.1</v>
      </c>
      <c r="L369">
        <v>90.7</v>
      </c>
      <c r="M369">
        <v>88.9</v>
      </c>
      <c r="Q369" s="5">
        <f t="shared" si="25"/>
        <v>122.43333333333334</v>
      </c>
      <c r="R369" s="3">
        <f t="shared" si="26"/>
        <v>89.90000000000002</v>
      </c>
      <c r="S369" s="3">
        <f t="shared" si="27"/>
        <v>16.638342599082538</v>
      </c>
      <c r="T369" s="3">
        <f t="shared" si="28"/>
        <v>0.52915026221291672</v>
      </c>
      <c r="W369" s="6">
        <f t="shared" si="29"/>
        <v>32.533333333333317</v>
      </c>
      <c r="X369" t="s">
        <v>594</v>
      </c>
    </row>
    <row r="370" spans="1:24" x14ac:dyDescent="0.3">
      <c r="A370">
        <v>15</v>
      </c>
      <c r="B370" t="s">
        <v>66</v>
      </c>
      <c r="C370" t="s">
        <v>595</v>
      </c>
      <c r="D370" t="s">
        <v>594</v>
      </c>
      <c r="E370">
        <v>67261302</v>
      </c>
      <c r="F370">
        <v>67261394</v>
      </c>
      <c r="G370">
        <v>98.2</v>
      </c>
      <c r="H370">
        <v>114.8</v>
      </c>
      <c r="I370">
        <v>154.30000000000001</v>
      </c>
      <c r="K370" s="3">
        <v>90.1</v>
      </c>
      <c r="L370">
        <v>90.7</v>
      </c>
      <c r="M370">
        <v>88.9</v>
      </c>
      <c r="Q370" s="5">
        <f t="shared" si="25"/>
        <v>122.43333333333334</v>
      </c>
      <c r="R370" s="3">
        <f t="shared" si="26"/>
        <v>89.90000000000002</v>
      </c>
      <c r="S370" s="3">
        <f t="shared" si="27"/>
        <v>16.638342599082538</v>
      </c>
      <c r="T370" s="3">
        <f t="shared" si="28"/>
        <v>0.52915026221291672</v>
      </c>
      <c r="W370" s="6">
        <f t="shared" si="29"/>
        <v>32.533333333333317</v>
      </c>
      <c r="X370" t="s">
        <v>594</v>
      </c>
    </row>
    <row r="371" spans="1:24" x14ac:dyDescent="0.3">
      <c r="A371">
        <v>15</v>
      </c>
      <c r="B371" t="s">
        <v>66</v>
      </c>
      <c r="C371" t="s">
        <v>596</v>
      </c>
      <c r="D371" t="s">
        <v>597</v>
      </c>
      <c r="E371">
        <v>82262811</v>
      </c>
      <c r="F371">
        <v>82262932</v>
      </c>
      <c r="G371">
        <v>239.1</v>
      </c>
      <c r="H371">
        <v>257.89999999999998</v>
      </c>
      <c r="I371">
        <v>349.5</v>
      </c>
      <c r="K371" s="3">
        <v>228.8</v>
      </c>
      <c r="L371">
        <v>272.60000000000002</v>
      </c>
      <c r="M371">
        <v>210.6</v>
      </c>
      <c r="Q371" s="5">
        <f t="shared" si="25"/>
        <v>282.16666666666669</v>
      </c>
      <c r="R371" s="3">
        <f t="shared" si="26"/>
        <v>237.33333333333334</v>
      </c>
      <c r="S371" s="3">
        <f t="shared" si="27"/>
        <v>34.101287039901756</v>
      </c>
      <c r="T371" s="3">
        <f t="shared" si="28"/>
        <v>18.399396125356283</v>
      </c>
      <c r="W371" s="6">
        <f t="shared" si="29"/>
        <v>44.833333333333343</v>
      </c>
      <c r="X371" t="s">
        <v>597</v>
      </c>
    </row>
    <row r="372" spans="1:24" x14ac:dyDescent="0.3">
      <c r="A372">
        <v>15</v>
      </c>
      <c r="B372" t="s">
        <v>66</v>
      </c>
      <c r="C372" t="s">
        <v>598</v>
      </c>
      <c r="D372" t="s">
        <v>597</v>
      </c>
      <c r="E372">
        <v>82262811</v>
      </c>
      <c r="F372">
        <v>82262932</v>
      </c>
      <c r="G372">
        <v>239.1</v>
      </c>
      <c r="H372">
        <v>257.89999999999998</v>
      </c>
      <c r="I372">
        <v>349.5</v>
      </c>
      <c r="K372" s="3">
        <v>228.8</v>
      </c>
      <c r="L372">
        <v>272.60000000000002</v>
      </c>
      <c r="M372">
        <v>210.6</v>
      </c>
      <c r="Q372" s="5">
        <f t="shared" si="25"/>
        <v>282.16666666666669</v>
      </c>
      <c r="R372" s="3">
        <f t="shared" si="26"/>
        <v>237.33333333333334</v>
      </c>
      <c r="S372" s="3">
        <f t="shared" si="27"/>
        <v>34.101287039901756</v>
      </c>
      <c r="T372" s="3">
        <f t="shared" si="28"/>
        <v>18.399396125356283</v>
      </c>
      <c r="W372" s="6">
        <f t="shared" si="29"/>
        <v>44.833333333333343</v>
      </c>
      <c r="X372" t="s">
        <v>597</v>
      </c>
    </row>
    <row r="373" spans="1:24" x14ac:dyDescent="0.3">
      <c r="A373">
        <v>15</v>
      </c>
      <c r="B373" t="s">
        <v>66</v>
      </c>
      <c r="C373" t="s">
        <v>599</v>
      </c>
      <c r="D373" t="s">
        <v>597</v>
      </c>
      <c r="E373">
        <v>82265569</v>
      </c>
      <c r="F373">
        <v>82265748</v>
      </c>
      <c r="G373">
        <v>487.7</v>
      </c>
      <c r="H373">
        <v>760.4</v>
      </c>
      <c r="I373">
        <v>811.4</v>
      </c>
      <c r="K373" s="3">
        <v>628.29999999999995</v>
      </c>
      <c r="L373">
        <v>606.70000000000005</v>
      </c>
      <c r="M373">
        <v>624.4</v>
      </c>
      <c r="Q373" s="5">
        <f t="shared" si="25"/>
        <v>686.5</v>
      </c>
      <c r="R373" s="3">
        <f t="shared" si="26"/>
        <v>619.80000000000007</v>
      </c>
      <c r="S373" s="3">
        <f t="shared" si="27"/>
        <v>100.48437689511732</v>
      </c>
      <c r="T373" s="3">
        <f t="shared" si="28"/>
        <v>6.6460514593252764</v>
      </c>
      <c r="W373" s="6">
        <f t="shared" si="29"/>
        <v>66.699999999999932</v>
      </c>
      <c r="X373" t="s">
        <v>597</v>
      </c>
    </row>
    <row r="374" spans="1:24" x14ac:dyDescent="0.3">
      <c r="A374">
        <v>15</v>
      </c>
      <c r="B374" t="s">
        <v>66</v>
      </c>
      <c r="C374" t="s">
        <v>600</v>
      </c>
      <c r="D374" t="s">
        <v>597</v>
      </c>
      <c r="E374">
        <v>82265569</v>
      </c>
      <c r="F374">
        <v>82265748</v>
      </c>
      <c r="G374">
        <v>487.7</v>
      </c>
      <c r="H374">
        <v>760.4</v>
      </c>
      <c r="I374">
        <v>811.4</v>
      </c>
      <c r="K374" s="3">
        <v>628.29999999999995</v>
      </c>
      <c r="L374">
        <v>606.70000000000005</v>
      </c>
      <c r="M374">
        <v>624.4</v>
      </c>
      <c r="Q374" s="5">
        <f t="shared" si="25"/>
        <v>686.5</v>
      </c>
      <c r="R374" s="3">
        <f t="shared" si="26"/>
        <v>619.80000000000007</v>
      </c>
      <c r="S374" s="3">
        <f t="shared" si="27"/>
        <v>100.48437689511732</v>
      </c>
      <c r="T374" s="3">
        <f t="shared" si="28"/>
        <v>6.6460514593252764</v>
      </c>
      <c r="W374" s="6">
        <f t="shared" si="29"/>
        <v>66.699999999999932</v>
      </c>
      <c r="X374" t="s">
        <v>597</v>
      </c>
    </row>
    <row r="375" spans="1:24" x14ac:dyDescent="0.3">
      <c r="A375">
        <v>15</v>
      </c>
      <c r="B375" t="s">
        <v>66</v>
      </c>
      <c r="C375" t="s">
        <v>601</v>
      </c>
      <c r="D375" t="s">
        <v>602</v>
      </c>
      <c r="E375">
        <v>92985498</v>
      </c>
      <c r="F375">
        <v>92985673</v>
      </c>
      <c r="G375">
        <v>50.5</v>
      </c>
      <c r="H375">
        <v>66.7</v>
      </c>
      <c r="I375">
        <v>53.3</v>
      </c>
      <c r="K375" s="3">
        <v>51.3</v>
      </c>
      <c r="L375">
        <v>62.4</v>
      </c>
      <c r="M375">
        <v>85</v>
      </c>
      <c r="Q375" s="5">
        <f t="shared" si="25"/>
        <v>56.833333333333336</v>
      </c>
      <c r="R375" s="3">
        <f t="shared" si="26"/>
        <v>66.233333333333334</v>
      </c>
      <c r="S375" s="3">
        <f t="shared" si="27"/>
        <v>4.9991110320847172</v>
      </c>
      <c r="T375" s="3">
        <f t="shared" si="28"/>
        <v>9.9153640601061408</v>
      </c>
      <c r="W375" s="6">
        <f t="shared" si="29"/>
        <v>-9.3999999999999986</v>
      </c>
      <c r="X375" t="s">
        <v>602</v>
      </c>
    </row>
    <row r="376" spans="1:24" x14ac:dyDescent="0.3">
      <c r="A376">
        <v>15</v>
      </c>
      <c r="B376" t="s">
        <v>66</v>
      </c>
      <c r="C376" t="s">
        <v>603</v>
      </c>
      <c r="D376" t="s">
        <v>604</v>
      </c>
      <c r="E376">
        <v>96354390</v>
      </c>
      <c r="F376">
        <v>96354512</v>
      </c>
      <c r="G376">
        <v>10.3</v>
      </c>
      <c r="H376">
        <v>18.3</v>
      </c>
      <c r="I376">
        <v>18.7</v>
      </c>
      <c r="K376" s="3">
        <v>4.5</v>
      </c>
      <c r="L376">
        <v>4.4000000000000004</v>
      </c>
      <c r="M376">
        <v>4.8</v>
      </c>
      <c r="Q376" s="5">
        <f t="shared" si="25"/>
        <v>15.766666666666666</v>
      </c>
      <c r="R376" s="3">
        <f t="shared" si="26"/>
        <v>4.5666666666666664</v>
      </c>
      <c r="S376" s="3">
        <f t="shared" si="27"/>
        <v>2.7357712704910986</v>
      </c>
      <c r="T376" s="3">
        <f t="shared" si="28"/>
        <v>0.12018504251546618</v>
      </c>
      <c r="W376" s="6">
        <f t="shared" si="29"/>
        <v>11.2</v>
      </c>
      <c r="X376" t="s">
        <v>604</v>
      </c>
    </row>
    <row r="377" spans="1:24" x14ac:dyDescent="0.3">
      <c r="A377">
        <v>15</v>
      </c>
      <c r="B377" t="s">
        <v>66</v>
      </c>
      <c r="C377" t="s">
        <v>605</v>
      </c>
      <c r="D377" t="s">
        <v>606</v>
      </c>
      <c r="E377">
        <v>99645561</v>
      </c>
      <c r="F377">
        <v>99645764</v>
      </c>
      <c r="G377">
        <v>90.9</v>
      </c>
      <c r="H377">
        <v>122.9</v>
      </c>
      <c r="I377">
        <v>143.5</v>
      </c>
      <c r="K377" s="3">
        <v>139</v>
      </c>
      <c r="L377">
        <v>115.5</v>
      </c>
      <c r="M377">
        <v>154.6</v>
      </c>
      <c r="Q377" s="5">
        <f t="shared" si="25"/>
        <v>119.10000000000001</v>
      </c>
      <c r="R377" s="3">
        <f t="shared" si="26"/>
        <v>136.36666666666667</v>
      </c>
      <c r="S377" s="3">
        <f t="shared" si="27"/>
        <v>15.302723069223122</v>
      </c>
      <c r="T377" s="3">
        <f t="shared" si="28"/>
        <v>11.363733736956526</v>
      </c>
      <c r="W377" s="6">
        <f t="shared" si="29"/>
        <v>-17.266666666666666</v>
      </c>
      <c r="X377" t="s">
        <v>606</v>
      </c>
    </row>
    <row r="378" spans="1:24" x14ac:dyDescent="0.3">
      <c r="A378">
        <v>15</v>
      </c>
      <c r="B378" t="s">
        <v>162</v>
      </c>
      <c r="C378" t="s">
        <v>607</v>
      </c>
      <c r="D378" t="s">
        <v>608</v>
      </c>
      <c r="E378">
        <v>22914827</v>
      </c>
      <c r="F378">
        <v>22914882</v>
      </c>
      <c r="G378">
        <v>152</v>
      </c>
      <c r="H378">
        <v>222.1</v>
      </c>
      <c r="I378">
        <v>263.8</v>
      </c>
      <c r="K378" s="3">
        <v>226.5</v>
      </c>
      <c r="L378">
        <v>219.7</v>
      </c>
      <c r="M378">
        <v>229.6</v>
      </c>
      <c r="Q378" s="5">
        <f t="shared" si="25"/>
        <v>212.63333333333335</v>
      </c>
      <c r="R378" s="3">
        <f t="shared" si="26"/>
        <v>225.26666666666665</v>
      </c>
      <c r="S378" s="3">
        <f t="shared" si="27"/>
        <v>32.619132081920455</v>
      </c>
      <c r="T378" s="3">
        <f t="shared" si="28"/>
        <v>2.9236582867663916</v>
      </c>
      <c r="W378" s="6">
        <f t="shared" si="29"/>
        <v>-12.633333333333297</v>
      </c>
      <c r="X378" t="s">
        <v>608</v>
      </c>
    </row>
    <row r="379" spans="1:24" x14ac:dyDescent="0.3">
      <c r="A379">
        <v>15</v>
      </c>
      <c r="B379" t="s">
        <v>162</v>
      </c>
      <c r="C379" t="s">
        <v>609</v>
      </c>
      <c r="D379" t="s">
        <v>610</v>
      </c>
      <c r="E379">
        <v>25405499</v>
      </c>
      <c r="F379">
        <v>25405502</v>
      </c>
      <c r="G379">
        <v>87.8</v>
      </c>
      <c r="H379">
        <v>141.5</v>
      </c>
      <c r="I379">
        <v>108</v>
      </c>
      <c r="K379" s="3">
        <v>123.8</v>
      </c>
      <c r="L379">
        <v>116.2</v>
      </c>
      <c r="M379">
        <v>158.19999999999999</v>
      </c>
      <c r="Q379" s="5">
        <f t="shared" si="25"/>
        <v>112.43333333333334</v>
      </c>
      <c r="R379" s="3">
        <f t="shared" si="26"/>
        <v>132.73333333333332</v>
      </c>
      <c r="S379" s="3">
        <f t="shared" si="27"/>
        <v>15.659537384964796</v>
      </c>
      <c r="T379" s="3">
        <f t="shared" si="28"/>
        <v>12.920956276959956</v>
      </c>
      <c r="W379" s="6">
        <f t="shared" si="29"/>
        <v>-20.299999999999983</v>
      </c>
      <c r="X379" t="s">
        <v>610</v>
      </c>
    </row>
    <row r="380" spans="1:24" x14ac:dyDescent="0.3">
      <c r="A380">
        <v>15</v>
      </c>
      <c r="B380" t="s">
        <v>162</v>
      </c>
      <c r="C380" t="s">
        <v>611</v>
      </c>
      <c r="D380" t="s">
        <v>612</v>
      </c>
      <c r="E380">
        <v>34360111</v>
      </c>
      <c r="F380">
        <v>34360209</v>
      </c>
      <c r="G380">
        <v>162.80000000000001</v>
      </c>
      <c r="H380">
        <v>212.9</v>
      </c>
      <c r="I380">
        <v>198.2</v>
      </c>
      <c r="K380" s="3">
        <v>253.3</v>
      </c>
      <c r="L380">
        <v>245.9</v>
      </c>
      <c r="M380">
        <v>208</v>
      </c>
      <c r="Q380" s="5">
        <f t="shared" si="25"/>
        <v>191.30000000000004</v>
      </c>
      <c r="R380" s="3">
        <f t="shared" si="26"/>
        <v>235.73333333333335</v>
      </c>
      <c r="S380" s="3">
        <f t="shared" si="27"/>
        <v>14.868422915696032</v>
      </c>
      <c r="T380" s="3">
        <f t="shared" si="28"/>
        <v>14.030245107544554</v>
      </c>
      <c r="W380" s="6">
        <f t="shared" si="29"/>
        <v>-44.433333333333309</v>
      </c>
      <c r="X380" t="s">
        <v>612</v>
      </c>
    </row>
    <row r="381" spans="1:24" x14ac:dyDescent="0.3">
      <c r="A381">
        <v>15</v>
      </c>
      <c r="B381" t="s">
        <v>162</v>
      </c>
      <c r="C381" t="s">
        <v>613</v>
      </c>
      <c r="D381" t="s">
        <v>614</v>
      </c>
      <c r="E381">
        <v>40835997</v>
      </c>
      <c r="F381">
        <v>40836282</v>
      </c>
      <c r="G381">
        <v>113.6</v>
      </c>
      <c r="H381">
        <v>149</v>
      </c>
      <c r="I381">
        <v>160.69999999999999</v>
      </c>
      <c r="K381" s="3">
        <v>108.5</v>
      </c>
      <c r="L381">
        <v>121.5</v>
      </c>
      <c r="M381">
        <v>106.5</v>
      </c>
      <c r="Q381" s="5">
        <f t="shared" si="25"/>
        <v>141.1</v>
      </c>
      <c r="R381" s="3">
        <f t="shared" si="26"/>
        <v>112.16666666666667</v>
      </c>
      <c r="S381" s="3">
        <f t="shared" si="27"/>
        <v>14.158742882049902</v>
      </c>
      <c r="T381" s="3">
        <f t="shared" si="28"/>
        <v>4.7022453265552961</v>
      </c>
      <c r="W381" s="6">
        <f t="shared" si="29"/>
        <v>28.933333333333323</v>
      </c>
      <c r="X381" t="s">
        <v>614</v>
      </c>
    </row>
    <row r="382" spans="1:24" x14ac:dyDescent="0.3">
      <c r="A382">
        <v>15</v>
      </c>
      <c r="B382" t="s">
        <v>162</v>
      </c>
      <c r="C382" t="s">
        <v>615</v>
      </c>
      <c r="D382" t="s">
        <v>614</v>
      </c>
      <c r="E382">
        <v>40838551</v>
      </c>
      <c r="F382">
        <v>40838686</v>
      </c>
      <c r="G382">
        <v>98.1</v>
      </c>
      <c r="H382">
        <v>119.6</v>
      </c>
      <c r="I382">
        <v>135.4</v>
      </c>
      <c r="K382" s="3">
        <v>142.6</v>
      </c>
      <c r="L382">
        <v>132.5</v>
      </c>
      <c r="M382">
        <v>122.1</v>
      </c>
      <c r="Q382" s="5">
        <f t="shared" si="25"/>
        <v>117.7</v>
      </c>
      <c r="R382" s="3">
        <f t="shared" si="26"/>
        <v>132.4</v>
      </c>
      <c r="S382" s="3">
        <f t="shared" si="27"/>
        <v>10.809409481249739</v>
      </c>
      <c r="T382" s="3">
        <f t="shared" si="28"/>
        <v>5.9180514811323945</v>
      </c>
      <c r="W382" s="6">
        <f t="shared" si="29"/>
        <v>-14.700000000000003</v>
      </c>
      <c r="X382" t="s">
        <v>614</v>
      </c>
    </row>
    <row r="383" spans="1:24" x14ac:dyDescent="0.3">
      <c r="A383">
        <v>15</v>
      </c>
      <c r="B383" t="s">
        <v>162</v>
      </c>
      <c r="C383" t="s">
        <v>616</v>
      </c>
      <c r="D383" t="s">
        <v>617</v>
      </c>
      <c r="E383">
        <v>60390213</v>
      </c>
      <c r="F383">
        <v>60390317</v>
      </c>
      <c r="G383">
        <v>19.2</v>
      </c>
      <c r="H383">
        <v>30.6</v>
      </c>
      <c r="I383">
        <v>17.7</v>
      </c>
      <c r="K383" s="3">
        <v>19.600000000000001</v>
      </c>
      <c r="L383">
        <v>17.100000000000001</v>
      </c>
      <c r="M383">
        <v>37.799999999999997</v>
      </c>
      <c r="Q383" s="5">
        <f t="shared" si="25"/>
        <v>22.5</v>
      </c>
      <c r="R383" s="3">
        <f t="shared" si="26"/>
        <v>24.833333333333332</v>
      </c>
      <c r="S383" s="3">
        <f t="shared" si="27"/>
        <v>4.0730823708832595</v>
      </c>
      <c r="T383" s="3">
        <f t="shared" si="28"/>
        <v>6.5233767670160239</v>
      </c>
      <c r="W383" s="6">
        <f t="shared" si="29"/>
        <v>-2.3333333333333321</v>
      </c>
      <c r="X383" t="s">
        <v>617</v>
      </c>
    </row>
    <row r="384" spans="1:24" x14ac:dyDescent="0.3">
      <c r="A384">
        <v>15</v>
      </c>
      <c r="B384" t="s">
        <v>162</v>
      </c>
      <c r="C384" t="s">
        <v>618</v>
      </c>
      <c r="D384" t="s">
        <v>619</v>
      </c>
      <c r="E384">
        <v>75969129</v>
      </c>
      <c r="F384">
        <v>75969224</v>
      </c>
      <c r="G384">
        <v>51.8</v>
      </c>
      <c r="H384">
        <v>76.8</v>
      </c>
      <c r="I384">
        <v>86</v>
      </c>
      <c r="K384" s="3">
        <v>58.9</v>
      </c>
      <c r="L384">
        <v>46.8</v>
      </c>
      <c r="M384">
        <v>60</v>
      </c>
      <c r="Q384" s="5">
        <f t="shared" si="25"/>
        <v>71.533333333333331</v>
      </c>
      <c r="R384" s="3">
        <f t="shared" si="26"/>
        <v>55.233333333333327</v>
      </c>
      <c r="S384" s="3">
        <f t="shared" si="27"/>
        <v>10.217849306211395</v>
      </c>
      <c r="T384" s="3">
        <f t="shared" si="28"/>
        <v>4.2286062847126651</v>
      </c>
      <c r="W384" s="6">
        <f t="shared" si="29"/>
        <v>16.300000000000004</v>
      </c>
      <c r="X384" t="s">
        <v>619</v>
      </c>
    </row>
    <row r="385" spans="1:24" x14ac:dyDescent="0.3">
      <c r="A385">
        <v>15</v>
      </c>
      <c r="B385" t="s">
        <v>162</v>
      </c>
      <c r="C385" t="s">
        <v>620</v>
      </c>
      <c r="D385" t="s">
        <v>619</v>
      </c>
      <c r="E385">
        <v>75969129</v>
      </c>
      <c r="F385">
        <v>75969224</v>
      </c>
      <c r="G385">
        <v>51.8</v>
      </c>
      <c r="H385">
        <v>76.8</v>
      </c>
      <c r="I385">
        <v>86</v>
      </c>
      <c r="K385" s="3">
        <v>58.9</v>
      </c>
      <c r="L385">
        <v>46.8</v>
      </c>
      <c r="M385">
        <v>60</v>
      </c>
      <c r="Q385" s="5">
        <f t="shared" si="25"/>
        <v>71.533333333333331</v>
      </c>
      <c r="R385" s="3">
        <f t="shared" si="26"/>
        <v>55.233333333333327</v>
      </c>
      <c r="S385" s="3">
        <f t="shared" si="27"/>
        <v>10.217849306211395</v>
      </c>
      <c r="T385" s="3">
        <f t="shared" si="28"/>
        <v>4.2286062847126651</v>
      </c>
      <c r="W385" s="6">
        <f t="shared" si="29"/>
        <v>16.300000000000004</v>
      </c>
      <c r="X385" t="s">
        <v>619</v>
      </c>
    </row>
    <row r="386" spans="1:24" x14ac:dyDescent="0.3">
      <c r="A386">
        <v>15</v>
      </c>
      <c r="B386" t="s">
        <v>162</v>
      </c>
      <c r="C386" t="s">
        <v>621</v>
      </c>
      <c r="D386" t="s">
        <v>622</v>
      </c>
      <c r="E386">
        <v>84643145</v>
      </c>
      <c r="F386">
        <v>84643723</v>
      </c>
      <c r="G386">
        <v>172</v>
      </c>
      <c r="H386">
        <v>260.8</v>
      </c>
      <c r="I386">
        <v>249.1</v>
      </c>
      <c r="K386" s="3">
        <v>255</v>
      </c>
      <c r="L386">
        <v>229.8</v>
      </c>
      <c r="M386">
        <v>268</v>
      </c>
      <c r="Q386" s="5">
        <f t="shared" si="25"/>
        <v>227.29999999999998</v>
      </c>
      <c r="R386" s="3">
        <f t="shared" si="26"/>
        <v>250.93333333333331</v>
      </c>
      <c r="S386" s="3">
        <f t="shared" si="27"/>
        <v>27.855520099255067</v>
      </c>
      <c r="T386" s="3">
        <f t="shared" si="28"/>
        <v>11.213285770806777</v>
      </c>
      <c r="W386" s="6">
        <f t="shared" si="29"/>
        <v>-23.633333333333326</v>
      </c>
      <c r="X386" t="s">
        <v>622</v>
      </c>
    </row>
    <row r="387" spans="1:24" x14ac:dyDescent="0.3">
      <c r="A387">
        <v>15</v>
      </c>
      <c r="B387" t="s">
        <v>162</v>
      </c>
      <c r="C387" t="s">
        <v>623</v>
      </c>
      <c r="D387" t="s">
        <v>624</v>
      </c>
      <c r="E387">
        <v>99137942</v>
      </c>
      <c r="F387">
        <v>99138127</v>
      </c>
      <c r="G387">
        <v>24.3</v>
      </c>
      <c r="H387">
        <v>48.1</v>
      </c>
      <c r="I387">
        <v>36.5</v>
      </c>
      <c r="K387" s="3">
        <v>55.5</v>
      </c>
      <c r="L387">
        <v>49.4</v>
      </c>
      <c r="M387">
        <v>39.5</v>
      </c>
      <c r="Q387" s="5">
        <f t="shared" ref="Q387:Q450" si="30">AVERAGE(G387:I387)</f>
        <v>36.300000000000004</v>
      </c>
      <c r="R387" s="3">
        <f t="shared" ref="R387:R450" si="31">AVERAGE(K387:M387)</f>
        <v>48.133333333333333</v>
      </c>
      <c r="S387" s="3">
        <f t="shared" ref="S387:S450" si="32">STDEV(G387:I387)/SQRT((3))</f>
        <v>6.8711959172572987</v>
      </c>
      <c r="T387" s="3">
        <f t="shared" ref="T387:T450" si="33">STDEV(K387:M387)/SQRT((3))</f>
        <v>4.6620214976385839</v>
      </c>
      <c r="W387" s="6">
        <f t="shared" ref="W387:W450" si="34">Q387-R387</f>
        <v>-11.833333333333329</v>
      </c>
      <c r="X387" t="s">
        <v>624</v>
      </c>
    </row>
    <row r="388" spans="1:24" x14ac:dyDescent="0.3">
      <c r="A388">
        <v>15</v>
      </c>
      <c r="B388" t="s">
        <v>162</v>
      </c>
      <c r="C388" t="s">
        <v>625</v>
      </c>
      <c r="D388" t="s">
        <v>624</v>
      </c>
      <c r="E388">
        <v>99137942</v>
      </c>
      <c r="F388">
        <v>99138127</v>
      </c>
      <c r="G388">
        <v>24.3</v>
      </c>
      <c r="H388">
        <v>48.1</v>
      </c>
      <c r="I388">
        <v>36.5</v>
      </c>
      <c r="K388" s="3">
        <v>55.5</v>
      </c>
      <c r="L388">
        <v>49.4</v>
      </c>
      <c r="M388">
        <v>39.5</v>
      </c>
      <c r="Q388" s="5">
        <f t="shared" si="30"/>
        <v>36.300000000000004</v>
      </c>
      <c r="R388" s="3">
        <f t="shared" si="31"/>
        <v>48.133333333333333</v>
      </c>
      <c r="S388" s="3">
        <f t="shared" si="32"/>
        <v>6.8711959172572987</v>
      </c>
      <c r="T388" s="3">
        <f t="shared" si="33"/>
        <v>4.6620214976385839</v>
      </c>
      <c r="W388" s="6">
        <f t="shared" si="34"/>
        <v>-11.833333333333329</v>
      </c>
      <c r="X388" t="s">
        <v>624</v>
      </c>
    </row>
    <row r="389" spans="1:24" x14ac:dyDescent="0.3">
      <c r="A389">
        <v>16</v>
      </c>
      <c r="B389" t="s">
        <v>66</v>
      </c>
      <c r="C389" t="s">
        <v>626</v>
      </c>
      <c r="D389" t="s">
        <v>627</v>
      </c>
      <c r="E389">
        <v>3106764</v>
      </c>
      <c r="F389">
        <v>3106830</v>
      </c>
      <c r="G389">
        <v>53.4</v>
      </c>
      <c r="H389">
        <v>52.2</v>
      </c>
      <c r="I389">
        <v>84.5</v>
      </c>
      <c r="K389" s="3">
        <v>29.2</v>
      </c>
      <c r="L389">
        <v>43.5</v>
      </c>
      <c r="M389">
        <v>33.1</v>
      </c>
      <c r="Q389" s="5">
        <f t="shared" si="30"/>
        <v>63.366666666666667</v>
      </c>
      <c r="R389" s="3">
        <f t="shared" si="31"/>
        <v>35.266666666666673</v>
      </c>
      <c r="S389" s="3">
        <f t="shared" si="32"/>
        <v>10.572343375261918</v>
      </c>
      <c r="T389" s="3">
        <f t="shared" si="33"/>
        <v>4.2678383807782891</v>
      </c>
      <c r="W389" s="6">
        <f t="shared" si="34"/>
        <v>28.099999999999994</v>
      </c>
      <c r="X389" t="s">
        <v>627</v>
      </c>
    </row>
    <row r="390" spans="1:24" x14ac:dyDescent="0.3">
      <c r="A390">
        <v>16</v>
      </c>
      <c r="B390" t="s">
        <v>66</v>
      </c>
      <c r="C390" t="s">
        <v>628</v>
      </c>
      <c r="D390" t="s">
        <v>627</v>
      </c>
      <c r="E390">
        <v>3106764</v>
      </c>
      <c r="F390">
        <v>3106830</v>
      </c>
      <c r="G390">
        <v>53.4</v>
      </c>
      <c r="H390">
        <v>52.2</v>
      </c>
      <c r="I390">
        <v>84.5</v>
      </c>
      <c r="K390" s="3">
        <v>29.2</v>
      </c>
      <c r="L390">
        <v>43.5</v>
      </c>
      <c r="M390">
        <v>33.1</v>
      </c>
      <c r="Q390" s="5">
        <f t="shared" si="30"/>
        <v>63.366666666666667</v>
      </c>
      <c r="R390" s="3">
        <f t="shared" si="31"/>
        <v>35.266666666666673</v>
      </c>
      <c r="S390" s="3">
        <f t="shared" si="32"/>
        <v>10.572343375261918</v>
      </c>
      <c r="T390" s="3">
        <f t="shared" si="33"/>
        <v>4.2678383807782891</v>
      </c>
      <c r="W390" s="6">
        <f t="shared" si="34"/>
        <v>28.099999999999994</v>
      </c>
      <c r="X390" t="s">
        <v>627</v>
      </c>
    </row>
    <row r="391" spans="1:24" x14ac:dyDescent="0.3">
      <c r="A391">
        <v>16</v>
      </c>
      <c r="B391" t="s">
        <v>66</v>
      </c>
      <c r="C391" t="s">
        <v>629</v>
      </c>
      <c r="D391" t="s">
        <v>630</v>
      </c>
      <c r="E391">
        <v>16333647</v>
      </c>
      <c r="F391">
        <v>16333884</v>
      </c>
      <c r="G391">
        <v>157</v>
      </c>
      <c r="H391">
        <v>231.4</v>
      </c>
      <c r="I391">
        <v>257.5</v>
      </c>
      <c r="K391" s="3">
        <v>227.4</v>
      </c>
      <c r="L391">
        <v>255.6</v>
      </c>
      <c r="M391">
        <v>267.2</v>
      </c>
      <c r="Q391" s="5">
        <f t="shared" si="30"/>
        <v>215.29999999999998</v>
      </c>
      <c r="R391" s="3">
        <f t="shared" si="31"/>
        <v>250.06666666666669</v>
      </c>
      <c r="S391" s="3">
        <f t="shared" si="32"/>
        <v>30.107972366135858</v>
      </c>
      <c r="T391" s="3">
        <f t="shared" si="33"/>
        <v>11.817689189421833</v>
      </c>
      <c r="W391" s="6">
        <f t="shared" si="34"/>
        <v>-34.766666666666708</v>
      </c>
      <c r="X391" t="s">
        <v>630</v>
      </c>
    </row>
    <row r="392" spans="1:24" x14ac:dyDescent="0.3">
      <c r="A392">
        <v>16</v>
      </c>
      <c r="B392" t="s">
        <v>66</v>
      </c>
      <c r="C392" t="s">
        <v>631</v>
      </c>
      <c r="D392" t="s">
        <v>632</v>
      </c>
      <c r="E392">
        <v>22507345</v>
      </c>
      <c r="F392">
        <v>22507399</v>
      </c>
      <c r="G392">
        <v>4.7</v>
      </c>
      <c r="H392">
        <v>19.399999999999999</v>
      </c>
      <c r="I392">
        <v>8.6</v>
      </c>
      <c r="K392" s="3">
        <v>7.2</v>
      </c>
      <c r="L392">
        <v>9</v>
      </c>
      <c r="M392">
        <v>16.100000000000001</v>
      </c>
      <c r="Q392" s="5">
        <f t="shared" si="30"/>
        <v>10.899999999999999</v>
      </c>
      <c r="R392" s="3">
        <f t="shared" si="31"/>
        <v>10.766666666666666</v>
      </c>
      <c r="S392" s="3">
        <f t="shared" si="32"/>
        <v>4.3965895873961225</v>
      </c>
      <c r="T392" s="3">
        <f t="shared" si="33"/>
        <v>2.7168200365705375</v>
      </c>
      <c r="W392" s="6">
        <f t="shared" si="34"/>
        <v>0.13333333333333286</v>
      </c>
      <c r="X392" t="s">
        <v>632</v>
      </c>
    </row>
    <row r="393" spans="1:24" x14ac:dyDescent="0.3">
      <c r="A393">
        <v>16</v>
      </c>
      <c r="B393" t="s">
        <v>66</v>
      </c>
      <c r="C393" t="s">
        <v>633</v>
      </c>
      <c r="D393" t="s">
        <v>632</v>
      </c>
      <c r="E393">
        <v>22507345</v>
      </c>
      <c r="F393">
        <v>22507399</v>
      </c>
      <c r="G393">
        <v>4.7</v>
      </c>
      <c r="H393">
        <v>19.399999999999999</v>
      </c>
      <c r="I393">
        <v>8.6</v>
      </c>
      <c r="K393" s="3">
        <v>7.2</v>
      </c>
      <c r="L393">
        <v>9</v>
      </c>
      <c r="M393">
        <v>16.100000000000001</v>
      </c>
      <c r="Q393" s="5">
        <f t="shared" si="30"/>
        <v>10.899999999999999</v>
      </c>
      <c r="R393" s="3">
        <f t="shared" si="31"/>
        <v>10.766666666666666</v>
      </c>
      <c r="S393" s="3">
        <f t="shared" si="32"/>
        <v>4.3965895873961225</v>
      </c>
      <c r="T393" s="3">
        <f t="shared" si="33"/>
        <v>2.7168200365705375</v>
      </c>
      <c r="W393" s="6">
        <f t="shared" si="34"/>
        <v>0.13333333333333286</v>
      </c>
      <c r="X393" t="s">
        <v>632</v>
      </c>
    </row>
    <row r="394" spans="1:24" x14ac:dyDescent="0.3">
      <c r="A394">
        <v>16</v>
      </c>
      <c r="B394" t="s">
        <v>66</v>
      </c>
      <c r="C394" t="s">
        <v>634</v>
      </c>
      <c r="D394" t="s">
        <v>632</v>
      </c>
      <c r="E394">
        <v>22513764</v>
      </c>
      <c r="F394">
        <v>22513921</v>
      </c>
      <c r="G394">
        <v>19.7</v>
      </c>
      <c r="H394">
        <v>44.9</v>
      </c>
      <c r="I394">
        <v>32.5</v>
      </c>
      <c r="K394" s="3">
        <v>32.299999999999997</v>
      </c>
      <c r="L394">
        <v>21.4</v>
      </c>
      <c r="M394">
        <v>19.600000000000001</v>
      </c>
      <c r="Q394" s="5">
        <f t="shared" si="30"/>
        <v>32.366666666666667</v>
      </c>
      <c r="R394" s="3">
        <f t="shared" si="31"/>
        <v>24.433333333333334</v>
      </c>
      <c r="S394" s="3">
        <f t="shared" si="32"/>
        <v>7.2749188617086666</v>
      </c>
      <c r="T394" s="3">
        <f t="shared" si="33"/>
        <v>3.9675069138075973</v>
      </c>
      <c r="W394" s="6">
        <f t="shared" si="34"/>
        <v>7.9333333333333336</v>
      </c>
      <c r="X394" t="s">
        <v>632</v>
      </c>
    </row>
    <row r="395" spans="1:24" x14ac:dyDescent="0.3">
      <c r="A395">
        <v>16</v>
      </c>
      <c r="B395" t="s">
        <v>66</v>
      </c>
      <c r="C395" t="s">
        <v>635</v>
      </c>
      <c r="D395" t="s">
        <v>636</v>
      </c>
      <c r="E395">
        <v>24809350</v>
      </c>
      <c r="F395">
        <v>24809481</v>
      </c>
      <c r="G395">
        <v>41.5</v>
      </c>
      <c r="H395">
        <v>82.2</v>
      </c>
      <c r="I395">
        <v>75.5</v>
      </c>
      <c r="K395" s="3">
        <v>76.2</v>
      </c>
      <c r="L395">
        <v>60.1</v>
      </c>
      <c r="M395">
        <v>101.3</v>
      </c>
      <c r="Q395" s="5">
        <f t="shared" si="30"/>
        <v>66.399999999999991</v>
      </c>
      <c r="R395" s="3">
        <f t="shared" si="31"/>
        <v>79.2</v>
      </c>
      <c r="S395" s="3">
        <f t="shared" si="32"/>
        <v>12.599338606979885</v>
      </c>
      <c r="T395" s="3">
        <f t="shared" si="33"/>
        <v>11.98763251577779</v>
      </c>
      <c r="W395" s="6">
        <f t="shared" si="34"/>
        <v>-12.800000000000011</v>
      </c>
      <c r="X395" t="s">
        <v>636</v>
      </c>
    </row>
    <row r="396" spans="1:24" x14ac:dyDescent="0.3">
      <c r="A396">
        <v>16</v>
      </c>
      <c r="B396" t="s">
        <v>66</v>
      </c>
      <c r="C396" t="s">
        <v>637</v>
      </c>
      <c r="D396" t="s">
        <v>638</v>
      </c>
      <c r="E396">
        <v>28752435</v>
      </c>
      <c r="F396">
        <v>28752592</v>
      </c>
      <c r="G396">
        <v>7.6</v>
      </c>
      <c r="H396">
        <v>15.9</v>
      </c>
      <c r="I396">
        <v>7.4</v>
      </c>
      <c r="K396" s="3">
        <v>6.7</v>
      </c>
      <c r="L396">
        <v>6.6</v>
      </c>
      <c r="M396">
        <v>2.2000000000000002</v>
      </c>
      <c r="Q396" s="5">
        <f t="shared" si="30"/>
        <v>10.299999999999999</v>
      </c>
      <c r="R396" s="3">
        <f t="shared" si="31"/>
        <v>5.166666666666667</v>
      </c>
      <c r="S396" s="3">
        <f t="shared" si="32"/>
        <v>2.8005951748393292</v>
      </c>
      <c r="T396" s="3">
        <f t="shared" si="33"/>
        <v>1.4836142056178592</v>
      </c>
      <c r="W396" s="6">
        <f t="shared" si="34"/>
        <v>5.133333333333332</v>
      </c>
      <c r="X396" t="s">
        <v>638</v>
      </c>
    </row>
    <row r="397" spans="1:24" x14ac:dyDescent="0.3">
      <c r="A397">
        <v>16</v>
      </c>
      <c r="B397" t="s">
        <v>66</v>
      </c>
      <c r="C397" t="s">
        <v>639</v>
      </c>
      <c r="D397" t="s">
        <v>640</v>
      </c>
      <c r="E397">
        <v>56939249</v>
      </c>
      <c r="F397">
        <v>56939359</v>
      </c>
      <c r="G397">
        <v>203.8</v>
      </c>
      <c r="H397">
        <v>314.10000000000002</v>
      </c>
      <c r="I397">
        <v>355.3</v>
      </c>
      <c r="K397" s="3">
        <v>433.1</v>
      </c>
      <c r="L397">
        <v>386</v>
      </c>
      <c r="M397">
        <v>346.9</v>
      </c>
      <c r="Q397" s="5">
        <f t="shared" si="30"/>
        <v>291.06666666666666</v>
      </c>
      <c r="R397" s="3">
        <f t="shared" si="31"/>
        <v>388.66666666666669</v>
      </c>
      <c r="S397" s="3">
        <f t="shared" si="32"/>
        <v>45.225226490434643</v>
      </c>
      <c r="T397" s="3">
        <f t="shared" si="33"/>
        <v>24.919492593371796</v>
      </c>
      <c r="W397" s="6">
        <f t="shared" si="34"/>
        <v>-97.600000000000023</v>
      </c>
      <c r="X397" t="s">
        <v>640</v>
      </c>
    </row>
    <row r="398" spans="1:24" x14ac:dyDescent="0.3">
      <c r="A398">
        <v>16</v>
      </c>
      <c r="B398" t="s">
        <v>66</v>
      </c>
      <c r="C398" t="s">
        <v>641</v>
      </c>
      <c r="D398" t="s">
        <v>642</v>
      </c>
      <c r="E398">
        <v>67005240</v>
      </c>
      <c r="F398">
        <v>67005393</v>
      </c>
      <c r="G398">
        <v>156.9</v>
      </c>
      <c r="H398">
        <v>292.39999999999998</v>
      </c>
      <c r="I398">
        <v>216.7</v>
      </c>
      <c r="K398" s="3">
        <v>184.4</v>
      </c>
      <c r="L398">
        <v>187.6</v>
      </c>
      <c r="M398">
        <v>193.9</v>
      </c>
      <c r="Q398" s="5">
        <f t="shared" si="30"/>
        <v>222</v>
      </c>
      <c r="R398" s="3">
        <f t="shared" si="31"/>
        <v>188.63333333333333</v>
      </c>
      <c r="S398" s="3">
        <f t="shared" si="32"/>
        <v>39.205144220284801</v>
      </c>
      <c r="T398" s="3">
        <f t="shared" si="33"/>
        <v>2.790659022126813</v>
      </c>
      <c r="W398" s="6">
        <f t="shared" si="34"/>
        <v>33.366666666666674</v>
      </c>
      <c r="X398" t="s">
        <v>642</v>
      </c>
    </row>
    <row r="399" spans="1:24" x14ac:dyDescent="0.3">
      <c r="A399">
        <v>16</v>
      </c>
      <c r="B399" t="s">
        <v>66</v>
      </c>
      <c r="C399" t="s">
        <v>643</v>
      </c>
      <c r="D399" t="s">
        <v>644</v>
      </c>
      <c r="E399">
        <v>67170542</v>
      </c>
      <c r="F399">
        <v>67170574</v>
      </c>
      <c r="G399">
        <v>7.6</v>
      </c>
      <c r="H399">
        <v>11.4</v>
      </c>
      <c r="I399">
        <v>10.199999999999999</v>
      </c>
      <c r="K399" s="3">
        <v>7.5</v>
      </c>
      <c r="L399">
        <v>9.3000000000000007</v>
      </c>
      <c r="M399">
        <v>18.100000000000001</v>
      </c>
      <c r="Q399" s="5">
        <f t="shared" si="30"/>
        <v>9.7333333333333325</v>
      </c>
      <c r="R399" s="3">
        <f t="shared" si="31"/>
        <v>11.633333333333335</v>
      </c>
      <c r="S399" s="3">
        <f t="shared" si="32"/>
        <v>1.121506922750716</v>
      </c>
      <c r="T399" s="3">
        <f t="shared" si="33"/>
        <v>3.2748197575507008</v>
      </c>
      <c r="W399" s="6">
        <f t="shared" si="34"/>
        <v>-1.9000000000000021</v>
      </c>
      <c r="X399" t="s">
        <v>644</v>
      </c>
    </row>
    <row r="400" spans="1:24" x14ac:dyDescent="0.3">
      <c r="A400">
        <v>16</v>
      </c>
      <c r="B400" t="s">
        <v>66</v>
      </c>
      <c r="C400" t="s">
        <v>645</v>
      </c>
      <c r="D400" t="s">
        <v>646</v>
      </c>
      <c r="E400">
        <v>68346145</v>
      </c>
      <c r="F400">
        <v>68346280</v>
      </c>
      <c r="G400">
        <v>93</v>
      </c>
      <c r="H400">
        <v>120</v>
      </c>
      <c r="I400">
        <v>96.5</v>
      </c>
      <c r="K400" s="3">
        <v>132.19999999999999</v>
      </c>
      <c r="L400">
        <v>160.80000000000001</v>
      </c>
      <c r="M400">
        <v>143.5</v>
      </c>
      <c r="Q400" s="5">
        <f t="shared" si="30"/>
        <v>103.16666666666667</v>
      </c>
      <c r="R400" s="3">
        <f t="shared" si="31"/>
        <v>145.5</v>
      </c>
      <c r="S400" s="3">
        <f t="shared" si="32"/>
        <v>8.4770933173530256</v>
      </c>
      <c r="T400" s="3">
        <f t="shared" si="33"/>
        <v>8.3164495629645607</v>
      </c>
      <c r="W400" s="6">
        <f t="shared" si="34"/>
        <v>-42.333333333333329</v>
      </c>
      <c r="X400" t="s">
        <v>646</v>
      </c>
    </row>
    <row r="401" spans="1:24" x14ac:dyDescent="0.3">
      <c r="A401">
        <v>16</v>
      </c>
      <c r="B401" t="s">
        <v>66</v>
      </c>
      <c r="C401" t="s">
        <v>647</v>
      </c>
      <c r="D401" t="s">
        <v>648</v>
      </c>
      <c r="E401">
        <v>72056161</v>
      </c>
      <c r="F401">
        <v>72056243</v>
      </c>
      <c r="G401">
        <v>4.3</v>
      </c>
      <c r="H401">
        <v>0</v>
      </c>
      <c r="I401">
        <v>3.1</v>
      </c>
      <c r="K401" s="3">
        <v>1.6</v>
      </c>
      <c r="L401">
        <v>0</v>
      </c>
      <c r="M401">
        <v>0</v>
      </c>
      <c r="Q401" s="5">
        <f t="shared" si="30"/>
        <v>2.4666666666666668</v>
      </c>
      <c r="R401" s="3">
        <f t="shared" si="31"/>
        <v>0.53333333333333333</v>
      </c>
      <c r="S401" s="3">
        <f t="shared" si="32"/>
        <v>1.2810585900383757</v>
      </c>
      <c r="T401" s="3">
        <f t="shared" si="33"/>
        <v>0.53333333333333344</v>
      </c>
      <c r="W401" s="6">
        <f t="shared" si="34"/>
        <v>1.9333333333333336</v>
      </c>
      <c r="X401" t="s">
        <v>648</v>
      </c>
    </row>
    <row r="402" spans="1:24" x14ac:dyDescent="0.3">
      <c r="A402">
        <v>16</v>
      </c>
      <c r="B402" t="s">
        <v>162</v>
      </c>
      <c r="C402" t="s">
        <v>649</v>
      </c>
      <c r="D402" t="s">
        <v>650</v>
      </c>
      <c r="E402">
        <v>683685</v>
      </c>
      <c r="F402">
        <v>683781</v>
      </c>
      <c r="G402">
        <v>232.6</v>
      </c>
      <c r="H402">
        <v>292.39999999999998</v>
      </c>
      <c r="I402">
        <v>333.3</v>
      </c>
      <c r="K402" s="3">
        <v>257.89999999999998</v>
      </c>
      <c r="L402">
        <v>292.2</v>
      </c>
      <c r="M402">
        <v>216.1</v>
      </c>
      <c r="Q402" s="5">
        <f t="shared" si="30"/>
        <v>286.09999999999997</v>
      </c>
      <c r="R402" s="3">
        <f t="shared" si="31"/>
        <v>255.39999999999998</v>
      </c>
      <c r="S402" s="3">
        <f t="shared" si="32"/>
        <v>29.239756040933948</v>
      </c>
      <c r="T402" s="3">
        <f t="shared" si="33"/>
        <v>22.003711808086724</v>
      </c>
      <c r="W402" s="6">
        <f t="shared" si="34"/>
        <v>30.699999999999989</v>
      </c>
      <c r="X402" t="s">
        <v>650</v>
      </c>
    </row>
    <row r="403" spans="1:24" x14ac:dyDescent="0.3">
      <c r="A403">
        <v>16</v>
      </c>
      <c r="B403" t="s">
        <v>162</v>
      </c>
      <c r="C403" t="s">
        <v>651</v>
      </c>
      <c r="D403" t="s">
        <v>650</v>
      </c>
      <c r="E403">
        <v>683685</v>
      </c>
      <c r="F403">
        <v>683781</v>
      </c>
      <c r="G403">
        <v>232.6</v>
      </c>
      <c r="H403">
        <v>292.39999999999998</v>
      </c>
      <c r="I403">
        <v>333.3</v>
      </c>
      <c r="K403" s="3">
        <v>257.89999999999998</v>
      </c>
      <c r="L403">
        <v>292.2</v>
      </c>
      <c r="M403">
        <v>216.1</v>
      </c>
      <c r="Q403" s="5">
        <f t="shared" si="30"/>
        <v>286.09999999999997</v>
      </c>
      <c r="R403" s="3">
        <f t="shared" si="31"/>
        <v>255.39999999999998</v>
      </c>
      <c r="S403" s="3">
        <f t="shared" si="32"/>
        <v>29.239756040933948</v>
      </c>
      <c r="T403" s="3">
        <f t="shared" si="33"/>
        <v>22.003711808086724</v>
      </c>
      <c r="W403" s="6">
        <f t="shared" si="34"/>
        <v>30.699999999999989</v>
      </c>
      <c r="X403" t="s">
        <v>650</v>
      </c>
    </row>
    <row r="404" spans="1:24" x14ac:dyDescent="0.3">
      <c r="A404">
        <v>16</v>
      </c>
      <c r="B404" t="s">
        <v>162</v>
      </c>
      <c r="C404" t="s">
        <v>652</v>
      </c>
      <c r="D404" t="s">
        <v>653</v>
      </c>
      <c r="E404">
        <v>1397045</v>
      </c>
      <c r="F404">
        <v>1397263</v>
      </c>
      <c r="G404">
        <v>3</v>
      </c>
      <c r="H404">
        <v>3.9</v>
      </c>
      <c r="I404">
        <v>9.6999999999999993</v>
      </c>
      <c r="K404" s="3">
        <v>4.5</v>
      </c>
      <c r="L404">
        <v>6.1</v>
      </c>
      <c r="M404">
        <v>6.4</v>
      </c>
      <c r="Q404" s="5">
        <f t="shared" si="30"/>
        <v>5.5333333333333341</v>
      </c>
      <c r="R404" s="3">
        <f t="shared" si="31"/>
        <v>5.666666666666667</v>
      </c>
      <c r="S404" s="3">
        <f t="shared" si="32"/>
        <v>2.0994708327999634</v>
      </c>
      <c r="T404" s="3">
        <f t="shared" si="33"/>
        <v>0.589726867098472</v>
      </c>
      <c r="W404" s="6">
        <f t="shared" si="34"/>
        <v>-0.13333333333333286</v>
      </c>
      <c r="X404" t="s">
        <v>653</v>
      </c>
    </row>
    <row r="405" spans="1:24" x14ac:dyDescent="0.3">
      <c r="A405">
        <v>16</v>
      </c>
      <c r="B405" t="s">
        <v>162</v>
      </c>
      <c r="C405" t="s">
        <v>654</v>
      </c>
      <c r="D405" t="s">
        <v>655</v>
      </c>
      <c r="E405">
        <v>3384821</v>
      </c>
      <c r="F405">
        <v>3384941</v>
      </c>
      <c r="G405">
        <v>27.1</v>
      </c>
      <c r="H405">
        <v>49.4</v>
      </c>
      <c r="I405">
        <v>52.7</v>
      </c>
      <c r="K405" s="3">
        <v>37.9</v>
      </c>
      <c r="L405">
        <v>37.5</v>
      </c>
      <c r="M405">
        <v>48.4</v>
      </c>
      <c r="Q405" s="5">
        <f t="shared" si="30"/>
        <v>43.066666666666663</v>
      </c>
      <c r="R405" s="3">
        <f t="shared" si="31"/>
        <v>41.266666666666673</v>
      </c>
      <c r="S405" s="3">
        <f t="shared" si="32"/>
        <v>8.0399695964046529</v>
      </c>
      <c r="T405" s="3">
        <f t="shared" si="33"/>
        <v>3.568535336022912</v>
      </c>
      <c r="W405" s="6">
        <f t="shared" si="34"/>
        <v>1.7999999999999901</v>
      </c>
      <c r="X405" t="s">
        <v>655</v>
      </c>
    </row>
    <row r="406" spans="1:24" x14ac:dyDescent="0.3">
      <c r="A406">
        <v>16</v>
      </c>
      <c r="B406" t="s">
        <v>162</v>
      </c>
      <c r="C406" t="s">
        <v>656</v>
      </c>
      <c r="D406" t="s">
        <v>657</v>
      </c>
      <c r="E406">
        <v>4466211</v>
      </c>
      <c r="F406">
        <v>4466402</v>
      </c>
      <c r="G406">
        <v>200.1</v>
      </c>
      <c r="H406">
        <v>264.8</v>
      </c>
      <c r="I406">
        <v>253.7</v>
      </c>
      <c r="K406" s="3">
        <v>254.9</v>
      </c>
      <c r="L406">
        <v>289.60000000000002</v>
      </c>
      <c r="M406">
        <v>232.5</v>
      </c>
      <c r="Q406" s="5">
        <f t="shared" si="30"/>
        <v>239.5333333333333</v>
      </c>
      <c r="R406" s="3">
        <f t="shared" si="31"/>
        <v>259</v>
      </c>
      <c r="S406" s="3">
        <f t="shared" si="32"/>
        <v>19.9753459155142</v>
      </c>
      <c r="T406" s="3">
        <f t="shared" si="33"/>
        <v>16.610338146267029</v>
      </c>
      <c r="W406" s="6">
        <f t="shared" si="34"/>
        <v>-19.466666666666697</v>
      </c>
      <c r="X406" t="s">
        <v>657</v>
      </c>
    </row>
    <row r="407" spans="1:24" x14ac:dyDescent="0.3">
      <c r="A407">
        <v>16</v>
      </c>
      <c r="B407" t="s">
        <v>162</v>
      </c>
      <c r="C407" t="s">
        <v>658</v>
      </c>
      <c r="D407" t="s">
        <v>657</v>
      </c>
      <c r="E407">
        <v>4466211</v>
      </c>
      <c r="F407">
        <v>4466402</v>
      </c>
      <c r="G407">
        <v>200.1</v>
      </c>
      <c r="H407">
        <v>264.8</v>
      </c>
      <c r="I407">
        <v>253.7</v>
      </c>
      <c r="K407" s="3">
        <v>254.9</v>
      </c>
      <c r="L407">
        <v>289.60000000000002</v>
      </c>
      <c r="M407">
        <v>232.5</v>
      </c>
      <c r="Q407" s="5">
        <f t="shared" si="30"/>
        <v>239.5333333333333</v>
      </c>
      <c r="R407" s="3">
        <f t="shared" si="31"/>
        <v>259</v>
      </c>
      <c r="S407" s="3">
        <f t="shared" si="32"/>
        <v>19.9753459155142</v>
      </c>
      <c r="T407" s="3">
        <f t="shared" si="33"/>
        <v>16.610338146267029</v>
      </c>
      <c r="W407" s="6">
        <f t="shared" si="34"/>
        <v>-19.466666666666697</v>
      </c>
      <c r="X407" t="s">
        <v>657</v>
      </c>
    </row>
    <row r="408" spans="1:24" x14ac:dyDescent="0.3">
      <c r="A408">
        <v>16</v>
      </c>
      <c r="B408" t="s">
        <v>162</v>
      </c>
      <c r="C408" t="s">
        <v>659</v>
      </c>
      <c r="D408" t="s">
        <v>660</v>
      </c>
      <c r="E408">
        <v>21415006</v>
      </c>
      <c r="F408">
        <v>21415085</v>
      </c>
      <c r="G408">
        <v>13.9</v>
      </c>
      <c r="H408">
        <v>18.399999999999999</v>
      </c>
      <c r="I408">
        <v>32</v>
      </c>
      <c r="K408" s="3">
        <v>38.200000000000003</v>
      </c>
      <c r="L408">
        <v>21.4</v>
      </c>
      <c r="M408">
        <v>24.8</v>
      </c>
      <c r="Q408" s="5">
        <f t="shared" si="30"/>
        <v>21.433333333333334</v>
      </c>
      <c r="R408" s="3">
        <f t="shared" si="31"/>
        <v>28.133333333333336</v>
      </c>
      <c r="S408" s="3">
        <f t="shared" si="32"/>
        <v>5.4406903156778856</v>
      </c>
      <c r="T408" s="3">
        <f t="shared" si="33"/>
        <v>5.1281358969685877</v>
      </c>
      <c r="W408" s="6">
        <f t="shared" si="34"/>
        <v>-6.7000000000000028</v>
      </c>
      <c r="X408" t="s">
        <v>660</v>
      </c>
    </row>
    <row r="409" spans="1:24" x14ac:dyDescent="0.3">
      <c r="A409">
        <v>16</v>
      </c>
      <c r="B409" t="s">
        <v>162</v>
      </c>
      <c r="C409" t="s">
        <v>661</v>
      </c>
      <c r="D409" t="s">
        <v>662</v>
      </c>
      <c r="E409">
        <v>21847482</v>
      </c>
      <c r="F409">
        <v>21847541</v>
      </c>
      <c r="G409">
        <v>12.1</v>
      </c>
      <c r="H409">
        <v>16.899999999999999</v>
      </c>
      <c r="I409">
        <v>5.2</v>
      </c>
      <c r="K409" s="3">
        <v>14.7</v>
      </c>
      <c r="L409">
        <v>10.7</v>
      </c>
      <c r="M409">
        <v>13.5</v>
      </c>
      <c r="Q409" s="5">
        <f t="shared" si="30"/>
        <v>11.4</v>
      </c>
      <c r="R409" s="3">
        <f t="shared" si="31"/>
        <v>12.966666666666667</v>
      </c>
      <c r="S409" s="3">
        <f t="shared" si="32"/>
        <v>3.395585369269928</v>
      </c>
      <c r="T409" s="3">
        <f t="shared" si="33"/>
        <v>1.1850925889754125</v>
      </c>
      <c r="W409" s="6">
        <f t="shared" si="34"/>
        <v>-1.5666666666666664</v>
      </c>
      <c r="X409" t="s">
        <v>662</v>
      </c>
    </row>
    <row r="410" spans="1:24" x14ac:dyDescent="0.3">
      <c r="A410">
        <v>16</v>
      </c>
      <c r="B410" t="s">
        <v>162</v>
      </c>
      <c r="C410" t="s">
        <v>663</v>
      </c>
      <c r="D410" t="s">
        <v>662</v>
      </c>
      <c r="E410">
        <v>21857335</v>
      </c>
      <c r="F410">
        <v>21857416</v>
      </c>
      <c r="G410">
        <v>12</v>
      </c>
      <c r="H410">
        <v>33.5</v>
      </c>
      <c r="I410">
        <v>23.5</v>
      </c>
      <c r="K410" s="3">
        <v>35.9</v>
      </c>
      <c r="L410">
        <v>24</v>
      </c>
      <c r="M410">
        <v>29.6</v>
      </c>
      <c r="Q410" s="5">
        <f t="shared" si="30"/>
        <v>23</v>
      </c>
      <c r="R410" s="3">
        <f t="shared" si="31"/>
        <v>29.833333333333332</v>
      </c>
      <c r="S410" s="3">
        <f t="shared" si="32"/>
        <v>6.2115483845280748</v>
      </c>
      <c r="T410" s="3">
        <f t="shared" si="33"/>
        <v>3.4372146346197914</v>
      </c>
      <c r="W410" s="6">
        <f t="shared" si="34"/>
        <v>-6.8333333333333321</v>
      </c>
      <c r="X410" t="s">
        <v>662</v>
      </c>
    </row>
    <row r="411" spans="1:24" x14ac:dyDescent="0.3">
      <c r="A411">
        <v>16</v>
      </c>
      <c r="B411" t="s">
        <v>162</v>
      </c>
      <c r="C411" t="s">
        <v>664</v>
      </c>
      <c r="D411" t="s">
        <v>665</v>
      </c>
      <c r="E411">
        <v>57173781</v>
      </c>
      <c r="F411">
        <v>57173869</v>
      </c>
      <c r="G411">
        <v>151.30000000000001</v>
      </c>
      <c r="H411">
        <v>206.9</v>
      </c>
      <c r="I411">
        <v>202.3</v>
      </c>
      <c r="K411" s="3">
        <v>271.60000000000002</v>
      </c>
      <c r="L411">
        <v>205.8</v>
      </c>
      <c r="M411">
        <v>266.60000000000002</v>
      </c>
      <c r="Q411" s="5">
        <f t="shared" si="30"/>
        <v>186.83333333333334</v>
      </c>
      <c r="R411" s="3">
        <f t="shared" si="31"/>
        <v>248</v>
      </c>
      <c r="S411" s="3">
        <f t="shared" si="32"/>
        <v>17.816222320620621</v>
      </c>
      <c r="T411" s="3">
        <f t="shared" si="33"/>
        <v>21.149310469453486</v>
      </c>
      <c r="W411" s="6">
        <f t="shared" si="34"/>
        <v>-61.166666666666657</v>
      </c>
      <c r="X411" t="s">
        <v>665</v>
      </c>
    </row>
    <row r="412" spans="1:24" x14ac:dyDescent="0.3">
      <c r="A412">
        <v>16</v>
      </c>
      <c r="B412" t="s">
        <v>162</v>
      </c>
      <c r="C412" t="s">
        <v>666</v>
      </c>
      <c r="D412" t="s">
        <v>665</v>
      </c>
      <c r="E412">
        <v>57173781</v>
      </c>
      <c r="F412">
        <v>57173869</v>
      </c>
      <c r="G412">
        <v>151.30000000000001</v>
      </c>
      <c r="H412">
        <v>206.9</v>
      </c>
      <c r="I412">
        <v>202.3</v>
      </c>
      <c r="K412" s="3">
        <v>271.60000000000002</v>
      </c>
      <c r="L412">
        <v>205.8</v>
      </c>
      <c r="M412">
        <v>266.60000000000002</v>
      </c>
      <c r="Q412" s="5">
        <f t="shared" si="30"/>
        <v>186.83333333333334</v>
      </c>
      <c r="R412" s="3">
        <f t="shared" si="31"/>
        <v>248</v>
      </c>
      <c r="S412" s="3">
        <f t="shared" si="32"/>
        <v>17.816222320620621</v>
      </c>
      <c r="T412" s="3">
        <f t="shared" si="33"/>
        <v>21.149310469453486</v>
      </c>
      <c r="W412" s="6">
        <f t="shared" si="34"/>
        <v>-61.166666666666657</v>
      </c>
      <c r="X412" t="s">
        <v>665</v>
      </c>
    </row>
    <row r="413" spans="1:24" x14ac:dyDescent="0.3">
      <c r="A413">
        <v>16</v>
      </c>
      <c r="B413" t="s">
        <v>162</v>
      </c>
      <c r="C413" t="s">
        <v>667</v>
      </c>
      <c r="D413" t="s">
        <v>665</v>
      </c>
      <c r="E413">
        <v>57173781</v>
      </c>
      <c r="F413">
        <v>57173869</v>
      </c>
      <c r="G413">
        <v>151.30000000000001</v>
      </c>
      <c r="H413">
        <v>206.9</v>
      </c>
      <c r="I413">
        <v>202.3</v>
      </c>
      <c r="K413" s="3">
        <v>271.60000000000002</v>
      </c>
      <c r="L413">
        <v>205.8</v>
      </c>
      <c r="M413">
        <v>266.60000000000002</v>
      </c>
      <c r="Q413" s="5">
        <f t="shared" si="30"/>
        <v>186.83333333333334</v>
      </c>
      <c r="R413" s="3">
        <f t="shared" si="31"/>
        <v>248</v>
      </c>
      <c r="S413" s="3">
        <f t="shared" si="32"/>
        <v>17.816222320620621</v>
      </c>
      <c r="T413" s="3">
        <f t="shared" si="33"/>
        <v>21.149310469453486</v>
      </c>
      <c r="W413" s="6">
        <f t="shared" si="34"/>
        <v>-61.166666666666657</v>
      </c>
      <c r="X413" t="s">
        <v>665</v>
      </c>
    </row>
    <row r="414" spans="1:24" x14ac:dyDescent="0.3">
      <c r="A414">
        <v>16</v>
      </c>
      <c r="B414" t="s">
        <v>162</v>
      </c>
      <c r="C414" t="s">
        <v>668</v>
      </c>
      <c r="D414" t="s">
        <v>665</v>
      </c>
      <c r="E414">
        <v>57173781</v>
      </c>
      <c r="F414">
        <v>57173869</v>
      </c>
      <c r="G414">
        <v>151.30000000000001</v>
      </c>
      <c r="H414">
        <v>206.9</v>
      </c>
      <c r="I414">
        <v>202.3</v>
      </c>
      <c r="K414" s="3">
        <v>271.60000000000002</v>
      </c>
      <c r="L414">
        <v>205.8</v>
      </c>
      <c r="M414">
        <v>266.60000000000002</v>
      </c>
      <c r="Q414" s="5">
        <f t="shared" si="30"/>
        <v>186.83333333333334</v>
      </c>
      <c r="R414" s="3">
        <f t="shared" si="31"/>
        <v>248</v>
      </c>
      <c r="S414" s="3">
        <f t="shared" si="32"/>
        <v>17.816222320620621</v>
      </c>
      <c r="T414" s="3">
        <f t="shared" si="33"/>
        <v>21.149310469453486</v>
      </c>
      <c r="W414" s="6">
        <f t="shared" si="34"/>
        <v>-61.166666666666657</v>
      </c>
      <c r="X414" t="s">
        <v>665</v>
      </c>
    </row>
    <row r="415" spans="1:24" x14ac:dyDescent="0.3">
      <c r="A415">
        <v>16</v>
      </c>
      <c r="B415" t="s">
        <v>162</v>
      </c>
      <c r="C415" t="s">
        <v>669</v>
      </c>
      <c r="D415" t="s">
        <v>665</v>
      </c>
      <c r="E415">
        <v>57173781</v>
      </c>
      <c r="F415">
        <v>57173869</v>
      </c>
      <c r="G415">
        <v>151.30000000000001</v>
      </c>
      <c r="H415">
        <v>206.9</v>
      </c>
      <c r="I415">
        <v>202.3</v>
      </c>
      <c r="K415" s="3">
        <v>271.60000000000002</v>
      </c>
      <c r="L415">
        <v>205.8</v>
      </c>
      <c r="M415">
        <v>266.60000000000002</v>
      </c>
      <c r="Q415" s="5">
        <f t="shared" si="30"/>
        <v>186.83333333333334</v>
      </c>
      <c r="R415" s="3">
        <f t="shared" si="31"/>
        <v>248</v>
      </c>
      <c r="S415" s="3">
        <f t="shared" si="32"/>
        <v>17.816222320620621</v>
      </c>
      <c r="T415" s="3">
        <f t="shared" si="33"/>
        <v>21.149310469453486</v>
      </c>
      <c r="W415" s="6">
        <f t="shared" si="34"/>
        <v>-61.166666666666657</v>
      </c>
      <c r="X415" t="s">
        <v>665</v>
      </c>
    </row>
    <row r="416" spans="1:24" x14ac:dyDescent="0.3">
      <c r="A416">
        <v>16</v>
      </c>
      <c r="B416" t="s">
        <v>162</v>
      </c>
      <c r="C416" t="s">
        <v>670</v>
      </c>
      <c r="D416" t="s">
        <v>671</v>
      </c>
      <c r="E416">
        <v>58599374</v>
      </c>
      <c r="F416">
        <v>58599511</v>
      </c>
      <c r="G416">
        <v>102.2</v>
      </c>
      <c r="H416">
        <v>158.80000000000001</v>
      </c>
      <c r="I416">
        <v>139.69999999999999</v>
      </c>
      <c r="K416" s="3">
        <v>182.7</v>
      </c>
      <c r="L416">
        <v>140.69999999999999</v>
      </c>
      <c r="M416">
        <v>209.9</v>
      </c>
      <c r="Q416" s="5">
        <f t="shared" si="30"/>
        <v>133.56666666666666</v>
      </c>
      <c r="R416" s="3">
        <f t="shared" si="31"/>
        <v>177.76666666666665</v>
      </c>
      <c r="S416" s="3">
        <f t="shared" si="32"/>
        <v>16.624312851296366</v>
      </c>
      <c r="T416" s="3">
        <f t="shared" si="33"/>
        <v>20.128034622828409</v>
      </c>
      <c r="W416" s="6">
        <f t="shared" si="34"/>
        <v>-44.199999999999989</v>
      </c>
      <c r="X416" t="s">
        <v>671</v>
      </c>
    </row>
    <row r="417" spans="1:24" x14ac:dyDescent="0.3">
      <c r="A417">
        <v>16</v>
      </c>
      <c r="B417" t="s">
        <v>162</v>
      </c>
      <c r="C417" t="s">
        <v>672</v>
      </c>
      <c r="D417" t="s">
        <v>673</v>
      </c>
      <c r="E417">
        <v>70678252</v>
      </c>
      <c r="F417">
        <v>70678409</v>
      </c>
      <c r="G417">
        <v>305.39999999999998</v>
      </c>
      <c r="H417">
        <v>348.2</v>
      </c>
      <c r="I417">
        <v>340.1</v>
      </c>
      <c r="K417" s="3">
        <v>347</v>
      </c>
      <c r="L417">
        <v>352.2</v>
      </c>
      <c r="M417">
        <v>306.5</v>
      </c>
      <c r="Q417" s="5">
        <f t="shared" si="30"/>
        <v>331.23333333333329</v>
      </c>
      <c r="R417" s="3">
        <f t="shared" si="31"/>
        <v>335.23333333333335</v>
      </c>
      <c r="S417" s="3">
        <f t="shared" si="32"/>
        <v>13.126605721883248</v>
      </c>
      <c r="T417" s="3">
        <f t="shared" si="33"/>
        <v>14.444876061927442</v>
      </c>
      <c r="W417" s="6">
        <f t="shared" si="34"/>
        <v>-4.0000000000000568</v>
      </c>
      <c r="X417" t="s">
        <v>673</v>
      </c>
    </row>
    <row r="418" spans="1:24" x14ac:dyDescent="0.3">
      <c r="A418">
        <v>16</v>
      </c>
      <c r="B418" t="s">
        <v>162</v>
      </c>
      <c r="C418" t="s">
        <v>674</v>
      </c>
      <c r="D418" t="s">
        <v>675</v>
      </c>
      <c r="E418">
        <v>75472052</v>
      </c>
      <c r="F418">
        <v>75473467</v>
      </c>
      <c r="G418">
        <v>86.7</v>
      </c>
      <c r="H418">
        <v>126.8</v>
      </c>
      <c r="I418">
        <v>129</v>
      </c>
      <c r="K418" s="3">
        <v>116.3</v>
      </c>
      <c r="L418">
        <v>104.5</v>
      </c>
      <c r="M418">
        <v>110.2</v>
      </c>
      <c r="Q418" s="5">
        <f t="shared" si="30"/>
        <v>114.16666666666667</v>
      </c>
      <c r="R418" s="3">
        <f t="shared" si="31"/>
        <v>110.33333333333333</v>
      </c>
      <c r="S418" s="3">
        <f t="shared" si="32"/>
        <v>13.748009957000255</v>
      </c>
      <c r="T418" s="3">
        <f t="shared" si="33"/>
        <v>3.4070188989463754</v>
      </c>
      <c r="W418" s="6">
        <f t="shared" si="34"/>
        <v>3.8333333333333428</v>
      </c>
      <c r="X418" t="s">
        <v>675</v>
      </c>
    </row>
    <row r="419" spans="1:24" x14ac:dyDescent="0.3">
      <c r="A419">
        <v>16</v>
      </c>
      <c r="B419" t="s">
        <v>162</v>
      </c>
      <c r="C419" t="s">
        <v>676</v>
      </c>
      <c r="D419" t="s">
        <v>675</v>
      </c>
      <c r="E419">
        <v>75481817</v>
      </c>
      <c r="F419">
        <v>75481891</v>
      </c>
      <c r="G419">
        <v>201.9</v>
      </c>
      <c r="H419">
        <v>248.1</v>
      </c>
      <c r="I419">
        <v>263.7</v>
      </c>
      <c r="K419" s="3">
        <v>203.8</v>
      </c>
      <c r="L419">
        <v>185.6</v>
      </c>
      <c r="M419">
        <v>177.8</v>
      </c>
      <c r="Q419" s="5">
        <f t="shared" si="30"/>
        <v>237.9</v>
      </c>
      <c r="R419" s="3">
        <f t="shared" si="31"/>
        <v>189.06666666666669</v>
      </c>
      <c r="S419" s="3">
        <f t="shared" si="32"/>
        <v>18.5547837497502</v>
      </c>
      <c r="T419" s="3">
        <f t="shared" si="33"/>
        <v>7.7031018283401789</v>
      </c>
      <c r="W419" s="6">
        <f t="shared" si="34"/>
        <v>48.833333333333314</v>
      </c>
      <c r="X419" t="s">
        <v>675</v>
      </c>
    </row>
    <row r="420" spans="1:24" x14ac:dyDescent="0.3">
      <c r="A420">
        <v>16</v>
      </c>
      <c r="B420" t="s">
        <v>162</v>
      </c>
      <c r="C420" t="s">
        <v>677</v>
      </c>
      <c r="D420" t="s">
        <v>678</v>
      </c>
      <c r="E420">
        <v>84180170</v>
      </c>
      <c r="F420">
        <v>84180344</v>
      </c>
      <c r="G420">
        <v>35.200000000000003</v>
      </c>
      <c r="H420">
        <v>50</v>
      </c>
      <c r="I420">
        <v>47.2</v>
      </c>
      <c r="K420" s="3">
        <v>52.6</v>
      </c>
      <c r="L420">
        <v>51.1</v>
      </c>
      <c r="M420">
        <v>30.8</v>
      </c>
      <c r="Q420" s="5">
        <f t="shared" si="30"/>
        <v>44.133333333333333</v>
      </c>
      <c r="R420" s="3">
        <f t="shared" si="31"/>
        <v>44.833333333333336</v>
      </c>
      <c r="S420" s="3">
        <f t="shared" si="32"/>
        <v>4.5392118748131107</v>
      </c>
      <c r="T420" s="3">
        <f t="shared" si="33"/>
        <v>7.0300150149989911</v>
      </c>
      <c r="W420" s="6">
        <f t="shared" si="34"/>
        <v>-0.70000000000000284</v>
      </c>
      <c r="X420" t="s">
        <v>678</v>
      </c>
    </row>
    <row r="421" spans="1:24" x14ac:dyDescent="0.3">
      <c r="A421">
        <v>16</v>
      </c>
      <c r="B421" t="s">
        <v>162</v>
      </c>
      <c r="C421" t="s">
        <v>679</v>
      </c>
      <c r="D421" t="s">
        <v>680</v>
      </c>
      <c r="E421">
        <v>84981870</v>
      </c>
      <c r="F421">
        <v>84981994</v>
      </c>
      <c r="G421">
        <v>155.30000000000001</v>
      </c>
      <c r="H421">
        <v>207.7</v>
      </c>
      <c r="I421">
        <v>191.7</v>
      </c>
      <c r="K421" s="3">
        <v>226.4</v>
      </c>
      <c r="L421">
        <v>197.1</v>
      </c>
      <c r="M421">
        <v>216.2</v>
      </c>
      <c r="Q421" s="5">
        <f t="shared" si="30"/>
        <v>184.9</v>
      </c>
      <c r="R421" s="3">
        <f t="shared" si="31"/>
        <v>213.23333333333335</v>
      </c>
      <c r="S421" s="3">
        <f t="shared" si="32"/>
        <v>15.503977984160368</v>
      </c>
      <c r="T421" s="3">
        <f t="shared" si="33"/>
        <v>8.5872644719439712</v>
      </c>
      <c r="W421" s="6">
        <f t="shared" si="34"/>
        <v>-28.333333333333343</v>
      </c>
      <c r="X421" t="s">
        <v>680</v>
      </c>
    </row>
    <row r="422" spans="1:24" x14ac:dyDescent="0.3">
      <c r="A422">
        <v>16</v>
      </c>
      <c r="B422" t="s">
        <v>162</v>
      </c>
      <c r="C422" t="s">
        <v>681</v>
      </c>
      <c r="D422" t="s">
        <v>680</v>
      </c>
      <c r="E422">
        <v>84981870</v>
      </c>
      <c r="F422">
        <v>84981994</v>
      </c>
      <c r="G422">
        <v>155.30000000000001</v>
      </c>
      <c r="H422">
        <v>207.7</v>
      </c>
      <c r="I422">
        <v>191.7</v>
      </c>
      <c r="K422" s="3">
        <v>226.4</v>
      </c>
      <c r="L422">
        <v>197.1</v>
      </c>
      <c r="M422">
        <v>216.2</v>
      </c>
      <c r="Q422" s="5">
        <f t="shared" si="30"/>
        <v>184.9</v>
      </c>
      <c r="R422" s="3">
        <f t="shared" si="31"/>
        <v>213.23333333333335</v>
      </c>
      <c r="S422" s="3">
        <f t="shared" si="32"/>
        <v>15.503977984160368</v>
      </c>
      <c r="T422" s="3">
        <f t="shared" si="33"/>
        <v>8.5872644719439712</v>
      </c>
      <c r="W422" s="6">
        <f t="shared" si="34"/>
        <v>-28.333333333333343</v>
      </c>
      <c r="X422" t="s">
        <v>680</v>
      </c>
    </row>
    <row r="423" spans="1:24" x14ac:dyDescent="0.3">
      <c r="A423">
        <v>16</v>
      </c>
      <c r="B423" t="s">
        <v>162</v>
      </c>
      <c r="C423" t="s">
        <v>682</v>
      </c>
      <c r="D423" t="s">
        <v>683</v>
      </c>
      <c r="E423">
        <v>86548488</v>
      </c>
      <c r="F423">
        <v>86548577</v>
      </c>
      <c r="G423">
        <v>55.5</v>
      </c>
      <c r="H423">
        <v>91.7</v>
      </c>
      <c r="I423">
        <v>87.1</v>
      </c>
      <c r="K423" s="3">
        <v>72.3</v>
      </c>
      <c r="L423">
        <v>85.8</v>
      </c>
      <c r="M423">
        <v>89.8</v>
      </c>
      <c r="Q423" s="5">
        <f t="shared" si="30"/>
        <v>78.099999999999994</v>
      </c>
      <c r="R423" s="3">
        <f t="shared" si="31"/>
        <v>82.633333333333326</v>
      </c>
      <c r="S423" s="3">
        <f t="shared" si="32"/>
        <v>11.377756076368202</v>
      </c>
      <c r="T423" s="3">
        <f t="shared" si="33"/>
        <v>5.2941267247561967</v>
      </c>
      <c r="W423" s="6">
        <f t="shared" si="34"/>
        <v>-4.5333333333333314</v>
      </c>
      <c r="X423" t="s">
        <v>683</v>
      </c>
    </row>
    <row r="424" spans="1:24" x14ac:dyDescent="0.3">
      <c r="A424">
        <v>16</v>
      </c>
      <c r="B424" t="s">
        <v>162</v>
      </c>
      <c r="C424" t="s">
        <v>684</v>
      </c>
      <c r="D424" t="s">
        <v>685</v>
      </c>
      <c r="E424">
        <v>88658650</v>
      </c>
      <c r="F424">
        <v>88658720</v>
      </c>
      <c r="G424">
        <v>103.3</v>
      </c>
      <c r="H424">
        <v>175.4</v>
      </c>
      <c r="I424">
        <v>194</v>
      </c>
      <c r="K424" s="3">
        <v>316.3</v>
      </c>
      <c r="L424">
        <v>244.6</v>
      </c>
      <c r="M424">
        <v>295.2</v>
      </c>
      <c r="Q424" s="5">
        <f t="shared" si="30"/>
        <v>157.56666666666666</v>
      </c>
      <c r="R424" s="3">
        <f t="shared" si="31"/>
        <v>285.36666666666662</v>
      </c>
      <c r="S424" s="3">
        <f t="shared" si="32"/>
        <v>27.65949706299412</v>
      </c>
      <c r="T424" s="3">
        <f t="shared" si="33"/>
        <v>21.273953819427184</v>
      </c>
      <c r="W424" s="6">
        <f t="shared" si="34"/>
        <v>-127.79999999999995</v>
      </c>
      <c r="X424" t="s">
        <v>685</v>
      </c>
    </row>
    <row r="425" spans="1:24" x14ac:dyDescent="0.3">
      <c r="A425">
        <v>17</v>
      </c>
      <c r="B425" t="s">
        <v>66</v>
      </c>
      <c r="C425" t="s">
        <v>686</v>
      </c>
      <c r="D425" t="s">
        <v>687</v>
      </c>
      <c r="E425">
        <v>410361</v>
      </c>
      <c r="F425">
        <v>410646</v>
      </c>
      <c r="G425">
        <v>57</v>
      </c>
      <c r="H425">
        <v>74.8</v>
      </c>
      <c r="I425">
        <v>92</v>
      </c>
      <c r="K425" s="3">
        <v>66</v>
      </c>
      <c r="L425">
        <v>67.900000000000006</v>
      </c>
      <c r="M425">
        <v>82.5</v>
      </c>
      <c r="Q425" s="5">
        <f t="shared" si="30"/>
        <v>74.600000000000009</v>
      </c>
      <c r="R425" s="3">
        <f t="shared" si="31"/>
        <v>72.13333333333334</v>
      </c>
      <c r="S425" s="3">
        <f t="shared" si="32"/>
        <v>10.104124570359055</v>
      </c>
      <c r="T425" s="3">
        <f t="shared" si="33"/>
        <v>5.2122718441940181</v>
      </c>
      <c r="W425" s="6">
        <f t="shared" si="34"/>
        <v>2.4666666666666686</v>
      </c>
      <c r="X425" t="s">
        <v>687</v>
      </c>
    </row>
    <row r="426" spans="1:24" x14ac:dyDescent="0.3">
      <c r="A426">
        <v>17</v>
      </c>
      <c r="B426" t="s">
        <v>66</v>
      </c>
      <c r="C426" t="s">
        <v>688</v>
      </c>
      <c r="D426" t="s">
        <v>687</v>
      </c>
      <c r="E426">
        <v>410361</v>
      </c>
      <c r="F426">
        <v>410646</v>
      </c>
      <c r="G426">
        <v>57</v>
      </c>
      <c r="H426">
        <v>74.8</v>
      </c>
      <c r="I426">
        <v>92</v>
      </c>
      <c r="K426" s="3">
        <v>66</v>
      </c>
      <c r="L426">
        <v>67.900000000000006</v>
      </c>
      <c r="M426">
        <v>82.5</v>
      </c>
      <c r="Q426" s="5">
        <f t="shared" si="30"/>
        <v>74.600000000000009</v>
      </c>
      <c r="R426" s="3">
        <f t="shared" si="31"/>
        <v>72.13333333333334</v>
      </c>
      <c r="S426" s="3">
        <f t="shared" si="32"/>
        <v>10.104124570359055</v>
      </c>
      <c r="T426" s="3">
        <f t="shared" si="33"/>
        <v>5.2122718441940181</v>
      </c>
      <c r="W426" s="6">
        <f t="shared" si="34"/>
        <v>2.4666666666666686</v>
      </c>
      <c r="X426" t="s">
        <v>687</v>
      </c>
    </row>
    <row r="427" spans="1:24" x14ac:dyDescent="0.3">
      <c r="A427">
        <v>17</v>
      </c>
      <c r="B427" t="s">
        <v>66</v>
      </c>
      <c r="C427" t="s">
        <v>689</v>
      </c>
      <c r="D427" t="s">
        <v>690</v>
      </c>
      <c r="E427">
        <v>5422769</v>
      </c>
      <c r="F427">
        <v>5422829</v>
      </c>
      <c r="G427">
        <v>229.9</v>
      </c>
      <c r="H427">
        <v>364.4</v>
      </c>
      <c r="I427">
        <v>342.8</v>
      </c>
      <c r="K427" s="3">
        <v>336.5</v>
      </c>
      <c r="L427">
        <v>344</v>
      </c>
      <c r="M427">
        <v>338.7</v>
      </c>
      <c r="Q427" s="5">
        <f t="shared" si="30"/>
        <v>312.36666666666662</v>
      </c>
      <c r="R427" s="3">
        <f t="shared" si="31"/>
        <v>339.73333333333335</v>
      </c>
      <c r="S427" s="3">
        <f t="shared" si="32"/>
        <v>41.702131573551362</v>
      </c>
      <c r="T427" s="3">
        <f t="shared" si="33"/>
        <v>2.2258581366395407</v>
      </c>
      <c r="W427" s="6">
        <f t="shared" si="34"/>
        <v>-27.366666666666731</v>
      </c>
      <c r="X427" t="s">
        <v>690</v>
      </c>
    </row>
    <row r="428" spans="1:24" x14ac:dyDescent="0.3">
      <c r="A428">
        <v>17</v>
      </c>
      <c r="B428" t="s">
        <v>66</v>
      </c>
      <c r="C428" t="s">
        <v>691</v>
      </c>
      <c r="D428" t="s">
        <v>690</v>
      </c>
      <c r="E428">
        <v>5422769</v>
      </c>
      <c r="F428">
        <v>5422829</v>
      </c>
      <c r="G428">
        <v>229.9</v>
      </c>
      <c r="H428">
        <v>364.4</v>
      </c>
      <c r="I428">
        <v>342.8</v>
      </c>
      <c r="K428" s="3">
        <v>336.5</v>
      </c>
      <c r="L428">
        <v>344</v>
      </c>
      <c r="M428">
        <v>338.7</v>
      </c>
      <c r="Q428" s="5">
        <f t="shared" si="30"/>
        <v>312.36666666666662</v>
      </c>
      <c r="R428" s="3">
        <f t="shared" si="31"/>
        <v>339.73333333333335</v>
      </c>
      <c r="S428" s="3">
        <f t="shared" si="32"/>
        <v>41.702131573551362</v>
      </c>
      <c r="T428" s="3">
        <f t="shared" si="33"/>
        <v>2.2258581366395407</v>
      </c>
      <c r="W428" s="6">
        <f t="shared" si="34"/>
        <v>-27.366666666666731</v>
      </c>
      <c r="X428" t="s">
        <v>690</v>
      </c>
    </row>
    <row r="429" spans="1:24" x14ac:dyDescent="0.3">
      <c r="A429">
        <v>17</v>
      </c>
      <c r="B429" t="s">
        <v>66</v>
      </c>
      <c r="C429" t="s">
        <v>692</v>
      </c>
      <c r="D429" t="s">
        <v>690</v>
      </c>
      <c r="E429">
        <v>5422769</v>
      </c>
      <c r="F429">
        <v>5422829</v>
      </c>
      <c r="G429">
        <v>229.9</v>
      </c>
      <c r="H429">
        <v>364.4</v>
      </c>
      <c r="I429">
        <v>342.8</v>
      </c>
      <c r="K429" s="3">
        <v>336.5</v>
      </c>
      <c r="L429">
        <v>344</v>
      </c>
      <c r="M429">
        <v>338.7</v>
      </c>
      <c r="Q429" s="5">
        <f t="shared" si="30"/>
        <v>312.36666666666662</v>
      </c>
      <c r="R429" s="3">
        <f t="shared" si="31"/>
        <v>339.73333333333335</v>
      </c>
      <c r="S429" s="3">
        <f t="shared" si="32"/>
        <v>41.702131573551362</v>
      </c>
      <c r="T429" s="3">
        <f t="shared" si="33"/>
        <v>2.2258581366395407</v>
      </c>
      <c r="W429" s="6">
        <f t="shared" si="34"/>
        <v>-27.366666666666731</v>
      </c>
      <c r="X429" t="s">
        <v>690</v>
      </c>
    </row>
    <row r="430" spans="1:24" x14ac:dyDescent="0.3">
      <c r="A430">
        <v>17</v>
      </c>
      <c r="B430" t="s">
        <v>66</v>
      </c>
      <c r="C430" t="s">
        <v>693</v>
      </c>
      <c r="D430" t="s">
        <v>690</v>
      </c>
      <c r="E430">
        <v>5422769</v>
      </c>
      <c r="F430">
        <v>5422829</v>
      </c>
      <c r="G430">
        <v>229.9</v>
      </c>
      <c r="H430">
        <v>364.4</v>
      </c>
      <c r="I430">
        <v>342.8</v>
      </c>
      <c r="K430" s="3">
        <v>336.5</v>
      </c>
      <c r="L430">
        <v>344</v>
      </c>
      <c r="M430">
        <v>338.7</v>
      </c>
      <c r="Q430" s="5">
        <f t="shared" si="30"/>
        <v>312.36666666666662</v>
      </c>
      <c r="R430" s="3">
        <f t="shared" si="31"/>
        <v>339.73333333333335</v>
      </c>
      <c r="S430" s="3">
        <f t="shared" si="32"/>
        <v>41.702131573551362</v>
      </c>
      <c r="T430" s="3">
        <f t="shared" si="33"/>
        <v>2.2258581366395407</v>
      </c>
      <c r="W430" s="6">
        <f t="shared" si="34"/>
        <v>-27.366666666666731</v>
      </c>
      <c r="X430" t="s">
        <v>690</v>
      </c>
    </row>
    <row r="431" spans="1:24" x14ac:dyDescent="0.3">
      <c r="A431">
        <v>17</v>
      </c>
      <c r="B431" t="s">
        <v>66</v>
      </c>
      <c r="C431" t="s">
        <v>694</v>
      </c>
      <c r="D431" t="s">
        <v>695</v>
      </c>
      <c r="E431">
        <v>7559068</v>
      </c>
      <c r="F431">
        <v>7559297</v>
      </c>
      <c r="G431">
        <v>91.2</v>
      </c>
      <c r="H431">
        <v>125.6</v>
      </c>
      <c r="I431">
        <v>125</v>
      </c>
      <c r="K431" s="3">
        <v>214.2</v>
      </c>
      <c r="L431">
        <v>227.9</v>
      </c>
      <c r="M431">
        <v>218.1</v>
      </c>
      <c r="Q431" s="5">
        <f t="shared" si="30"/>
        <v>113.93333333333334</v>
      </c>
      <c r="R431" s="3">
        <f t="shared" si="31"/>
        <v>220.06666666666669</v>
      </c>
      <c r="S431" s="3">
        <f t="shared" si="32"/>
        <v>11.367986238165093</v>
      </c>
      <c r="T431" s="3">
        <f t="shared" si="33"/>
        <v>4.0752641359521498</v>
      </c>
      <c r="W431" s="6">
        <f t="shared" si="34"/>
        <v>-106.13333333333335</v>
      </c>
      <c r="X431" t="s">
        <v>695</v>
      </c>
    </row>
    <row r="432" spans="1:24" x14ac:dyDescent="0.3">
      <c r="A432">
        <v>17</v>
      </c>
      <c r="B432" t="s">
        <v>66</v>
      </c>
      <c r="C432" t="s">
        <v>696</v>
      </c>
      <c r="D432" t="s">
        <v>697</v>
      </c>
      <c r="E432">
        <v>7824121</v>
      </c>
      <c r="F432">
        <v>7824304</v>
      </c>
      <c r="G432">
        <v>130.5</v>
      </c>
      <c r="H432">
        <v>202.2</v>
      </c>
      <c r="I432">
        <v>188.1</v>
      </c>
      <c r="K432" s="3">
        <v>125.6</v>
      </c>
      <c r="L432">
        <v>144.9</v>
      </c>
      <c r="M432">
        <v>106</v>
      </c>
      <c r="Q432" s="5">
        <f t="shared" si="30"/>
        <v>173.6</v>
      </c>
      <c r="R432" s="3">
        <f t="shared" si="31"/>
        <v>125.5</v>
      </c>
      <c r="S432" s="3">
        <f t="shared" si="32"/>
        <v>21.931028247667761</v>
      </c>
      <c r="T432" s="3">
        <f t="shared" si="33"/>
        <v>11.229574049505786</v>
      </c>
      <c r="W432" s="6">
        <f t="shared" si="34"/>
        <v>48.099999999999994</v>
      </c>
      <c r="X432" t="s">
        <v>697</v>
      </c>
    </row>
    <row r="433" spans="1:24" x14ac:dyDescent="0.3">
      <c r="A433">
        <v>17</v>
      </c>
      <c r="B433" t="s">
        <v>66</v>
      </c>
      <c r="C433" t="s">
        <v>698</v>
      </c>
      <c r="D433" t="s">
        <v>699</v>
      </c>
      <c r="E433">
        <v>32208302</v>
      </c>
      <c r="F433">
        <v>32208309</v>
      </c>
      <c r="G433">
        <v>72.2</v>
      </c>
      <c r="H433">
        <v>129.6</v>
      </c>
      <c r="I433">
        <v>93.9</v>
      </c>
      <c r="K433" s="3">
        <v>158.80000000000001</v>
      </c>
      <c r="L433">
        <v>120.1</v>
      </c>
      <c r="M433">
        <v>134.9</v>
      </c>
      <c r="Q433" s="5">
        <f t="shared" si="30"/>
        <v>98.566666666666677</v>
      </c>
      <c r="R433" s="3">
        <f t="shared" si="31"/>
        <v>137.93333333333331</v>
      </c>
      <c r="S433" s="3">
        <f t="shared" si="32"/>
        <v>16.733432934630489</v>
      </c>
      <c r="T433" s="3">
        <f t="shared" si="33"/>
        <v>11.27420852112374</v>
      </c>
      <c r="W433" s="6">
        <f t="shared" si="34"/>
        <v>-39.366666666666632</v>
      </c>
      <c r="X433" t="s">
        <v>699</v>
      </c>
    </row>
    <row r="434" spans="1:24" x14ac:dyDescent="0.3">
      <c r="A434">
        <v>17</v>
      </c>
      <c r="B434" t="s">
        <v>66</v>
      </c>
      <c r="C434" t="s">
        <v>700</v>
      </c>
      <c r="D434" t="s">
        <v>701</v>
      </c>
      <c r="E434">
        <v>35598230</v>
      </c>
      <c r="F434">
        <v>35598335</v>
      </c>
      <c r="G434">
        <v>175.7</v>
      </c>
      <c r="H434">
        <v>241.2</v>
      </c>
      <c r="I434">
        <v>275.39999999999998</v>
      </c>
      <c r="K434" s="3">
        <v>230.1</v>
      </c>
      <c r="L434">
        <v>246.8</v>
      </c>
      <c r="M434">
        <v>338.8</v>
      </c>
      <c r="Q434" s="5">
        <f t="shared" si="30"/>
        <v>230.76666666666665</v>
      </c>
      <c r="R434" s="3">
        <f t="shared" si="31"/>
        <v>271.90000000000003</v>
      </c>
      <c r="S434" s="3">
        <f t="shared" si="32"/>
        <v>29.249862297871481</v>
      </c>
      <c r="T434" s="3">
        <f t="shared" si="33"/>
        <v>33.795611154901849</v>
      </c>
      <c r="W434" s="6">
        <f t="shared" si="34"/>
        <v>-41.133333333333383</v>
      </c>
      <c r="X434" t="s">
        <v>701</v>
      </c>
    </row>
    <row r="435" spans="1:24" x14ac:dyDescent="0.3">
      <c r="A435">
        <v>17</v>
      </c>
      <c r="B435" t="s">
        <v>66</v>
      </c>
      <c r="C435" t="s">
        <v>702</v>
      </c>
      <c r="D435" t="s">
        <v>703</v>
      </c>
      <c r="E435">
        <v>41935298</v>
      </c>
      <c r="F435">
        <v>41935348</v>
      </c>
      <c r="G435">
        <v>298.39999999999998</v>
      </c>
      <c r="H435">
        <v>393.7</v>
      </c>
      <c r="I435">
        <v>356.5</v>
      </c>
      <c r="K435" s="3">
        <v>348.7</v>
      </c>
      <c r="L435">
        <v>377.5</v>
      </c>
      <c r="M435">
        <v>368.7</v>
      </c>
      <c r="Q435" s="5">
        <f t="shared" si="30"/>
        <v>349.5333333333333</v>
      </c>
      <c r="R435" s="3">
        <f t="shared" si="31"/>
        <v>364.9666666666667</v>
      </c>
      <c r="S435" s="3">
        <f t="shared" si="32"/>
        <v>27.730388465444481</v>
      </c>
      <c r="T435" s="3">
        <f t="shared" si="33"/>
        <v>8.520824164624246</v>
      </c>
      <c r="W435" s="6">
        <f t="shared" si="34"/>
        <v>-15.433333333333394</v>
      </c>
      <c r="X435" t="s">
        <v>703</v>
      </c>
    </row>
    <row r="436" spans="1:24" x14ac:dyDescent="0.3">
      <c r="A436">
        <v>17</v>
      </c>
      <c r="B436" t="s">
        <v>66</v>
      </c>
      <c r="C436" t="s">
        <v>704</v>
      </c>
      <c r="D436" t="s">
        <v>705</v>
      </c>
      <c r="E436">
        <v>47831723</v>
      </c>
      <c r="F436">
        <v>47831999</v>
      </c>
      <c r="G436">
        <v>1304.7</v>
      </c>
      <c r="H436">
        <v>2043.2</v>
      </c>
      <c r="I436">
        <v>2084.6</v>
      </c>
      <c r="K436" s="3">
        <v>1778.2</v>
      </c>
      <c r="L436">
        <v>1700.2</v>
      </c>
      <c r="M436">
        <v>1765.1</v>
      </c>
      <c r="Q436" s="5">
        <f t="shared" si="30"/>
        <v>1810.8333333333333</v>
      </c>
      <c r="R436" s="3">
        <f t="shared" si="31"/>
        <v>1747.8333333333333</v>
      </c>
      <c r="S436" s="3">
        <f t="shared" si="32"/>
        <v>253.34870786680048</v>
      </c>
      <c r="T436" s="3">
        <f t="shared" si="33"/>
        <v>24.115025283927107</v>
      </c>
      <c r="W436" s="6">
        <f t="shared" si="34"/>
        <v>63</v>
      </c>
      <c r="X436" t="s">
        <v>705</v>
      </c>
    </row>
    <row r="437" spans="1:24" x14ac:dyDescent="0.3">
      <c r="A437">
        <v>17</v>
      </c>
      <c r="B437" t="s">
        <v>66</v>
      </c>
      <c r="C437" t="s">
        <v>706</v>
      </c>
      <c r="D437" t="s">
        <v>705</v>
      </c>
      <c r="E437">
        <v>47831723</v>
      </c>
      <c r="F437">
        <v>47831999</v>
      </c>
      <c r="G437">
        <v>1304.7</v>
      </c>
      <c r="H437">
        <v>2043.2</v>
      </c>
      <c r="I437">
        <v>2084.6</v>
      </c>
      <c r="K437" s="3">
        <v>1778.2</v>
      </c>
      <c r="L437">
        <v>1700.2</v>
      </c>
      <c r="M437">
        <v>1765.1</v>
      </c>
      <c r="Q437" s="5">
        <f t="shared" si="30"/>
        <v>1810.8333333333333</v>
      </c>
      <c r="R437" s="3">
        <f t="shared" si="31"/>
        <v>1747.8333333333333</v>
      </c>
      <c r="S437" s="3">
        <f t="shared" si="32"/>
        <v>253.34870786680048</v>
      </c>
      <c r="T437" s="3">
        <f t="shared" si="33"/>
        <v>24.115025283927107</v>
      </c>
      <c r="W437" s="6">
        <f t="shared" si="34"/>
        <v>63</v>
      </c>
      <c r="X437" t="s">
        <v>705</v>
      </c>
    </row>
    <row r="438" spans="1:24" x14ac:dyDescent="0.3">
      <c r="A438">
        <v>17</v>
      </c>
      <c r="B438" t="s">
        <v>66</v>
      </c>
      <c r="C438" t="s">
        <v>707</v>
      </c>
      <c r="D438" t="s">
        <v>705</v>
      </c>
      <c r="E438">
        <v>47832196</v>
      </c>
      <c r="F438">
        <v>47832205</v>
      </c>
      <c r="G438">
        <v>1421.1</v>
      </c>
      <c r="H438">
        <v>2038.5</v>
      </c>
      <c r="I438">
        <v>2112.8000000000002</v>
      </c>
      <c r="K438" s="3">
        <v>1521.4</v>
      </c>
      <c r="L438">
        <v>1599.6</v>
      </c>
      <c r="M438">
        <v>1596.7</v>
      </c>
      <c r="Q438" s="5">
        <f t="shared" si="30"/>
        <v>1857.4666666666665</v>
      </c>
      <c r="R438" s="3">
        <f t="shared" si="31"/>
        <v>1572.5666666666666</v>
      </c>
      <c r="S438" s="3">
        <f t="shared" si="32"/>
        <v>219.23505143516201</v>
      </c>
      <c r="T438" s="3">
        <f t="shared" si="33"/>
        <v>25.597026737060222</v>
      </c>
      <c r="W438" s="6">
        <f t="shared" si="34"/>
        <v>284.89999999999986</v>
      </c>
      <c r="X438" t="s">
        <v>705</v>
      </c>
    </row>
    <row r="439" spans="1:24" x14ac:dyDescent="0.3">
      <c r="A439">
        <v>17</v>
      </c>
      <c r="B439" t="s">
        <v>66</v>
      </c>
      <c r="C439" t="s">
        <v>708</v>
      </c>
      <c r="D439" t="s">
        <v>709</v>
      </c>
      <c r="E439">
        <v>50746575</v>
      </c>
      <c r="F439">
        <v>50746702</v>
      </c>
      <c r="G439">
        <v>232.6</v>
      </c>
      <c r="H439">
        <v>435.2</v>
      </c>
      <c r="I439">
        <v>398.3</v>
      </c>
      <c r="K439" s="3">
        <v>378.3</v>
      </c>
      <c r="L439">
        <v>378.1</v>
      </c>
      <c r="M439">
        <v>470.5</v>
      </c>
      <c r="Q439" s="5">
        <f t="shared" si="30"/>
        <v>355.36666666666662</v>
      </c>
      <c r="R439" s="3">
        <f t="shared" si="31"/>
        <v>408.9666666666667</v>
      </c>
      <c r="S439" s="3">
        <f t="shared" si="32"/>
        <v>62.300731224529976</v>
      </c>
      <c r="T439" s="3">
        <f t="shared" si="33"/>
        <v>30.76672083779966</v>
      </c>
      <c r="W439" s="6">
        <f t="shared" si="34"/>
        <v>-53.60000000000008</v>
      </c>
      <c r="X439" t="s">
        <v>709</v>
      </c>
    </row>
    <row r="440" spans="1:24" x14ac:dyDescent="0.3">
      <c r="A440">
        <v>17</v>
      </c>
      <c r="B440" t="s">
        <v>66</v>
      </c>
      <c r="C440" t="s">
        <v>710</v>
      </c>
      <c r="D440" t="s">
        <v>711</v>
      </c>
      <c r="E440">
        <v>56110958</v>
      </c>
      <c r="F440">
        <v>56111046</v>
      </c>
      <c r="G440">
        <v>34.9</v>
      </c>
      <c r="H440">
        <v>44.3</v>
      </c>
      <c r="I440">
        <v>60</v>
      </c>
      <c r="K440" s="3">
        <v>32.6</v>
      </c>
      <c r="L440">
        <v>22.6</v>
      </c>
      <c r="M440">
        <v>38.799999999999997</v>
      </c>
      <c r="Q440" s="5">
        <f t="shared" si="30"/>
        <v>46.4</v>
      </c>
      <c r="R440" s="3">
        <f t="shared" si="31"/>
        <v>31.333333333333332</v>
      </c>
      <c r="S440" s="3">
        <f t="shared" si="32"/>
        <v>7.321429732868685</v>
      </c>
      <c r="T440" s="3">
        <f t="shared" si="33"/>
        <v>4.7192278087745549</v>
      </c>
      <c r="W440" s="6">
        <f t="shared" si="34"/>
        <v>15.066666666666666</v>
      </c>
      <c r="X440" t="s">
        <v>711</v>
      </c>
    </row>
    <row r="441" spans="1:24" x14ac:dyDescent="0.3">
      <c r="A441">
        <v>17</v>
      </c>
      <c r="B441" t="s">
        <v>66</v>
      </c>
      <c r="C441" t="s">
        <v>712</v>
      </c>
      <c r="D441" t="s">
        <v>711</v>
      </c>
      <c r="E441">
        <v>56184749</v>
      </c>
      <c r="F441">
        <v>56184816</v>
      </c>
      <c r="G441">
        <v>69.599999999999994</v>
      </c>
      <c r="H441">
        <v>104.6</v>
      </c>
      <c r="I441">
        <v>106.2</v>
      </c>
      <c r="K441" s="3">
        <v>72.7</v>
      </c>
      <c r="L441">
        <v>77.3</v>
      </c>
      <c r="M441">
        <v>79.5</v>
      </c>
      <c r="Q441" s="5">
        <f t="shared" si="30"/>
        <v>93.466666666666654</v>
      </c>
      <c r="R441" s="3">
        <f t="shared" si="31"/>
        <v>76.5</v>
      </c>
      <c r="S441" s="3">
        <f t="shared" si="32"/>
        <v>11.942268535658439</v>
      </c>
      <c r="T441" s="3">
        <f t="shared" si="33"/>
        <v>2.0033305601755615</v>
      </c>
      <c r="W441" s="6">
        <f t="shared" si="34"/>
        <v>16.966666666666654</v>
      </c>
      <c r="X441" t="s">
        <v>711</v>
      </c>
    </row>
    <row r="442" spans="1:24" x14ac:dyDescent="0.3">
      <c r="A442">
        <v>17</v>
      </c>
      <c r="B442" t="s">
        <v>66</v>
      </c>
      <c r="C442" t="s">
        <v>713</v>
      </c>
      <c r="D442" t="s">
        <v>711</v>
      </c>
      <c r="E442">
        <v>56184749</v>
      </c>
      <c r="F442">
        <v>56184816</v>
      </c>
      <c r="G442">
        <v>69.599999999999994</v>
      </c>
      <c r="H442">
        <v>104.6</v>
      </c>
      <c r="I442">
        <v>106.2</v>
      </c>
      <c r="K442" s="3">
        <v>72.7</v>
      </c>
      <c r="L442">
        <v>77.3</v>
      </c>
      <c r="M442">
        <v>79.5</v>
      </c>
      <c r="Q442" s="5">
        <f t="shared" si="30"/>
        <v>93.466666666666654</v>
      </c>
      <c r="R442" s="3">
        <f t="shared" si="31"/>
        <v>76.5</v>
      </c>
      <c r="S442" s="3">
        <f t="shared" si="32"/>
        <v>11.942268535658439</v>
      </c>
      <c r="T442" s="3">
        <f t="shared" si="33"/>
        <v>2.0033305601755615</v>
      </c>
      <c r="W442" s="6">
        <f t="shared" si="34"/>
        <v>16.966666666666654</v>
      </c>
      <c r="X442" t="s">
        <v>711</v>
      </c>
    </row>
    <row r="443" spans="1:24" x14ac:dyDescent="0.3">
      <c r="A443">
        <v>17</v>
      </c>
      <c r="B443" t="s">
        <v>66</v>
      </c>
      <c r="C443" t="s">
        <v>714</v>
      </c>
      <c r="D443" t="s">
        <v>711</v>
      </c>
      <c r="E443">
        <v>56227917</v>
      </c>
      <c r="F443">
        <v>56227957</v>
      </c>
      <c r="G443">
        <v>99.9</v>
      </c>
      <c r="H443">
        <v>121.3</v>
      </c>
      <c r="I443">
        <v>200.5</v>
      </c>
      <c r="K443" s="3">
        <v>115.6</v>
      </c>
      <c r="L443">
        <v>92.1</v>
      </c>
      <c r="M443">
        <v>106.4</v>
      </c>
      <c r="Q443" s="5">
        <f t="shared" si="30"/>
        <v>140.56666666666666</v>
      </c>
      <c r="R443" s="3">
        <f t="shared" si="31"/>
        <v>104.7</v>
      </c>
      <c r="S443" s="3">
        <f t="shared" si="32"/>
        <v>30.596804480933056</v>
      </c>
      <c r="T443" s="3">
        <f t="shared" si="33"/>
        <v>6.8369096332578021</v>
      </c>
      <c r="W443" s="6">
        <f t="shared" si="34"/>
        <v>35.86666666666666</v>
      </c>
      <c r="X443" t="s">
        <v>711</v>
      </c>
    </row>
    <row r="444" spans="1:24" x14ac:dyDescent="0.3">
      <c r="A444">
        <v>17</v>
      </c>
      <c r="B444" t="s">
        <v>66</v>
      </c>
      <c r="C444" t="s">
        <v>715</v>
      </c>
      <c r="D444" t="s">
        <v>716</v>
      </c>
      <c r="E444">
        <v>63998994</v>
      </c>
      <c r="F444">
        <v>63999074</v>
      </c>
      <c r="G444">
        <v>365.2</v>
      </c>
      <c r="H444">
        <v>409.5</v>
      </c>
      <c r="I444">
        <v>491.7</v>
      </c>
      <c r="K444" s="3">
        <v>252.2</v>
      </c>
      <c r="L444">
        <v>375.7</v>
      </c>
      <c r="M444">
        <v>320.3</v>
      </c>
      <c r="Q444" s="5">
        <f t="shared" si="30"/>
        <v>422.13333333333338</v>
      </c>
      <c r="R444" s="3">
        <f t="shared" si="31"/>
        <v>316.06666666666666</v>
      </c>
      <c r="S444" s="3">
        <f t="shared" si="32"/>
        <v>37.05969658687296</v>
      </c>
      <c r="T444" s="3">
        <f t="shared" si="33"/>
        <v>35.714158412471363</v>
      </c>
      <c r="W444" s="6">
        <f t="shared" si="34"/>
        <v>106.06666666666672</v>
      </c>
      <c r="X444" t="s">
        <v>716</v>
      </c>
    </row>
    <row r="445" spans="1:24" x14ac:dyDescent="0.3">
      <c r="A445">
        <v>17</v>
      </c>
      <c r="B445" t="s">
        <v>66</v>
      </c>
      <c r="C445" t="s">
        <v>717</v>
      </c>
      <c r="D445" t="s">
        <v>718</v>
      </c>
      <c r="E445">
        <v>74312003</v>
      </c>
      <c r="F445">
        <v>74312230</v>
      </c>
      <c r="G445">
        <v>208.1</v>
      </c>
      <c r="H445">
        <v>308.39999999999998</v>
      </c>
      <c r="I445">
        <v>347.2</v>
      </c>
      <c r="K445" s="3">
        <v>244.3</v>
      </c>
      <c r="L445">
        <v>256.5</v>
      </c>
      <c r="M445">
        <v>285</v>
      </c>
      <c r="Q445" s="5">
        <f t="shared" si="30"/>
        <v>287.90000000000003</v>
      </c>
      <c r="R445" s="3">
        <f t="shared" si="31"/>
        <v>261.93333333333334</v>
      </c>
      <c r="S445" s="3">
        <f t="shared" si="32"/>
        <v>41.442289190310525</v>
      </c>
      <c r="T445" s="3">
        <f t="shared" si="33"/>
        <v>12.059067588794377</v>
      </c>
      <c r="W445" s="6">
        <f t="shared" si="34"/>
        <v>25.966666666666697</v>
      </c>
      <c r="X445" t="s">
        <v>718</v>
      </c>
    </row>
    <row r="446" spans="1:24" x14ac:dyDescent="0.3">
      <c r="A446">
        <v>17</v>
      </c>
      <c r="B446" t="s">
        <v>66</v>
      </c>
      <c r="C446" t="s">
        <v>719</v>
      </c>
      <c r="D446" t="s">
        <v>718</v>
      </c>
      <c r="E446">
        <v>74312003</v>
      </c>
      <c r="F446">
        <v>74312230</v>
      </c>
      <c r="G446">
        <v>208.1</v>
      </c>
      <c r="H446">
        <v>308.39999999999998</v>
      </c>
      <c r="I446">
        <v>347.2</v>
      </c>
      <c r="K446" s="3">
        <v>244.3</v>
      </c>
      <c r="L446">
        <v>256.5</v>
      </c>
      <c r="M446">
        <v>285</v>
      </c>
      <c r="Q446" s="5">
        <f t="shared" si="30"/>
        <v>287.90000000000003</v>
      </c>
      <c r="R446" s="3">
        <f t="shared" si="31"/>
        <v>261.93333333333334</v>
      </c>
      <c r="S446" s="3">
        <f t="shared" si="32"/>
        <v>41.442289190310525</v>
      </c>
      <c r="T446" s="3">
        <f t="shared" si="33"/>
        <v>12.059067588794377</v>
      </c>
      <c r="W446" s="6">
        <f t="shared" si="34"/>
        <v>25.966666666666697</v>
      </c>
      <c r="X446" t="s">
        <v>718</v>
      </c>
    </row>
    <row r="447" spans="1:24" x14ac:dyDescent="0.3">
      <c r="A447">
        <v>17</v>
      </c>
      <c r="B447" t="s">
        <v>66</v>
      </c>
      <c r="C447" t="s">
        <v>720</v>
      </c>
      <c r="D447" t="s">
        <v>721</v>
      </c>
      <c r="E447">
        <v>74777264</v>
      </c>
      <c r="F447">
        <v>74777375</v>
      </c>
      <c r="G447">
        <v>16.8</v>
      </c>
      <c r="H447">
        <v>14.1</v>
      </c>
      <c r="I447">
        <v>26.2</v>
      </c>
      <c r="K447" s="3">
        <v>25.6</v>
      </c>
      <c r="L447">
        <v>23.3</v>
      </c>
      <c r="M447">
        <v>23.9</v>
      </c>
      <c r="Q447" s="5">
        <f t="shared" si="30"/>
        <v>19.033333333333331</v>
      </c>
      <c r="R447" s="3">
        <f t="shared" si="31"/>
        <v>24.266666666666669</v>
      </c>
      <c r="S447" s="3">
        <f t="shared" si="32"/>
        <v>3.6671211839504059</v>
      </c>
      <c r="T447" s="3">
        <f t="shared" si="33"/>
        <v>0.68879927732572788</v>
      </c>
      <c r="W447" s="6">
        <f t="shared" si="34"/>
        <v>-5.2333333333333378</v>
      </c>
      <c r="X447" t="s">
        <v>721</v>
      </c>
    </row>
    <row r="448" spans="1:24" x14ac:dyDescent="0.3">
      <c r="A448">
        <v>17</v>
      </c>
      <c r="B448" t="s">
        <v>66</v>
      </c>
      <c r="C448" t="s">
        <v>722</v>
      </c>
      <c r="D448" t="s">
        <v>723</v>
      </c>
      <c r="E448">
        <v>75526409</v>
      </c>
      <c r="F448">
        <v>75526608</v>
      </c>
      <c r="G448">
        <v>2.8</v>
      </c>
      <c r="H448">
        <v>0.7</v>
      </c>
      <c r="I448">
        <v>3.5</v>
      </c>
      <c r="K448" s="3">
        <v>0</v>
      </c>
      <c r="L448">
        <v>0.4</v>
      </c>
      <c r="M448">
        <v>7.3</v>
      </c>
      <c r="Q448" s="5">
        <f t="shared" si="30"/>
        <v>2.3333333333333335</v>
      </c>
      <c r="R448" s="3">
        <f t="shared" si="31"/>
        <v>2.5666666666666669</v>
      </c>
      <c r="S448" s="3">
        <f t="shared" si="32"/>
        <v>0.84129529760826416</v>
      </c>
      <c r="T448" s="3">
        <f t="shared" si="33"/>
        <v>2.3694818936730542</v>
      </c>
      <c r="W448" s="6">
        <f t="shared" si="34"/>
        <v>-0.23333333333333339</v>
      </c>
      <c r="X448" t="s">
        <v>723</v>
      </c>
    </row>
    <row r="449" spans="1:24" x14ac:dyDescent="0.3">
      <c r="A449">
        <v>17</v>
      </c>
      <c r="B449" t="s">
        <v>66</v>
      </c>
      <c r="C449" t="s">
        <v>724</v>
      </c>
      <c r="D449" t="s">
        <v>725</v>
      </c>
      <c r="E449">
        <v>75784862</v>
      </c>
      <c r="F449">
        <v>75784984</v>
      </c>
      <c r="G449">
        <v>68.900000000000006</v>
      </c>
      <c r="H449">
        <v>117.1</v>
      </c>
      <c r="I449">
        <v>92.4</v>
      </c>
      <c r="K449" s="3">
        <v>110.1</v>
      </c>
      <c r="L449">
        <v>120.4</v>
      </c>
      <c r="M449">
        <v>101.8</v>
      </c>
      <c r="Q449" s="5">
        <f t="shared" si="30"/>
        <v>92.8</v>
      </c>
      <c r="R449" s="3">
        <f t="shared" si="31"/>
        <v>110.76666666666667</v>
      </c>
      <c r="S449" s="3">
        <f t="shared" si="32"/>
        <v>13.915578799796076</v>
      </c>
      <c r="T449" s="3">
        <f t="shared" si="33"/>
        <v>5.379694332498004</v>
      </c>
      <c r="W449" s="6">
        <f t="shared" si="34"/>
        <v>-17.966666666666669</v>
      </c>
      <c r="X449" t="s">
        <v>725</v>
      </c>
    </row>
    <row r="450" spans="1:24" x14ac:dyDescent="0.3">
      <c r="A450">
        <v>17</v>
      </c>
      <c r="B450" t="s">
        <v>66</v>
      </c>
      <c r="C450" t="s">
        <v>726</v>
      </c>
      <c r="D450" t="s">
        <v>727</v>
      </c>
      <c r="E450">
        <v>76141516</v>
      </c>
      <c r="F450">
        <v>76141604</v>
      </c>
      <c r="G450">
        <v>11.6</v>
      </c>
      <c r="H450">
        <v>18.3</v>
      </c>
      <c r="I450">
        <v>30</v>
      </c>
      <c r="K450" s="3">
        <v>9.1999999999999993</v>
      </c>
      <c r="L450">
        <v>11</v>
      </c>
      <c r="M450">
        <v>9.6999999999999993</v>
      </c>
      <c r="Q450" s="5">
        <f t="shared" si="30"/>
        <v>19.966666666666665</v>
      </c>
      <c r="R450" s="3">
        <f t="shared" si="31"/>
        <v>9.9666666666666668</v>
      </c>
      <c r="S450" s="3">
        <f t="shared" si="32"/>
        <v>5.3765953704717067</v>
      </c>
      <c r="T450" s="3">
        <f t="shared" si="33"/>
        <v>0.53644923131436961</v>
      </c>
      <c r="W450" s="6">
        <f t="shared" si="34"/>
        <v>9.9999999999999982</v>
      </c>
      <c r="X450" t="s">
        <v>727</v>
      </c>
    </row>
    <row r="451" spans="1:24" x14ac:dyDescent="0.3">
      <c r="A451">
        <v>17</v>
      </c>
      <c r="B451" t="s">
        <v>66</v>
      </c>
      <c r="C451" t="s">
        <v>728</v>
      </c>
      <c r="D451" t="s">
        <v>729</v>
      </c>
      <c r="E451">
        <v>80415669</v>
      </c>
      <c r="F451">
        <v>80415821</v>
      </c>
      <c r="G451">
        <v>65</v>
      </c>
      <c r="H451">
        <v>78.900000000000006</v>
      </c>
      <c r="I451">
        <v>102.5</v>
      </c>
      <c r="K451" s="3">
        <v>57.7</v>
      </c>
      <c r="L451">
        <v>57.6</v>
      </c>
      <c r="M451">
        <v>65.400000000000006</v>
      </c>
      <c r="Q451" s="5">
        <f t="shared" ref="Q451:Q514" si="35">AVERAGE(G451:I451)</f>
        <v>82.13333333333334</v>
      </c>
      <c r="R451" s="3">
        <f t="shared" ref="R451:R514" si="36">AVERAGE(K451:M451)</f>
        <v>60.233333333333341</v>
      </c>
      <c r="S451" s="3">
        <f t="shared" ref="S451:S514" si="37">STDEV(G451:I451)/SQRT((3))</f>
        <v>10.945369391259055</v>
      </c>
      <c r="T451" s="3">
        <f t="shared" ref="T451:T514" si="38">STDEV(K451:M451)/SQRT((3))</f>
        <v>2.583494618621152</v>
      </c>
      <c r="W451" s="6">
        <f t="shared" ref="W451:W514" si="39">Q451-R451</f>
        <v>21.9</v>
      </c>
      <c r="X451" t="s">
        <v>729</v>
      </c>
    </row>
    <row r="452" spans="1:24" x14ac:dyDescent="0.3">
      <c r="A452">
        <v>17</v>
      </c>
      <c r="B452" t="s">
        <v>66</v>
      </c>
      <c r="C452" t="s">
        <v>730</v>
      </c>
      <c r="D452" t="s">
        <v>731</v>
      </c>
      <c r="E452">
        <v>82419749</v>
      </c>
      <c r="F452">
        <v>82419883</v>
      </c>
      <c r="G452">
        <v>37.700000000000003</v>
      </c>
      <c r="H452">
        <v>81.3</v>
      </c>
      <c r="I452">
        <v>48.8</v>
      </c>
      <c r="K452" s="3">
        <v>74.900000000000006</v>
      </c>
      <c r="L452">
        <v>56</v>
      </c>
      <c r="M452">
        <v>80.8</v>
      </c>
      <c r="Q452" s="5">
        <f t="shared" si="35"/>
        <v>55.933333333333337</v>
      </c>
      <c r="R452" s="3">
        <f t="shared" si="36"/>
        <v>70.566666666666663</v>
      </c>
      <c r="S452" s="3">
        <f t="shared" si="37"/>
        <v>13.081836432414372</v>
      </c>
      <c r="T452" s="3">
        <f t="shared" si="38"/>
        <v>7.4798247157121516</v>
      </c>
      <c r="W452" s="6">
        <f t="shared" si="39"/>
        <v>-14.633333333333326</v>
      </c>
      <c r="X452" t="s">
        <v>731</v>
      </c>
    </row>
    <row r="453" spans="1:24" x14ac:dyDescent="0.3">
      <c r="A453">
        <v>17</v>
      </c>
      <c r="B453" t="s">
        <v>66</v>
      </c>
      <c r="C453" t="s">
        <v>732</v>
      </c>
      <c r="D453" t="s">
        <v>731</v>
      </c>
      <c r="E453">
        <v>82419749</v>
      </c>
      <c r="F453">
        <v>82419883</v>
      </c>
      <c r="G453">
        <v>37.700000000000003</v>
      </c>
      <c r="H453">
        <v>81.3</v>
      </c>
      <c r="I453">
        <v>48.8</v>
      </c>
      <c r="K453" s="3">
        <v>74.900000000000006</v>
      </c>
      <c r="L453">
        <v>56</v>
      </c>
      <c r="M453">
        <v>80.8</v>
      </c>
      <c r="Q453" s="5">
        <f t="shared" si="35"/>
        <v>55.933333333333337</v>
      </c>
      <c r="R453" s="3">
        <f t="shared" si="36"/>
        <v>70.566666666666663</v>
      </c>
      <c r="S453" s="3">
        <f t="shared" si="37"/>
        <v>13.081836432414372</v>
      </c>
      <c r="T453" s="3">
        <f t="shared" si="38"/>
        <v>7.4798247157121516</v>
      </c>
      <c r="W453" s="6">
        <f t="shared" si="39"/>
        <v>-14.633333333333326</v>
      </c>
      <c r="X453" t="s">
        <v>731</v>
      </c>
    </row>
    <row r="454" spans="1:24" x14ac:dyDescent="0.3">
      <c r="A454">
        <v>17</v>
      </c>
      <c r="B454" t="s">
        <v>162</v>
      </c>
      <c r="C454" t="s">
        <v>733</v>
      </c>
      <c r="D454" t="s">
        <v>734</v>
      </c>
      <c r="E454">
        <v>5480124</v>
      </c>
      <c r="F454">
        <v>5480144</v>
      </c>
      <c r="G454">
        <v>136.9</v>
      </c>
      <c r="H454">
        <v>202.9</v>
      </c>
      <c r="I454">
        <v>202.5</v>
      </c>
      <c r="K454" s="3">
        <v>263.5</v>
      </c>
      <c r="L454">
        <v>215.1</v>
      </c>
      <c r="M454">
        <v>222</v>
      </c>
      <c r="Q454" s="5">
        <f t="shared" si="35"/>
        <v>180.76666666666665</v>
      </c>
      <c r="R454" s="3">
        <f t="shared" si="36"/>
        <v>233.53333333333333</v>
      </c>
      <c r="S454" s="3">
        <f t="shared" si="37"/>
        <v>21.933637282595132</v>
      </c>
      <c r="T454" s="3">
        <f t="shared" si="38"/>
        <v>15.115150603873513</v>
      </c>
      <c r="W454" s="6">
        <f t="shared" si="39"/>
        <v>-52.76666666666668</v>
      </c>
      <c r="X454" t="s">
        <v>734</v>
      </c>
    </row>
    <row r="455" spans="1:24" x14ac:dyDescent="0.3">
      <c r="A455">
        <v>17</v>
      </c>
      <c r="B455" t="s">
        <v>162</v>
      </c>
      <c r="C455" t="s">
        <v>735</v>
      </c>
      <c r="D455" t="s">
        <v>734</v>
      </c>
      <c r="E455">
        <v>5480124</v>
      </c>
      <c r="F455">
        <v>5480144</v>
      </c>
      <c r="G455">
        <v>136.9</v>
      </c>
      <c r="H455">
        <v>202.9</v>
      </c>
      <c r="I455">
        <v>202.5</v>
      </c>
      <c r="K455" s="3">
        <v>263.5</v>
      </c>
      <c r="L455">
        <v>215.1</v>
      </c>
      <c r="M455">
        <v>222</v>
      </c>
      <c r="Q455" s="5">
        <f t="shared" si="35"/>
        <v>180.76666666666665</v>
      </c>
      <c r="R455" s="3">
        <f t="shared" si="36"/>
        <v>233.53333333333333</v>
      </c>
      <c r="S455" s="3">
        <f t="shared" si="37"/>
        <v>21.933637282595132</v>
      </c>
      <c r="T455" s="3">
        <f t="shared" si="38"/>
        <v>15.115150603873513</v>
      </c>
      <c r="W455" s="6">
        <f t="shared" si="39"/>
        <v>-52.76666666666668</v>
      </c>
      <c r="X455" t="s">
        <v>734</v>
      </c>
    </row>
    <row r="456" spans="1:24" x14ac:dyDescent="0.3">
      <c r="A456">
        <v>17</v>
      </c>
      <c r="B456" t="s">
        <v>162</v>
      </c>
      <c r="C456" t="s">
        <v>736</v>
      </c>
      <c r="D456" t="s">
        <v>734</v>
      </c>
      <c r="E456">
        <v>5480124</v>
      </c>
      <c r="F456">
        <v>5480144</v>
      </c>
      <c r="G456">
        <v>136.9</v>
      </c>
      <c r="H456">
        <v>202.9</v>
      </c>
      <c r="I456">
        <v>202.5</v>
      </c>
      <c r="K456" s="3">
        <v>263.5</v>
      </c>
      <c r="L456">
        <v>215.1</v>
      </c>
      <c r="M456">
        <v>222</v>
      </c>
      <c r="Q456" s="5">
        <f t="shared" si="35"/>
        <v>180.76666666666665</v>
      </c>
      <c r="R456" s="3">
        <f t="shared" si="36"/>
        <v>233.53333333333333</v>
      </c>
      <c r="S456" s="3">
        <f t="shared" si="37"/>
        <v>21.933637282595132</v>
      </c>
      <c r="T456" s="3">
        <f t="shared" si="38"/>
        <v>15.115150603873513</v>
      </c>
      <c r="W456" s="6">
        <f t="shared" si="39"/>
        <v>-52.76666666666668</v>
      </c>
      <c r="X456" t="s">
        <v>734</v>
      </c>
    </row>
    <row r="457" spans="1:24" x14ac:dyDescent="0.3">
      <c r="A457">
        <v>17</v>
      </c>
      <c r="B457" t="s">
        <v>162</v>
      </c>
      <c r="C457" t="s">
        <v>737</v>
      </c>
      <c r="D457" t="s">
        <v>738</v>
      </c>
      <c r="E457">
        <v>6622882</v>
      </c>
      <c r="F457">
        <v>6623097</v>
      </c>
      <c r="G457">
        <v>47.5</v>
      </c>
      <c r="H457">
        <v>54</v>
      </c>
      <c r="I457">
        <v>62.9</v>
      </c>
      <c r="K457" s="3">
        <v>55.7</v>
      </c>
      <c r="L457">
        <v>55.4</v>
      </c>
      <c r="M457">
        <v>61.5</v>
      </c>
      <c r="Q457" s="5">
        <f t="shared" si="35"/>
        <v>54.800000000000004</v>
      </c>
      <c r="R457" s="3">
        <f t="shared" si="36"/>
        <v>57.533333333333331</v>
      </c>
      <c r="S457" s="3">
        <f t="shared" si="37"/>
        <v>4.4635561308594713</v>
      </c>
      <c r="T457" s="3">
        <f t="shared" si="38"/>
        <v>1.9852231892437462</v>
      </c>
      <c r="W457" s="6">
        <f t="shared" si="39"/>
        <v>-2.7333333333333272</v>
      </c>
      <c r="X457" t="s">
        <v>738</v>
      </c>
    </row>
    <row r="458" spans="1:24" x14ac:dyDescent="0.3">
      <c r="A458">
        <v>17</v>
      </c>
      <c r="B458" t="s">
        <v>162</v>
      </c>
      <c r="C458" t="s">
        <v>739</v>
      </c>
      <c r="D458" t="s">
        <v>738</v>
      </c>
      <c r="E458">
        <v>6622882</v>
      </c>
      <c r="F458">
        <v>6623097</v>
      </c>
      <c r="G458">
        <v>47.5</v>
      </c>
      <c r="H458">
        <v>54</v>
      </c>
      <c r="I458">
        <v>62.9</v>
      </c>
      <c r="K458" s="3">
        <v>55.7</v>
      </c>
      <c r="L458">
        <v>55.4</v>
      </c>
      <c r="M458">
        <v>61.5</v>
      </c>
      <c r="Q458" s="5">
        <f t="shared" si="35"/>
        <v>54.800000000000004</v>
      </c>
      <c r="R458" s="3">
        <f t="shared" si="36"/>
        <v>57.533333333333331</v>
      </c>
      <c r="S458" s="3">
        <f t="shared" si="37"/>
        <v>4.4635561308594713</v>
      </c>
      <c r="T458" s="3">
        <f t="shared" si="38"/>
        <v>1.9852231892437462</v>
      </c>
      <c r="W458" s="6">
        <f t="shared" si="39"/>
        <v>-2.7333333333333272</v>
      </c>
      <c r="X458" t="s">
        <v>738</v>
      </c>
    </row>
    <row r="459" spans="1:24" x14ac:dyDescent="0.3">
      <c r="A459">
        <v>17</v>
      </c>
      <c r="B459" t="s">
        <v>162</v>
      </c>
      <c r="C459" t="s">
        <v>740</v>
      </c>
      <c r="D459" t="s">
        <v>738</v>
      </c>
      <c r="E459">
        <v>6622882</v>
      </c>
      <c r="F459">
        <v>6623097</v>
      </c>
      <c r="G459">
        <v>47.5</v>
      </c>
      <c r="H459">
        <v>54</v>
      </c>
      <c r="I459">
        <v>62.9</v>
      </c>
      <c r="K459" s="3">
        <v>55.7</v>
      </c>
      <c r="L459">
        <v>55.4</v>
      </c>
      <c r="M459">
        <v>61.5</v>
      </c>
      <c r="Q459" s="5">
        <f t="shared" si="35"/>
        <v>54.800000000000004</v>
      </c>
      <c r="R459" s="3">
        <f t="shared" si="36"/>
        <v>57.533333333333331</v>
      </c>
      <c r="S459" s="3">
        <f t="shared" si="37"/>
        <v>4.4635561308594713</v>
      </c>
      <c r="T459" s="3">
        <f t="shared" si="38"/>
        <v>1.9852231892437462</v>
      </c>
      <c r="W459" s="6">
        <f t="shared" si="39"/>
        <v>-2.7333333333333272</v>
      </c>
      <c r="X459" t="s">
        <v>738</v>
      </c>
    </row>
    <row r="460" spans="1:24" x14ac:dyDescent="0.3">
      <c r="A460">
        <v>17</v>
      </c>
      <c r="B460" t="s">
        <v>162</v>
      </c>
      <c r="C460" t="s">
        <v>741</v>
      </c>
      <c r="D460" t="s">
        <v>742</v>
      </c>
      <c r="E460">
        <v>15642721</v>
      </c>
      <c r="F460">
        <v>15642816</v>
      </c>
      <c r="G460">
        <v>123.6</v>
      </c>
      <c r="H460">
        <v>185.6</v>
      </c>
      <c r="I460">
        <v>182.6</v>
      </c>
      <c r="K460" s="3">
        <v>219.2</v>
      </c>
      <c r="L460">
        <v>217.6</v>
      </c>
      <c r="M460">
        <v>314.7</v>
      </c>
      <c r="Q460" s="5">
        <f t="shared" si="35"/>
        <v>163.93333333333331</v>
      </c>
      <c r="R460" s="3">
        <f t="shared" si="36"/>
        <v>250.5</v>
      </c>
      <c r="S460" s="3">
        <f t="shared" si="37"/>
        <v>20.185253142936933</v>
      </c>
      <c r="T460" s="3">
        <f t="shared" si="38"/>
        <v>32.103322777141493</v>
      </c>
      <c r="W460" s="6">
        <f t="shared" si="39"/>
        <v>-86.566666666666691</v>
      </c>
      <c r="X460" t="s">
        <v>742</v>
      </c>
    </row>
    <row r="461" spans="1:24" x14ac:dyDescent="0.3">
      <c r="A461">
        <v>17</v>
      </c>
      <c r="B461" t="s">
        <v>162</v>
      </c>
      <c r="C461" t="s">
        <v>743</v>
      </c>
      <c r="D461" t="s">
        <v>744</v>
      </c>
      <c r="E461">
        <v>28715063</v>
      </c>
      <c r="F461">
        <v>28715122</v>
      </c>
      <c r="G461">
        <v>176.1</v>
      </c>
      <c r="H461">
        <v>208.5</v>
      </c>
      <c r="I461">
        <v>224.3</v>
      </c>
      <c r="K461" s="3">
        <v>225.1</v>
      </c>
      <c r="L461">
        <v>205.7</v>
      </c>
      <c r="M461">
        <v>246.3</v>
      </c>
      <c r="Q461" s="5">
        <f t="shared" si="35"/>
        <v>202.9666666666667</v>
      </c>
      <c r="R461" s="3">
        <f t="shared" si="36"/>
        <v>225.69999999999996</v>
      </c>
      <c r="S461" s="3">
        <f t="shared" si="37"/>
        <v>14.186535087109112</v>
      </c>
      <c r="T461" s="3">
        <f t="shared" si="38"/>
        <v>11.724049357339533</v>
      </c>
      <c r="W461" s="6">
        <f t="shared" si="39"/>
        <v>-22.733333333333263</v>
      </c>
      <c r="X461" t="s">
        <v>744</v>
      </c>
    </row>
    <row r="462" spans="1:24" x14ac:dyDescent="0.3">
      <c r="A462">
        <v>17</v>
      </c>
      <c r="B462" t="s">
        <v>162</v>
      </c>
      <c r="C462" t="s">
        <v>745</v>
      </c>
      <c r="D462" t="s">
        <v>746</v>
      </c>
      <c r="E462">
        <v>35445656</v>
      </c>
      <c r="F462">
        <v>35445693</v>
      </c>
      <c r="G462">
        <v>161.5</v>
      </c>
      <c r="H462">
        <v>284.5</v>
      </c>
      <c r="I462">
        <v>243.5</v>
      </c>
      <c r="K462" s="3">
        <v>272.2</v>
      </c>
      <c r="L462">
        <v>180.1</v>
      </c>
      <c r="M462">
        <v>240</v>
      </c>
      <c r="Q462" s="5">
        <f t="shared" si="35"/>
        <v>229.83333333333334</v>
      </c>
      <c r="R462" s="3">
        <f t="shared" si="36"/>
        <v>230.76666666666665</v>
      </c>
      <c r="S462" s="3">
        <f t="shared" si="37"/>
        <v>36.158601251216048</v>
      </c>
      <c r="T462" s="3">
        <f t="shared" si="38"/>
        <v>26.984831129935049</v>
      </c>
      <c r="W462" s="6">
        <f t="shared" si="39"/>
        <v>-0.9333333333333087</v>
      </c>
      <c r="X462" t="s">
        <v>746</v>
      </c>
    </row>
    <row r="463" spans="1:24" x14ac:dyDescent="0.3">
      <c r="A463">
        <v>17</v>
      </c>
      <c r="B463" t="s">
        <v>162</v>
      </c>
      <c r="C463" t="s">
        <v>747</v>
      </c>
      <c r="D463" t="s">
        <v>746</v>
      </c>
      <c r="E463">
        <v>35445448</v>
      </c>
      <c r="F463">
        <v>35445693</v>
      </c>
      <c r="G463">
        <v>164.3</v>
      </c>
      <c r="H463">
        <v>239.8</v>
      </c>
      <c r="I463">
        <v>231.7</v>
      </c>
      <c r="K463" s="3">
        <v>222.1</v>
      </c>
      <c r="L463">
        <v>165.7</v>
      </c>
      <c r="M463">
        <v>222.6</v>
      </c>
      <c r="Q463" s="5">
        <f t="shared" si="35"/>
        <v>211.93333333333331</v>
      </c>
      <c r="R463" s="3">
        <f t="shared" si="36"/>
        <v>203.46666666666667</v>
      </c>
      <c r="S463" s="3">
        <f t="shared" si="37"/>
        <v>23.931174461591219</v>
      </c>
      <c r="T463" s="3">
        <f t="shared" si="38"/>
        <v>18.883884958109387</v>
      </c>
      <c r="W463" s="6">
        <f t="shared" si="39"/>
        <v>8.4666666666666401</v>
      </c>
      <c r="X463" t="s">
        <v>746</v>
      </c>
    </row>
    <row r="464" spans="1:24" x14ac:dyDescent="0.3">
      <c r="A464">
        <v>17</v>
      </c>
      <c r="B464" t="s">
        <v>162</v>
      </c>
      <c r="C464" t="s">
        <v>748</v>
      </c>
      <c r="D464" t="s">
        <v>749</v>
      </c>
      <c r="E464">
        <v>45510244</v>
      </c>
      <c r="F464">
        <v>45510293</v>
      </c>
      <c r="G464">
        <v>38.700000000000003</v>
      </c>
      <c r="H464">
        <v>84.3</v>
      </c>
      <c r="I464">
        <v>87.2</v>
      </c>
      <c r="K464" s="3">
        <v>70.599999999999994</v>
      </c>
      <c r="L464">
        <v>64.8</v>
      </c>
      <c r="M464">
        <v>87.6</v>
      </c>
      <c r="Q464" s="5">
        <f t="shared" si="35"/>
        <v>70.066666666666663</v>
      </c>
      <c r="R464" s="3">
        <f t="shared" si="36"/>
        <v>74.333333333333329</v>
      </c>
      <c r="S464" s="3">
        <f t="shared" si="37"/>
        <v>15.70566069217651</v>
      </c>
      <c r="T464" s="3">
        <f t="shared" si="38"/>
        <v>6.8413773791864925</v>
      </c>
      <c r="W464" s="6">
        <f t="shared" si="39"/>
        <v>-4.2666666666666657</v>
      </c>
      <c r="X464" t="s">
        <v>749</v>
      </c>
    </row>
    <row r="465" spans="1:24" x14ac:dyDescent="0.3">
      <c r="A465">
        <v>17</v>
      </c>
      <c r="B465" t="s">
        <v>162</v>
      </c>
      <c r="C465" t="s">
        <v>750</v>
      </c>
      <c r="D465" t="s">
        <v>751</v>
      </c>
      <c r="E465">
        <v>47033278</v>
      </c>
      <c r="F465">
        <v>47033381</v>
      </c>
      <c r="G465">
        <v>13</v>
      </c>
      <c r="H465">
        <v>24.3</v>
      </c>
      <c r="I465">
        <v>21.1</v>
      </c>
      <c r="K465" s="3">
        <v>21.8</v>
      </c>
      <c r="L465">
        <v>15.9</v>
      </c>
      <c r="M465">
        <v>20.2</v>
      </c>
      <c r="Q465" s="5">
        <f t="shared" si="35"/>
        <v>19.466666666666665</v>
      </c>
      <c r="R465" s="3">
        <f t="shared" si="36"/>
        <v>19.3</v>
      </c>
      <c r="S465" s="3">
        <f t="shared" si="37"/>
        <v>3.3627039384664541</v>
      </c>
      <c r="T465" s="3">
        <f t="shared" si="38"/>
        <v>1.7616280348964923</v>
      </c>
      <c r="W465" s="6">
        <f t="shared" si="39"/>
        <v>0.1666666666666643</v>
      </c>
      <c r="X465" t="s">
        <v>751</v>
      </c>
    </row>
    <row r="466" spans="1:24" x14ac:dyDescent="0.3">
      <c r="A466">
        <v>17</v>
      </c>
      <c r="B466" t="s">
        <v>162</v>
      </c>
      <c r="C466" t="s">
        <v>752</v>
      </c>
      <c r="D466" t="s">
        <v>753</v>
      </c>
      <c r="E466">
        <v>57982910</v>
      </c>
      <c r="F466">
        <v>57983393</v>
      </c>
      <c r="G466">
        <v>192.6</v>
      </c>
      <c r="H466">
        <v>251</v>
      </c>
      <c r="I466">
        <v>270.3</v>
      </c>
      <c r="K466" s="3">
        <v>255</v>
      </c>
      <c r="L466">
        <v>223.2</v>
      </c>
      <c r="M466">
        <v>271.3</v>
      </c>
      <c r="Q466" s="5">
        <f t="shared" si="35"/>
        <v>237.9666666666667</v>
      </c>
      <c r="R466" s="3">
        <f t="shared" si="36"/>
        <v>249.83333333333334</v>
      </c>
      <c r="S466" s="3">
        <f t="shared" si="37"/>
        <v>23.357535067819931</v>
      </c>
      <c r="T466" s="3">
        <f t="shared" si="38"/>
        <v>14.123542205992257</v>
      </c>
      <c r="W466" s="6">
        <f t="shared" si="39"/>
        <v>-11.866666666666646</v>
      </c>
      <c r="X466" t="s">
        <v>753</v>
      </c>
    </row>
    <row r="467" spans="1:24" x14ac:dyDescent="0.3">
      <c r="A467">
        <v>17</v>
      </c>
      <c r="B467" t="s">
        <v>162</v>
      </c>
      <c r="C467" t="s">
        <v>754</v>
      </c>
      <c r="D467" t="s">
        <v>753</v>
      </c>
      <c r="E467">
        <v>57982910</v>
      </c>
      <c r="F467">
        <v>57983393</v>
      </c>
      <c r="G467">
        <v>192.6</v>
      </c>
      <c r="H467">
        <v>251</v>
      </c>
      <c r="I467">
        <v>270.3</v>
      </c>
      <c r="K467" s="3">
        <v>255</v>
      </c>
      <c r="L467">
        <v>223.2</v>
      </c>
      <c r="M467">
        <v>271.3</v>
      </c>
      <c r="Q467" s="5">
        <f t="shared" si="35"/>
        <v>237.9666666666667</v>
      </c>
      <c r="R467" s="3">
        <f t="shared" si="36"/>
        <v>249.83333333333334</v>
      </c>
      <c r="S467" s="3">
        <f t="shared" si="37"/>
        <v>23.357535067819931</v>
      </c>
      <c r="T467" s="3">
        <f t="shared" si="38"/>
        <v>14.123542205992257</v>
      </c>
      <c r="W467" s="6">
        <f t="shared" si="39"/>
        <v>-11.866666666666646</v>
      </c>
      <c r="X467" t="s">
        <v>753</v>
      </c>
    </row>
    <row r="468" spans="1:24" x14ac:dyDescent="0.3">
      <c r="A468">
        <v>17</v>
      </c>
      <c r="B468" t="s">
        <v>162</v>
      </c>
      <c r="C468" t="s">
        <v>755</v>
      </c>
      <c r="D468" t="s">
        <v>756</v>
      </c>
      <c r="E468">
        <v>64972754</v>
      </c>
      <c r="F468">
        <v>64972927</v>
      </c>
      <c r="G468">
        <v>93.9</v>
      </c>
      <c r="H468">
        <v>142.6</v>
      </c>
      <c r="I468">
        <v>141.1</v>
      </c>
      <c r="K468" s="3">
        <v>108.5</v>
      </c>
      <c r="L468">
        <v>89.2</v>
      </c>
      <c r="M468">
        <v>120.1</v>
      </c>
      <c r="Q468" s="5">
        <f t="shared" si="35"/>
        <v>125.86666666666667</v>
      </c>
      <c r="R468" s="3">
        <f t="shared" si="36"/>
        <v>105.93333333333332</v>
      </c>
      <c r="S468" s="3">
        <f t="shared" si="37"/>
        <v>15.989197742364825</v>
      </c>
      <c r="T468" s="3">
        <f t="shared" si="38"/>
        <v>9.011905705479041</v>
      </c>
      <c r="W468" s="6">
        <f t="shared" si="39"/>
        <v>19.933333333333351</v>
      </c>
      <c r="X468" t="s">
        <v>756</v>
      </c>
    </row>
    <row r="469" spans="1:24" x14ac:dyDescent="0.3">
      <c r="A469">
        <v>17</v>
      </c>
      <c r="B469" t="s">
        <v>162</v>
      </c>
      <c r="C469" t="s">
        <v>757</v>
      </c>
      <c r="D469" t="s">
        <v>756</v>
      </c>
      <c r="E469">
        <v>64972754</v>
      </c>
      <c r="F469">
        <v>64972927</v>
      </c>
      <c r="G469">
        <v>93.9</v>
      </c>
      <c r="H469">
        <v>142.6</v>
      </c>
      <c r="I469">
        <v>141.1</v>
      </c>
      <c r="K469" s="3">
        <v>108.5</v>
      </c>
      <c r="L469">
        <v>89.2</v>
      </c>
      <c r="M469">
        <v>120.1</v>
      </c>
      <c r="Q469" s="5">
        <f t="shared" si="35"/>
        <v>125.86666666666667</v>
      </c>
      <c r="R469" s="3">
        <f t="shared" si="36"/>
        <v>105.93333333333332</v>
      </c>
      <c r="S469" s="3">
        <f t="shared" si="37"/>
        <v>15.989197742364825</v>
      </c>
      <c r="T469" s="3">
        <f t="shared" si="38"/>
        <v>9.011905705479041</v>
      </c>
      <c r="W469" s="6">
        <f t="shared" si="39"/>
        <v>19.933333333333351</v>
      </c>
      <c r="X469" t="s">
        <v>756</v>
      </c>
    </row>
    <row r="470" spans="1:24" x14ac:dyDescent="0.3">
      <c r="A470">
        <v>17</v>
      </c>
      <c r="B470" t="s">
        <v>162</v>
      </c>
      <c r="C470" t="s">
        <v>758</v>
      </c>
      <c r="D470" t="s">
        <v>756</v>
      </c>
      <c r="E470">
        <v>64972754</v>
      </c>
      <c r="F470">
        <v>64972927</v>
      </c>
      <c r="G470">
        <v>93.9</v>
      </c>
      <c r="H470">
        <v>142.6</v>
      </c>
      <c r="I470">
        <v>141.1</v>
      </c>
      <c r="K470" s="3">
        <v>108.5</v>
      </c>
      <c r="L470">
        <v>89.2</v>
      </c>
      <c r="M470">
        <v>120.1</v>
      </c>
      <c r="Q470" s="5">
        <f t="shared" si="35"/>
        <v>125.86666666666667</v>
      </c>
      <c r="R470" s="3">
        <f t="shared" si="36"/>
        <v>105.93333333333332</v>
      </c>
      <c r="S470" s="3">
        <f t="shared" si="37"/>
        <v>15.989197742364825</v>
      </c>
      <c r="T470" s="3">
        <f t="shared" si="38"/>
        <v>9.011905705479041</v>
      </c>
      <c r="W470" s="6">
        <f t="shared" si="39"/>
        <v>19.933333333333351</v>
      </c>
      <c r="X470" t="s">
        <v>756</v>
      </c>
    </row>
    <row r="471" spans="1:24" x14ac:dyDescent="0.3">
      <c r="A471">
        <v>17</v>
      </c>
      <c r="B471" t="s">
        <v>162</v>
      </c>
      <c r="C471" t="s">
        <v>759</v>
      </c>
      <c r="D471" t="s">
        <v>760</v>
      </c>
      <c r="E471">
        <v>75286633</v>
      </c>
      <c r="F471">
        <v>75286802</v>
      </c>
      <c r="G471">
        <v>37.4</v>
      </c>
      <c r="H471">
        <v>36.700000000000003</v>
      </c>
      <c r="I471">
        <v>41.3</v>
      </c>
      <c r="K471" s="3">
        <v>35.200000000000003</v>
      </c>
      <c r="L471">
        <v>44.3</v>
      </c>
      <c r="M471">
        <v>30.5</v>
      </c>
      <c r="Q471" s="5">
        <f t="shared" si="35"/>
        <v>38.466666666666661</v>
      </c>
      <c r="R471" s="3">
        <f t="shared" si="36"/>
        <v>36.666666666666664</v>
      </c>
      <c r="S471" s="3">
        <f t="shared" si="37"/>
        <v>1.4310058622443775</v>
      </c>
      <c r="T471" s="3">
        <f t="shared" si="38"/>
        <v>4.0506515250978712</v>
      </c>
      <c r="W471" s="6">
        <f t="shared" si="39"/>
        <v>1.7999999999999972</v>
      </c>
      <c r="X471" t="s">
        <v>760</v>
      </c>
    </row>
    <row r="472" spans="1:24" x14ac:dyDescent="0.3">
      <c r="A472">
        <v>17</v>
      </c>
      <c r="B472" t="s">
        <v>162</v>
      </c>
      <c r="C472" t="s">
        <v>761</v>
      </c>
      <c r="D472" t="s">
        <v>760</v>
      </c>
      <c r="E472">
        <v>75286633</v>
      </c>
      <c r="F472">
        <v>75286802</v>
      </c>
      <c r="G472">
        <v>37.4</v>
      </c>
      <c r="H472">
        <v>36.700000000000003</v>
      </c>
      <c r="I472">
        <v>41.3</v>
      </c>
      <c r="K472" s="3">
        <v>35.200000000000003</v>
      </c>
      <c r="L472">
        <v>44.3</v>
      </c>
      <c r="M472">
        <v>30.5</v>
      </c>
      <c r="Q472" s="5">
        <f t="shared" si="35"/>
        <v>38.466666666666661</v>
      </c>
      <c r="R472" s="3">
        <f t="shared" si="36"/>
        <v>36.666666666666664</v>
      </c>
      <c r="S472" s="3">
        <f t="shared" si="37"/>
        <v>1.4310058622443775</v>
      </c>
      <c r="T472" s="3">
        <f t="shared" si="38"/>
        <v>4.0506515250978712</v>
      </c>
      <c r="W472" s="6">
        <f t="shared" si="39"/>
        <v>1.7999999999999972</v>
      </c>
      <c r="X472" t="s">
        <v>760</v>
      </c>
    </row>
    <row r="473" spans="1:24" x14ac:dyDescent="0.3">
      <c r="A473">
        <v>17</v>
      </c>
      <c r="B473" t="s">
        <v>162</v>
      </c>
      <c r="C473" t="s">
        <v>762</v>
      </c>
      <c r="D473" t="s">
        <v>760</v>
      </c>
      <c r="E473">
        <v>75286647</v>
      </c>
      <c r="F473">
        <v>75286802</v>
      </c>
      <c r="G473">
        <v>37.5</v>
      </c>
      <c r="H473">
        <v>36.9</v>
      </c>
      <c r="I473">
        <v>40.700000000000003</v>
      </c>
      <c r="K473" s="3">
        <v>33.799999999999997</v>
      </c>
      <c r="L473">
        <v>44</v>
      </c>
      <c r="M473">
        <v>29.7</v>
      </c>
      <c r="Q473" s="5">
        <f t="shared" si="35"/>
        <v>38.366666666666667</v>
      </c>
      <c r="R473" s="3">
        <f t="shared" si="36"/>
        <v>35.833333333333336</v>
      </c>
      <c r="S473" s="3">
        <f t="shared" si="37"/>
        <v>1.1794537341969435</v>
      </c>
      <c r="T473" s="3">
        <f t="shared" si="38"/>
        <v>4.2514049965210772</v>
      </c>
      <c r="W473" s="6">
        <f t="shared" si="39"/>
        <v>2.5333333333333314</v>
      </c>
      <c r="X473" t="s">
        <v>760</v>
      </c>
    </row>
    <row r="474" spans="1:24" x14ac:dyDescent="0.3">
      <c r="A474">
        <v>17</v>
      </c>
      <c r="B474" t="s">
        <v>162</v>
      </c>
      <c r="C474" t="s">
        <v>763</v>
      </c>
      <c r="D474" t="s">
        <v>760</v>
      </c>
      <c r="E474">
        <v>75286647</v>
      </c>
      <c r="F474">
        <v>75286802</v>
      </c>
      <c r="G474">
        <v>37.5</v>
      </c>
      <c r="H474">
        <v>36.9</v>
      </c>
      <c r="I474">
        <v>40.700000000000003</v>
      </c>
      <c r="K474" s="3">
        <v>33.799999999999997</v>
      </c>
      <c r="L474">
        <v>44</v>
      </c>
      <c r="M474">
        <v>29.7</v>
      </c>
      <c r="Q474" s="5">
        <f t="shared" si="35"/>
        <v>38.366666666666667</v>
      </c>
      <c r="R474" s="3">
        <f t="shared" si="36"/>
        <v>35.833333333333336</v>
      </c>
      <c r="S474" s="3">
        <f t="shared" si="37"/>
        <v>1.1794537341969435</v>
      </c>
      <c r="T474" s="3">
        <f t="shared" si="38"/>
        <v>4.2514049965210772</v>
      </c>
      <c r="W474" s="6">
        <f t="shared" si="39"/>
        <v>2.5333333333333314</v>
      </c>
      <c r="X474" t="s">
        <v>760</v>
      </c>
    </row>
    <row r="475" spans="1:24" x14ac:dyDescent="0.3">
      <c r="A475">
        <v>17</v>
      </c>
      <c r="B475" t="s">
        <v>162</v>
      </c>
      <c r="C475" t="s">
        <v>764</v>
      </c>
      <c r="D475" t="s">
        <v>765</v>
      </c>
      <c r="E475">
        <v>78997840</v>
      </c>
      <c r="F475">
        <v>78997963</v>
      </c>
      <c r="G475">
        <v>84</v>
      </c>
      <c r="H475">
        <v>113.2</v>
      </c>
      <c r="I475">
        <v>90.1</v>
      </c>
      <c r="K475" s="3">
        <v>87.4</v>
      </c>
      <c r="L475">
        <v>76.3</v>
      </c>
      <c r="M475">
        <v>127.3</v>
      </c>
      <c r="Q475" s="5">
        <f t="shared" si="35"/>
        <v>95.766666666666652</v>
      </c>
      <c r="R475" s="3">
        <f t="shared" si="36"/>
        <v>97</v>
      </c>
      <c r="S475" s="3">
        <f t="shared" si="37"/>
        <v>8.8927561032062421</v>
      </c>
      <c r="T475" s="3">
        <f t="shared" si="38"/>
        <v>15.485154180698352</v>
      </c>
      <c r="W475" s="6">
        <f t="shared" si="39"/>
        <v>-1.2333333333333485</v>
      </c>
      <c r="X475" t="s">
        <v>765</v>
      </c>
    </row>
    <row r="476" spans="1:24" x14ac:dyDescent="0.3">
      <c r="A476">
        <v>18</v>
      </c>
      <c r="B476" t="s">
        <v>66</v>
      </c>
      <c r="C476" t="s">
        <v>766</v>
      </c>
      <c r="D476" t="s">
        <v>767</v>
      </c>
      <c r="E476">
        <v>76528917</v>
      </c>
      <c r="F476">
        <v>76528963</v>
      </c>
      <c r="G476">
        <v>65.2</v>
      </c>
      <c r="H476">
        <v>77.599999999999994</v>
      </c>
      <c r="I476">
        <v>86.3</v>
      </c>
      <c r="K476" s="3">
        <v>75.5</v>
      </c>
      <c r="L476">
        <v>54.7</v>
      </c>
      <c r="M476">
        <v>54.7</v>
      </c>
      <c r="Q476" s="5">
        <f t="shared" si="35"/>
        <v>76.366666666666674</v>
      </c>
      <c r="R476" s="3">
        <f t="shared" si="36"/>
        <v>61.633333333333326</v>
      </c>
      <c r="S476" s="3">
        <f t="shared" si="37"/>
        <v>6.122181891377477</v>
      </c>
      <c r="T476" s="3">
        <f t="shared" si="38"/>
        <v>6.9333333333333513</v>
      </c>
      <c r="W476" s="6">
        <f t="shared" si="39"/>
        <v>14.733333333333348</v>
      </c>
      <c r="X476" t="s">
        <v>767</v>
      </c>
    </row>
    <row r="477" spans="1:24" x14ac:dyDescent="0.3">
      <c r="A477">
        <v>18</v>
      </c>
      <c r="B477" t="s">
        <v>162</v>
      </c>
      <c r="C477" t="s">
        <v>768</v>
      </c>
      <c r="D477" t="s">
        <v>769</v>
      </c>
      <c r="E477">
        <v>11897327</v>
      </c>
      <c r="F477">
        <v>11897356</v>
      </c>
      <c r="G477">
        <v>71.3</v>
      </c>
      <c r="H477">
        <v>91.1</v>
      </c>
      <c r="I477">
        <v>126.4</v>
      </c>
      <c r="K477" s="3">
        <v>111.3</v>
      </c>
      <c r="L477">
        <v>82.1</v>
      </c>
      <c r="M477">
        <v>95.1</v>
      </c>
      <c r="Q477" s="5">
        <f t="shared" si="35"/>
        <v>96.266666666666652</v>
      </c>
      <c r="R477" s="3">
        <f t="shared" si="36"/>
        <v>96.166666666666671</v>
      </c>
      <c r="S477" s="3">
        <f t="shared" si="37"/>
        <v>16.114417285289779</v>
      </c>
      <c r="T477" s="3">
        <f t="shared" si="38"/>
        <v>8.4461694144610604</v>
      </c>
      <c r="W477" s="6">
        <f t="shared" si="39"/>
        <v>9.9999999999980105E-2</v>
      </c>
      <c r="X477" t="s">
        <v>769</v>
      </c>
    </row>
    <row r="478" spans="1:24" x14ac:dyDescent="0.3">
      <c r="A478">
        <v>18</v>
      </c>
      <c r="B478" t="s">
        <v>162</v>
      </c>
      <c r="C478" t="s">
        <v>770</v>
      </c>
      <c r="D478" t="s">
        <v>769</v>
      </c>
      <c r="E478">
        <v>11896989</v>
      </c>
      <c r="F478">
        <v>11897356</v>
      </c>
      <c r="G478">
        <v>65.599999999999994</v>
      </c>
      <c r="H478">
        <v>104.7</v>
      </c>
      <c r="I478">
        <v>107.3</v>
      </c>
      <c r="K478" s="3">
        <v>104</v>
      </c>
      <c r="L478">
        <v>84.2</v>
      </c>
      <c r="M478">
        <v>109.5</v>
      </c>
      <c r="Q478" s="5">
        <f t="shared" si="35"/>
        <v>92.533333333333346</v>
      </c>
      <c r="R478" s="3">
        <f t="shared" si="36"/>
        <v>99.233333333333334</v>
      </c>
      <c r="S478" s="3">
        <f t="shared" si="37"/>
        <v>13.487566290641297</v>
      </c>
      <c r="T478" s="3">
        <f t="shared" si="38"/>
        <v>7.6825198412442237</v>
      </c>
      <c r="W478" s="6">
        <f t="shared" si="39"/>
        <v>-6.6999999999999886</v>
      </c>
      <c r="X478" t="s">
        <v>769</v>
      </c>
    </row>
    <row r="479" spans="1:24" x14ac:dyDescent="0.3">
      <c r="A479">
        <v>18</v>
      </c>
      <c r="B479" t="s">
        <v>162</v>
      </c>
      <c r="C479" t="s">
        <v>771</v>
      </c>
      <c r="D479" t="s">
        <v>769</v>
      </c>
      <c r="E479">
        <v>11897526</v>
      </c>
      <c r="F479">
        <v>11897620</v>
      </c>
      <c r="G479">
        <v>33.5</v>
      </c>
      <c r="H479">
        <v>28.3</v>
      </c>
      <c r="I479">
        <v>44.6</v>
      </c>
      <c r="K479" s="3">
        <v>34.9</v>
      </c>
      <c r="L479">
        <v>43.7</v>
      </c>
      <c r="M479">
        <v>52.5</v>
      </c>
      <c r="Q479" s="5">
        <f t="shared" si="35"/>
        <v>35.466666666666669</v>
      </c>
      <c r="R479" s="3">
        <f t="shared" si="36"/>
        <v>43.699999999999996</v>
      </c>
      <c r="S479" s="3">
        <f t="shared" si="37"/>
        <v>4.8070550004943531</v>
      </c>
      <c r="T479" s="3">
        <f t="shared" si="38"/>
        <v>5.0806823688687235</v>
      </c>
      <c r="W479" s="6">
        <f t="shared" si="39"/>
        <v>-8.2333333333333272</v>
      </c>
      <c r="X479" t="s">
        <v>769</v>
      </c>
    </row>
    <row r="480" spans="1:24" x14ac:dyDescent="0.3">
      <c r="A480">
        <v>18</v>
      </c>
      <c r="B480" t="s">
        <v>162</v>
      </c>
      <c r="C480" t="s">
        <v>772</v>
      </c>
      <c r="D480" t="s">
        <v>773</v>
      </c>
      <c r="E480">
        <v>12817181</v>
      </c>
      <c r="F480">
        <v>12817365</v>
      </c>
      <c r="G480">
        <v>115.1</v>
      </c>
      <c r="H480">
        <v>148.30000000000001</v>
      </c>
      <c r="I480">
        <v>175.5</v>
      </c>
      <c r="K480" s="3">
        <v>170.4</v>
      </c>
      <c r="L480">
        <v>169</v>
      </c>
      <c r="M480">
        <v>198.8</v>
      </c>
      <c r="Q480" s="5">
        <f t="shared" si="35"/>
        <v>146.29999999999998</v>
      </c>
      <c r="R480" s="3">
        <f t="shared" si="36"/>
        <v>179.4</v>
      </c>
      <c r="S480" s="3">
        <f t="shared" si="37"/>
        <v>17.464630924623986</v>
      </c>
      <c r="T480" s="3">
        <f t="shared" si="38"/>
        <v>9.708415593356797</v>
      </c>
      <c r="W480" s="6">
        <f t="shared" si="39"/>
        <v>-33.100000000000023</v>
      </c>
      <c r="X480" t="s">
        <v>773</v>
      </c>
    </row>
    <row r="481" spans="1:24" x14ac:dyDescent="0.3">
      <c r="A481">
        <v>18</v>
      </c>
      <c r="B481" t="s">
        <v>162</v>
      </c>
      <c r="C481" t="s">
        <v>774</v>
      </c>
      <c r="D481" t="s">
        <v>773</v>
      </c>
      <c r="E481">
        <v>12817181</v>
      </c>
      <c r="F481">
        <v>12817365</v>
      </c>
      <c r="G481">
        <v>115.1</v>
      </c>
      <c r="H481">
        <v>148.30000000000001</v>
      </c>
      <c r="I481">
        <v>175.5</v>
      </c>
      <c r="K481" s="3">
        <v>170.4</v>
      </c>
      <c r="L481">
        <v>169</v>
      </c>
      <c r="M481">
        <v>198.8</v>
      </c>
      <c r="Q481" s="5">
        <f t="shared" si="35"/>
        <v>146.29999999999998</v>
      </c>
      <c r="R481" s="3">
        <f t="shared" si="36"/>
        <v>179.4</v>
      </c>
      <c r="S481" s="3">
        <f t="shared" si="37"/>
        <v>17.464630924623986</v>
      </c>
      <c r="T481" s="3">
        <f t="shared" si="38"/>
        <v>9.708415593356797</v>
      </c>
      <c r="W481" s="6">
        <f t="shared" si="39"/>
        <v>-33.100000000000023</v>
      </c>
      <c r="X481" t="s">
        <v>773</v>
      </c>
    </row>
    <row r="482" spans="1:24" x14ac:dyDescent="0.3">
      <c r="A482">
        <v>18</v>
      </c>
      <c r="B482" t="s">
        <v>162</v>
      </c>
      <c r="C482" t="s">
        <v>775</v>
      </c>
      <c r="D482" t="s">
        <v>776</v>
      </c>
      <c r="E482">
        <v>26078103</v>
      </c>
      <c r="F482">
        <v>26078160</v>
      </c>
      <c r="G482">
        <v>248.6</v>
      </c>
      <c r="H482">
        <v>414.7</v>
      </c>
      <c r="I482">
        <v>379.5</v>
      </c>
      <c r="K482" s="3">
        <v>425.9</v>
      </c>
      <c r="L482">
        <v>376.2</v>
      </c>
      <c r="M482">
        <v>432.9</v>
      </c>
      <c r="Q482" s="5">
        <f t="shared" si="35"/>
        <v>347.59999999999997</v>
      </c>
      <c r="R482" s="3">
        <f t="shared" si="36"/>
        <v>411.66666666666669</v>
      </c>
      <c r="S482" s="3">
        <f t="shared" si="37"/>
        <v>50.532200954770779</v>
      </c>
      <c r="T482" s="3">
        <f t="shared" si="38"/>
        <v>17.848093580112256</v>
      </c>
      <c r="W482" s="6">
        <f t="shared" si="39"/>
        <v>-64.06666666666672</v>
      </c>
      <c r="X482" t="s">
        <v>776</v>
      </c>
    </row>
    <row r="483" spans="1:24" x14ac:dyDescent="0.3">
      <c r="A483">
        <v>18</v>
      </c>
      <c r="B483" t="s">
        <v>162</v>
      </c>
      <c r="C483" t="s">
        <v>777</v>
      </c>
      <c r="D483" t="s">
        <v>778</v>
      </c>
      <c r="E483">
        <v>26915779</v>
      </c>
      <c r="F483">
        <v>26917350</v>
      </c>
      <c r="G483">
        <v>1130.7</v>
      </c>
      <c r="H483">
        <v>1711.1</v>
      </c>
      <c r="I483">
        <v>1661.8</v>
      </c>
      <c r="K483" s="3">
        <v>1228.7</v>
      </c>
      <c r="L483">
        <v>1065.2</v>
      </c>
      <c r="M483">
        <v>1175.5999999999999</v>
      </c>
      <c r="Q483" s="5">
        <f t="shared" si="35"/>
        <v>1501.2</v>
      </c>
      <c r="R483" s="3">
        <f t="shared" si="36"/>
        <v>1156.5</v>
      </c>
      <c r="S483" s="3">
        <f t="shared" si="37"/>
        <v>185.79586468307915</v>
      </c>
      <c r="T483" s="3">
        <f t="shared" si="38"/>
        <v>48.154854376272382</v>
      </c>
      <c r="W483" s="6">
        <f t="shared" si="39"/>
        <v>344.70000000000005</v>
      </c>
      <c r="X483" t="s">
        <v>778</v>
      </c>
    </row>
    <row r="484" spans="1:24" x14ac:dyDescent="0.3">
      <c r="A484">
        <v>18</v>
      </c>
      <c r="B484" t="s">
        <v>162</v>
      </c>
      <c r="C484" t="s">
        <v>779</v>
      </c>
      <c r="D484" t="s">
        <v>778</v>
      </c>
      <c r="E484">
        <v>26915779</v>
      </c>
      <c r="F484">
        <v>26917350</v>
      </c>
      <c r="G484">
        <v>1130.7</v>
      </c>
      <c r="H484">
        <v>1711.1</v>
      </c>
      <c r="I484">
        <v>1661.8</v>
      </c>
      <c r="K484" s="3">
        <v>1228.7</v>
      </c>
      <c r="L484">
        <v>1065.2</v>
      </c>
      <c r="M484">
        <v>1175.5999999999999</v>
      </c>
      <c r="Q484" s="5">
        <f t="shared" si="35"/>
        <v>1501.2</v>
      </c>
      <c r="R484" s="3">
        <f t="shared" si="36"/>
        <v>1156.5</v>
      </c>
      <c r="S484" s="3">
        <f t="shared" si="37"/>
        <v>185.79586468307915</v>
      </c>
      <c r="T484" s="3">
        <f t="shared" si="38"/>
        <v>48.154854376272382</v>
      </c>
      <c r="W484" s="6">
        <f t="shared" si="39"/>
        <v>344.70000000000005</v>
      </c>
      <c r="X484" t="s">
        <v>778</v>
      </c>
    </row>
    <row r="485" spans="1:24" x14ac:dyDescent="0.3">
      <c r="A485">
        <v>19</v>
      </c>
      <c r="B485" t="s">
        <v>66</v>
      </c>
      <c r="C485" t="s">
        <v>780</v>
      </c>
      <c r="D485" t="s">
        <v>781</v>
      </c>
      <c r="E485">
        <v>5681024</v>
      </c>
      <c r="F485">
        <v>5681271</v>
      </c>
      <c r="G485">
        <v>79.099999999999994</v>
      </c>
      <c r="H485">
        <v>83</v>
      </c>
      <c r="I485">
        <v>114.8</v>
      </c>
      <c r="K485" s="3">
        <v>59.1</v>
      </c>
      <c r="L485">
        <v>71.3</v>
      </c>
      <c r="M485">
        <v>71.900000000000006</v>
      </c>
      <c r="Q485" s="5">
        <f t="shared" si="35"/>
        <v>92.3</v>
      </c>
      <c r="R485" s="3">
        <f t="shared" si="36"/>
        <v>67.433333333333337</v>
      </c>
      <c r="S485" s="3">
        <f t="shared" si="37"/>
        <v>11.30619299322281</v>
      </c>
      <c r="T485" s="3">
        <f t="shared" si="38"/>
        <v>4.1702651128089103</v>
      </c>
      <c r="W485" s="6">
        <f t="shared" si="39"/>
        <v>24.86666666666666</v>
      </c>
      <c r="X485" t="s">
        <v>781</v>
      </c>
    </row>
    <row r="486" spans="1:24" x14ac:dyDescent="0.3">
      <c r="A486">
        <v>19</v>
      </c>
      <c r="B486" t="s">
        <v>66</v>
      </c>
      <c r="C486" t="s">
        <v>782</v>
      </c>
      <c r="D486" t="s">
        <v>781</v>
      </c>
      <c r="E486">
        <v>5681024</v>
      </c>
      <c r="F486">
        <v>5681271</v>
      </c>
      <c r="G486">
        <v>79.099999999999994</v>
      </c>
      <c r="H486">
        <v>83</v>
      </c>
      <c r="I486">
        <v>114.8</v>
      </c>
      <c r="K486" s="3">
        <v>59.1</v>
      </c>
      <c r="L486">
        <v>71.3</v>
      </c>
      <c r="M486">
        <v>71.900000000000006</v>
      </c>
      <c r="Q486" s="5">
        <f t="shared" si="35"/>
        <v>92.3</v>
      </c>
      <c r="R486" s="3">
        <f t="shared" si="36"/>
        <v>67.433333333333337</v>
      </c>
      <c r="S486" s="3">
        <f t="shared" si="37"/>
        <v>11.30619299322281</v>
      </c>
      <c r="T486" s="3">
        <f t="shared" si="38"/>
        <v>4.1702651128089103</v>
      </c>
      <c r="W486" s="6">
        <f t="shared" si="39"/>
        <v>24.86666666666666</v>
      </c>
      <c r="X486" t="s">
        <v>781</v>
      </c>
    </row>
    <row r="487" spans="1:24" x14ac:dyDescent="0.3">
      <c r="A487">
        <v>19</v>
      </c>
      <c r="B487" t="s">
        <v>66</v>
      </c>
      <c r="C487" t="s">
        <v>783</v>
      </c>
      <c r="D487" t="s">
        <v>781</v>
      </c>
      <c r="E487">
        <v>5684819</v>
      </c>
      <c r="F487">
        <v>5684905</v>
      </c>
      <c r="G487">
        <v>125.1</v>
      </c>
      <c r="H487">
        <v>156.19999999999999</v>
      </c>
      <c r="I487">
        <v>192.2</v>
      </c>
      <c r="K487" s="3">
        <v>124.4</v>
      </c>
      <c r="L487">
        <v>147.6</v>
      </c>
      <c r="M487">
        <v>110.6</v>
      </c>
      <c r="Q487" s="5">
        <f t="shared" si="35"/>
        <v>157.83333333333331</v>
      </c>
      <c r="R487" s="3">
        <f t="shared" si="36"/>
        <v>127.53333333333335</v>
      </c>
      <c r="S487" s="3">
        <f t="shared" si="37"/>
        <v>19.387309709647184</v>
      </c>
      <c r="T487" s="3">
        <f t="shared" si="38"/>
        <v>10.795266452375179</v>
      </c>
      <c r="W487" s="6">
        <f t="shared" si="39"/>
        <v>30.299999999999969</v>
      </c>
      <c r="X487" t="s">
        <v>781</v>
      </c>
    </row>
    <row r="488" spans="1:24" x14ac:dyDescent="0.3">
      <c r="A488">
        <v>19</v>
      </c>
      <c r="B488" t="s">
        <v>66</v>
      </c>
      <c r="C488" t="s">
        <v>784</v>
      </c>
      <c r="D488" t="s">
        <v>785</v>
      </c>
      <c r="E488">
        <v>8210706</v>
      </c>
      <c r="F488">
        <v>8210862</v>
      </c>
      <c r="G488">
        <v>49.9</v>
      </c>
      <c r="H488">
        <v>67.2</v>
      </c>
      <c r="I488">
        <v>76.2</v>
      </c>
      <c r="K488" s="3">
        <v>58.8</v>
      </c>
      <c r="L488">
        <v>60.8</v>
      </c>
      <c r="M488">
        <v>42.9</v>
      </c>
      <c r="Q488" s="5">
        <f t="shared" si="35"/>
        <v>64.433333333333337</v>
      </c>
      <c r="R488" s="3">
        <f t="shared" si="36"/>
        <v>54.166666666666664</v>
      </c>
      <c r="S488" s="3">
        <f t="shared" si="37"/>
        <v>7.7171526124889045</v>
      </c>
      <c r="T488" s="3">
        <f t="shared" si="38"/>
        <v>5.6628418464387336</v>
      </c>
      <c r="W488" s="6">
        <f t="shared" si="39"/>
        <v>10.266666666666673</v>
      </c>
      <c r="X488" t="s">
        <v>785</v>
      </c>
    </row>
    <row r="489" spans="1:24" x14ac:dyDescent="0.3">
      <c r="A489">
        <v>19</v>
      </c>
      <c r="B489" t="s">
        <v>66</v>
      </c>
      <c r="C489" t="s">
        <v>786</v>
      </c>
      <c r="D489" t="s">
        <v>785</v>
      </c>
      <c r="E489">
        <v>8210706</v>
      </c>
      <c r="F489">
        <v>8210862</v>
      </c>
      <c r="G489">
        <v>49.9</v>
      </c>
      <c r="H489">
        <v>67.2</v>
      </c>
      <c r="I489">
        <v>76.2</v>
      </c>
      <c r="K489" s="3">
        <v>58.8</v>
      </c>
      <c r="L489">
        <v>60.8</v>
      </c>
      <c r="M489">
        <v>42.9</v>
      </c>
      <c r="Q489" s="5">
        <f t="shared" si="35"/>
        <v>64.433333333333337</v>
      </c>
      <c r="R489" s="3">
        <f t="shared" si="36"/>
        <v>54.166666666666664</v>
      </c>
      <c r="S489" s="3">
        <f t="shared" si="37"/>
        <v>7.7171526124889045</v>
      </c>
      <c r="T489" s="3">
        <f t="shared" si="38"/>
        <v>5.6628418464387336</v>
      </c>
      <c r="W489" s="6">
        <f t="shared" si="39"/>
        <v>10.266666666666673</v>
      </c>
      <c r="X489" t="s">
        <v>785</v>
      </c>
    </row>
    <row r="490" spans="1:24" x14ac:dyDescent="0.3">
      <c r="A490">
        <v>19</v>
      </c>
      <c r="B490" t="s">
        <v>66</v>
      </c>
      <c r="C490" t="s">
        <v>787</v>
      </c>
      <c r="D490" t="s">
        <v>785</v>
      </c>
      <c r="E490">
        <v>8210706</v>
      </c>
      <c r="F490">
        <v>8210862</v>
      </c>
      <c r="G490">
        <v>49.9</v>
      </c>
      <c r="H490">
        <v>67.2</v>
      </c>
      <c r="I490">
        <v>76.2</v>
      </c>
      <c r="K490" s="3">
        <v>58.8</v>
      </c>
      <c r="L490">
        <v>60.8</v>
      </c>
      <c r="M490">
        <v>42.9</v>
      </c>
      <c r="Q490" s="5">
        <f t="shared" si="35"/>
        <v>64.433333333333337</v>
      </c>
      <c r="R490" s="3">
        <f t="shared" si="36"/>
        <v>54.166666666666664</v>
      </c>
      <c r="S490" s="3">
        <f t="shared" si="37"/>
        <v>7.7171526124889045</v>
      </c>
      <c r="T490" s="3">
        <f t="shared" si="38"/>
        <v>5.6628418464387336</v>
      </c>
      <c r="W490" s="6">
        <f t="shared" si="39"/>
        <v>10.266666666666673</v>
      </c>
      <c r="X490" t="s">
        <v>785</v>
      </c>
    </row>
    <row r="491" spans="1:24" x14ac:dyDescent="0.3">
      <c r="A491">
        <v>19</v>
      </c>
      <c r="B491" t="s">
        <v>66</v>
      </c>
      <c r="C491" t="s">
        <v>788</v>
      </c>
      <c r="D491" t="s">
        <v>785</v>
      </c>
      <c r="E491">
        <v>8210706</v>
      </c>
      <c r="F491">
        <v>8210862</v>
      </c>
      <c r="G491">
        <v>49.9</v>
      </c>
      <c r="H491">
        <v>67.2</v>
      </c>
      <c r="I491">
        <v>76.2</v>
      </c>
      <c r="K491" s="3">
        <v>58.8</v>
      </c>
      <c r="L491">
        <v>60.8</v>
      </c>
      <c r="M491">
        <v>42.9</v>
      </c>
      <c r="Q491" s="5">
        <f t="shared" si="35"/>
        <v>64.433333333333337</v>
      </c>
      <c r="R491" s="3">
        <f t="shared" si="36"/>
        <v>54.166666666666664</v>
      </c>
      <c r="S491" s="3">
        <f t="shared" si="37"/>
        <v>7.7171526124889045</v>
      </c>
      <c r="T491" s="3">
        <f t="shared" si="38"/>
        <v>5.6628418464387336</v>
      </c>
      <c r="W491" s="6">
        <f t="shared" si="39"/>
        <v>10.266666666666673</v>
      </c>
      <c r="X491" t="s">
        <v>785</v>
      </c>
    </row>
    <row r="492" spans="1:24" x14ac:dyDescent="0.3">
      <c r="A492">
        <v>19</v>
      </c>
      <c r="B492" t="s">
        <v>66</v>
      </c>
      <c r="C492" t="s">
        <v>789</v>
      </c>
      <c r="D492" t="s">
        <v>790</v>
      </c>
      <c r="E492">
        <v>9324695</v>
      </c>
      <c r="F492">
        <v>9324780</v>
      </c>
      <c r="G492">
        <v>31.4</v>
      </c>
      <c r="H492">
        <v>30.1</v>
      </c>
      <c r="I492">
        <v>43.4</v>
      </c>
      <c r="K492" s="3">
        <v>30.8</v>
      </c>
      <c r="L492">
        <v>32.200000000000003</v>
      </c>
      <c r="M492">
        <v>40.1</v>
      </c>
      <c r="Q492" s="5">
        <f t="shared" si="35"/>
        <v>34.966666666666669</v>
      </c>
      <c r="R492" s="3">
        <f t="shared" si="36"/>
        <v>34.366666666666667</v>
      </c>
      <c r="S492" s="3">
        <f t="shared" si="37"/>
        <v>4.2333333333333147</v>
      </c>
      <c r="T492" s="3">
        <f t="shared" si="38"/>
        <v>2.8950148723471689</v>
      </c>
      <c r="W492" s="6">
        <f t="shared" si="39"/>
        <v>0.60000000000000142</v>
      </c>
      <c r="X492" t="s">
        <v>790</v>
      </c>
    </row>
    <row r="493" spans="1:24" x14ac:dyDescent="0.3">
      <c r="A493">
        <v>19</v>
      </c>
      <c r="B493" t="s">
        <v>66</v>
      </c>
      <c r="C493" t="s">
        <v>791</v>
      </c>
      <c r="D493" t="s">
        <v>790</v>
      </c>
      <c r="E493">
        <v>9324695</v>
      </c>
      <c r="F493">
        <v>9324780</v>
      </c>
      <c r="G493">
        <v>31.4</v>
      </c>
      <c r="H493">
        <v>30.1</v>
      </c>
      <c r="I493">
        <v>43.4</v>
      </c>
      <c r="K493" s="3">
        <v>30.8</v>
      </c>
      <c r="L493">
        <v>32.200000000000003</v>
      </c>
      <c r="M493">
        <v>40.1</v>
      </c>
      <c r="Q493" s="5">
        <f t="shared" si="35"/>
        <v>34.966666666666669</v>
      </c>
      <c r="R493" s="3">
        <f t="shared" si="36"/>
        <v>34.366666666666667</v>
      </c>
      <c r="S493" s="3">
        <f t="shared" si="37"/>
        <v>4.2333333333333147</v>
      </c>
      <c r="T493" s="3">
        <f t="shared" si="38"/>
        <v>2.8950148723471689</v>
      </c>
      <c r="W493" s="6">
        <f t="shared" si="39"/>
        <v>0.60000000000000142</v>
      </c>
      <c r="X493" t="s">
        <v>790</v>
      </c>
    </row>
    <row r="494" spans="1:24" x14ac:dyDescent="0.3">
      <c r="A494">
        <v>19</v>
      </c>
      <c r="B494" t="s">
        <v>66</v>
      </c>
      <c r="C494" t="s">
        <v>792</v>
      </c>
      <c r="D494" t="s">
        <v>793</v>
      </c>
      <c r="E494">
        <v>10795372</v>
      </c>
      <c r="F494">
        <v>10795439</v>
      </c>
      <c r="G494">
        <v>243.9</v>
      </c>
      <c r="H494">
        <v>350.3</v>
      </c>
      <c r="I494">
        <v>379.6</v>
      </c>
      <c r="K494" s="3">
        <v>326.10000000000002</v>
      </c>
      <c r="L494">
        <v>366.5</v>
      </c>
      <c r="M494">
        <v>407.3</v>
      </c>
      <c r="Q494" s="5">
        <f t="shared" si="35"/>
        <v>324.60000000000002</v>
      </c>
      <c r="R494" s="3">
        <f t="shared" si="36"/>
        <v>366.63333333333338</v>
      </c>
      <c r="S494" s="3">
        <f t="shared" si="37"/>
        <v>41.226973371002266</v>
      </c>
      <c r="T494" s="3">
        <f t="shared" si="38"/>
        <v>23.440515731906959</v>
      </c>
      <c r="W494" s="6">
        <f t="shared" si="39"/>
        <v>-42.03333333333336</v>
      </c>
      <c r="X494" t="s">
        <v>793</v>
      </c>
    </row>
    <row r="495" spans="1:24" x14ac:dyDescent="0.3">
      <c r="A495">
        <v>19</v>
      </c>
      <c r="B495" t="s">
        <v>66</v>
      </c>
      <c r="C495" t="s">
        <v>794</v>
      </c>
      <c r="D495" t="s">
        <v>795</v>
      </c>
      <c r="E495">
        <v>15680392</v>
      </c>
      <c r="F495">
        <v>15680519</v>
      </c>
      <c r="G495">
        <v>40</v>
      </c>
      <c r="H495">
        <v>76.099999999999994</v>
      </c>
      <c r="I495">
        <v>38.4</v>
      </c>
      <c r="K495" s="3">
        <v>66.2</v>
      </c>
      <c r="L495">
        <v>66.5</v>
      </c>
      <c r="M495">
        <v>69.099999999999994</v>
      </c>
      <c r="Q495" s="5">
        <f t="shared" si="35"/>
        <v>51.5</v>
      </c>
      <c r="R495" s="3">
        <f t="shared" si="36"/>
        <v>67.266666666666666</v>
      </c>
      <c r="S495" s="3">
        <f t="shared" si="37"/>
        <v>12.308669031756972</v>
      </c>
      <c r="T495" s="3">
        <f t="shared" si="38"/>
        <v>0.92074848779553986</v>
      </c>
      <c r="W495" s="6">
        <f t="shared" si="39"/>
        <v>-15.766666666666666</v>
      </c>
      <c r="X495" t="s">
        <v>795</v>
      </c>
    </row>
    <row r="496" spans="1:24" x14ac:dyDescent="0.3">
      <c r="A496">
        <v>19</v>
      </c>
      <c r="B496" t="s">
        <v>66</v>
      </c>
      <c r="C496" t="s">
        <v>796</v>
      </c>
      <c r="D496" t="s">
        <v>797</v>
      </c>
      <c r="E496">
        <v>17175663</v>
      </c>
      <c r="F496">
        <v>17175741</v>
      </c>
      <c r="G496">
        <v>37.799999999999997</v>
      </c>
      <c r="H496">
        <v>53.2</v>
      </c>
      <c r="I496">
        <v>50.5</v>
      </c>
      <c r="K496" s="3">
        <v>38.799999999999997</v>
      </c>
      <c r="L496">
        <v>41.4</v>
      </c>
      <c r="M496">
        <v>52.3</v>
      </c>
      <c r="Q496" s="5">
        <f t="shared" si="35"/>
        <v>47.166666666666664</v>
      </c>
      <c r="R496" s="3">
        <f t="shared" si="36"/>
        <v>44.166666666666664</v>
      </c>
      <c r="S496" s="3">
        <f t="shared" si="37"/>
        <v>4.7477480041711519</v>
      </c>
      <c r="T496" s="3">
        <f t="shared" si="38"/>
        <v>4.135348970898459</v>
      </c>
      <c r="W496" s="6">
        <f t="shared" si="39"/>
        <v>3</v>
      </c>
      <c r="X496" t="s">
        <v>797</v>
      </c>
    </row>
    <row r="497" spans="1:24" x14ac:dyDescent="0.3">
      <c r="A497">
        <v>19</v>
      </c>
      <c r="B497" t="s">
        <v>66</v>
      </c>
      <c r="C497" t="s">
        <v>798</v>
      </c>
      <c r="D497" t="s">
        <v>799</v>
      </c>
      <c r="E497">
        <v>18557898</v>
      </c>
      <c r="F497">
        <v>18557914</v>
      </c>
      <c r="G497">
        <v>99.8</v>
      </c>
      <c r="H497">
        <v>130.6</v>
      </c>
      <c r="I497">
        <v>165.3</v>
      </c>
      <c r="K497" s="3">
        <v>109.2</v>
      </c>
      <c r="L497">
        <v>130.1</v>
      </c>
      <c r="M497">
        <v>165.2</v>
      </c>
      <c r="Q497" s="5">
        <f t="shared" si="35"/>
        <v>131.9</v>
      </c>
      <c r="R497" s="3">
        <f t="shared" si="36"/>
        <v>134.83333333333334</v>
      </c>
      <c r="S497" s="3">
        <f t="shared" si="37"/>
        <v>18.919390405965355</v>
      </c>
      <c r="T497" s="3">
        <f t="shared" si="38"/>
        <v>16.338128547800217</v>
      </c>
      <c r="W497" s="6">
        <f t="shared" si="39"/>
        <v>-2.9333333333333371</v>
      </c>
      <c r="X497" t="s">
        <v>799</v>
      </c>
    </row>
    <row r="498" spans="1:24" x14ac:dyDescent="0.3">
      <c r="A498">
        <v>19</v>
      </c>
      <c r="B498" t="s">
        <v>66</v>
      </c>
      <c r="C498" t="s">
        <v>800</v>
      </c>
      <c r="D498" t="s">
        <v>801</v>
      </c>
      <c r="E498">
        <v>23775922</v>
      </c>
      <c r="F498">
        <v>23776295</v>
      </c>
      <c r="G498">
        <v>13.1</v>
      </c>
      <c r="H498">
        <v>25</v>
      </c>
      <c r="I498">
        <v>23</v>
      </c>
      <c r="K498" s="3">
        <v>18.8</v>
      </c>
      <c r="L498">
        <v>10.6</v>
      </c>
      <c r="M498">
        <v>21.7</v>
      </c>
      <c r="Q498" s="5">
        <f t="shared" si="35"/>
        <v>20.366666666666667</v>
      </c>
      <c r="R498" s="3">
        <f t="shared" si="36"/>
        <v>17.033333333333331</v>
      </c>
      <c r="S498" s="3">
        <f t="shared" si="37"/>
        <v>3.6789189233312078</v>
      </c>
      <c r="T498" s="3">
        <f t="shared" si="38"/>
        <v>3.3238197571134647</v>
      </c>
      <c r="W498" s="6">
        <f t="shared" si="39"/>
        <v>3.3333333333333357</v>
      </c>
      <c r="X498" t="s">
        <v>801</v>
      </c>
    </row>
    <row r="499" spans="1:24" x14ac:dyDescent="0.3">
      <c r="A499">
        <v>19</v>
      </c>
      <c r="B499" t="s">
        <v>66</v>
      </c>
      <c r="C499" t="s">
        <v>802</v>
      </c>
      <c r="D499" t="s">
        <v>803</v>
      </c>
      <c r="E499">
        <v>36801876</v>
      </c>
      <c r="F499">
        <v>36801933</v>
      </c>
      <c r="G499">
        <v>6.3</v>
      </c>
      <c r="H499">
        <v>28.7</v>
      </c>
      <c r="I499">
        <v>22.2</v>
      </c>
      <c r="K499" s="3">
        <v>25.3</v>
      </c>
      <c r="L499">
        <v>10.9</v>
      </c>
      <c r="M499">
        <v>24.2</v>
      </c>
      <c r="Q499" s="5">
        <f t="shared" si="35"/>
        <v>19.066666666666666</v>
      </c>
      <c r="R499" s="3">
        <f t="shared" si="36"/>
        <v>20.133333333333336</v>
      </c>
      <c r="S499" s="3">
        <f t="shared" si="37"/>
        <v>6.6534034732441807</v>
      </c>
      <c r="T499" s="3">
        <f t="shared" si="38"/>
        <v>4.6275743586078022</v>
      </c>
      <c r="W499" s="6">
        <f t="shared" si="39"/>
        <v>-1.06666666666667</v>
      </c>
      <c r="X499" t="s">
        <v>803</v>
      </c>
    </row>
    <row r="500" spans="1:24" x14ac:dyDescent="0.3">
      <c r="A500">
        <v>19</v>
      </c>
      <c r="B500" t="s">
        <v>66</v>
      </c>
      <c r="C500" t="s">
        <v>804</v>
      </c>
      <c r="D500" t="s">
        <v>805</v>
      </c>
      <c r="E500">
        <v>37347777</v>
      </c>
      <c r="F500">
        <v>37347872</v>
      </c>
      <c r="G500">
        <v>94.5</v>
      </c>
      <c r="H500">
        <v>148.9</v>
      </c>
      <c r="I500">
        <v>145.30000000000001</v>
      </c>
      <c r="K500" s="3">
        <v>174</v>
      </c>
      <c r="L500">
        <v>158.5</v>
      </c>
      <c r="M500">
        <v>130.80000000000001</v>
      </c>
      <c r="Q500" s="5">
        <f t="shared" si="35"/>
        <v>129.56666666666669</v>
      </c>
      <c r="R500" s="3">
        <f t="shared" si="36"/>
        <v>154.43333333333334</v>
      </c>
      <c r="S500" s="3">
        <f t="shared" si="37"/>
        <v>17.564104810031626</v>
      </c>
      <c r="T500" s="3">
        <f t="shared" si="38"/>
        <v>12.635443974963618</v>
      </c>
      <c r="W500" s="6">
        <f t="shared" si="39"/>
        <v>-24.866666666666646</v>
      </c>
      <c r="X500" t="s">
        <v>805</v>
      </c>
    </row>
    <row r="501" spans="1:24" x14ac:dyDescent="0.3">
      <c r="A501">
        <v>19</v>
      </c>
      <c r="B501" t="s">
        <v>66</v>
      </c>
      <c r="C501" t="s">
        <v>806</v>
      </c>
      <c r="D501" t="s">
        <v>807</v>
      </c>
      <c r="E501">
        <v>38709395</v>
      </c>
      <c r="F501">
        <v>38709476</v>
      </c>
      <c r="G501">
        <v>760.8</v>
      </c>
      <c r="H501">
        <v>973.3</v>
      </c>
      <c r="I501">
        <v>971.7</v>
      </c>
      <c r="K501" s="3">
        <v>997.3</v>
      </c>
      <c r="L501">
        <v>986.8</v>
      </c>
      <c r="M501">
        <v>967.4</v>
      </c>
      <c r="Q501" s="5">
        <f t="shared" si="35"/>
        <v>901.93333333333339</v>
      </c>
      <c r="R501" s="3">
        <f t="shared" si="36"/>
        <v>983.83333333333337</v>
      </c>
      <c r="S501" s="3">
        <f t="shared" si="37"/>
        <v>70.56817822345819</v>
      </c>
      <c r="T501" s="3">
        <f t="shared" si="38"/>
        <v>8.7579170532216732</v>
      </c>
      <c r="W501" s="6">
        <f t="shared" si="39"/>
        <v>-81.899999999999977</v>
      </c>
      <c r="X501" t="s">
        <v>807</v>
      </c>
    </row>
    <row r="502" spans="1:24" x14ac:dyDescent="0.3">
      <c r="A502">
        <v>19</v>
      </c>
      <c r="B502" t="s">
        <v>66</v>
      </c>
      <c r="C502" t="s">
        <v>808</v>
      </c>
      <c r="D502" t="s">
        <v>809</v>
      </c>
      <c r="E502">
        <v>39342468</v>
      </c>
      <c r="F502">
        <v>39342576</v>
      </c>
      <c r="G502">
        <v>6.2</v>
      </c>
      <c r="H502">
        <v>11</v>
      </c>
      <c r="I502">
        <v>12</v>
      </c>
      <c r="K502" s="3">
        <v>8.3000000000000007</v>
      </c>
      <c r="L502">
        <v>7.2</v>
      </c>
      <c r="M502">
        <v>8.5</v>
      </c>
      <c r="Q502" s="5">
        <f t="shared" si="35"/>
        <v>9.7333333333333325</v>
      </c>
      <c r="R502" s="3">
        <f t="shared" si="36"/>
        <v>8</v>
      </c>
      <c r="S502" s="3">
        <f t="shared" si="37"/>
        <v>1.7900962109463414</v>
      </c>
      <c r="T502" s="3">
        <f t="shared" si="38"/>
        <v>0.40414518843273811</v>
      </c>
      <c r="W502" s="6">
        <f t="shared" si="39"/>
        <v>1.7333333333333325</v>
      </c>
      <c r="X502" t="s">
        <v>809</v>
      </c>
    </row>
    <row r="503" spans="1:24" x14ac:dyDescent="0.3">
      <c r="A503">
        <v>19</v>
      </c>
      <c r="B503" t="s">
        <v>66</v>
      </c>
      <c r="C503" t="s">
        <v>810</v>
      </c>
      <c r="D503" t="s">
        <v>811</v>
      </c>
      <c r="E503">
        <v>44165756</v>
      </c>
      <c r="F503">
        <v>44165807</v>
      </c>
      <c r="G503">
        <v>63.8</v>
      </c>
      <c r="H503">
        <v>88.7</v>
      </c>
      <c r="I503">
        <v>76.599999999999994</v>
      </c>
      <c r="K503" s="3">
        <v>63.1</v>
      </c>
      <c r="L503">
        <v>59.9</v>
      </c>
      <c r="M503">
        <v>89.7</v>
      </c>
      <c r="Q503" s="5">
        <f t="shared" si="35"/>
        <v>76.36666666666666</v>
      </c>
      <c r="R503" s="3">
        <f t="shared" si="36"/>
        <v>70.899999999999991</v>
      </c>
      <c r="S503" s="3">
        <f t="shared" si="37"/>
        <v>7.1889575816742468</v>
      </c>
      <c r="T503" s="3">
        <f t="shared" si="38"/>
        <v>9.4452810087013006</v>
      </c>
      <c r="W503" s="6">
        <f t="shared" si="39"/>
        <v>5.4666666666666686</v>
      </c>
      <c r="X503" t="s">
        <v>811</v>
      </c>
    </row>
    <row r="504" spans="1:24" x14ac:dyDescent="0.3">
      <c r="A504">
        <v>19</v>
      </c>
      <c r="B504" t="s">
        <v>66</v>
      </c>
      <c r="C504" t="s">
        <v>812</v>
      </c>
      <c r="D504" t="s">
        <v>813</v>
      </c>
      <c r="E504">
        <v>52406515</v>
      </c>
      <c r="F504">
        <v>52406643</v>
      </c>
      <c r="G504">
        <v>32.200000000000003</v>
      </c>
      <c r="H504">
        <v>48.7</v>
      </c>
      <c r="I504">
        <v>52.4</v>
      </c>
      <c r="K504" s="3">
        <v>55.4</v>
      </c>
      <c r="L504">
        <v>41.8</v>
      </c>
      <c r="M504">
        <v>29.8</v>
      </c>
      <c r="Q504" s="5">
        <f t="shared" si="35"/>
        <v>44.433333333333337</v>
      </c>
      <c r="R504" s="3">
        <f t="shared" si="36"/>
        <v>42.333333333333329</v>
      </c>
      <c r="S504" s="3">
        <f t="shared" si="37"/>
        <v>6.2092225313999112</v>
      </c>
      <c r="T504" s="3">
        <f t="shared" si="38"/>
        <v>7.3948931327264349</v>
      </c>
      <c r="W504" s="6">
        <f t="shared" si="39"/>
        <v>2.1000000000000085</v>
      </c>
      <c r="X504" t="s">
        <v>813</v>
      </c>
    </row>
    <row r="505" spans="1:24" x14ac:dyDescent="0.3">
      <c r="A505">
        <v>19</v>
      </c>
      <c r="B505" t="s">
        <v>66</v>
      </c>
      <c r="C505" t="s">
        <v>814</v>
      </c>
      <c r="D505" t="s">
        <v>813</v>
      </c>
      <c r="E505">
        <v>52406515</v>
      </c>
      <c r="F505">
        <v>52406643</v>
      </c>
      <c r="G505">
        <v>32.200000000000003</v>
      </c>
      <c r="H505">
        <v>48.7</v>
      </c>
      <c r="I505">
        <v>52.4</v>
      </c>
      <c r="K505" s="3">
        <v>55.4</v>
      </c>
      <c r="L505">
        <v>41.8</v>
      </c>
      <c r="M505">
        <v>29.8</v>
      </c>
      <c r="Q505" s="5">
        <f t="shared" si="35"/>
        <v>44.433333333333337</v>
      </c>
      <c r="R505" s="3">
        <f t="shared" si="36"/>
        <v>42.333333333333329</v>
      </c>
      <c r="S505" s="3">
        <f t="shared" si="37"/>
        <v>6.2092225313999112</v>
      </c>
      <c r="T505" s="3">
        <f t="shared" si="38"/>
        <v>7.3948931327264349</v>
      </c>
      <c r="W505" s="6">
        <f t="shared" si="39"/>
        <v>2.1000000000000085</v>
      </c>
      <c r="X505" t="s">
        <v>813</v>
      </c>
    </row>
    <row r="506" spans="1:24" x14ac:dyDescent="0.3">
      <c r="A506">
        <v>19</v>
      </c>
      <c r="B506" t="s">
        <v>66</v>
      </c>
      <c r="C506" t="s">
        <v>815</v>
      </c>
      <c r="D506" t="s">
        <v>816</v>
      </c>
      <c r="E506">
        <v>53365707</v>
      </c>
      <c r="F506">
        <v>53365759</v>
      </c>
      <c r="G506">
        <v>1.1000000000000001</v>
      </c>
      <c r="H506">
        <v>2.7</v>
      </c>
      <c r="I506">
        <v>3.5</v>
      </c>
      <c r="K506" s="3">
        <v>5</v>
      </c>
      <c r="L506">
        <v>2</v>
      </c>
      <c r="M506">
        <v>4</v>
      </c>
      <c r="Q506" s="5">
        <f t="shared" si="35"/>
        <v>2.4333333333333336</v>
      </c>
      <c r="R506" s="3">
        <f t="shared" si="36"/>
        <v>3.6666666666666665</v>
      </c>
      <c r="S506" s="3">
        <f t="shared" si="37"/>
        <v>0.70553368295055685</v>
      </c>
      <c r="T506" s="3">
        <f t="shared" si="38"/>
        <v>0.88191710368819676</v>
      </c>
      <c r="W506" s="6">
        <f t="shared" si="39"/>
        <v>-1.2333333333333329</v>
      </c>
      <c r="X506" t="s">
        <v>816</v>
      </c>
    </row>
    <row r="507" spans="1:24" x14ac:dyDescent="0.3">
      <c r="A507">
        <v>19</v>
      </c>
      <c r="B507" t="s">
        <v>66</v>
      </c>
      <c r="C507" t="s">
        <v>817</v>
      </c>
      <c r="D507" t="s">
        <v>818</v>
      </c>
      <c r="E507">
        <v>53998239</v>
      </c>
      <c r="F507">
        <v>53998313</v>
      </c>
      <c r="G507">
        <v>89.5</v>
      </c>
      <c r="H507">
        <v>80.7</v>
      </c>
      <c r="I507">
        <v>118.1</v>
      </c>
      <c r="K507" s="3">
        <v>88.4</v>
      </c>
      <c r="L507">
        <v>100.7</v>
      </c>
      <c r="M507">
        <v>85.4</v>
      </c>
      <c r="Q507" s="5">
        <f t="shared" si="35"/>
        <v>96.09999999999998</v>
      </c>
      <c r="R507" s="3">
        <f t="shared" si="36"/>
        <v>91.5</v>
      </c>
      <c r="S507" s="3">
        <f t="shared" si="37"/>
        <v>11.289523166783209</v>
      </c>
      <c r="T507" s="3">
        <f t="shared" si="38"/>
        <v>4.6808118953873796</v>
      </c>
      <c r="W507" s="6">
        <f t="shared" si="39"/>
        <v>4.5999999999999801</v>
      </c>
      <c r="X507" t="s">
        <v>818</v>
      </c>
    </row>
    <row r="508" spans="1:24" x14ac:dyDescent="0.3">
      <c r="A508">
        <v>19</v>
      </c>
      <c r="B508" t="s">
        <v>66</v>
      </c>
      <c r="C508" t="s">
        <v>819</v>
      </c>
      <c r="D508" t="s">
        <v>820</v>
      </c>
      <c r="E508">
        <v>55376991</v>
      </c>
      <c r="F508">
        <v>55377026</v>
      </c>
      <c r="G508">
        <v>4242.8999999999996</v>
      </c>
      <c r="H508">
        <v>5000.1000000000004</v>
      </c>
      <c r="I508">
        <v>5970.3</v>
      </c>
      <c r="K508" s="3">
        <v>4532.6000000000004</v>
      </c>
      <c r="L508">
        <v>4899.2</v>
      </c>
      <c r="M508">
        <v>4535.7</v>
      </c>
      <c r="Q508" s="5">
        <f t="shared" si="35"/>
        <v>5071.0999999999995</v>
      </c>
      <c r="R508" s="3">
        <f t="shared" si="36"/>
        <v>4655.833333333333</v>
      </c>
      <c r="S508" s="3">
        <f t="shared" si="37"/>
        <v>499.91947351548703</v>
      </c>
      <c r="T508" s="3">
        <f t="shared" si="38"/>
        <v>121.68662393395759</v>
      </c>
      <c r="W508" s="6">
        <f t="shared" si="39"/>
        <v>415.26666666666642</v>
      </c>
      <c r="X508" t="s">
        <v>820</v>
      </c>
    </row>
    <row r="509" spans="1:24" x14ac:dyDescent="0.3">
      <c r="A509">
        <v>19</v>
      </c>
      <c r="B509" t="s">
        <v>66</v>
      </c>
      <c r="C509" t="s">
        <v>821</v>
      </c>
      <c r="D509" t="s">
        <v>820</v>
      </c>
      <c r="E509">
        <v>55376991</v>
      </c>
      <c r="F509">
        <v>55377026</v>
      </c>
      <c r="G509">
        <v>4242.8999999999996</v>
      </c>
      <c r="H509">
        <v>5000.1000000000004</v>
      </c>
      <c r="I509">
        <v>5970.3</v>
      </c>
      <c r="K509" s="3">
        <v>4532.6000000000004</v>
      </c>
      <c r="L509">
        <v>4899.2</v>
      </c>
      <c r="M509">
        <v>4535.7</v>
      </c>
      <c r="Q509" s="5">
        <f t="shared" si="35"/>
        <v>5071.0999999999995</v>
      </c>
      <c r="R509" s="3">
        <f t="shared" si="36"/>
        <v>4655.833333333333</v>
      </c>
      <c r="S509" s="3">
        <f t="shared" si="37"/>
        <v>499.91947351548703</v>
      </c>
      <c r="T509" s="3">
        <f t="shared" si="38"/>
        <v>121.68662393395759</v>
      </c>
      <c r="W509" s="6">
        <f t="shared" si="39"/>
        <v>415.26666666666642</v>
      </c>
      <c r="X509" t="s">
        <v>820</v>
      </c>
    </row>
    <row r="510" spans="1:24" x14ac:dyDescent="0.3">
      <c r="A510">
        <v>19</v>
      </c>
      <c r="B510" t="s">
        <v>66</v>
      </c>
      <c r="C510" t="s">
        <v>822</v>
      </c>
      <c r="D510" t="s">
        <v>823</v>
      </c>
      <c r="E510">
        <v>57505302</v>
      </c>
      <c r="F510">
        <v>57505400</v>
      </c>
      <c r="G510">
        <v>13.4</v>
      </c>
      <c r="H510">
        <v>15.4</v>
      </c>
      <c r="I510">
        <v>13.7</v>
      </c>
      <c r="K510" s="3">
        <v>19.8</v>
      </c>
      <c r="L510">
        <v>23.9</v>
      </c>
      <c r="M510">
        <v>15.4</v>
      </c>
      <c r="Q510" s="5">
        <f t="shared" si="35"/>
        <v>14.166666666666666</v>
      </c>
      <c r="R510" s="3">
        <f t="shared" si="36"/>
        <v>19.7</v>
      </c>
      <c r="S510" s="3">
        <f t="shared" si="37"/>
        <v>0.62271805640898037</v>
      </c>
      <c r="T510" s="3">
        <f t="shared" si="38"/>
        <v>2.4542480178933324</v>
      </c>
      <c r="W510" s="6">
        <f t="shared" si="39"/>
        <v>-5.5333333333333332</v>
      </c>
      <c r="X510" t="s">
        <v>823</v>
      </c>
    </row>
    <row r="511" spans="1:24" x14ac:dyDescent="0.3">
      <c r="A511">
        <v>19</v>
      </c>
      <c r="B511" t="s">
        <v>66</v>
      </c>
      <c r="C511" t="s">
        <v>824</v>
      </c>
      <c r="D511" t="s">
        <v>823</v>
      </c>
      <c r="E511">
        <v>57505302</v>
      </c>
      <c r="F511">
        <v>57505400</v>
      </c>
      <c r="G511">
        <v>13.4</v>
      </c>
      <c r="H511">
        <v>15.4</v>
      </c>
      <c r="I511">
        <v>13.7</v>
      </c>
      <c r="K511" s="3">
        <v>19.8</v>
      </c>
      <c r="L511">
        <v>23.9</v>
      </c>
      <c r="M511">
        <v>15.4</v>
      </c>
      <c r="Q511" s="5">
        <f t="shared" si="35"/>
        <v>14.166666666666666</v>
      </c>
      <c r="R511" s="3">
        <f t="shared" si="36"/>
        <v>19.7</v>
      </c>
      <c r="S511" s="3">
        <f t="shared" si="37"/>
        <v>0.62271805640898037</v>
      </c>
      <c r="T511" s="3">
        <f t="shared" si="38"/>
        <v>2.4542480178933324</v>
      </c>
      <c r="W511" s="6">
        <f t="shared" si="39"/>
        <v>-5.5333333333333332</v>
      </c>
      <c r="X511" t="s">
        <v>823</v>
      </c>
    </row>
    <row r="512" spans="1:24" x14ac:dyDescent="0.3">
      <c r="A512">
        <v>19</v>
      </c>
      <c r="B512" t="s">
        <v>162</v>
      </c>
      <c r="C512" t="s">
        <v>825</v>
      </c>
      <c r="D512" t="s">
        <v>826</v>
      </c>
      <c r="E512">
        <v>3008869</v>
      </c>
      <c r="F512">
        <v>3008945</v>
      </c>
      <c r="G512">
        <v>77.3</v>
      </c>
      <c r="H512">
        <v>101</v>
      </c>
      <c r="I512">
        <v>85.2</v>
      </c>
      <c r="K512" s="3">
        <v>77.5</v>
      </c>
      <c r="L512">
        <v>70.5</v>
      </c>
      <c r="M512">
        <v>55.7</v>
      </c>
      <c r="Q512" s="5">
        <f t="shared" si="35"/>
        <v>87.833333333333329</v>
      </c>
      <c r="R512" s="3">
        <f t="shared" si="36"/>
        <v>67.899999999999991</v>
      </c>
      <c r="S512" s="3">
        <f t="shared" si="37"/>
        <v>6.9671451191367915</v>
      </c>
      <c r="T512" s="3">
        <f t="shared" si="38"/>
        <v>6.4259888992538476</v>
      </c>
      <c r="W512" s="6">
        <f t="shared" si="39"/>
        <v>19.933333333333337</v>
      </c>
      <c r="X512" t="s">
        <v>826</v>
      </c>
    </row>
    <row r="513" spans="1:24" x14ac:dyDescent="0.3">
      <c r="A513">
        <v>19</v>
      </c>
      <c r="B513" t="s">
        <v>162</v>
      </c>
      <c r="C513" t="s">
        <v>827</v>
      </c>
      <c r="D513" t="s">
        <v>828</v>
      </c>
      <c r="E513">
        <v>5941799</v>
      </c>
      <c r="F513">
        <v>5941835</v>
      </c>
      <c r="G513">
        <v>100.4</v>
      </c>
      <c r="H513">
        <v>142.9</v>
      </c>
      <c r="I513">
        <v>110.9</v>
      </c>
      <c r="K513" s="3">
        <v>124.4</v>
      </c>
      <c r="L513">
        <v>119.2</v>
      </c>
      <c r="M513">
        <v>138.69999999999999</v>
      </c>
      <c r="Q513" s="5">
        <f t="shared" si="35"/>
        <v>118.06666666666668</v>
      </c>
      <c r="R513" s="3">
        <f t="shared" si="36"/>
        <v>127.43333333333334</v>
      </c>
      <c r="S513" s="3">
        <f t="shared" si="37"/>
        <v>12.781279713358545</v>
      </c>
      <c r="T513" s="3">
        <f t="shared" si="38"/>
        <v>5.8299037537319363</v>
      </c>
      <c r="W513" s="6">
        <f t="shared" si="39"/>
        <v>-9.36666666666666</v>
      </c>
      <c r="X513" t="s">
        <v>828</v>
      </c>
    </row>
    <row r="514" spans="1:24" x14ac:dyDescent="0.3">
      <c r="A514">
        <v>19</v>
      </c>
      <c r="B514" t="s">
        <v>162</v>
      </c>
      <c r="C514" t="s">
        <v>829</v>
      </c>
      <c r="D514" t="s">
        <v>830</v>
      </c>
      <c r="E514">
        <v>6436421</v>
      </c>
      <c r="F514">
        <v>6436464</v>
      </c>
      <c r="G514">
        <v>21</v>
      </c>
      <c r="H514">
        <v>32.5</v>
      </c>
      <c r="I514">
        <v>27.1</v>
      </c>
      <c r="K514" s="3">
        <v>15.4</v>
      </c>
      <c r="L514">
        <v>32.5</v>
      </c>
      <c r="M514">
        <v>27.2</v>
      </c>
      <c r="Q514" s="5">
        <f t="shared" si="35"/>
        <v>26.866666666666664</v>
      </c>
      <c r="R514" s="3">
        <f t="shared" si="36"/>
        <v>25.033333333333331</v>
      </c>
      <c r="S514" s="3">
        <f t="shared" si="37"/>
        <v>3.3218134270973874</v>
      </c>
      <c r="T514" s="3">
        <f t="shared" si="38"/>
        <v>5.0538214364093985</v>
      </c>
      <c r="W514" s="6">
        <f t="shared" si="39"/>
        <v>1.8333333333333321</v>
      </c>
      <c r="X514" t="s">
        <v>830</v>
      </c>
    </row>
    <row r="515" spans="1:24" x14ac:dyDescent="0.3">
      <c r="A515">
        <v>19</v>
      </c>
      <c r="B515" t="s">
        <v>162</v>
      </c>
      <c r="C515" t="s">
        <v>831</v>
      </c>
      <c r="D515" t="s">
        <v>830</v>
      </c>
      <c r="E515">
        <v>6438447</v>
      </c>
      <c r="F515">
        <v>6438534</v>
      </c>
      <c r="G515">
        <v>9.3000000000000007</v>
      </c>
      <c r="H515">
        <v>20.8</v>
      </c>
      <c r="I515">
        <v>15.5</v>
      </c>
      <c r="K515" s="3">
        <v>9.1999999999999993</v>
      </c>
      <c r="L515">
        <v>15.1</v>
      </c>
      <c r="M515">
        <v>16.8</v>
      </c>
      <c r="Q515" s="5">
        <f t="shared" ref="Q515:Q578" si="40">AVERAGE(G515:I515)</f>
        <v>15.200000000000001</v>
      </c>
      <c r="R515" s="3">
        <f t="shared" ref="R515:R578" si="41">AVERAGE(K515:M515)</f>
        <v>13.699999999999998</v>
      </c>
      <c r="S515" s="3">
        <f t="shared" ref="S515:S578" si="42">STDEV(G515:I515)/SQRT((3))</f>
        <v>3.3231511150312367</v>
      </c>
      <c r="T515" s="3">
        <f t="shared" ref="T515:T578" si="43">STDEV(K515:M515)/SQRT((3))</f>
        <v>2.3028967265887892</v>
      </c>
      <c r="W515" s="6">
        <f t="shared" ref="W515:W578" si="44">Q515-R515</f>
        <v>1.5000000000000036</v>
      </c>
      <c r="X515" t="s">
        <v>830</v>
      </c>
    </row>
    <row r="516" spans="1:24" x14ac:dyDescent="0.3">
      <c r="A516">
        <v>19</v>
      </c>
      <c r="B516" t="s">
        <v>162</v>
      </c>
      <c r="C516" t="s">
        <v>832</v>
      </c>
      <c r="D516" t="s">
        <v>830</v>
      </c>
      <c r="E516">
        <v>6438447</v>
      </c>
      <c r="F516">
        <v>6438534</v>
      </c>
      <c r="G516">
        <v>9.3000000000000007</v>
      </c>
      <c r="H516">
        <v>20.8</v>
      </c>
      <c r="I516">
        <v>15.5</v>
      </c>
      <c r="K516" s="3">
        <v>9.1999999999999993</v>
      </c>
      <c r="L516">
        <v>15.1</v>
      </c>
      <c r="M516">
        <v>16.8</v>
      </c>
      <c r="Q516" s="5">
        <f t="shared" si="40"/>
        <v>15.200000000000001</v>
      </c>
      <c r="R516" s="3">
        <f t="shared" si="41"/>
        <v>13.699999999999998</v>
      </c>
      <c r="S516" s="3">
        <f t="shared" si="42"/>
        <v>3.3231511150312367</v>
      </c>
      <c r="T516" s="3">
        <f t="shared" si="43"/>
        <v>2.3028967265887892</v>
      </c>
      <c r="W516" s="6">
        <f t="shared" si="44"/>
        <v>1.5000000000000036</v>
      </c>
      <c r="X516" t="s">
        <v>830</v>
      </c>
    </row>
    <row r="517" spans="1:24" x14ac:dyDescent="0.3">
      <c r="A517">
        <v>19</v>
      </c>
      <c r="B517" t="s">
        <v>162</v>
      </c>
      <c r="C517" t="s">
        <v>833</v>
      </c>
      <c r="D517" t="s">
        <v>834</v>
      </c>
      <c r="E517">
        <v>8898912</v>
      </c>
      <c r="F517">
        <v>8899036</v>
      </c>
      <c r="G517">
        <v>176.8</v>
      </c>
      <c r="H517">
        <v>539.79999999999995</v>
      </c>
      <c r="I517">
        <v>362.2</v>
      </c>
      <c r="K517" s="3">
        <v>408.8</v>
      </c>
      <c r="L517">
        <v>372.7</v>
      </c>
      <c r="M517">
        <v>448.5</v>
      </c>
      <c r="Q517" s="5">
        <f t="shared" si="40"/>
        <v>359.59999999999997</v>
      </c>
      <c r="R517" s="3">
        <f t="shared" si="41"/>
        <v>410</v>
      </c>
      <c r="S517" s="3">
        <f t="shared" si="42"/>
        <v>104.79713736548344</v>
      </c>
      <c r="T517" s="3">
        <f t="shared" si="43"/>
        <v>21.889799755441654</v>
      </c>
      <c r="W517" s="6">
        <f t="shared" si="44"/>
        <v>-50.400000000000034</v>
      </c>
      <c r="X517" t="s">
        <v>834</v>
      </c>
    </row>
    <row r="518" spans="1:24" x14ac:dyDescent="0.3">
      <c r="A518">
        <v>19</v>
      </c>
      <c r="B518" t="s">
        <v>162</v>
      </c>
      <c r="C518" t="s">
        <v>835</v>
      </c>
      <c r="D518" t="s">
        <v>834</v>
      </c>
      <c r="E518">
        <v>8899972</v>
      </c>
      <c r="F518">
        <v>8900037</v>
      </c>
      <c r="G518">
        <v>213.6</v>
      </c>
      <c r="H518">
        <v>575.9</v>
      </c>
      <c r="I518">
        <v>400.7</v>
      </c>
      <c r="K518" s="3">
        <v>512.29999999999995</v>
      </c>
      <c r="L518">
        <v>449.6</v>
      </c>
      <c r="M518">
        <v>475.4</v>
      </c>
      <c r="Q518" s="5">
        <f t="shared" si="40"/>
        <v>396.73333333333335</v>
      </c>
      <c r="R518" s="3">
        <f t="shared" si="41"/>
        <v>479.09999999999997</v>
      </c>
      <c r="S518" s="3">
        <f t="shared" si="42"/>
        <v>104.60580502268715</v>
      </c>
      <c r="T518" s="3">
        <f t="shared" si="43"/>
        <v>18.194229854544528</v>
      </c>
      <c r="W518" s="6">
        <f t="shared" si="44"/>
        <v>-82.366666666666617</v>
      </c>
      <c r="X518" t="s">
        <v>834</v>
      </c>
    </row>
    <row r="519" spans="1:24" x14ac:dyDescent="0.3">
      <c r="A519">
        <v>19</v>
      </c>
      <c r="B519" t="s">
        <v>162</v>
      </c>
      <c r="C519" t="s">
        <v>836</v>
      </c>
      <c r="D519" t="s">
        <v>834</v>
      </c>
      <c r="E519">
        <v>8899972</v>
      </c>
      <c r="F519">
        <v>8900037</v>
      </c>
      <c r="G519">
        <v>213.6</v>
      </c>
      <c r="H519">
        <v>575.9</v>
      </c>
      <c r="I519">
        <v>400.7</v>
      </c>
      <c r="K519" s="3">
        <v>512.29999999999995</v>
      </c>
      <c r="L519">
        <v>449.6</v>
      </c>
      <c r="M519">
        <v>475.4</v>
      </c>
      <c r="Q519" s="5">
        <f t="shared" si="40"/>
        <v>396.73333333333335</v>
      </c>
      <c r="R519" s="3">
        <f t="shared" si="41"/>
        <v>479.09999999999997</v>
      </c>
      <c r="S519" s="3">
        <f t="shared" si="42"/>
        <v>104.60580502268715</v>
      </c>
      <c r="T519" s="3">
        <f t="shared" si="43"/>
        <v>18.194229854544528</v>
      </c>
      <c r="W519" s="6">
        <f t="shared" si="44"/>
        <v>-82.366666666666617</v>
      </c>
      <c r="X519" t="s">
        <v>834</v>
      </c>
    </row>
    <row r="520" spans="1:24" x14ac:dyDescent="0.3">
      <c r="A520">
        <v>19</v>
      </c>
      <c r="B520" t="s">
        <v>162</v>
      </c>
      <c r="C520" t="s">
        <v>837</v>
      </c>
      <c r="D520" t="s">
        <v>834</v>
      </c>
      <c r="E520">
        <v>8899972</v>
      </c>
      <c r="F520">
        <v>8900037</v>
      </c>
      <c r="G520">
        <v>213.6</v>
      </c>
      <c r="H520">
        <v>575.9</v>
      </c>
      <c r="I520">
        <v>400.7</v>
      </c>
      <c r="K520" s="3">
        <v>512.29999999999995</v>
      </c>
      <c r="L520">
        <v>449.6</v>
      </c>
      <c r="M520">
        <v>475.4</v>
      </c>
      <c r="Q520" s="5">
        <f t="shared" si="40"/>
        <v>396.73333333333335</v>
      </c>
      <c r="R520" s="3">
        <f t="shared" si="41"/>
        <v>479.09999999999997</v>
      </c>
      <c r="S520" s="3">
        <f t="shared" si="42"/>
        <v>104.60580502268715</v>
      </c>
      <c r="T520" s="3">
        <f t="shared" si="43"/>
        <v>18.194229854544528</v>
      </c>
      <c r="W520" s="6">
        <f t="shared" si="44"/>
        <v>-82.366666666666617</v>
      </c>
      <c r="X520" t="s">
        <v>834</v>
      </c>
    </row>
    <row r="521" spans="1:24" x14ac:dyDescent="0.3">
      <c r="A521">
        <v>19</v>
      </c>
      <c r="B521" t="s">
        <v>162</v>
      </c>
      <c r="C521" t="s">
        <v>838</v>
      </c>
      <c r="D521" t="s">
        <v>834</v>
      </c>
      <c r="E521">
        <v>8899972</v>
      </c>
      <c r="F521">
        <v>8900037</v>
      </c>
      <c r="G521">
        <v>213.6</v>
      </c>
      <c r="H521">
        <v>575.9</v>
      </c>
      <c r="I521">
        <v>400.7</v>
      </c>
      <c r="K521" s="3">
        <v>512.29999999999995</v>
      </c>
      <c r="L521">
        <v>449.6</v>
      </c>
      <c r="M521">
        <v>475.4</v>
      </c>
      <c r="Q521" s="5">
        <f t="shared" si="40"/>
        <v>396.73333333333335</v>
      </c>
      <c r="R521" s="3">
        <f t="shared" si="41"/>
        <v>479.09999999999997</v>
      </c>
      <c r="S521" s="3">
        <f t="shared" si="42"/>
        <v>104.60580502268715</v>
      </c>
      <c r="T521" s="3">
        <f t="shared" si="43"/>
        <v>18.194229854544528</v>
      </c>
      <c r="W521" s="6">
        <f t="shared" si="44"/>
        <v>-82.366666666666617</v>
      </c>
      <c r="X521" t="s">
        <v>834</v>
      </c>
    </row>
    <row r="522" spans="1:24" x14ac:dyDescent="0.3">
      <c r="A522">
        <v>19</v>
      </c>
      <c r="B522" t="s">
        <v>162</v>
      </c>
      <c r="C522" t="s">
        <v>839</v>
      </c>
      <c r="D522" t="s">
        <v>834</v>
      </c>
      <c r="E522">
        <v>8901792</v>
      </c>
      <c r="F522">
        <v>8901859</v>
      </c>
      <c r="G522">
        <v>156.4</v>
      </c>
      <c r="H522">
        <v>418.7</v>
      </c>
      <c r="I522">
        <v>244.2</v>
      </c>
      <c r="K522" s="3">
        <v>286.8</v>
      </c>
      <c r="L522">
        <v>255.3</v>
      </c>
      <c r="M522">
        <v>357.1</v>
      </c>
      <c r="Q522" s="5">
        <f t="shared" si="40"/>
        <v>273.09999999999997</v>
      </c>
      <c r="R522" s="3">
        <f t="shared" si="41"/>
        <v>299.73333333333335</v>
      </c>
      <c r="S522" s="3">
        <f t="shared" si="42"/>
        <v>77.085947703413098</v>
      </c>
      <c r="T522" s="3">
        <f t="shared" si="43"/>
        <v>30.090216202465413</v>
      </c>
      <c r="W522" s="6">
        <f t="shared" si="44"/>
        <v>-26.633333333333383</v>
      </c>
      <c r="X522" t="s">
        <v>834</v>
      </c>
    </row>
    <row r="523" spans="1:24" x14ac:dyDescent="0.3">
      <c r="A523">
        <v>19</v>
      </c>
      <c r="B523" t="s">
        <v>162</v>
      </c>
      <c r="C523" t="s">
        <v>840</v>
      </c>
      <c r="D523" t="s">
        <v>834</v>
      </c>
      <c r="E523">
        <v>8902098</v>
      </c>
      <c r="F523">
        <v>8902222</v>
      </c>
      <c r="G523">
        <v>186.8</v>
      </c>
      <c r="H523">
        <v>450.3</v>
      </c>
      <c r="I523">
        <v>279.89999999999998</v>
      </c>
      <c r="K523" s="3">
        <v>376.9</v>
      </c>
      <c r="L523">
        <v>296.89999999999998</v>
      </c>
      <c r="M523">
        <v>385.5</v>
      </c>
      <c r="Q523" s="5">
        <f t="shared" si="40"/>
        <v>305.66666666666669</v>
      </c>
      <c r="R523" s="3">
        <f t="shared" si="41"/>
        <v>353.09999999999997</v>
      </c>
      <c r="S523" s="3">
        <f t="shared" si="42"/>
        <v>77.149213288996719</v>
      </c>
      <c r="T523" s="3">
        <f t="shared" si="43"/>
        <v>28.209454679828994</v>
      </c>
      <c r="W523" s="6">
        <f t="shared" si="44"/>
        <v>-47.43333333333328</v>
      </c>
      <c r="X523" t="s">
        <v>834</v>
      </c>
    </row>
    <row r="524" spans="1:24" x14ac:dyDescent="0.3">
      <c r="A524">
        <v>19</v>
      </c>
      <c r="B524" t="s">
        <v>162</v>
      </c>
      <c r="C524" t="s">
        <v>841</v>
      </c>
      <c r="D524" t="s">
        <v>834</v>
      </c>
      <c r="E524">
        <v>8903169</v>
      </c>
      <c r="F524">
        <v>8903234</v>
      </c>
      <c r="G524">
        <v>207.8</v>
      </c>
      <c r="H524">
        <v>541.70000000000005</v>
      </c>
      <c r="I524">
        <v>351.9</v>
      </c>
      <c r="K524" s="3">
        <v>388.4</v>
      </c>
      <c r="L524">
        <v>333.3</v>
      </c>
      <c r="M524">
        <v>402</v>
      </c>
      <c r="Q524" s="5">
        <f t="shared" si="40"/>
        <v>367.13333333333338</v>
      </c>
      <c r="R524" s="3">
        <f t="shared" si="41"/>
        <v>374.56666666666666</v>
      </c>
      <c r="S524" s="3">
        <f t="shared" si="42"/>
        <v>96.689095099246416</v>
      </c>
      <c r="T524" s="3">
        <f t="shared" si="43"/>
        <v>21.00351822380664</v>
      </c>
      <c r="W524" s="6">
        <f t="shared" si="44"/>
        <v>-7.4333333333332803</v>
      </c>
      <c r="X524" t="s">
        <v>834</v>
      </c>
    </row>
    <row r="525" spans="1:24" x14ac:dyDescent="0.3">
      <c r="A525">
        <v>19</v>
      </c>
      <c r="B525" t="s">
        <v>162</v>
      </c>
      <c r="C525" t="s">
        <v>842</v>
      </c>
      <c r="D525" t="s">
        <v>834</v>
      </c>
      <c r="E525">
        <v>8903169</v>
      </c>
      <c r="F525">
        <v>8903234</v>
      </c>
      <c r="G525">
        <v>207.8</v>
      </c>
      <c r="H525">
        <v>541.70000000000005</v>
      </c>
      <c r="I525">
        <v>351.9</v>
      </c>
      <c r="K525" s="3">
        <v>388.4</v>
      </c>
      <c r="L525">
        <v>333.3</v>
      </c>
      <c r="M525">
        <v>402</v>
      </c>
      <c r="Q525" s="5">
        <f t="shared" si="40"/>
        <v>367.13333333333338</v>
      </c>
      <c r="R525" s="3">
        <f t="shared" si="41"/>
        <v>374.56666666666666</v>
      </c>
      <c r="S525" s="3">
        <f t="shared" si="42"/>
        <v>96.689095099246416</v>
      </c>
      <c r="T525" s="3">
        <f t="shared" si="43"/>
        <v>21.00351822380664</v>
      </c>
      <c r="W525" s="6">
        <f t="shared" si="44"/>
        <v>-7.4333333333332803</v>
      </c>
      <c r="X525" t="s">
        <v>834</v>
      </c>
    </row>
    <row r="526" spans="1:24" x14ac:dyDescent="0.3">
      <c r="A526">
        <v>19</v>
      </c>
      <c r="B526" t="s">
        <v>162</v>
      </c>
      <c r="C526" t="s">
        <v>843</v>
      </c>
      <c r="D526" t="s">
        <v>834</v>
      </c>
      <c r="E526">
        <v>8903493</v>
      </c>
      <c r="F526">
        <v>8903528</v>
      </c>
      <c r="G526">
        <v>204</v>
      </c>
      <c r="H526">
        <v>474.1</v>
      </c>
      <c r="I526">
        <v>313.10000000000002</v>
      </c>
      <c r="K526" s="3">
        <v>354.7</v>
      </c>
      <c r="L526">
        <v>343.4</v>
      </c>
      <c r="M526">
        <v>353</v>
      </c>
      <c r="Q526" s="5">
        <f t="shared" si="40"/>
        <v>330.40000000000003</v>
      </c>
      <c r="R526" s="3">
        <f t="shared" si="41"/>
        <v>350.36666666666662</v>
      </c>
      <c r="S526" s="3">
        <f t="shared" si="42"/>
        <v>78.44949543071219</v>
      </c>
      <c r="T526" s="3">
        <f t="shared" si="43"/>
        <v>3.5177328557530463</v>
      </c>
      <c r="W526" s="6">
        <f t="shared" si="44"/>
        <v>-19.966666666666583</v>
      </c>
      <c r="X526" t="s">
        <v>834</v>
      </c>
    </row>
    <row r="527" spans="1:24" x14ac:dyDescent="0.3">
      <c r="A527">
        <v>19</v>
      </c>
      <c r="B527" t="s">
        <v>162</v>
      </c>
      <c r="C527" t="s">
        <v>844</v>
      </c>
      <c r="D527" t="s">
        <v>834</v>
      </c>
      <c r="E527">
        <v>8903493</v>
      </c>
      <c r="F527">
        <v>8903528</v>
      </c>
      <c r="G527">
        <v>204</v>
      </c>
      <c r="H527">
        <v>474.1</v>
      </c>
      <c r="I527">
        <v>313.10000000000002</v>
      </c>
      <c r="K527" s="3">
        <v>354.7</v>
      </c>
      <c r="L527">
        <v>343.4</v>
      </c>
      <c r="M527">
        <v>353</v>
      </c>
      <c r="Q527" s="5">
        <f t="shared" si="40"/>
        <v>330.40000000000003</v>
      </c>
      <c r="R527" s="3">
        <f t="shared" si="41"/>
        <v>350.36666666666662</v>
      </c>
      <c r="S527" s="3">
        <f t="shared" si="42"/>
        <v>78.44949543071219</v>
      </c>
      <c r="T527" s="3">
        <f t="shared" si="43"/>
        <v>3.5177328557530463</v>
      </c>
      <c r="W527" s="6">
        <f t="shared" si="44"/>
        <v>-19.966666666666583</v>
      </c>
      <c r="X527" t="s">
        <v>834</v>
      </c>
    </row>
    <row r="528" spans="1:24" x14ac:dyDescent="0.3">
      <c r="A528">
        <v>19</v>
      </c>
      <c r="B528" t="s">
        <v>162</v>
      </c>
      <c r="C528" t="s">
        <v>845</v>
      </c>
      <c r="D528" t="s">
        <v>834</v>
      </c>
      <c r="E528">
        <v>8903493</v>
      </c>
      <c r="F528">
        <v>8903528</v>
      </c>
      <c r="G528">
        <v>204</v>
      </c>
      <c r="H528">
        <v>474.1</v>
      </c>
      <c r="I528">
        <v>313.10000000000002</v>
      </c>
      <c r="K528" s="3">
        <v>354.7</v>
      </c>
      <c r="L528">
        <v>343.4</v>
      </c>
      <c r="M528">
        <v>353</v>
      </c>
      <c r="Q528" s="5">
        <f t="shared" si="40"/>
        <v>330.40000000000003</v>
      </c>
      <c r="R528" s="3">
        <f t="shared" si="41"/>
        <v>350.36666666666662</v>
      </c>
      <c r="S528" s="3">
        <f t="shared" si="42"/>
        <v>78.44949543071219</v>
      </c>
      <c r="T528" s="3">
        <f t="shared" si="43"/>
        <v>3.5177328557530463</v>
      </c>
      <c r="W528" s="6">
        <f t="shared" si="44"/>
        <v>-19.966666666666583</v>
      </c>
      <c r="X528" t="s">
        <v>834</v>
      </c>
    </row>
    <row r="529" spans="1:24" x14ac:dyDescent="0.3">
      <c r="A529">
        <v>19</v>
      </c>
      <c r="B529" t="s">
        <v>162</v>
      </c>
      <c r="C529" t="s">
        <v>846</v>
      </c>
      <c r="D529" t="s">
        <v>834</v>
      </c>
      <c r="E529">
        <v>8903493</v>
      </c>
      <c r="F529">
        <v>8903528</v>
      </c>
      <c r="G529">
        <v>204</v>
      </c>
      <c r="H529">
        <v>474.1</v>
      </c>
      <c r="I529">
        <v>313.10000000000002</v>
      </c>
      <c r="K529" s="3">
        <v>354.7</v>
      </c>
      <c r="L529">
        <v>343.4</v>
      </c>
      <c r="M529">
        <v>353</v>
      </c>
      <c r="Q529" s="5">
        <f t="shared" si="40"/>
        <v>330.40000000000003</v>
      </c>
      <c r="R529" s="3">
        <f t="shared" si="41"/>
        <v>350.36666666666662</v>
      </c>
      <c r="S529" s="3">
        <f t="shared" si="42"/>
        <v>78.44949543071219</v>
      </c>
      <c r="T529" s="3">
        <f t="shared" si="43"/>
        <v>3.5177328557530463</v>
      </c>
      <c r="W529" s="6">
        <f t="shared" si="44"/>
        <v>-19.966666666666583</v>
      </c>
      <c r="X529" t="s">
        <v>834</v>
      </c>
    </row>
    <row r="530" spans="1:24" x14ac:dyDescent="0.3">
      <c r="A530">
        <v>19</v>
      </c>
      <c r="B530" t="s">
        <v>162</v>
      </c>
      <c r="C530" t="s">
        <v>847</v>
      </c>
      <c r="D530" t="s">
        <v>834</v>
      </c>
      <c r="E530">
        <v>8905984</v>
      </c>
      <c r="F530">
        <v>8906046</v>
      </c>
      <c r="G530">
        <v>206.5</v>
      </c>
      <c r="H530">
        <v>496</v>
      </c>
      <c r="I530">
        <v>327.3</v>
      </c>
      <c r="K530" s="3">
        <v>388.2</v>
      </c>
      <c r="L530">
        <v>342.4</v>
      </c>
      <c r="M530">
        <v>410.1</v>
      </c>
      <c r="Q530" s="5">
        <f t="shared" si="40"/>
        <v>343.26666666666665</v>
      </c>
      <c r="R530" s="3">
        <f t="shared" si="41"/>
        <v>380.23333333333329</v>
      </c>
      <c r="S530" s="3">
        <f t="shared" si="42"/>
        <v>83.951897602800699</v>
      </c>
      <c r="T530" s="3">
        <f t="shared" si="43"/>
        <v>19.945119146743103</v>
      </c>
      <c r="W530" s="6">
        <f t="shared" si="44"/>
        <v>-36.96666666666664</v>
      </c>
      <c r="X530" t="s">
        <v>834</v>
      </c>
    </row>
    <row r="531" spans="1:24" x14ac:dyDescent="0.3">
      <c r="A531">
        <v>19</v>
      </c>
      <c r="B531" t="s">
        <v>162</v>
      </c>
      <c r="C531" t="s">
        <v>848</v>
      </c>
      <c r="D531" t="s">
        <v>834</v>
      </c>
      <c r="E531">
        <v>8906305</v>
      </c>
      <c r="F531">
        <v>8906340</v>
      </c>
      <c r="G531">
        <v>181.5</v>
      </c>
      <c r="H531">
        <v>428.2</v>
      </c>
      <c r="I531">
        <v>286.7</v>
      </c>
      <c r="K531" s="3">
        <v>314.7</v>
      </c>
      <c r="L531">
        <v>318.3</v>
      </c>
      <c r="M531">
        <v>326.8</v>
      </c>
      <c r="Q531" s="5">
        <f t="shared" si="40"/>
        <v>298.8</v>
      </c>
      <c r="R531" s="3">
        <f t="shared" si="41"/>
        <v>319.93333333333334</v>
      </c>
      <c r="S531" s="3">
        <f t="shared" si="42"/>
        <v>71.472675431477469</v>
      </c>
      <c r="T531" s="3">
        <f t="shared" si="43"/>
        <v>3.5871684902967433</v>
      </c>
      <c r="W531" s="6">
        <f t="shared" si="44"/>
        <v>-21.133333333333326</v>
      </c>
      <c r="X531" t="s">
        <v>834</v>
      </c>
    </row>
    <row r="532" spans="1:24" x14ac:dyDescent="0.3">
      <c r="A532">
        <v>19</v>
      </c>
      <c r="B532" t="s">
        <v>162</v>
      </c>
      <c r="C532" t="s">
        <v>849</v>
      </c>
      <c r="D532" t="s">
        <v>834</v>
      </c>
      <c r="E532">
        <v>8908599</v>
      </c>
      <c r="F532">
        <v>8908664</v>
      </c>
      <c r="G532">
        <v>190</v>
      </c>
      <c r="H532">
        <v>424.5</v>
      </c>
      <c r="I532">
        <v>342.5</v>
      </c>
      <c r="K532" s="3">
        <v>350.2</v>
      </c>
      <c r="L532">
        <v>315.10000000000002</v>
      </c>
      <c r="M532">
        <v>413.3</v>
      </c>
      <c r="Q532" s="5">
        <f t="shared" si="40"/>
        <v>319</v>
      </c>
      <c r="R532" s="3">
        <f t="shared" si="41"/>
        <v>359.5333333333333</v>
      </c>
      <c r="S532" s="3">
        <f t="shared" si="42"/>
        <v>68.706501390576818</v>
      </c>
      <c r="T532" s="3">
        <f t="shared" si="43"/>
        <v>28.729446759572717</v>
      </c>
      <c r="W532" s="6">
        <f t="shared" si="44"/>
        <v>-40.533333333333303</v>
      </c>
      <c r="X532" t="s">
        <v>834</v>
      </c>
    </row>
    <row r="533" spans="1:24" x14ac:dyDescent="0.3">
      <c r="A533">
        <v>19</v>
      </c>
      <c r="B533" t="s">
        <v>162</v>
      </c>
      <c r="C533" t="s">
        <v>850</v>
      </c>
      <c r="D533" t="s">
        <v>851</v>
      </c>
      <c r="E533">
        <v>9689924</v>
      </c>
      <c r="F533">
        <v>9691266</v>
      </c>
      <c r="G533">
        <v>57.3</v>
      </c>
      <c r="H533">
        <v>90.8</v>
      </c>
      <c r="I533">
        <v>81.099999999999994</v>
      </c>
      <c r="K533" s="3">
        <v>127.4</v>
      </c>
      <c r="L533">
        <v>117</v>
      </c>
      <c r="M533">
        <v>152.19999999999999</v>
      </c>
      <c r="Q533" s="5">
        <f t="shared" si="40"/>
        <v>76.399999999999991</v>
      </c>
      <c r="R533" s="3">
        <f t="shared" si="41"/>
        <v>132.20000000000002</v>
      </c>
      <c r="S533" s="3">
        <f t="shared" si="42"/>
        <v>9.9520517147638294</v>
      </c>
      <c r="T533" s="3">
        <f t="shared" si="43"/>
        <v>10.440945040240909</v>
      </c>
      <c r="W533" s="6">
        <f t="shared" si="44"/>
        <v>-55.800000000000026</v>
      </c>
      <c r="X533" t="s">
        <v>851</v>
      </c>
    </row>
    <row r="534" spans="1:24" x14ac:dyDescent="0.3">
      <c r="A534">
        <v>19</v>
      </c>
      <c r="B534" t="s">
        <v>162</v>
      </c>
      <c r="C534" t="s">
        <v>852</v>
      </c>
      <c r="D534" t="s">
        <v>851</v>
      </c>
      <c r="E534">
        <v>9689924</v>
      </c>
      <c r="F534">
        <v>9691266</v>
      </c>
      <c r="G534">
        <v>57.3</v>
      </c>
      <c r="H534">
        <v>90.8</v>
      </c>
      <c r="I534">
        <v>81.099999999999994</v>
      </c>
      <c r="K534" s="3">
        <v>127.4</v>
      </c>
      <c r="L534">
        <v>117</v>
      </c>
      <c r="M534">
        <v>152.19999999999999</v>
      </c>
      <c r="Q534" s="5">
        <f t="shared" si="40"/>
        <v>76.399999999999991</v>
      </c>
      <c r="R534" s="3">
        <f t="shared" si="41"/>
        <v>132.20000000000002</v>
      </c>
      <c r="S534" s="3">
        <f t="shared" si="42"/>
        <v>9.9520517147638294</v>
      </c>
      <c r="T534" s="3">
        <f t="shared" si="43"/>
        <v>10.440945040240909</v>
      </c>
      <c r="W534" s="6">
        <f t="shared" si="44"/>
        <v>-55.800000000000026</v>
      </c>
      <c r="X534" t="s">
        <v>851</v>
      </c>
    </row>
    <row r="535" spans="1:24" x14ac:dyDescent="0.3">
      <c r="A535">
        <v>19</v>
      </c>
      <c r="B535" t="s">
        <v>162</v>
      </c>
      <c r="C535" t="s">
        <v>853</v>
      </c>
      <c r="D535" t="s">
        <v>851</v>
      </c>
      <c r="E535">
        <v>9689924</v>
      </c>
      <c r="F535">
        <v>9691269</v>
      </c>
      <c r="G535">
        <v>57.2</v>
      </c>
      <c r="H535">
        <v>90.9</v>
      </c>
      <c r="I535">
        <v>81.2</v>
      </c>
      <c r="K535" s="3">
        <v>127.3</v>
      </c>
      <c r="L535">
        <v>116.9</v>
      </c>
      <c r="M535">
        <v>152.1</v>
      </c>
      <c r="Q535" s="5">
        <f t="shared" si="40"/>
        <v>76.433333333333337</v>
      </c>
      <c r="R535" s="3">
        <f t="shared" si="41"/>
        <v>132.1</v>
      </c>
      <c r="S535" s="3">
        <f t="shared" si="42"/>
        <v>10.016042687165008</v>
      </c>
      <c r="T535" s="3">
        <f t="shared" si="43"/>
        <v>10.440945040241083</v>
      </c>
      <c r="W535" s="6">
        <f t="shared" si="44"/>
        <v>-55.666666666666657</v>
      </c>
      <c r="X535" t="s">
        <v>851</v>
      </c>
    </row>
    <row r="536" spans="1:24" x14ac:dyDescent="0.3">
      <c r="A536">
        <v>19</v>
      </c>
      <c r="B536" t="s">
        <v>162</v>
      </c>
      <c r="C536" t="s">
        <v>854</v>
      </c>
      <c r="D536" t="s">
        <v>851</v>
      </c>
      <c r="E536">
        <v>9689924</v>
      </c>
      <c r="F536">
        <v>9691269</v>
      </c>
      <c r="G536">
        <v>57.2</v>
      </c>
      <c r="H536">
        <v>90.9</v>
      </c>
      <c r="I536">
        <v>81.2</v>
      </c>
      <c r="K536" s="3">
        <v>127.3</v>
      </c>
      <c r="L536">
        <v>116.9</v>
      </c>
      <c r="M536">
        <v>152.1</v>
      </c>
      <c r="Q536" s="5">
        <f t="shared" si="40"/>
        <v>76.433333333333337</v>
      </c>
      <c r="R536" s="3">
        <f t="shared" si="41"/>
        <v>132.1</v>
      </c>
      <c r="S536" s="3">
        <f t="shared" si="42"/>
        <v>10.016042687165008</v>
      </c>
      <c r="T536" s="3">
        <f t="shared" si="43"/>
        <v>10.440945040241083</v>
      </c>
      <c r="W536" s="6">
        <f t="shared" si="44"/>
        <v>-55.666666666666657</v>
      </c>
      <c r="X536" t="s">
        <v>851</v>
      </c>
    </row>
    <row r="537" spans="1:24" x14ac:dyDescent="0.3">
      <c r="A537">
        <v>19</v>
      </c>
      <c r="B537" t="s">
        <v>162</v>
      </c>
      <c r="C537" t="s">
        <v>855</v>
      </c>
      <c r="D537" t="s">
        <v>856</v>
      </c>
      <c r="E537">
        <v>9811550</v>
      </c>
      <c r="F537">
        <v>9811717</v>
      </c>
      <c r="G537">
        <v>56.4</v>
      </c>
      <c r="H537">
        <v>66</v>
      </c>
      <c r="I537">
        <v>100.1</v>
      </c>
      <c r="K537" s="3">
        <v>88.8</v>
      </c>
      <c r="L537">
        <v>68</v>
      </c>
      <c r="M537">
        <v>65.400000000000006</v>
      </c>
      <c r="Q537" s="5">
        <f t="shared" si="40"/>
        <v>74.166666666666671</v>
      </c>
      <c r="R537" s="3">
        <f t="shared" si="41"/>
        <v>74.066666666666677</v>
      </c>
      <c r="S537" s="3">
        <f t="shared" si="42"/>
        <v>13.259503929048185</v>
      </c>
      <c r="T537" s="3">
        <f t="shared" si="43"/>
        <v>7.404803245941789</v>
      </c>
      <c r="W537" s="6">
        <f t="shared" si="44"/>
        <v>9.9999999999994316E-2</v>
      </c>
      <c r="X537" t="s">
        <v>856</v>
      </c>
    </row>
    <row r="538" spans="1:24" x14ac:dyDescent="0.3">
      <c r="A538">
        <v>19</v>
      </c>
      <c r="B538" t="s">
        <v>162</v>
      </c>
      <c r="C538" t="s">
        <v>857</v>
      </c>
      <c r="D538" t="s">
        <v>856</v>
      </c>
      <c r="E538">
        <v>9811550</v>
      </c>
      <c r="F538">
        <v>9811717</v>
      </c>
      <c r="G538">
        <v>56.4</v>
      </c>
      <c r="H538">
        <v>66</v>
      </c>
      <c r="I538">
        <v>100.1</v>
      </c>
      <c r="K538" s="3">
        <v>88.8</v>
      </c>
      <c r="L538">
        <v>68</v>
      </c>
      <c r="M538">
        <v>65.400000000000006</v>
      </c>
      <c r="Q538" s="5">
        <f t="shared" si="40"/>
        <v>74.166666666666671</v>
      </c>
      <c r="R538" s="3">
        <f t="shared" si="41"/>
        <v>74.066666666666677</v>
      </c>
      <c r="S538" s="3">
        <f t="shared" si="42"/>
        <v>13.259503929048185</v>
      </c>
      <c r="T538" s="3">
        <f t="shared" si="43"/>
        <v>7.404803245941789</v>
      </c>
      <c r="W538" s="6">
        <f t="shared" si="44"/>
        <v>9.9999999999994316E-2</v>
      </c>
      <c r="X538" t="s">
        <v>856</v>
      </c>
    </row>
    <row r="539" spans="1:24" x14ac:dyDescent="0.3">
      <c r="A539">
        <v>19</v>
      </c>
      <c r="B539" t="s">
        <v>162</v>
      </c>
      <c r="C539" t="s">
        <v>858</v>
      </c>
      <c r="D539" t="s">
        <v>859</v>
      </c>
      <c r="E539">
        <v>10925686</v>
      </c>
      <c r="F539">
        <v>10925773</v>
      </c>
      <c r="G539">
        <v>155.69999999999999</v>
      </c>
      <c r="H539">
        <v>225.6</v>
      </c>
      <c r="I539">
        <v>228.7</v>
      </c>
      <c r="K539" s="3">
        <v>199.9</v>
      </c>
      <c r="L539">
        <v>205</v>
      </c>
      <c r="M539">
        <v>197.4</v>
      </c>
      <c r="Q539" s="5">
        <f t="shared" si="40"/>
        <v>203.33333333333334</v>
      </c>
      <c r="R539" s="3">
        <f t="shared" si="41"/>
        <v>200.76666666666665</v>
      </c>
      <c r="S539" s="3">
        <f t="shared" si="42"/>
        <v>23.833473193062872</v>
      </c>
      <c r="T539" s="3">
        <f t="shared" si="43"/>
        <v>2.2363164156959328</v>
      </c>
      <c r="W539" s="6">
        <f t="shared" si="44"/>
        <v>2.5666666666666913</v>
      </c>
      <c r="X539" t="s">
        <v>859</v>
      </c>
    </row>
    <row r="540" spans="1:24" x14ac:dyDescent="0.3">
      <c r="A540">
        <v>19</v>
      </c>
      <c r="B540" t="s">
        <v>162</v>
      </c>
      <c r="C540" t="s">
        <v>860</v>
      </c>
      <c r="D540" t="s">
        <v>861</v>
      </c>
      <c r="E540">
        <v>11554232</v>
      </c>
      <c r="F540">
        <v>11554365</v>
      </c>
      <c r="G540">
        <v>298.10000000000002</v>
      </c>
      <c r="H540">
        <v>415.3</v>
      </c>
      <c r="I540">
        <v>465.2</v>
      </c>
      <c r="K540" s="3">
        <v>464.2</v>
      </c>
      <c r="L540">
        <v>448.6</v>
      </c>
      <c r="M540">
        <v>486.8</v>
      </c>
      <c r="Q540" s="5">
        <f t="shared" si="40"/>
        <v>392.86666666666673</v>
      </c>
      <c r="R540" s="3">
        <f t="shared" si="41"/>
        <v>466.5333333333333</v>
      </c>
      <c r="S540" s="3">
        <f t="shared" si="42"/>
        <v>49.52455058969322</v>
      </c>
      <c r="T540" s="3">
        <f t="shared" si="43"/>
        <v>11.088933422310932</v>
      </c>
      <c r="W540" s="6">
        <f t="shared" si="44"/>
        <v>-73.666666666666572</v>
      </c>
      <c r="X540" t="s">
        <v>861</v>
      </c>
    </row>
    <row r="541" spans="1:24" x14ac:dyDescent="0.3">
      <c r="A541">
        <v>19</v>
      </c>
      <c r="B541" t="s">
        <v>162</v>
      </c>
      <c r="C541" t="s">
        <v>862</v>
      </c>
      <c r="D541" t="s">
        <v>863</v>
      </c>
      <c r="E541">
        <v>18436330</v>
      </c>
      <c r="F541">
        <v>18436479</v>
      </c>
      <c r="G541">
        <v>145.1</v>
      </c>
      <c r="H541">
        <v>205</v>
      </c>
      <c r="I541">
        <v>206.8</v>
      </c>
      <c r="K541" s="3">
        <v>143.5</v>
      </c>
      <c r="L541">
        <v>158.4</v>
      </c>
      <c r="M541">
        <v>156.4</v>
      </c>
      <c r="Q541" s="5">
        <f t="shared" si="40"/>
        <v>185.63333333333335</v>
      </c>
      <c r="R541" s="3">
        <f t="shared" si="41"/>
        <v>152.76666666666665</v>
      </c>
      <c r="S541" s="3">
        <f t="shared" si="42"/>
        <v>20.273326756548173</v>
      </c>
      <c r="T541" s="3">
        <f t="shared" si="43"/>
        <v>4.6691659973823096</v>
      </c>
      <c r="W541" s="6">
        <f t="shared" si="44"/>
        <v>32.866666666666703</v>
      </c>
      <c r="X541" t="s">
        <v>863</v>
      </c>
    </row>
    <row r="542" spans="1:24" x14ac:dyDescent="0.3">
      <c r="A542">
        <v>19</v>
      </c>
      <c r="B542" t="s">
        <v>162</v>
      </c>
      <c r="C542" t="s">
        <v>864</v>
      </c>
      <c r="D542" t="s">
        <v>865</v>
      </c>
      <c r="E542">
        <v>35506126</v>
      </c>
      <c r="F542">
        <v>35506185</v>
      </c>
      <c r="G542">
        <v>41.4</v>
      </c>
      <c r="H542">
        <v>73</v>
      </c>
      <c r="I542">
        <v>73.2</v>
      </c>
      <c r="K542" s="3">
        <v>53.3</v>
      </c>
      <c r="L542">
        <v>36.200000000000003</v>
      </c>
      <c r="M542">
        <v>71.3</v>
      </c>
      <c r="Q542" s="5">
        <f t="shared" si="40"/>
        <v>62.533333333333339</v>
      </c>
      <c r="R542" s="3">
        <f t="shared" si="41"/>
        <v>53.6</v>
      </c>
      <c r="S542" s="3">
        <f t="shared" si="42"/>
        <v>10.566824394196086</v>
      </c>
      <c r="T542" s="3">
        <f t="shared" si="43"/>
        <v>10.133607452432718</v>
      </c>
      <c r="W542" s="6">
        <f t="shared" si="44"/>
        <v>8.9333333333333371</v>
      </c>
      <c r="X542" t="s">
        <v>865</v>
      </c>
    </row>
    <row r="543" spans="1:24" x14ac:dyDescent="0.3">
      <c r="A543">
        <v>19</v>
      </c>
      <c r="B543" t="s">
        <v>162</v>
      </c>
      <c r="C543" t="s">
        <v>866</v>
      </c>
      <c r="D543" t="s">
        <v>865</v>
      </c>
      <c r="E543">
        <v>35506126</v>
      </c>
      <c r="F543">
        <v>35506185</v>
      </c>
      <c r="G543">
        <v>41.4</v>
      </c>
      <c r="H543">
        <v>73</v>
      </c>
      <c r="I543">
        <v>73.2</v>
      </c>
      <c r="K543" s="3">
        <v>53.3</v>
      </c>
      <c r="L543">
        <v>36.200000000000003</v>
      </c>
      <c r="M543">
        <v>71.3</v>
      </c>
      <c r="Q543" s="5">
        <f t="shared" si="40"/>
        <v>62.533333333333339</v>
      </c>
      <c r="R543" s="3">
        <f t="shared" si="41"/>
        <v>53.6</v>
      </c>
      <c r="S543" s="3">
        <f t="shared" si="42"/>
        <v>10.566824394196086</v>
      </c>
      <c r="T543" s="3">
        <f t="shared" si="43"/>
        <v>10.133607452432718</v>
      </c>
      <c r="W543" s="6">
        <f t="shared" si="44"/>
        <v>8.9333333333333371</v>
      </c>
      <c r="X543" t="s">
        <v>865</v>
      </c>
    </row>
    <row r="544" spans="1:24" x14ac:dyDescent="0.3">
      <c r="A544">
        <v>19</v>
      </c>
      <c r="B544" t="s">
        <v>162</v>
      </c>
      <c r="C544" t="s">
        <v>867</v>
      </c>
      <c r="D544" t="s">
        <v>865</v>
      </c>
      <c r="E544">
        <v>35506126</v>
      </c>
      <c r="F544">
        <v>35506185</v>
      </c>
      <c r="G544">
        <v>41.4</v>
      </c>
      <c r="H544">
        <v>73</v>
      </c>
      <c r="I544">
        <v>73.2</v>
      </c>
      <c r="K544" s="3">
        <v>53.3</v>
      </c>
      <c r="L544">
        <v>36.200000000000003</v>
      </c>
      <c r="M544">
        <v>71.3</v>
      </c>
      <c r="Q544" s="5">
        <f t="shared" si="40"/>
        <v>62.533333333333339</v>
      </c>
      <c r="R544" s="3">
        <f t="shared" si="41"/>
        <v>53.6</v>
      </c>
      <c r="S544" s="3">
        <f t="shared" si="42"/>
        <v>10.566824394196086</v>
      </c>
      <c r="T544" s="3">
        <f t="shared" si="43"/>
        <v>10.133607452432718</v>
      </c>
      <c r="W544" s="6">
        <f t="shared" si="44"/>
        <v>8.9333333333333371</v>
      </c>
      <c r="X544" t="s">
        <v>865</v>
      </c>
    </row>
    <row r="545" spans="1:24" x14ac:dyDescent="0.3">
      <c r="A545">
        <v>19</v>
      </c>
      <c r="B545" t="s">
        <v>162</v>
      </c>
      <c r="C545" t="s">
        <v>868</v>
      </c>
      <c r="D545" t="s">
        <v>869</v>
      </c>
      <c r="E545">
        <v>42512350</v>
      </c>
      <c r="F545">
        <v>42512479</v>
      </c>
      <c r="G545">
        <v>9.1</v>
      </c>
      <c r="H545">
        <v>16.399999999999999</v>
      </c>
      <c r="I545">
        <v>15.9</v>
      </c>
      <c r="K545" s="3">
        <v>60.3</v>
      </c>
      <c r="L545">
        <v>50.7</v>
      </c>
      <c r="M545">
        <v>61.4</v>
      </c>
      <c r="Q545" s="5">
        <f t="shared" si="40"/>
        <v>13.799999999999999</v>
      </c>
      <c r="R545" s="3">
        <f t="shared" si="41"/>
        <v>57.466666666666669</v>
      </c>
      <c r="S545" s="3">
        <f t="shared" si="42"/>
        <v>2.3544284515213736</v>
      </c>
      <c r="T545" s="3">
        <f t="shared" si="43"/>
        <v>3.3982021390402553</v>
      </c>
      <c r="W545" s="6">
        <f t="shared" si="44"/>
        <v>-43.666666666666671</v>
      </c>
      <c r="X545" t="s">
        <v>869</v>
      </c>
    </row>
    <row r="546" spans="1:24" x14ac:dyDescent="0.3">
      <c r="A546">
        <v>19</v>
      </c>
      <c r="B546" t="s">
        <v>162</v>
      </c>
      <c r="C546" t="s">
        <v>870</v>
      </c>
      <c r="D546" t="s">
        <v>871</v>
      </c>
      <c r="E546">
        <v>49663421</v>
      </c>
      <c r="F546">
        <v>49663514</v>
      </c>
      <c r="G546">
        <v>226.6</v>
      </c>
      <c r="H546">
        <v>239</v>
      </c>
      <c r="I546">
        <v>208.7</v>
      </c>
      <c r="K546" s="3">
        <v>239.4</v>
      </c>
      <c r="L546">
        <v>204.4</v>
      </c>
      <c r="M546">
        <v>219.3</v>
      </c>
      <c r="Q546" s="5">
        <f t="shared" si="40"/>
        <v>224.76666666666665</v>
      </c>
      <c r="R546" s="3">
        <f t="shared" si="41"/>
        <v>221.03333333333333</v>
      </c>
      <c r="S546" s="3">
        <f t="shared" si="42"/>
        <v>8.7947585400497399</v>
      </c>
      <c r="T546" s="3">
        <f t="shared" si="43"/>
        <v>10.140731948160569</v>
      </c>
      <c r="W546" s="6">
        <f t="shared" si="44"/>
        <v>3.7333333333333201</v>
      </c>
      <c r="X546" t="s">
        <v>871</v>
      </c>
    </row>
    <row r="547" spans="1:24" x14ac:dyDescent="0.3">
      <c r="A547">
        <v>19</v>
      </c>
      <c r="B547" t="s">
        <v>162</v>
      </c>
      <c r="C547" t="s">
        <v>872</v>
      </c>
      <c r="D547" t="s">
        <v>871</v>
      </c>
      <c r="E547">
        <v>49663421</v>
      </c>
      <c r="F547">
        <v>49663514</v>
      </c>
      <c r="G547">
        <v>226.6</v>
      </c>
      <c r="H547">
        <v>239</v>
      </c>
      <c r="I547">
        <v>208.7</v>
      </c>
      <c r="K547" s="3">
        <v>239.4</v>
      </c>
      <c r="L547">
        <v>204.4</v>
      </c>
      <c r="M547">
        <v>219.3</v>
      </c>
      <c r="Q547" s="5">
        <f t="shared" si="40"/>
        <v>224.76666666666665</v>
      </c>
      <c r="R547" s="3">
        <f t="shared" si="41"/>
        <v>221.03333333333333</v>
      </c>
      <c r="S547" s="3">
        <f t="shared" si="42"/>
        <v>8.7947585400497399</v>
      </c>
      <c r="T547" s="3">
        <f t="shared" si="43"/>
        <v>10.140731948160569</v>
      </c>
      <c r="W547" s="6">
        <f t="shared" si="44"/>
        <v>3.7333333333333201</v>
      </c>
      <c r="X547" t="s">
        <v>871</v>
      </c>
    </row>
    <row r="548" spans="1:24" x14ac:dyDescent="0.3">
      <c r="A548">
        <v>19</v>
      </c>
      <c r="B548" t="s">
        <v>162</v>
      </c>
      <c r="C548" t="s">
        <v>873</v>
      </c>
      <c r="D548" t="s">
        <v>871</v>
      </c>
      <c r="E548">
        <v>49663421</v>
      </c>
      <c r="F548">
        <v>49663514</v>
      </c>
      <c r="G548">
        <v>226.6</v>
      </c>
      <c r="H548">
        <v>239</v>
      </c>
      <c r="I548">
        <v>208.7</v>
      </c>
      <c r="K548" s="3">
        <v>239.4</v>
      </c>
      <c r="L548">
        <v>204.4</v>
      </c>
      <c r="M548">
        <v>219.3</v>
      </c>
      <c r="Q548" s="5">
        <f t="shared" si="40"/>
        <v>224.76666666666665</v>
      </c>
      <c r="R548" s="3">
        <f t="shared" si="41"/>
        <v>221.03333333333333</v>
      </c>
      <c r="S548" s="3">
        <f t="shared" si="42"/>
        <v>8.7947585400497399</v>
      </c>
      <c r="T548" s="3">
        <f t="shared" si="43"/>
        <v>10.140731948160569</v>
      </c>
      <c r="W548" s="6">
        <f t="shared" si="44"/>
        <v>3.7333333333333201</v>
      </c>
      <c r="X548" t="s">
        <v>871</v>
      </c>
    </row>
    <row r="549" spans="1:24" x14ac:dyDescent="0.3">
      <c r="A549">
        <v>19</v>
      </c>
      <c r="B549" t="s">
        <v>162</v>
      </c>
      <c r="C549" t="s">
        <v>874</v>
      </c>
      <c r="D549" t="s">
        <v>871</v>
      </c>
      <c r="E549">
        <v>49663421</v>
      </c>
      <c r="F549">
        <v>49663514</v>
      </c>
      <c r="G549">
        <v>226.6</v>
      </c>
      <c r="H549">
        <v>239</v>
      </c>
      <c r="I549">
        <v>208.7</v>
      </c>
      <c r="K549" s="3">
        <v>239.4</v>
      </c>
      <c r="L549">
        <v>204.4</v>
      </c>
      <c r="M549">
        <v>219.3</v>
      </c>
      <c r="Q549" s="5">
        <f t="shared" si="40"/>
        <v>224.76666666666665</v>
      </c>
      <c r="R549" s="3">
        <f t="shared" si="41"/>
        <v>221.03333333333333</v>
      </c>
      <c r="S549" s="3">
        <f t="shared" si="42"/>
        <v>8.7947585400497399</v>
      </c>
      <c r="T549" s="3">
        <f t="shared" si="43"/>
        <v>10.140731948160569</v>
      </c>
      <c r="W549" s="6">
        <f t="shared" si="44"/>
        <v>3.7333333333333201</v>
      </c>
      <c r="X549" t="s">
        <v>871</v>
      </c>
    </row>
    <row r="550" spans="1:24" x14ac:dyDescent="0.3">
      <c r="A550">
        <v>19</v>
      </c>
      <c r="B550" t="s">
        <v>162</v>
      </c>
      <c r="C550" t="s">
        <v>875</v>
      </c>
      <c r="D550" t="s">
        <v>871</v>
      </c>
      <c r="E550">
        <v>49663421</v>
      </c>
      <c r="F550">
        <v>49663514</v>
      </c>
      <c r="G550">
        <v>226.6</v>
      </c>
      <c r="H550">
        <v>239</v>
      </c>
      <c r="I550">
        <v>208.7</v>
      </c>
      <c r="K550" s="3">
        <v>239.4</v>
      </c>
      <c r="L550">
        <v>204.4</v>
      </c>
      <c r="M550">
        <v>219.3</v>
      </c>
      <c r="Q550" s="5">
        <f t="shared" si="40"/>
        <v>224.76666666666665</v>
      </c>
      <c r="R550" s="3">
        <f t="shared" si="41"/>
        <v>221.03333333333333</v>
      </c>
      <c r="S550" s="3">
        <f t="shared" si="42"/>
        <v>8.7947585400497399</v>
      </c>
      <c r="T550" s="3">
        <f t="shared" si="43"/>
        <v>10.140731948160569</v>
      </c>
      <c r="W550" s="6">
        <f t="shared" si="44"/>
        <v>3.7333333333333201</v>
      </c>
      <c r="X550" t="s">
        <v>871</v>
      </c>
    </row>
    <row r="551" spans="1:24" x14ac:dyDescent="0.3">
      <c r="A551">
        <v>19</v>
      </c>
      <c r="B551" t="s">
        <v>162</v>
      </c>
      <c r="C551" t="s">
        <v>876</v>
      </c>
      <c r="D551" t="s">
        <v>877</v>
      </c>
      <c r="E551">
        <v>53108101</v>
      </c>
      <c r="F551">
        <v>53109908</v>
      </c>
      <c r="G551">
        <v>7.5</v>
      </c>
      <c r="H551">
        <v>11.7</v>
      </c>
      <c r="I551">
        <v>14</v>
      </c>
      <c r="K551" s="3">
        <v>10.3</v>
      </c>
      <c r="L551">
        <v>11.2</v>
      </c>
      <c r="M551">
        <v>12.4</v>
      </c>
      <c r="Q551" s="5">
        <f t="shared" si="40"/>
        <v>11.066666666666668</v>
      </c>
      <c r="R551" s="3">
        <f t="shared" si="41"/>
        <v>11.299999999999999</v>
      </c>
      <c r="S551" s="3">
        <f t="shared" si="42"/>
        <v>1.9029217301589405</v>
      </c>
      <c r="T551" s="3">
        <f t="shared" si="43"/>
        <v>0.60827625302982202</v>
      </c>
      <c r="W551" s="6">
        <f t="shared" si="44"/>
        <v>-0.23333333333333073</v>
      </c>
      <c r="X551" t="s">
        <v>877</v>
      </c>
    </row>
    <row r="552" spans="1:24" x14ac:dyDescent="0.3">
      <c r="A552">
        <v>19</v>
      </c>
      <c r="B552" t="s">
        <v>162</v>
      </c>
      <c r="C552" t="s">
        <v>878</v>
      </c>
      <c r="D552" t="s">
        <v>877</v>
      </c>
      <c r="E552">
        <v>53116313</v>
      </c>
      <c r="F552">
        <v>53116433</v>
      </c>
      <c r="G552">
        <v>5.5</v>
      </c>
      <c r="H552">
        <v>11.1</v>
      </c>
      <c r="I552">
        <v>4.8</v>
      </c>
      <c r="K552" s="3">
        <v>9.5</v>
      </c>
      <c r="L552">
        <v>12.6</v>
      </c>
      <c r="M552">
        <v>9.9</v>
      </c>
      <c r="Q552" s="5">
        <f t="shared" si="40"/>
        <v>7.1333333333333337</v>
      </c>
      <c r="R552" s="3">
        <f t="shared" si="41"/>
        <v>10.666666666666666</v>
      </c>
      <c r="S552" s="3">
        <f t="shared" si="42"/>
        <v>1.9936008739074216</v>
      </c>
      <c r="T552" s="3">
        <f t="shared" si="43"/>
        <v>0.97353879110068231</v>
      </c>
      <c r="W552" s="6">
        <f t="shared" si="44"/>
        <v>-3.5333333333333323</v>
      </c>
      <c r="X552" t="s">
        <v>877</v>
      </c>
    </row>
    <row r="553" spans="1:24" x14ac:dyDescent="0.3">
      <c r="A553">
        <v>2</v>
      </c>
      <c r="B553" t="s">
        <v>66</v>
      </c>
      <c r="C553" t="s">
        <v>879</v>
      </c>
      <c r="D553" t="s">
        <v>880</v>
      </c>
      <c r="E553">
        <v>271893</v>
      </c>
      <c r="F553">
        <v>271939</v>
      </c>
      <c r="G553">
        <v>336.7</v>
      </c>
      <c r="H553">
        <v>467.3</v>
      </c>
      <c r="I553">
        <v>575</v>
      </c>
      <c r="K553" s="3">
        <v>548</v>
      </c>
      <c r="L553">
        <v>494.9</v>
      </c>
      <c r="M553">
        <v>534.1</v>
      </c>
      <c r="Q553" s="5">
        <f t="shared" si="40"/>
        <v>459.66666666666669</v>
      </c>
      <c r="R553" s="3">
        <f t="shared" si="41"/>
        <v>525.66666666666663</v>
      </c>
      <c r="S553" s="3">
        <f t="shared" si="42"/>
        <v>68.897081054118402</v>
      </c>
      <c r="T553" s="3">
        <f t="shared" si="43"/>
        <v>15.898043205935066</v>
      </c>
      <c r="W553" s="6">
        <f t="shared" si="44"/>
        <v>-65.999999999999943</v>
      </c>
      <c r="X553" t="s">
        <v>880</v>
      </c>
    </row>
    <row r="554" spans="1:24" x14ac:dyDescent="0.3">
      <c r="A554">
        <v>2</v>
      </c>
      <c r="B554" t="s">
        <v>66</v>
      </c>
      <c r="C554" t="s">
        <v>881</v>
      </c>
      <c r="D554" t="s">
        <v>882</v>
      </c>
      <c r="E554">
        <v>28298338</v>
      </c>
      <c r="F554">
        <v>28298491</v>
      </c>
      <c r="G554">
        <v>81.2</v>
      </c>
      <c r="H554">
        <v>125.2</v>
      </c>
      <c r="I554">
        <v>111.4</v>
      </c>
      <c r="K554" s="3">
        <v>120</v>
      </c>
      <c r="L554">
        <v>107.4</v>
      </c>
      <c r="M554">
        <v>137.19999999999999</v>
      </c>
      <c r="Q554" s="5">
        <f t="shared" si="40"/>
        <v>105.93333333333334</v>
      </c>
      <c r="R554" s="3">
        <f t="shared" si="41"/>
        <v>121.53333333333335</v>
      </c>
      <c r="S554" s="3">
        <f t="shared" si="42"/>
        <v>12.992476455412366</v>
      </c>
      <c r="T554" s="3">
        <f t="shared" si="43"/>
        <v>8.636614563074529</v>
      </c>
      <c r="W554" s="6">
        <f t="shared" si="44"/>
        <v>-15.600000000000009</v>
      </c>
      <c r="X554" t="s">
        <v>882</v>
      </c>
    </row>
    <row r="555" spans="1:24" x14ac:dyDescent="0.3">
      <c r="A555">
        <v>2</v>
      </c>
      <c r="B555" t="s">
        <v>66</v>
      </c>
      <c r="C555" t="s">
        <v>883</v>
      </c>
      <c r="D555" t="s">
        <v>884</v>
      </c>
      <c r="E555">
        <v>30447256</v>
      </c>
      <c r="F555">
        <v>30447383</v>
      </c>
      <c r="G555">
        <v>11.6</v>
      </c>
      <c r="H555">
        <v>11.8</v>
      </c>
      <c r="I555">
        <v>7.6</v>
      </c>
      <c r="K555" s="3">
        <v>12</v>
      </c>
      <c r="L555">
        <v>6.4</v>
      </c>
      <c r="M555">
        <v>21.6</v>
      </c>
      <c r="Q555" s="5">
        <f t="shared" si="40"/>
        <v>10.333333333333334</v>
      </c>
      <c r="R555" s="3">
        <f t="shared" si="41"/>
        <v>13.333333333333334</v>
      </c>
      <c r="S555" s="3">
        <f t="shared" si="42"/>
        <v>1.3678856352455475</v>
      </c>
      <c r="T555" s="3">
        <f t="shared" si="43"/>
        <v>4.4382178605581988</v>
      </c>
      <c r="W555" s="6">
        <f t="shared" si="44"/>
        <v>-3</v>
      </c>
      <c r="X555" t="s">
        <v>884</v>
      </c>
    </row>
    <row r="556" spans="1:24" x14ac:dyDescent="0.3">
      <c r="A556">
        <v>2</v>
      </c>
      <c r="B556" t="s">
        <v>66</v>
      </c>
      <c r="C556" t="s">
        <v>885</v>
      </c>
      <c r="D556" t="s">
        <v>886</v>
      </c>
      <c r="E556">
        <v>39518675</v>
      </c>
      <c r="F556">
        <v>39518710</v>
      </c>
      <c r="G556">
        <v>29.7</v>
      </c>
      <c r="H556">
        <v>34.799999999999997</v>
      </c>
      <c r="I556">
        <v>35</v>
      </c>
      <c r="K556" s="3">
        <v>13.4</v>
      </c>
      <c r="L556">
        <v>26.5</v>
      </c>
      <c r="M556">
        <v>44.5</v>
      </c>
      <c r="Q556" s="5">
        <f t="shared" si="40"/>
        <v>33.166666666666664</v>
      </c>
      <c r="R556" s="3">
        <f t="shared" si="41"/>
        <v>28.133333333333336</v>
      </c>
      <c r="S556" s="3">
        <f t="shared" si="42"/>
        <v>1.7342946052438082</v>
      </c>
      <c r="T556" s="3">
        <f t="shared" si="43"/>
        <v>9.014864268405697</v>
      </c>
      <c r="W556" s="6">
        <f t="shared" si="44"/>
        <v>5.0333333333333279</v>
      </c>
      <c r="X556" t="s">
        <v>886</v>
      </c>
    </row>
    <row r="557" spans="1:24" x14ac:dyDescent="0.3">
      <c r="A557">
        <v>2</v>
      </c>
      <c r="B557" t="s">
        <v>66</v>
      </c>
      <c r="C557" t="s">
        <v>887</v>
      </c>
      <c r="D557" t="s">
        <v>888</v>
      </c>
      <c r="E557">
        <v>61185526</v>
      </c>
      <c r="F557">
        <v>61185618</v>
      </c>
      <c r="G557">
        <v>191.4</v>
      </c>
      <c r="H557">
        <v>341</v>
      </c>
      <c r="I557">
        <v>302.39999999999998</v>
      </c>
      <c r="K557" s="3">
        <v>249</v>
      </c>
      <c r="L557">
        <v>238.4</v>
      </c>
      <c r="M557">
        <v>310</v>
      </c>
      <c r="Q557" s="5">
        <f t="shared" si="40"/>
        <v>278.26666666666665</v>
      </c>
      <c r="R557" s="3">
        <f t="shared" si="41"/>
        <v>265.8</v>
      </c>
      <c r="S557" s="3">
        <f t="shared" si="42"/>
        <v>44.839912776206177</v>
      </c>
      <c r="T557" s="3">
        <f t="shared" si="43"/>
        <v>22.310834438302187</v>
      </c>
      <c r="W557" s="6">
        <f t="shared" si="44"/>
        <v>12.46666666666664</v>
      </c>
      <c r="X557" t="s">
        <v>888</v>
      </c>
    </row>
    <row r="558" spans="1:24" x14ac:dyDescent="0.3">
      <c r="A558">
        <v>2</v>
      </c>
      <c r="B558" t="s">
        <v>66</v>
      </c>
      <c r="C558" t="s">
        <v>889</v>
      </c>
      <c r="D558" t="s">
        <v>890</v>
      </c>
      <c r="E558">
        <v>73926908</v>
      </c>
      <c r="F558">
        <v>73927052</v>
      </c>
      <c r="G558">
        <v>260.2</v>
      </c>
      <c r="H558">
        <v>317.89999999999998</v>
      </c>
      <c r="I558">
        <v>352.6</v>
      </c>
      <c r="K558" s="3">
        <v>338.8</v>
      </c>
      <c r="L558">
        <v>328.4</v>
      </c>
      <c r="M558">
        <v>299.2</v>
      </c>
      <c r="Q558" s="5">
        <f t="shared" si="40"/>
        <v>310.23333333333329</v>
      </c>
      <c r="R558" s="3">
        <f t="shared" si="41"/>
        <v>322.13333333333338</v>
      </c>
      <c r="S558" s="3">
        <f t="shared" si="42"/>
        <v>26.947624096466249</v>
      </c>
      <c r="T558" s="3">
        <f t="shared" si="43"/>
        <v>11.853175851972242</v>
      </c>
      <c r="W558" s="6">
        <f t="shared" si="44"/>
        <v>-11.900000000000091</v>
      </c>
      <c r="X558" t="s">
        <v>890</v>
      </c>
    </row>
    <row r="559" spans="1:24" x14ac:dyDescent="0.3">
      <c r="A559">
        <v>2</v>
      </c>
      <c r="B559" t="s">
        <v>66</v>
      </c>
      <c r="C559" t="s">
        <v>891</v>
      </c>
      <c r="D559" t="s">
        <v>892</v>
      </c>
      <c r="E559">
        <v>85595817</v>
      </c>
      <c r="F559">
        <v>85595849</v>
      </c>
      <c r="G559">
        <v>312.39999999999998</v>
      </c>
      <c r="H559">
        <v>392</v>
      </c>
      <c r="I559">
        <v>402.5</v>
      </c>
      <c r="K559" s="3">
        <v>462.4</v>
      </c>
      <c r="L559">
        <v>474.9</v>
      </c>
      <c r="M559">
        <v>460.2</v>
      </c>
      <c r="Q559" s="5">
        <f t="shared" si="40"/>
        <v>368.9666666666667</v>
      </c>
      <c r="R559" s="3">
        <f t="shared" si="41"/>
        <v>465.83333333333331</v>
      </c>
      <c r="S559" s="3">
        <f t="shared" si="42"/>
        <v>28.445288615945529</v>
      </c>
      <c r="T559" s="3">
        <f t="shared" si="43"/>
        <v>4.5776024777654545</v>
      </c>
      <c r="W559" s="6">
        <f t="shared" si="44"/>
        <v>-96.866666666666617</v>
      </c>
      <c r="X559" t="s">
        <v>892</v>
      </c>
    </row>
    <row r="560" spans="1:24" x14ac:dyDescent="0.3">
      <c r="A560">
        <v>2</v>
      </c>
      <c r="B560" t="s">
        <v>66</v>
      </c>
      <c r="C560" t="s">
        <v>893</v>
      </c>
      <c r="D560" t="s">
        <v>894</v>
      </c>
      <c r="E560">
        <v>95402726</v>
      </c>
      <c r="F560">
        <v>95402872</v>
      </c>
      <c r="G560">
        <v>33.799999999999997</v>
      </c>
      <c r="H560">
        <v>50.8</v>
      </c>
      <c r="I560">
        <v>56.6</v>
      </c>
      <c r="K560" s="3">
        <v>49.7</v>
      </c>
      <c r="L560">
        <v>44.3</v>
      </c>
      <c r="M560">
        <v>55.8</v>
      </c>
      <c r="Q560" s="5">
        <f t="shared" si="40"/>
        <v>47.066666666666663</v>
      </c>
      <c r="R560" s="3">
        <f t="shared" si="41"/>
        <v>49.933333333333337</v>
      </c>
      <c r="S560" s="3">
        <f t="shared" si="42"/>
        <v>6.8413773791864925</v>
      </c>
      <c r="T560" s="3">
        <f t="shared" si="43"/>
        <v>3.3218134270973807</v>
      </c>
      <c r="W560" s="6">
        <f t="shared" si="44"/>
        <v>-2.8666666666666742</v>
      </c>
      <c r="X560" t="s">
        <v>894</v>
      </c>
    </row>
    <row r="561" spans="1:24" x14ac:dyDescent="0.3">
      <c r="A561">
        <v>2</v>
      </c>
      <c r="B561" t="s">
        <v>66</v>
      </c>
      <c r="C561" t="s">
        <v>895</v>
      </c>
      <c r="D561" t="s">
        <v>896</v>
      </c>
      <c r="E561">
        <v>97675845</v>
      </c>
      <c r="F561">
        <v>97675928</v>
      </c>
      <c r="G561">
        <v>14.9</v>
      </c>
      <c r="H561">
        <v>47.5</v>
      </c>
      <c r="I561">
        <v>31.5</v>
      </c>
      <c r="K561" s="3">
        <v>13.6</v>
      </c>
      <c r="L561">
        <v>13.4</v>
      </c>
      <c r="M561">
        <v>33.299999999999997</v>
      </c>
      <c r="Q561" s="5">
        <f t="shared" si="40"/>
        <v>31.3</v>
      </c>
      <c r="R561" s="3">
        <f t="shared" si="41"/>
        <v>20.099999999999998</v>
      </c>
      <c r="S561" s="3">
        <f t="shared" si="42"/>
        <v>9.4113406767225971</v>
      </c>
      <c r="T561" s="3">
        <f t="shared" si="43"/>
        <v>6.6002525204217237</v>
      </c>
      <c r="W561" s="6">
        <f t="shared" si="44"/>
        <v>11.200000000000003</v>
      </c>
      <c r="X561" t="s">
        <v>896</v>
      </c>
    </row>
    <row r="562" spans="1:24" x14ac:dyDescent="0.3">
      <c r="A562">
        <v>2</v>
      </c>
      <c r="B562" t="s">
        <v>66</v>
      </c>
      <c r="C562" t="s">
        <v>897</v>
      </c>
      <c r="D562" t="s">
        <v>898</v>
      </c>
      <c r="E562">
        <v>101252802</v>
      </c>
      <c r="F562">
        <v>101253478</v>
      </c>
      <c r="G562">
        <v>54.8</v>
      </c>
      <c r="H562">
        <v>79.900000000000006</v>
      </c>
      <c r="I562">
        <v>87.9</v>
      </c>
      <c r="K562" s="3">
        <v>75.5</v>
      </c>
      <c r="L562">
        <v>79</v>
      </c>
      <c r="M562">
        <v>65.5</v>
      </c>
      <c r="Q562" s="5">
        <f t="shared" si="40"/>
        <v>74.2</v>
      </c>
      <c r="R562" s="3">
        <f t="shared" si="41"/>
        <v>73.333333333333329</v>
      </c>
      <c r="S562" s="3">
        <f t="shared" si="42"/>
        <v>9.9711249783228606</v>
      </c>
      <c r="T562" s="3">
        <f t="shared" si="43"/>
        <v>4.0448870331705322</v>
      </c>
      <c r="W562" s="6">
        <f t="shared" si="44"/>
        <v>0.86666666666667425</v>
      </c>
      <c r="X562" t="s">
        <v>898</v>
      </c>
    </row>
    <row r="563" spans="1:24" x14ac:dyDescent="0.3">
      <c r="A563">
        <v>2</v>
      </c>
      <c r="B563" t="s">
        <v>66</v>
      </c>
      <c r="C563" t="s">
        <v>899</v>
      </c>
      <c r="D563" t="s">
        <v>900</v>
      </c>
      <c r="E563">
        <v>119223853</v>
      </c>
      <c r="F563">
        <v>119223888</v>
      </c>
      <c r="G563">
        <v>84.4</v>
      </c>
      <c r="H563">
        <v>86.9</v>
      </c>
      <c r="I563">
        <v>92.6</v>
      </c>
      <c r="K563" s="3">
        <v>53.8</v>
      </c>
      <c r="L563">
        <v>53.5</v>
      </c>
      <c r="M563">
        <v>73.900000000000006</v>
      </c>
      <c r="Q563" s="5">
        <f t="shared" si="40"/>
        <v>87.966666666666654</v>
      </c>
      <c r="R563" s="3">
        <f t="shared" si="41"/>
        <v>60.4</v>
      </c>
      <c r="S563" s="3">
        <f t="shared" si="42"/>
        <v>2.4264743513537828</v>
      </c>
      <c r="T563" s="3">
        <f t="shared" si="43"/>
        <v>6.7505555326951141</v>
      </c>
      <c r="W563" s="6">
        <f t="shared" si="44"/>
        <v>27.566666666666656</v>
      </c>
      <c r="X563" t="s">
        <v>900</v>
      </c>
    </row>
    <row r="564" spans="1:24" x14ac:dyDescent="0.3">
      <c r="A564">
        <v>2</v>
      </c>
      <c r="B564" t="s">
        <v>66</v>
      </c>
      <c r="C564" t="s">
        <v>901</v>
      </c>
      <c r="D564" t="s">
        <v>900</v>
      </c>
      <c r="E564">
        <v>119223853</v>
      </c>
      <c r="F564">
        <v>119223888</v>
      </c>
      <c r="G564">
        <v>84.4</v>
      </c>
      <c r="H564">
        <v>86.9</v>
      </c>
      <c r="I564">
        <v>92.6</v>
      </c>
      <c r="K564" s="3">
        <v>53.8</v>
      </c>
      <c r="L564">
        <v>53.5</v>
      </c>
      <c r="M564">
        <v>73.900000000000006</v>
      </c>
      <c r="Q564" s="5">
        <f t="shared" si="40"/>
        <v>87.966666666666654</v>
      </c>
      <c r="R564" s="3">
        <f t="shared" si="41"/>
        <v>60.4</v>
      </c>
      <c r="S564" s="3">
        <f t="shared" si="42"/>
        <v>2.4264743513537828</v>
      </c>
      <c r="T564" s="3">
        <f t="shared" si="43"/>
        <v>6.7505555326951141</v>
      </c>
      <c r="W564" s="6">
        <f t="shared" si="44"/>
        <v>27.566666666666656</v>
      </c>
      <c r="X564" t="s">
        <v>900</v>
      </c>
    </row>
    <row r="565" spans="1:24" x14ac:dyDescent="0.3">
      <c r="A565">
        <v>2</v>
      </c>
      <c r="B565" t="s">
        <v>66</v>
      </c>
      <c r="C565" t="s">
        <v>902</v>
      </c>
      <c r="D565" t="s">
        <v>900</v>
      </c>
      <c r="E565">
        <v>119223853</v>
      </c>
      <c r="F565">
        <v>119223888</v>
      </c>
      <c r="G565">
        <v>84.4</v>
      </c>
      <c r="H565">
        <v>86.9</v>
      </c>
      <c r="I565">
        <v>92.6</v>
      </c>
      <c r="K565" s="3">
        <v>53.8</v>
      </c>
      <c r="L565">
        <v>53.5</v>
      </c>
      <c r="M565">
        <v>73.900000000000006</v>
      </c>
      <c r="Q565" s="5">
        <f t="shared" si="40"/>
        <v>87.966666666666654</v>
      </c>
      <c r="R565" s="3">
        <f t="shared" si="41"/>
        <v>60.4</v>
      </c>
      <c r="S565" s="3">
        <f t="shared" si="42"/>
        <v>2.4264743513537828</v>
      </c>
      <c r="T565" s="3">
        <f t="shared" si="43"/>
        <v>6.7505555326951141</v>
      </c>
      <c r="W565" s="6">
        <f t="shared" si="44"/>
        <v>27.566666666666656</v>
      </c>
      <c r="X565" t="s">
        <v>900</v>
      </c>
    </row>
    <row r="566" spans="1:24" x14ac:dyDescent="0.3">
      <c r="A566">
        <v>2</v>
      </c>
      <c r="B566" t="s">
        <v>66</v>
      </c>
      <c r="C566" t="s">
        <v>903</v>
      </c>
      <c r="D566" t="s">
        <v>900</v>
      </c>
      <c r="E566">
        <v>119223853</v>
      </c>
      <c r="F566">
        <v>119223888</v>
      </c>
      <c r="G566">
        <v>84.4</v>
      </c>
      <c r="H566">
        <v>86.9</v>
      </c>
      <c r="I566">
        <v>92.6</v>
      </c>
      <c r="K566" s="3">
        <v>53.8</v>
      </c>
      <c r="L566">
        <v>53.5</v>
      </c>
      <c r="M566">
        <v>73.900000000000006</v>
      </c>
      <c r="Q566" s="5">
        <f t="shared" si="40"/>
        <v>87.966666666666654</v>
      </c>
      <c r="R566" s="3">
        <f t="shared" si="41"/>
        <v>60.4</v>
      </c>
      <c r="S566" s="3">
        <f t="shared" si="42"/>
        <v>2.4264743513537828</v>
      </c>
      <c r="T566" s="3">
        <f t="shared" si="43"/>
        <v>6.7505555326951141</v>
      </c>
      <c r="W566" s="6">
        <f t="shared" si="44"/>
        <v>27.566666666666656</v>
      </c>
      <c r="X566" t="s">
        <v>900</v>
      </c>
    </row>
    <row r="567" spans="1:24" x14ac:dyDescent="0.3">
      <c r="A567">
        <v>2</v>
      </c>
      <c r="B567" t="s">
        <v>66</v>
      </c>
      <c r="C567" t="s">
        <v>904</v>
      </c>
      <c r="D567" t="s">
        <v>900</v>
      </c>
      <c r="E567">
        <v>119223853</v>
      </c>
      <c r="F567">
        <v>119223888</v>
      </c>
      <c r="G567">
        <v>84.4</v>
      </c>
      <c r="H567">
        <v>86.9</v>
      </c>
      <c r="I567">
        <v>92.6</v>
      </c>
      <c r="K567" s="3">
        <v>53.8</v>
      </c>
      <c r="L567">
        <v>53.5</v>
      </c>
      <c r="M567">
        <v>73.900000000000006</v>
      </c>
      <c r="Q567" s="5">
        <f t="shared" si="40"/>
        <v>87.966666666666654</v>
      </c>
      <c r="R567" s="3">
        <f t="shared" si="41"/>
        <v>60.4</v>
      </c>
      <c r="S567" s="3">
        <f t="shared" si="42"/>
        <v>2.4264743513537828</v>
      </c>
      <c r="T567" s="3">
        <f t="shared" si="43"/>
        <v>6.7505555326951141</v>
      </c>
      <c r="W567" s="6">
        <f t="shared" si="44"/>
        <v>27.566666666666656</v>
      </c>
      <c r="X567" t="s">
        <v>900</v>
      </c>
    </row>
    <row r="568" spans="1:24" x14ac:dyDescent="0.3">
      <c r="A568">
        <v>2</v>
      </c>
      <c r="B568" t="s">
        <v>66</v>
      </c>
      <c r="C568" t="s">
        <v>905</v>
      </c>
      <c r="D568" t="s">
        <v>900</v>
      </c>
      <c r="E568">
        <v>119223853</v>
      </c>
      <c r="F568">
        <v>119223888</v>
      </c>
      <c r="G568">
        <v>84.4</v>
      </c>
      <c r="H568">
        <v>86.9</v>
      </c>
      <c r="I568">
        <v>92.6</v>
      </c>
      <c r="K568" s="3">
        <v>53.8</v>
      </c>
      <c r="L568">
        <v>53.5</v>
      </c>
      <c r="M568">
        <v>73.900000000000006</v>
      </c>
      <c r="Q568" s="5">
        <f t="shared" si="40"/>
        <v>87.966666666666654</v>
      </c>
      <c r="R568" s="3">
        <f t="shared" si="41"/>
        <v>60.4</v>
      </c>
      <c r="S568" s="3">
        <f t="shared" si="42"/>
        <v>2.4264743513537828</v>
      </c>
      <c r="T568" s="3">
        <f t="shared" si="43"/>
        <v>6.7505555326951141</v>
      </c>
      <c r="W568" s="6">
        <f t="shared" si="44"/>
        <v>27.566666666666656</v>
      </c>
      <c r="X568" t="s">
        <v>900</v>
      </c>
    </row>
    <row r="569" spans="1:24" x14ac:dyDescent="0.3">
      <c r="A569">
        <v>2</v>
      </c>
      <c r="B569" t="s">
        <v>66</v>
      </c>
      <c r="C569" t="s">
        <v>906</v>
      </c>
      <c r="D569" t="s">
        <v>900</v>
      </c>
      <c r="E569">
        <v>119223853</v>
      </c>
      <c r="F569">
        <v>119223888</v>
      </c>
      <c r="G569">
        <v>84.4</v>
      </c>
      <c r="H569">
        <v>86.9</v>
      </c>
      <c r="I569">
        <v>92.6</v>
      </c>
      <c r="K569" s="3">
        <v>53.8</v>
      </c>
      <c r="L569">
        <v>53.5</v>
      </c>
      <c r="M569">
        <v>73.900000000000006</v>
      </c>
      <c r="Q569" s="5">
        <f t="shared" si="40"/>
        <v>87.966666666666654</v>
      </c>
      <c r="R569" s="3">
        <f t="shared" si="41"/>
        <v>60.4</v>
      </c>
      <c r="S569" s="3">
        <f t="shared" si="42"/>
        <v>2.4264743513537828</v>
      </c>
      <c r="T569" s="3">
        <f t="shared" si="43"/>
        <v>6.7505555326951141</v>
      </c>
      <c r="W569" s="6">
        <f t="shared" si="44"/>
        <v>27.566666666666656</v>
      </c>
      <c r="X569" t="s">
        <v>900</v>
      </c>
    </row>
    <row r="570" spans="1:24" x14ac:dyDescent="0.3">
      <c r="A570">
        <v>2</v>
      </c>
      <c r="B570" t="s">
        <v>66</v>
      </c>
      <c r="C570" t="s">
        <v>907</v>
      </c>
      <c r="D570" t="s">
        <v>908</v>
      </c>
      <c r="E570">
        <v>149160764</v>
      </c>
      <c r="F570">
        <v>149160835</v>
      </c>
      <c r="G570">
        <v>69.400000000000006</v>
      </c>
      <c r="H570">
        <v>90.3</v>
      </c>
      <c r="I570">
        <v>76.3</v>
      </c>
      <c r="K570" s="3">
        <v>111.2</v>
      </c>
      <c r="L570">
        <v>97.2</v>
      </c>
      <c r="M570">
        <v>85.9</v>
      </c>
      <c r="Q570" s="5">
        <f t="shared" si="40"/>
        <v>78.666666666666671</v>
      </c>
      <c r="R570" s="3">
        <f t="shared" si="41"/>
        <v>98.100000000000009</v>
      </c>
      <c r="S570" s="3">
        <f t="shared" si="42"/>
        <v>6.1482608200296136</v>
      </c>
      <c r="T570" s="3">
        <f t="shared" si="43"/>
        <v>7.317331025266868</v>
      </c>
      <c r="W570" s="6">
        <f t="shared" si="44"/>
        <v>-19.433333333333337</v>
      </c>
      <c r="X570" t="s">
        <v>908</v>
      </c>
    </row>
    <row r="571" spans="1:24" x14ac:dyDescent="0.3">
      <c r="A571">
        <v>2</v>
      </c>
      <c r="B571" t="s">
        <v>66</v>
      </c>
      <c r="C571" t="s">
        <v>909</v>
      </c>
      <c r="D571" t="s">
        <v>910</v>
      </c>
      <c r="E571">
        <v>190534855</v>
      </c>
      <c r="F571">
        <v>190535121</v>
      </c>
      <c r="G571">
        <v>6</v>
      </c>
      <c r="H571">
        <v>13.7</v>
      </c>
      <c r="I571">
        <v>13.4</v>
      </c>
      <c r="K571" s="3">
        <v>4.4000000000000004</v>
      </c>
      <c r="L571">
        <v>7.1</v>
      </c>
      <c r="M571">
        <v>8.3000000000000007</v>
      </c>
      <c r="Q571" s="5">
        <f t="shared" si="40"/>
        <v>11.033333333333333</v>
      </c>
      <c r="R571" s="3">
        <f t="shared" si="41"/>
        <v>6.6000000000000005</v>
      </c>
      <c r="S571" s="3">
        <f t="shared" si="42"/>
        <v>2.5181562920341349</v>
      </c>
      <c r="T571" s="3">
        <f t="shared" si="43"/>
        <v>1.153256259467081</v>
      </c>
      <c r="W571" s="6">
        <f t="shared" si="44"/>
        <v>4.4333333333333327</v>
      </c>
      <c r="X571" t="s">
        <v>910</v>
      </c>
    </row>
    <row r="572" spans="1:24" x14ac:dyDescent="0.3">
      <c r="A572">
        <v>2</v>
      </c>
      <c r="B572" t="s">
        <v>66</v>
      </c>
      <c r="C572" t="s">
        <v>911</v>
      </c>
      <c r="D572" t="s">
        <v>912</v>
      </c>
      <c r="E572">
        <v>202917877</v>
      </c>
      <c r="F572">
        <v>202918043</v>
      </c>
      <c r="G572">
        <v>46.7</v>
      </c>
      <c r="H572">
        <v>68.400000000000006</v>
      </c>
      <c r="I572">
        <v>57.3</v>
      </c>
      <c r="K572" s="3">
        <v>42.6</v>
      </c>
      <c r="L572">
        <v>45</v>
      </c>
      <c r="M572">
        <v>66.599999999999994</v>
      </c>
      <c r="Q572" s="5">
        <f t="shared" si="40"/>
        <v>57.466666666666669</v>
      </c>
      <c r="R572" s="3">
        <f t="shared" si="41"/>
        <v>51.4</v>
      </c>
      <c r="S572" s="3">
        <f t="shared" si="42"/>
        <v>6.264804687919459</v>
      </c>
      <c r="T572" s="3">
        <f t="shared" si="43"/>
        <v>7.6315136113355804</v>
      </c>
      <c r="W572" s="6">
        <f t="shared" si="44"/>
        <v>6.06666666666667</v>
      </c>
      <c r="X572" t="s">
        <v>912</v>
      </c>
    </row>
    <row r="573" spans="1:24" x14ac:dyDescent="0.3">
      <c r="A573">
        <v>2</v>
      </c>
      <c r="B573" t="s">
        <v>66</v>
      </c>
      <c r="C573" t="s">
        <v>913</v>
      </c>
      <c r="D573" t="s">
        <v>912</v>
      </c>
      <c r="E573">
        <v>202917877</v>
      </c>
      <c r="F573">
        <v>202918043</v>
      </c>
      <c r="G573">
        <v>46.7</v>
      </c>
      <c r="H573">
        <v>68.400000000000006</v>
      </c>
      <c r="I573">
        <v>57.3</v>
      </c>
      <c r="K573" s="3">
        <v>42.6</v>
      </c>
      <c r="L573">
        <v>45</v>
      </c>
      <c r="M573">
        <v>66.599999999999994</v>
      </c>
      <c r="Q573" s="5">
        <f t="shared" si="40"/>
        <v>57.466666666666669</v>
      </c>
      <c r="R573" s="3">
        <f t="shared" si="41"/>
        <v>51.4</v>
      </c>
      <c r="S573" s="3">
        <f t="shared" si="42"/>
        <v>6.264804687919459</v>
      </c>
      <c r="T573" s="3">
        <f t="shared" si="43"/>
        <v>7.6315136113355804</v>
      </c>
      <c r="W573" s="6">
        <f t="shared" si="44"/>
        <v>6.06666666666667</v>
      </c>
      <c r="X573" t="s">
        <v>912</v>
      </c>
    </row>
    <row r="574" spans="1:24" x14ac:dyDescent="0.3">
      <c r="A574">
        <v>2</v>
      </c>
      <c r="B574" t="s">
        <v>66</v>
      </c>
      <c r="C574" t="s">
        <v>914</v>
      </c>
      <c r="D574" t="s">
        <v>912</v>
      </c>
      <c r="E574">
        <v>202917877</v>
      </c>
      <c r="F574">
        <v>202918043</v>
      </c>
      <c r="G574">
        <v>46.7</v>
      </c>
      <c r="H574">
        <v>68.400000000000006</v>
      </c>
      <c r="I574">
        <v>57.3</v>
      </c>
      <c r="K574" s="3">
        <v>42.6</v>
      </c>
      <c r="L574">
        <v>45</v>
      </c>
      <c r="M574">
        <v>66.599999999999994</v>
      </c>
      <c r="Q574" s="5">
        <f t="shared" si="40"/>
        <v>57.466666666666669</v>
      </c>
      <c r="R574" s="3">
        <f t="shared" si="41"/>
        <v>51.4</v>
      </c>
      <c r="S574" s="3">
        <f t="shared" si="42"/>
        <v>6.264804687919459</v>
      </c>
      <c r="T574" s="3">
        <f t="shared" si="43"/>
        <v>7.6315136113355804</v>
      </c>
      <c r="W574" s="6">
        <f t="shared" si="44"/>
        <v>6.06666666666667</v>
      </c>
      <c r="X574" t="s">
        <v>912</v>
      </c>
    </row>
    <row r="575" spans="1:24" x14ac:dyDescent="0.3">
      <c r="A575">
        <v>2</v>
      </c>
      <c r="B575" t="s">
        <v>66</v>
      </c>
      <c r="C575" t="s">
        <v>915</v>
      </c>
      <c r="D575" t="s">
        <v>912</v>
      </c>
      <c r="E575">
        <v>202917877</v>
      </c>
      <c r="F575">
        <v>202918043</v>
      </c>
      <c r="G575">
        <v>46.7</v>
      </c>
      <c r="H575">
        <v>68.400000000000006</v>
      </c>
      <c r="I575">
        <v>57.3</v>
      </c>
      <c r="K575" s="3">
        <v>42.6</v>
      </c>
      <c r="L575">
        <v>45</v>
      </c>
      <c r="M575">
        <v>66.599999999999994</v>
      </c>
      <c r="Q575" s="5">
        <f t="shared" si="40"/>
        <v>57.466666666666669</v>
      </c>
      <c r="R575" s="3">
        <f t="shared" si="41"/>
        <v>51.4</v>
      </c>
      <c r="S575" s="3">
        <f t="shared" si="42"/>
        <v>6.264804687919459</v>
      </c>
      <c r="T575" s="3">
        <f t="shared" si="43"/>
        <v>7.6315136113355804</v>
      </c>
      <c r="W575" s="6">
        <f t="shared" si="44"/>
        <v>6.06666666666667</v>
      </c>
      <c r="X575" t="s">
        <v>912</v>
      </c>
    </row>
    <row r="576" spans="1:24" x14ac:dyDescent="0.3">
      <c r="A576">
        <v>2</v>
      </c>
      <c r="B576" t="s">
        <v>66</v>
      </c>
      <c r="C576" t="s">
        <v>916</v>
      </c>
      <c r="D576" t="s">
        <v>912</v>
      </c>
      <c r="E576">
        <v>202917877</v>
      </c>
      <c r="F576">
        <v>202918043</v>
      </c>
      <c r="G576">
        <v>46.7</v>
      </c>
      <c r="H576">
        <v>68.400000000000006</v>
      </c>
      <c r="I576">
        <v>57.3</v>
      </c>
      <c r="K576" s="3">
        <v>42.6</v>
      </c>
      <c r="L576">
        <v>45</v>
      </c>
      <c r="M576">
        <v>66.599999999999994</v>
      </c>
      <c r="Q576" s="5">
        <f t="shared" si="40"/>
        <v>57.466666666666669</v>
      </c>
      <c r="R576" s="3">
        <f t="shared" si="41"/>
        <v>51.4</v>
      </c>
      <c r="S576" s="3">
        <f t="shared" si="42"/>
        <v>6.264804687919459</v>
      </c>
      <c r="T576" s="3">
        <f t="shared" si="43"/>
        <v>7.6315136113355804</v>
      </c>
      <c r="W576" s="6">
        <f t="shared" si="44"/>
        <v>6.06666666666667</v>
      </c>
      <c r="X576" t="s">
        <v>912</v>
      </c>
    </row>
    <row r="577" spans="1:24" x14ac:dyDescent="0.3">
      <c r="A577">
        <v>2</v>
      </c>
      <c r="B577" t="s">
        <v>66</v>
      </c>
      <c r="C577" t="s">
        <v>917</v>
      </c>
      <c r="D577" t="s">
        <v>918</v>
      </c>
      <c r="E577">
        <v>210002624</v>
      </c>
      <c r="F577">
        <v>210002783</v>
      </c>
      <c r="G577">
        <v>53.9</v>
      </c>
      <c r="H577">
        <v>77.8</v>
      </c>
      <c r="I577">
        <v>72.900000000000006</v>
      </c>
      <c r="K577" s="3">
        <v>79.7</v>
      </c>
      <c r="L577">
        <v>57.8</v>
      </c>
      <c r="M577">
        <v>100.1</v>
      </c>
      <c r="Q577" s="5">
        <f t="shared" si="40"/>
        <v>68.2</v>
      </c>
      <c r="R577" s="3">
        <f t="shared" si="41"/>
        <v>79.2</v>
      </c>
      <c r="S577" s="3">
        <f t="shared" si="42"/>
        <v>7.2885755352697892</v>
      </c>
      <c r="T577" s="3">
        <f t="shared" si="43"/>
        <v>12.213517101965349</v>
      </c>
      <c r="W577" s="6">
        <f t="shared" si="44"/>
        <v>-11</v>
      </c>
      <c r="X577" t="s">
        <v>918</v>
      </c>
    </row>
    <row r="578" spans="1:24" x14ac:dyDescent="0.3">
      <c r="A578">
        <v>2</v>
      </c>
      <c r="B578" t="s">
        <v>66</v>
      </c>
      <c r="C578" t="s">
        <v>919</v>
      </c>
      <c r="D578" t="s">
        <v>920</v>
      </c>
      <c r="E578">
        <v>218676029</v>
      </c>
      <c r="F578">
        <v>218676278</v>
      </c>
      <c r="G578">
        <v>109.1</v>
      </c>
      <c r="H578">
        <v>160.80000000000001</v>
      </c>
      <c r="I578">
        <v>200.9</v>
      </c>
      <c r="K578" s="3">
        <v>156.19999999999999</v>
      </c>
      <c r="L578">
        <v>133.6</v>
      </c>
      <c r="M578">
        <v>130.19999999999999</v>
      </c>
      <c r="Q578" s="5">
        <f t="shared" si="40"/>
        <v>156.93333333333331</v>
      </c>
      <c r="R578" s="3">
        <f t="shared" si="41"/>
        <v>139.99999999999997</v>
      </c>
      <c r="S578" s="3">
        <f t="shared" si="42"/>
        <v>26.570806871033891</v>
      </c>
      <c r="T578" s="3">
        <f t="shared" si="43"/>
        <v>8.1592483313926252</v>
      </c>
      <c r="W578" s="6">
        <f t="shared" si="44"/>
        <v>16.933333333333337</v>
      </c>
      <c r="X578" t="s">
        <v>920</v>
      </c>
    </row>
    <row r="579" spans="1:24" x14ac:dyDescent="0.3">
      <c r="A579">
        <v>2</v>
      </c>
      <c r="B579" t="s">
        <v>66</v>
      </c>
      <c r="C579" t="s">
        <v>921</v>
      </c>
      <c r="D579" t="s">
        <v>920</v>
      </c>
      <c r="E579">
        <v>218679168</v>
      </c>
      <c r="F579">
        <v>218679261</v>
      </c>
      <c r="G579">
        <v>116.1</v>
      </c>
      <c r="H579">
        <v>160.9</v>
      </c>
      <c r="I579">
        <v>184.7</v>
      </c>
      <c r="K579" s="3">
        <v>164.9</v>
      </c>
      <c r="L579">
        <v>156.30000000000001</v>
      </c>
      <c r="M579">
        <v>157.19999999999999</v>
      </c>
      <c r="Q579" s="5">
        <f t="shared" ref="Q579:Q642" si="45">AVERAGE(G579:I579)</f>
        <v>153.9</v>
      </c>
      <c r="R579" s="3">
        <f t="shared" ref="R579:R642" si="46">AVERAGE(K579:M579)</f>
        <v>159.46666666666667</v>
      </c>
      <c r="S579" s="3">
        <f t="shared" ref="S579:S642" si="47">STDEV(G579:I579)/SQRT((3))</f>
        <v>20.110030664654271</v>
      </c>
      <c r="T579" s="3">
        <f t="shared" ref="T579:T642" si="48">STDEV(K579:M579)/SQRT((3))</f>
        <v>2.7290617028161503</v>
      </c>
      <c r="W579" s="6">
        <f t="shared" ref="W579:W642" si="49">Q579-R579</f>
        <v>-5.5666666666666629</v>
      </c>
      <c r="X579" t="s">
        <v>920</v>
      </c>
    </row>
    <row r="580" spans="1:24" x14ac:dyDescent="0.3">
      <c r="A580">
        <v>2</v>
      </c>
      <c r="B580" t="s">
        <v>66</v>
      </c>
      <c r="C580" t="s">
        <v>922</v>
      </c>
      <c r="D580" t="s">
        <v>923</v>
      </c>
      <c r="E580">
        <v>218727269</v>
      </c>
      <c r="F580">
        <v>218727347</v>
      </c>
      <c r="G580">
        <v>24</v>
      </c>
      <c r="H580">
        <v>41.2</v>
      </c>
      <c r="I580">
        <v>29.3</v>
      </c>
      <c r="K580" s="3">
        <v>33.4</v>
      </c>
      <c r="L580">
        <v>32.799999999999997</v>
      </c>
      <c r="M580">
        <v>34.9</v>
      </c>
      <c r="Q580" s="5">
        <f t="shared" si="45"/>
        <v>31.5</v>
      </c>
      <c r="R580" s="3">
        <f t="shared" si="46"/>
        <v>33.699999999999996</v>
      </c>
      <c r="S580" s="3">
        <f t="shared" si="47"/>
        <v>5.0856005872790861</v>
      </c>
      <c r="T580" s="3">
        <f t="shared" si="48"/>
        <v>0.62449979983984016</v>
      </c>
      <c r="W580" s="6">
        <f t="shared" si="49"/>
        <v>-2.1999999999999957</v>
      </c>
      <c r="X580" t="s">
        <v>923</v>
      </c>
    </row>
    <row r="581" spans="1:24" x14ac:dyDescent="0.3">
      <c r="A581">
        <v>2</v>
      </c>
      <c r="B581" t="s">
        <v>66</v>
      </c>
      <c r="C581" t="s">
        <v>924</v>
      </c>
      <c r="D581" t="s">
        <v>925</v>
      </c>
      <c r="E581">
        <v>227340292</v>
      </c>
      <c r="F581">
        <v>227340380</v>
      </c>
      <c r="G581">
        <v>157.5</v>
      </c>
      <c r="H581">
        <v>223.4</v>
      </c>
      <c r="I581">
        <v>236.3</v>
      </c>
      <c r="K581" s="3">
        <v>241.7</v>
      </c>
      <c r="L581">
        <v>257.7</v>
      </c>
      <c r="M581">
        <v>238.8</v>
      </c>
      <c r="Q581" s="5">
        <f t="shared" si="45"/>
        <v>205.73333333333335</v>
      </c>
      <c r="R581" s="3">
        <f t="shared" si="46"/>
        <v>246.06666666666669</v>
      </c>
      <c r="S581" s="3">
        <f t="shared" si="47"/>
        <v>24.402481658862225</v>
      </c>
      <c r="T581" s="3">
        <f t="shared" si="48"/>
        <v>5.8766014365825754</v>
      </c>
      <c r="W581" s="6">
        <f t="shared" si="49"/>
        <v>-40.333333333333343</v>
      </c>
      <c r="X581" t="s">
        <v>925</v>
      </c>
    </row>
    <row r="582" spans="1:24" x14ac:dyDescent="0.3">
      <c r="A582">
        <v>2</v>
      </c>
      <c r="B582" t="s">
        <v>66</v>
      </c>
      <c r="C582" t="s">
        <v>926</v>
      </c>
      <c r="D582" t="s">
        <v>925</v>
      </c>
      <c r="E582">
        <v>227340292</v>
      </c>
      <c r="F582">
        <v>227340380</v>
      </c>
      <c r="G582">
        <v>157.5</v>
      </c>
      <c r="H582">
        <v>223.4</v>
      </c>
      <c r="I582">
        <v>236.3</v>
      </c>
      <c r="K582" s="3">
        <v>241.7</v>
      </c>
      <c r="L582">
        <v>257.7</v>
      </c>
      <c r="M582">
        <v>238.8</v>
      </c>
      <c r="Q582" s="5">
        <f t="shared" si="45"/>
        <v>205.73333333333335</v>
      </c>
      <c r="R582" s="3">
        <f t="shared" si="46"/>
        <v>246.06666666666669</v>
      </c>
      <c r="S582" s="3">
        <f t="shared" si="47"/>
        <v>24.402481658862225</v>
      </c>
      <c r="T582" s="3">
        <f t="shared" si="48"/>
        <v>5.8766014365825754</v>
      </c>
      <c r="W582" s="6">
        <f t="shared" si="49"/>
        <v>-40.333333333333343</v>
      </c>
      <c r="X582" t="s">
        <v>925</v>
      </c>
    </row>
    <row r="583" spans="1:24" x14ac:dyDescent="0.3">
      <c r="A583">
        <v>2</v>
      </c>
      <c r="B583" t="s">
        <v>66</v>
      </c>
      <c r="C583" t="s">
        <v>927</v>
      </c>
      <c r="D583" t="s">
        <v>928</v>
      </c>
      <c r="E583">
        <v>227533549</v>
      </c>
      <c r="F583">
        <v>227533758</v>
      </c>
      <c r="G583">
        <v>119.1</v>
      </c>
      <c r="H583">
        <v>161.5</v>
      </c>
      <c r="I583">
        <v>172.8</v>
      </c>
      <c r="K583" s="3">
        <v>187.8</v>
      </c>
      <c r="L583">
        <v>164.7</v>
      </c>
      <c r="M583">
        <v>175.1</v>
      </c>
      <c r="Q583" s="5">
        <f t="shared" si="45"/>
        <v>151.13333333333335</v>
      </c>
      <c r="R583" s="3">
        <f t="shared" si="46"/>
        <v>175.86666666666667</v>
      </c>
      <c r="S583" s="3">
        <f t="shared" si="47"/>
        <v>16.345471680084401</v>
      </c>
      <c r="T583" s="3">
        <f t="shared" si="48"/>
        <v>6.6794044977411371</v>
      </c>
      <c r="W583" s="6">
        <f t="shared" si="49"/>
        <v>-24.73333333333332</v>
      </c>
      <c r="X583" t="s">
        <v>928</v>
      </c>
    </row>
    <row r="584" spans="1:24" x14ac:dyDescent="0.3">
      <c r="A584">
        <v>2</v>
      </c>
      <c r="B584" t="s">
        <v>66</v>
      </c>
      <c r="C584" t="s">
        <v>929</v>
      </c>
      <c r="D584" t="s">
        <v>930</v>
      </c>
      <c r="E584">
        <v>232703424</v>
      </c>
      <c r="F584">
        <v>232703489</v>
      </c>
      <c r="G584">
        <v>37.799999999999997</v>
      </c>
      <c r="H584">
        <v>65.5</v>
      </c>
      <c r="I584">
        <v>77.8</v>
      </c>
      <c r="K584" s="3">
        <v>51.3</v>
      </c>
      <c r="L584">
        <v>55.3</v>
      </c>
      <c r="M584">
        <v>72.400000000000006</v>
      </c>
      <c r="Q584" s="5">
        <f t="shared" si="45"/>
        <v>60.366666666666667</v>
      </c>
      <c r="R584" s="3">
        <f t="shared" si="46"/>
        <v>59.666666666666664</v>
      </c>
      <c r="S584" s="3">
        <f t="shared" si="47"/>
        <v>11.828825432438807</v>
      </c>
      <c r="T584" s="3">
        <f t="shared" si="48"/>
        <v>6.4705314911356258</v>
      </c>
      <c r="W584" s="6">
        <f t="shared" si="49"/>
        <v>0.70000000000000284</v>
      </c>
      <c r="X584" t="s">
        <v>930</v>
      </c>
    </row>
    <row r="585" spans="1:24" x14ac:dyDescent="0.3">
      <c r="A585">
        <v>2</v>
      </c>
      <c r="B585" t="s">
        <v>66</v>
      </c>
      <c r="C585" t="s">
        <v>931</v>
      </c>
      <c r="D585" t="s">
        <v>930</v>
      </c>
      <c r="E585">
        <v>232724574</v>
      </c>
      <c r="F585">
        <v>232724691</v>
      </c>
      <c r="G585">
        <v>8.5</v>
      </c>
      <c r="H585">
        <v>5.2</v>
      </c>
      <c r="I585">
        <v>17.3</v>
      </c>
      <c r="K585" s="3">
        <v>16.100000000000001</v>
      </c>
      <c r="L585">
        <v>19.8</v>
      </c>
      <c r="M585">
        <v>19.600000000000001</v>
      </c>
      <c r="Q585" s="5">
        <f t="shared" si="45"/>
        <v>10.333333333333334</v>
      </c>
      <c r="R585" s="3">
        <f t="shared" si="46"/>
        <v>18.500000000000004</v>
      </c>
      <c r="S585" s="3">
        <f t="shared" si="47"/>
        <v>3.6112478606585734</v>
      </c>
      <c r="T585" s="3">
        <f t="shared" si="48"/>
        <v>1.2013880860626733</v>
      </c>
      <c r="W585" s="6">
        <f t="shared" si="49"/>
        <v>-8.1666666666666696</v>
      </c>
      <c r="X585" t="s">
        <v>930</v>
      </c>
    </row>
    <row r="586" spans="1:24" x14ac:dyDescent="0.3">
      <c r="A586">
        <v>2</v>
      </c>
      <c r="B586" t="s">
        <v>66</v>
      </c>
      <c r="C586" t="s">
        <v>932</v>
      </c>
      <c r="D586" t="s">
        <v>933</v>
      </c>
      <c r="E586">
        <v>241651269</v>
      </c>
      <c r="F586">
        <v>241651335</v>
      </c>
      <c r="G586">
        <v>139.6</v>
      </c>
      <c r="H586">
        <v>212.2</v>
      </c>
      <c r="I586">
        <v>169.7</v>
      </c>
      <c r="K586" s="3">
        <v>254.5</v>
      </c>
      <c r="L586">
        <v>185.2</v>
      </c>
      <c r="M586">
        <v>221.4</v>
      </c>
      <c r="Q586" s="5">
        <f t="shared" si="45"/>
        <v>173.83333333333334</v>
      </c>
      <c r="R586" s="3">
        <f t="shared" si="46"/>
        <v>220.36666666666667</v>
      </c>
      <c r="S586" s="3">
        <f t="shared" si="47"/>
        <v>21.059466068994041</v>
      </c>
      <c r="T586" s="3">
        <f t="shared" si="48"/>
        <v>20.011857596046443</v>
      </c>
      <c r="W586" s="6">
        <f t="shared" si="49"/>
        <v>-46.533333333333331</v>
      </c>
      <c r="X586" t="s">
        <v>933</v>
      </c>
    </row>
    <row r="587" spans="1:24" x14ac:dyDescent="0.3">
      <c r="A587">
        <v>2</v>
      </c>
      <c r="B587" t="s">
        <v>66</v>
      </c>
      <c r="C587" t="s">
        <v>934</v>
      </c>
      <c r="D587" t="s">
        <v>935</v>
      </c>
      <c r="E587">
        <v>241687085</v>
      </c>
      <c r="F587">
        <v>241688062</v>
      </c>
      <c r="G587">
        <v>22.5</v>
      </c>
      <c r="H587">
        <v>35.1</v>
      </c>
      <c r="I587">
        <v>33</v>
      </c>
      <c r="K587" s="3">
        <v>18.600000000000001</v>
      </c>
      <c r="L587">
        <v>18.100000000000001</v>
      </c>
      <c r="M587">
        <v>26.8</v>
      </c>
      <c r="Q587" s="5">
        <f t="shared" si="45"/>
        <v>30.2</v>
      </c>
      <c r="R587" s="3">
        <f t="shared" si="46"/>
        <v>21.166666666666668</v>
      </c>
      <c r="S587" s="3">
        <f t="shared" si="47"/>
        <v>3.8974350539810323</v>
      </c>
      <c r="T587" s="3">
        <f t="shared" si="48"/>
        <v>2.8203624668550114</v>
      </c>
      <c r="W587" s="6">
        <f t="shared" si="49"/>
        <v>9.0333333333333314</v>
      </c>
      <c r="X587" t="s">
        <v>935</v>
      </c>
    </row>
    <row r="588" spans="1:24" x14ac:dyDescent="0.3">
      <c r="A588">
        <v>2</v>
      </c>
      <c r="B588" t="s">
        <v>162</v>
      </c>
      <c r="C588" t="s">
        <v>936</v>
      </c>
      <c r="D588" t="s">
        <v>937</v>
      </c>
      <c r="E588">
        <v>8943187</v>
      </c>
      <c r="F588">
        <v>8943264</v>
      </c>
      <c r="G588">
        <v>79.3</v>
      </c>
      <c r="H588">
        <v>129.1</v>
      </c>
      <c r="I588">
        <v>146.6</v>
      </c>
      <c r="K588" s="3">
        <v>127.5</v>
      </c>
      <c r="L588">
        <v>107.3</v>
      </c>
      <c r="M588">
        <v>139</v>
      </c>
      <c r="Q588" s="5">
        <f t="shared" si="45"/>
        <v>118.33333333333333</v>
      </c>
      <c r="R588" s="3">
        <f t="shared" si="46"/>
        <v>124.60000000000001</v>
      </c>
      <c r="S588" s="3">
        <f t="shared" si="47"/>
        <v>20.159888668122885</v>
      </c>
      <c r="T588" s="3">
        <f t="shared" si="48"/>
        <v>9.2651677444789389</v>
      </c>
      <c r="W588" s="6">
        <f t="shared" si="49"/>
        <v>-6.2666666666666799</v>
      </c>
      <c r="X588" t="s">
        <v>937</v>
      </c>
    </row>
    <row r="589" spans="1:24" x14ac:dyDescent="0.3">
      <c r="A589">
        <v>2</v>
      </c>
      <c r="B589" t="s">
        <v>162</v>
      </c>
      <c r="C589" t="s">
        <v>938</v>
      </c>
      <c r="D589" t="s">
        <v>939</v>
      </c>
      <c r="E589">
        <v>17745827</v>
      </c>
      <c r="F589">
        <v>17745951</v>
      </c>
      <c r="G589">
        <v>53.3</v>
      </c>
      <c r="H589">
        <v>81.599999999999994</v>
      </c>
      <c r="I589">
        <v>73.400000000000006</v>
      </c>
      <c r="K589" s="3">
        <v>83.3</v>
      </c>
      <c r="L589">
        <v>67.3</v>
      </c>
      <c r="M589">
        <v>82.6</v>
      </c>
      <c r="Q589" s="5">
        <f t="shared" si="45"/>
        <v>69.433333333333323</v>
      </c>
      <c r="R589" s="3">
        <f t="shared" si="46"/>
        <v>77.733333333333334</v>
      </c>
      <c r="S589" s="3">
        <f t="shared" si="47"/>
        <v>8.4068094093088916</v>
      </c>
      <c r="T589" s="3">
        <f t="shared" si="48"/>
        <v>5.2205789376700791</v>
      </c>
      <c r="W589" s="6">
        <f t="shared" si="49"/>
        <v>-8.3000000000000114</v>
      </c>
      <c r="X589" t="s">
        <v>939</v>
      </c>
    </row>
    <row r="590" spans="1:24" x14ac:dyDescent="0.3">
      <c r="A590">
        <v>2</v>
      </c>
      <c r="B590" t="s">
        <v>162</v>
      </c>
      <c r="C590" t="s">
        <v>940</v>
      </c>
      <c r="D590" t="s">
        <v>939</v>
      </c>
      <c r="E590">
        <v>17745827</v>
      </c>
      <c r="F590">
        <v>17745951</v>
      </c>
      <c r="G590">
        <v>53.3</v>
      </c>
      <c r="H590">
        <v>81.599999999999994</v>
      </c>
      <c r="I590">
        <v>73.400000000000006</v>
      </c>
      <c r="K590" s="3">
        <v>83.3</v>
      </c>
      <c r="L590">
        <v>67.3</v>
      </c>
      <c r="M590">
        <v>82.6</v>
      </c>
      <c r="Q590" s="5">
        <f t="shared" si="45"/>
        <v>69.433333333333323</v>
      </c>
      <c r="R590" s="3">
        <f t="shared" si="46"/>
        <v>77.733333333333334</v>
      </c>
      <c r="S590" s="3">
        <f t="shared" si="47"/>
        <v>8.4068094093088916</v>
      </c>
      <c r="T590" s="3">
        <f t="shared" si="48"/>
        <v>5.2205789376700791</v>
      </c>
      <c r="W590" s="6">
        <f t="shared" si="49"/>
        <v>-8.3000000000000114</v>
      </c>
      <c r="X590" t="s">
        <v>939</v>
      </c>
    </row>
    <row r="591" spans="1:24" x14ac:dyDescent="0.3">
      <c r="A591">
        <v>2</v>
      </c>
      <c r="B591" t="s">
        <v>162</v>
      </c>
      <c r="C591" t="s">
        <v>941</v>
      </c>
      <c r="D591" t="s">
        <v>942</v>
      </c>
      <c r="E591">
        <v>38748579</v>
      </c>
      <c r="F591">
        <v>38748653</v>
      </c>
      <c r="G591">
        <v>240</v>
      </c>
      <c r="H591">
        <v>498</v>
      </c>
      <c r="I591">
        <v>389.7</v>
      </c>
      <c r="K591" s="3">
        <v>494.1</v>
      </c>
      <c r="L591">
        <v>435</v>
      </c>
      <c r="M591">
        <v>565.4</v>
      </c>
      <c r="Q591" s="5">
        <f t="shared" si="45"/>
        <v>375.90000000000003</v>
      </c>
      <c r="R591" s="3">
        <f t="shared" si="46"/>
        <v>498.16666666666669</v>
      </c>
      <c r="S591" s="3">
        <f t="shared" si="47"/>
        <v>74.79712561322124</v>
      </c>
      <c r="T591" s="3">
        <f t="shared" si="48"/>
        <v>37.698113716441661</v>
      </c>
      <c r="W591" s="6">
        <f t="shared" si="49"/>
        <v>-122.26666666666665</v>
      </c>
      <c r="X591" t="s">
        <v>942</v>
      </c>
    </row>
    <row r="592" spans="1:24" x14ac:dyDescent="0.3">
      <c r="A592">
        <v>2</v>
      </c>
      <c r="B592" t="s">
        <v>162</v>
      </c>
      <c r="C592" t="s">
        <v>943</v>
      </c>
      <c r="D592" t="s">
        <v>944</v>
      </c>
      <c r="E592">
        <v>45476993</v>
      </c>
      <c r="F592">
        <v>45477075</v>
      </c>
      <c r="G592">
        <v>26.3</v>
      </c>
      <c r="H592">
        <v>66.900000000000006</v>
      </c>
      <c r="I592">
        <v>45.9</v>
      </c>
      <c r="K592" s="3">
        <v>43.1</v>
      </c>
      <c r="L592">
        <v>30.9</v>
      </c>
      <c r="M592">
        <v>42.4</v>
      </c>
      <c r="Q592" s="5">
        <f t="shared" si="45"/>
        <v>46.366666666666667</v>
      </c>
      <c r="R592" s="3">
        <f t="shared" si="46"/>
        <v>38.800000000000004</v>
      </c>
      <c r="S592" s="3">
        <f t="shared" si="47"/>
        <v>11.722532907941781</v>
      </c>
      <c r="T592" s="3">
        <f t="shared" si="48"/>
        <v>3.9551653989856455</v>
      </c>
      <c r="W592" s="6">
        <f t="shared" si="49"/>
        <v>7.5666666666666629</v>
      </c>
      <c r="X592" t="s">
        <v>944</v>
      </c>
    </row>
    <row r="593" spans="1:24" x14ac:dyDescent="0.3">
      <c r="A593">
        <v>2</v>
      </c>
      <c r="B593" t="s">
        <v>162</v>
      </c>
      <c r="C593" t="s">
        <v>945</v>
      </c>
      <c r="D593" t="s">
        <v>946</v>
      </c>
      <c r="E593">
        <v>46511867</v>
      </c>
      <c r="F593">
        <v>46512812</v>
      </c>
      <c r="G593">
        <v>12.3</v>
      </c>
      <c r="H593">
        <v>18</v>
      </c>
      <c r="I593">
        <v>19.399999999999999</v>
      </c>
      <c r="K593" s="3">
        <v>11.5</v>
      </c>
      <c r="L593">
        <v>12.6</v>
      </c>
      <c r="M593">
        <v>13.5</v>
      </c>
      <c r="Q593" s="5">
        <f t="shared" si="45"/>
        <v>16.566666666666666</v>
      </c>
      <c r="R593" s="3">
        <f t="shared" si="46"/>
        <v>12.533333333333333</v>
      </c>
      <c r="S593" s="3">
        <f t="shared" si="47"/>
        <v>2.1712771459314997</v>
      </c>
      <c r="T593" s="3">
        <f t="shared" si="48"/>
        <v>0.57831171909658241</v>
      </c>
      <c r="W593" s="6">
        <f t="shared" si="49"/>
        <v>4.0333333333333332</v>
      </c>
      <c r="X593" t="s">
        <v>946</v>
      </c>
    </row>
    <row r="594" spans="1:24" x14ac:dyDescent="0.3">
      <c r="A594">
        <v>2</v>
      </c>
      <c r="B594" t="s">
        <v>162</v>
      </c>
      <c r="C594" t="s">
        <v>947</v>
      </c>
      <c r="D594" t="s">
        <v>948</v>
      </c>
      <c r="E594">
        <v>46581285</v>
      </c>
      <c r="F594">
        <v>46581591</v>
      </c>
      <c r="G594">
        <v>120.4</v>
      </c>
      <c r="H594">
        <v>186.9</v>
      </c>
      <c r="I594">
        <v>184.6</v>
      </c>
      <c r="K594" s="3">
        <v>194.6</v>
      </c>
      <c r="L594">
        <v>197.3</v>
      </c>
      <c r="M594">
        <v>178.8</v>
      </c>
      <c r="Q594" s="5">
        <f t="shared" si="45"/>
        <v>163.96666666666667</v>
      </c>
      <c r="R594" s="3">
        <f t="shared" si="46"/>
        <v>190.23333333333335</v>
      </c>
      <c r="S594" s="3">
        <f t="shared" si="47"/>
        <v>21.793449576522871</v>
      </c>
      <c r="T594" s="3">
        <f t="shared" si="48"/>
        <v>5.7695561161824021</v>
      </c>
      <c r="W594" s="6">
        <f t="shared" si="49"/>
        <v>-26.26666666666668</v>
      </c>
      <c r="X594" t="s">
        <v>948</v>
      </c>
    </row>
    <row r="595" spans="1:24" x14ac:dyDescent="0.3">
      <c r="A595">
        <v>2</v>
      </c>
      <c r="B595" t="s">
        <v>162</v>
      </c>
      <c r="C595" t="s">
        <v>949</v>
      </c>
      <c r="D595" t="s">
        <v>950</v>
      </c>
      <c r="E595">
        <v>70051210</v>
      </c>
      <c r="F595">
        <v>70051305</v>
      </c>
      <c r="G595">
        <v>28.9</v>
      </c>
      <c r="H595">
        <v>46.7</v>
      </c>
      <c r="I595">
        <v>50.2</v>
      </c>
      <c r="K595" s="3">
        <v>36</v>
      </c>
      <c r="L595">
        <v>57.1</v>
      </c>
      <c r="M595">
        <v>39.299999999999997</v>
      </c>
      <c r="Q595" s="5">
        <f t="shared" si="45"/>
        <v>41.93333333333333</v>
      </c>
      <c r="R595" s="3">
        <f t="shared" si="46"/>
        <v>44.133333333333326</v>
      </c>
      <c r="S595" s="3">
        <f t="shared" si="47"/>
        <v>6.594526349767512</v>
      </c>
      <c r="T595" s="3">
        <f t="shared" si="48"/>
        <v>6.5529467502118006</v>
      </c>
      <c r="W595" s="6">
        <f t="shared" si="49"/>
        <v>-2.1999999999999957</v>
      </c>
      <c r="X595" t="s">
        <v>950</v>
      </c>
    </row>
    <row r="596" spans="1:24" x14ac:dyDescent="0.3">
      <c r="A596">
        <v>2</v>
      </c>
      <c r="B596" t="s">
        <v>162</v>
      </c>
      <c r="C596" t="s">
        <v>951</v>
      </c>
      <c r="D596" t="s">
        <v>952</v>
      </c>
      <c r="E596">
        <v>95893696</v>
      </c>
      <c r="F596">
        <v>95893724</v>
      </c>
      <c r="G596">
        <v>22.4</v>
      </c>
      <c r="H596">
        <v>0</v>
      </c>
      <c r="I596">
        <v>26.7</v>
      </c>
      <c r="K596" s="3">
        <v>23.1</v>
      </c>
      <c r="L596">
        <v>8.8000000000000007</v>
      </c>
      <c r="M596">
        <v>5.7</v>
      </c>
      <c r="Q596" s="5">
        <f t="shared" si="45"/>
        <v>16.366666666666664</v>
      </c>
      <c r="R596" s="3">
        <f t="shared" si="46"/>
        <v>12.533333333333333</v>
      </c>
      <c r="S596" s="3">
        <f t="shared" si="47"/>
        <v>8.2769425380256081</v>
      </c>
      <c r="T596" s="3">
        <f t="shared" si="48"/>
        <v>5.3585860489913237</v>
      </c>
      <c r="W596" s="6">
        <f t="shared" si="49"/>
        <v>3.8333333333333304</v>
      </c>
      <c r="X596" t="s">
        <v>952</v>
      </c>
    </row>
    <row r="597" spans="1:24" x14ac:dyDescent="0.3">
      <c r="A597">
        <v>2</v>
      </c>
      <c r="B597" t="s">
        <v>162</v>
      </c>
      <c r="C597" t="s">
        <v>953</v>
      </c>
      <c r="D597" t="s">
        <v>952</v>
      </c>
      <c r="E597">
        <v>95895399</v>
      </c>
      <c r="F597">
        <v>95895471</v>
      </c>
      <c r="G597">
        <v>16.100000000000001</v>
      </c>
      <c r="H597">
        <v>6.2</v>
      </c>
      <c r="I597">
        <v>28.7</v>
      </c>
      <c r="K597" s="3">
        <v>24.1</v>
      </c>
      <c r="L597">
        <v>18.7</v>
      </c>
      <c r="M597">
        <v>15</v>
      </c>
      <c r="Q597" s="5">
        <f t="shared" si="45"/>
        <v>17</v>
      </c>
      <c r="R597" s="3">
        <f t="shared" si="46"/>
        <v>19.266666666666666</v>
      </c>
      <c r="S597" s="3">
        <f t="shared" si="47"/>
        <v>6.5107603242632113</v>
      </c>
      <c r="T597" s="3">
        <f t="shared" si="48"/>
        <v>2.6421792352357798</v>
      </c>
      <c r="W597" s="6">
        <f t="shared" si="49"/>
        <v>-2.2666666666666657</v>
      </c>
      <c r="X597" t="s">
        <v>952</v>
      </c>
    </row>
    <row r="598" spans="1:24" x14ac:dyDescent="0.3">
      <c r="A598">
        <v>2</v>
      </c>
      <c r="B598" t="s">
        <v>162</v>
      </c>
      <c r="C598" t="s">
        <v>954</v>
      </c>
      <c r="D598" t="s">
        <v>952</v>
      </c>
      <c r="E598">
        <v>95895562</v>
      </c>
      <c r="F598">
        <v>95895590</v>
      </c>
      <c r="G598">
        <v>14.4</v>
      </c>
      <c r="H598">
        <v>10</v>
      </c>
      <c r="I598">
        <v>23.2</v>
      </c>
      <c r="K598" s="3">
        <v>21.3</v>
      </c>
      <c r="L598">
        <v>27.5</v>
      </c>
      <c r="M598">
        <v>12.7</v>
      </c>
      <c r="Q598" s="5">
        <f t="shared" si="45"/>
        <v>15.866666666666665</v>
      </c>
      <c r="R598" s="3">
        <f t="shared" si="46"/>
        <v>20.5</v>
      </c>
      <c r="S598" s="3">
        <f t="shared" si="47"/>
        <v>3.8804352562280719</v>
      </c>
      <c r="T598" s="3">
        <f t="shared" si="48"/>
        <v>4.2910760111344262</v>
      </c>
      <c r="W598" s="6">
        <f t="shared" si="49"/>
        <v>-4.6333333333333346</v>
      </c>
      <c r="X598" t="s">
        <v>952</v>
      </c>
    </row>
    <row r="599" spans="1:24" x14ac:dyDescent="0.3">
      <c r="A599">
        <v>2</v>
      </c>
      <c r="B599" t="s">
        <v>162</v>
      </c>
      <c r="C599" t="s">
        <v>955</v>
      </c>
      <c r="D599" t="s">
        <v>952</v>
      </c>
      <c r="E599">
        <v>95917855</v>
      </c>
      <c r="F599">
        <v>95917927</v>
      </c>
      <c r="G599">
        <v>1.4</v>
      </c>
      <c r="H599">
        <v>2.6</v>
      </c>
      <c r="I599">
        <v>3.7</v>
      </c>
      <c r="K599" s="3">
        <v>10.3</v>
      </c>
      <c r="L599">
        <v>2.5</v>
      </c>
      <c r="M599">
        <v>13</v>
      </c>
      <c r="Q599" s="5">
        <f t="shared" si="45"/>
        <v>2.5666666666666669</v>
      </c>
      <c r="R599" s="3">
        <f t="shared" si="46"/>
        <v>8.6</v>
      </c>
      <c r="S599" s="3">
        <f t="shared" si="47"/>
        <v>0.6641619615057095</v>
      </c>
      <c r="T599" s="3">
        <f t="shared" si="48"/>
        <v>3.1480152477394401</v>
      </c>
      <c r="W599" s="6">
        <f t="shared" si="49"/>
        <v>-6.0333333333333332</v>
      </c>
      <c r="X599" t="s">
        <v>952</v>
      </c>
    </row>
    <row r="600" spans="1:24" x14ac:dyDescent="0.3">
      <c r="A600">
        <v>2</v>
      </c>
      <c r="B600" t="s">
        <v>162</v>
      </c>
      <c r="C600" t="s">
        <v>956</v>
      </c>
      <c r="D600" t="s">
        <v>952</v>
      </c>
      <c r="E600">
        <v>95958591</v>
      </c>
      <c r="F600">
        <v>95958663</v>
      </c>
      <c r="G600">
        <v>0</v>
      </c>
      <c r="H600">
        <v>7.4</v>
      </c>
      <c r="I600">
        <v>2.6</v>
      </c>
      <c r="K600" s="3">
        <v>5.3</v>
      </c>
      <c r="L600">
        <v>4</v>
      </c>
      <c r="M600">
        <v>8.6999999999999993</v>
      </c>
      <c r="Q600" s="5">
        <f t="shared" si="45"/>
        <v>3.3333333333333335</v>
      </c>
      <c r="R600" s="3">
        <f t="shared" si="46"/>
        <v>6</v>
      </c>
      <c r="S600" s="3">
        <f t="shared" si="47"/>
        <v>2.1674357609345147</v>
      </c>
      <c r="T600" s="3">
        <f t="shared" si="48"/>
        <v>1.4011899704655795</v>
      </c>
      <c r="W600" s="6">
        <f t="shared" si="49"/>
        <v>-2.6666666666666665</v>
      </c>
      <c r="X600" t="s">
        <v>952</v>
      </c>
    </row>
    <row r="601" spans="1:24" x14ac:dyDescent="0.3">
      <c r="A601">
        <v>2</v>
      </c>
      <c r="B601" t="s">
        <v>162</v>
      </c>
      <c r="C601" t="s">
        <v>957</v>
      </c>
      <c r="D601" t="s">
        <v>958</v>
      </c>
      <c r="E601">
        <v>98846731</v>
      </c>
      <c r="F601">
        <v>98846810</v>
      </c>
      <c r="G601">
        <v>196.8</v>
      </c>
      <c r="H601">
        <v>344.1</v>
      </c>
      <c r="I601">
        <v>387.4</v>
      </c>
      <c r="K601" s="3">
        <v>360.5</v>
      </c>
      <c r="L601">
        <v>315.39999999999998</v>
      </c>
      <c r="M601">
        <v>342</v>
      </c>
      <c r="Q601" s="5">
        <f t="shared" si="45"/>
        <v>309.43333333333334</v>
      </c>
      <c r="R601" s="3">
        <f t="shared" si="46"/>
        <v>339.3</v>
      </c>
      <c r="S601" s="3">
        <f t="shared" si="47"/>
        <v>57.687154356735</v>
      </c>
      <c r="T601" s="3">
        <f t="shared" si="48"/>
        <v>13.089053951043732</v>
      </c>
      <c r="W601" s="6">
        <f t="shared" si="49"/>
        <v>-29.866666666666674</v>
      </c>
      <c r="X601" t="s">
        <v>958</v>
      </c>
    </row>
    <row r="602" spans="1:24" x14ac:dyDescent="0.3">
      <c r="A602">
        <v>2</v>
      </c>
      <c r="B602" t="s">
        <v>162</v>
      </c>
      <c r="C602" t="s">
        <v>959</v>
      </c>
      <c r="D602" t="s">
        <v>960</v>
      </c>
      <c r="E602">
        <v>135005521</v>
      </c>
      <c r="F602">
        <v>135005531</v>
      </c>
      <c r="G602">
        <v>180.2</v>
      </c>
      <c r="H602">
        <v>250.2</v>
      </c>
      <c r="I602">
        <v>274.3</v>
      </c>
      <c r="K602" s="3">
        <v>230.3</v>
      </c>
      <c r="L602">
        <v>236.3</v>
      </c>
      <c r="M602">
        <v>307</v>
      </c>
      <c r="Q602" s="5">
        <f t="shared" si="45"/>
        <v>234.9</v>
      </c>
      <c r="R602" s="3">
        <f t="shared" si="46"/>
        <v>257.86666666666667</v>
      </c>
      <c r="S602" s="3">
        <f t="shared" si="47"/>
        <v>28.220973288200568</v>
      </c>
      <c r="T602" s="3">
        <f t="shared" si="48"/>
        <v>24.627649321669093</v>
      </c>
      <c r="W602" s="6">
        <f t="shared" si="49"/>
        <v>-22.966666666666669</v>
      </c>
      <c r="X602" t="s">
        <v>960</v>
      </c>
    </row>
    <row r="603" spans="1:24" x14ac:dyDescent="0.3">
      <c r="A603">
        <v>2</v>
      </c>
      <c r="B603" t="s">
        <v>162</v>
      </c>
      <c r="C603" t="s">
        <v>961</v>
      </c>
      <c r="D603" t="s">
        <v>960</v>
      </c>
      <c r="E603">
        <v>135021715</v>
      </c>
      <c r="F603">
        <v>135021830</v>
      </c>
      <c r="G603">
        <v>136.9</v>
      </c>
      <c r="H603">
        <v>202.5</v>
      </c>
      <c r="I603">
        <v>240.8</v>
      </c>
      <c r="K603" s="3">
        <v>218.7</v>
      </c>
      <c r="L603">
        <v>201</v>
      </c>
      <c r="M603">
        <v>292.2</v>
      </c>
      <c r="Q603" s="5">
        <f t="shared" si="45"/>
        <v>193.4</v>
      </c>
      <c r="R603" s="3">
        <f t="shared" si="46"/>
        <v>237.29999999999998</v>
      </c>
      <c r="S603" s="3">
        <f t="shared" si="47"/>
        <v>30.336501666034803</v>
      </c>
      <c r="T603" s="3">
        <f t="shared" si="48"/>
        <v>27.921497094532747</v>
      </c>
      <c r="W603" s="6">
        <f t="shared" si="49"/>
        <v>-43.899999999999977</v>
      </c>
      <c r="X603" t="s">
        <v>960</v>
      </c>
    </row>
    <row r="604" spans="1:24" x14ac:dyDescent="0.3">
      <c r="A604">
        <v>2</v>
      </c>
      <c r="B604" t="s">
        <v>162</v>
      </c>
      <c r="C604" t="s">
        <v>962</v>
      </c>
      <c r="D604" t="s">
        <v>960</v>
      </c>
      <c r="E604">
        <v>135021715</v>
      </c>
      <c r="F604">
        <v>135021830</v>
      </c>
      <c r="G604">
        <v>136.9</v>
      </c>
      <c r="H604">
        <v>202.5</v>
      </c>
      <c r="I604">
        <v>240.8</v>
      </c>
      <c r="K604" s="3">
        <v>218.7</v>
      </c>
      <c r="L604">
        <v>201</v>
      </c>
      <c r="M604">
        <v>292.2</v>
      </c>
      <c r="Q604" s="5">
        <f t="shared" si="45"/>
        <v>193.4</v>
      </c>
      <c r="R604" s="3">
        <f t="shared" si="46"/>
        <v>237.29999999999998</v>
      </c>
      <c r="S604" s="3">
        <f t="shared" si="47"/>
        <v>30.336501666034803</v>
      </c>
      <c r="T604" s="3">
        <f t="shared" si="48"/>
        <v>27.921497094532747</v>
      </c>
      <c r="W604" s="6">
        <f t="shared" si="49"/>
        <v>-43.899999999999977</v>
      </c>
      <c r="X604" t="s">
        <v>960</v>
      </c>
    </row>
    <row r="605" spans="1:24" x14ac:dyDescent="0.3">
      <c r="A605">
        <v>2</v>
      </c>
      <c r="B605" t="s">
        <v>162</v>
      </c>
      <c r="C605" t="s">
        <v>963</v>
      </c>
      <c r="D605" t="s">
        <v>960</v>
      </c>
      <c r="E605">
        <v>135024626</v>
      </c>
      <c r="F605">
        <v>135024741</v>
      </c>
      <c r="G605">
        <v>113.3</v>
      </c>
      <c r="H605">
        <v>153</v>
      </c>
      <c r="I605">
        <v>144.9</v>
      </c>
      <c r="K605" s="3">
        <v>133</v>
      </c>
      <c r="L605">
        <v>137.69999999999999</v>
      </c>
      <c r="M605">
        <v>158.80000000000001</v>
      </c>
      <c r="Q605" s="5">
        <f t="shared" si="45"/>
        <v>137.06666666666669</v>
      </c>
      <c r="R605" s="3">
        <f t="shared" si="46"/>
        <v>143.16666666666666</v>
      </c>
      <c r="S605" s="3">
        <f t="shared" si="47"/>
        <v>12.111197757080395</v>
      </c>
      <c r="T605" s="3">
        <f t="shared" si="48"/>
        <v>7.9335434145853885</v>
      </c>
      <c r="W605" s="6">
        <f t="shared" si="49"/>
        <v>-6.0999999999999659</v>
      </c>
      <c r="X605" t="s">
        <v>960</v>
      </c>
    </row>
    <row r="606" spans="1:24" x14ac:dyDescent="0.3">
      <c r="A606">
        <v>2</v>
      </c>
      <c r="B606" t="s">
        <v>162</v>
      </c>
      <c r="C606" t="s">
        <v>964</v>
      </c>
      <c r="D606" t="s">
        <v>960</v>
      </c>
      <c r="E606">
        <v>135024626</v>
      </c>
      <c r="F606">
        <v>135024741</v>
      </c>
      <c r="G606">
        <v>113.3</v>
      </c>
      <c r="H606">
        <v>153</v>
      </c>
      <c r="I606">
        <v>144.9</v>
      </c>
      <c r="K606" s="3">
        <v>133</v>
      </c>
      <c r="L606">
        <v>137.69999999999999</v>
      </c>
      <c r="M606">
        <v>158.80000000000001</v>
      </c>
      <c r="Q606" s="5">
        <f t="shared" si="45"/>
        <v>137.06666666666669</v>
      </c>
      <c r="R606" s="3">
        <f t="shared" si="46"/>
        <v>143.16666666666666</v>
      </c>
      <c r="S606" s="3">
        <f t="shared" si="47"/>
        <v>12.111197757080395</v>
      </c>
      <c r="T606" s="3">
        <f t="shared" si="48"/>
        <v>7.9335434145853885</v>
      </c>
      <c r="W606" s="6">
        <f t="shared" si="49"/>
        <v>-6.0999999999999659</v>
      </c>
      <c r="X606" t="s">
        <v>960</v>
      </c>
    </row>
    <row r="607" spans="1:24" x14ac:dyDescent="0.3">
      <c r="A607">
        <v>2</v>
      </c>
      <c r="B607" t="s">
        <v>162</v>
      </c>
      <c r="C607" t="s">
        <v>965</v>
      </c>
      <c r="D607" t="s">
        <v>966</v>
      </c>
      <c r="E607">
        <v>158679246</v>
      </c>
      <c r="F607">
        <v>158679389</v>
      </c>
      <c r="G607">
        <v>4.5</v>
      </c>
      <c r="H607">
        <v>6</v>
      </c>
      <c r="I607">
        <v>5.8</v>
      </c>
      <c r="K607" s="3">
        <v>8.6</v>
      </c>
      <c r="L607">
        <v>4.7</v>
      </c>
      <c r="M607">
        <v>11.9</v>
      </c>
      <c r="Q607" s="5">
        <f t="shared" si="45"/>
        <v>5.4333333333333336</v>
      </c>
      <c r="R607" s="3">
        <f t="shared" si="46"/>
        <v>8.4</v>
      </c>
      <c r="S607" s="3">
        <f t="shared" si="47"/>
        <v>0.47022453265552971</v>
      </c>
      <c r="T607" s="3">
        <f t="shared" si="48"/>
        <v>2.0808652046684797</v>
      </c>
      <c r="W607" s="6">
        <f t="shared" si="49"/>
        <v>-2.9666666666666668</v>
      </c>
      <c r="X607" t="s">
        <v>966</v>
      </c>
    </row>
    <row r="608" spans="1:24" x14ac:dyDescent="0.3">
      <c r="A608">
        <v>2</v>
      </c>
      <c r="B608" t="s">
        <v>162</v>
      </c>
      <c r="C608" t="s">
        <v>967</v>
      </c>
      <c r="D608" t="s">
        <v>968</v>
      </c>
      <c r="E608">
        <v>165858215</v>
      </c>
      <c r="F608">
        <v>165858404</v>
      </c>
      <c r="G608">
        <v>17.3</v>
      </c>
      <c r="H608">
        <v>27</v>
      </c>
      <c r="I608">
        <v>24.9</v>
      </c>
      <c r="K608" s="3">
        <v>11.3</v>
      </c>
      <c r="L608">
        <v>15.1</v>
      </c>
      <c r="M608">
        <v>24</v>
      </c>
      <c r="Q608" s="5">
        <f t="shared" si="45"/>
        <v>23.066666666666663</v>
      </c>
      <c r="R608" s="3">
        <f t="shared" si="46"/>
        <v>16.8</v>
      </c>
      <c r="S608" s="3">
        <f t="shared" si="47"/>
        <v>2.9463725343396647</v>
      </c>
      <c r="T608" s="3">
        <f t="shared" si="48"/>
        <v>3.7634204300520766</v>
      </c>
      <c r="W608" s="6">
        <f t="shared" si="49"/>
        <v>6.2666666666666622</v>
      </c>
      <c r="X608" t="s">
        <v>968</v>
      </c>
    </row>
    <row r="609" spans="1:24" x14ac:dyDescent="0.3">
      <c r="A609">
        <v>2</v>
      </c>
      <c r="B609" t="s">
        <v>162</v>
      </c>
      <c r="C609" t="s">
        <v>969</v>
      </c>
      <c r="D609" t="s">
        <v>970</v>
      </c>
      <c r="E609">
        <v>169674937</v>
      </c>
      <c r="F609">
        <v>169675040</v>
      </c>
      <c r="G609">
        <v>186.3</v>
      </c>
      <c r="H609">
        <v>297.10000000000002</v>
      </c>
      <c r="I609">
        <v>275.8</v>
      </c>
      <c r="K609" s="3">
        <v>218.4</v>
      </c>
      <c r="L609">
        <v>207.9</v>
      </c>
      <c r="M609">
        <v>208.1</v>
      </c>
      <c r="Q609" s="5">
        <f t="shared" si="45"/>
        <v>253.06666666666669</v>
      </c>
      <c r="R609" s="3">
        <f t="shared" si="46"/>
        <v>211.46666666666667</v>
      </c>
      <c r="S609" s="3">
        <f t="shared" si="47"/>
        <v>33.944873610671252</v>
      </c>
      <c r="T609" s="3">
        <f t="shared" si="48"/>
        <v>3.4671474025646973</v>
      </c>
      <c r="W609" s="6">
        <f t="shared" si="49"/>
        <v>41.600000000000023</v>
      </c>
      <c r="X609" t="s">
        <v>970</v>
      </c>
    </row>
    <row r="610" spans="1:24" x14ac:dyDescent="0.3">
      <c r="A610">
        <v>2</v>
      </c>
      <c r="B610" t="s">
        <v>162</v>
      </c>
      <c r="C610" t="s">
        <v>971</v>
      </c>
      <c r="D610" t="s">
        <v>970</v>
      </c>
      <c r="E610">
        <v>169674937</v>
      </c>
      <c r="F610">
        <v>169675040</v>
      </c>
      <c r="G610">
        <v>186.3</v>
      </c>
      <c r="H610">
        <v>297.10000000000002</v>
      </c>
      <c r="I610">
        <v>275.8</v>
      </c>
      <c r="K610" s="3">
        <v>218.4</v>
      </c>
      <c r="L610">
        <v>207.9</v>
      </c>
      <c r="M610">
        <v>208.1</v>
      </c>
      <c r="Q610" s="5">
        <f t="shared" si="45"/>
        <v>253.06666666666669</v>
      </c>
      <c r="R610" s="3">
        <f t="shared" si="46"/>
        <v>211.46666666666667</v>
      </c>
      <c r="S610" s="3">
        <f t="shared" si="47"/>
        <v>33.944873610671252</v>
      </c>
      <c r="T610" s="3">
        <f t="shared" si="48"/>
        <v>3.4671474025646973</v>
      </c>
      <c r="W610" s="6">
        <f t="shared" si="49"/>
        <v>41.600000000000023</v>
      </c>
      <c r="X610" t="s">
        <v>970</v>
      </c>
    </row>
    <row r="611" spans="1:24" x14ac:dyDescent="0.3">
      <c r="A611">
        <v>2</v>
      </c>
      <c r="B611" t="s">
        <v>162</v>
      </c>
      <c r="C611" t="s">
        <v>972</v>
      </c>
      <c r="D611" t="s">
        <v>970</v>
      </c>
      <c r="E611">
        <v>169674937</v>
      </c>
      <c r="F611">
        <v>169675040</v>
      </c>
      <c r="G611">
        <v>186.3</v>
      </c>
      <c r="H611">
        <v>297.10000000000002</v>
      </c>
      <c r="I611">
        <v>275.8</v>
      </c>
      <c r="K611" s="3">
        <v>218.4</v>
      </c>
      <c r="L611">
        <v>207.9</v>
      </c>
      <c r="M611">
        <v>208.1</v>
      </c>
      <c r="Q611" s="5">
        <f t="shared" si="45"/>
        <v>253.06666666666669</v>
      </c>
      <c r="R611" s="3">
        <f t="shared" si="46"/>
        <v>211.46666666666667</v>
      </c>
      <c r="S611" s="3">
        <f t="shared" si="47"/>
        <v>33.944873610671252</v>
      </c>
      <c r="T611" s="3">
        <f t="shared" si="48"/>
        <v>3.4671474025646973</v>
      </c>
      <c r="W611" s="6">
        <f t="shared" si="49"/>
        <v>41.600000000000023</v>
      </c>
      <c r="X611" t="s">
        <v>970</v>
      </c>
    </row>
    <row r="612" spans="1:24" x14ac:dyDescent="0.3">
      <c r="A612">
        <v>2</v>
      </c>
      <c r="B612" t="s">
        <v>162</v>
      </c>
      <c r="C612" t="s">
        <v>973</v>
      </c>
      <c r="D612" t="s">
        <v>970</v>
      </c>
      <c r="E612">
        <v>169674937</v>
      </c>
      <c r="F612">
        <v>169675040</v>
      </c>
      <c r="G612">
        <v>186.3</v>
      </c>
      <c r="H612">
        <v>297.10000000000002</v>
      </c>
      <c r="I612">
        <v>275.8</v>
      </c>
      <c r="K612" s="3">
        <v>218.4</v>
      </c>
      <c r="L612">
        <v>207.9</v>
      </c>
      <c r="M612">
        <v>208.1</v>
      </c>
      <c r="Q612" s="5">
        <f t="shared" si="45"/>
        <v>253.06666666666669</v>
      </c>
      <c r="R612" s="3">
        <f t="shared" si="46"/>
        <v>211.46666666666667</v>
      </c>
      <c r="S612" s="3">
        <f t="shared" si="47"/>
        <v>33.944873610671252</v>
      </c>
      <c r="T612" s="3">
        <f t="shared" si="48"/>
        <v>3.4671474025646973</v>
      </c>
      <c r="W612" s="6">
        <f t="shared" si="49"/>
        <v>41.600000000000023</v>
      </c>
      <c r="X612" t="s">
        <v>970</v>
      </c>
    </row>
    <row r="613" spans="1:24" x14ac:dyDescent="0.3">
      <c r="A613">
        <v>2</v>
      </c>
      <c r="B613" t="s">
        <v>162</v>
      </c>
      <c r="C613" t="s">
        <v>974</v>
      </c>
      <c r="D613" t="s">
        <v>975</v>
      </c>
      <c r="E613">
        <v>195824255</v>
      </c>
      <c r="F613">
        <v>195824445</v>
      </c>
      <c r="G613">
        <v>115.9</v>
      </c>
      <c r="H613">
        <v>181.4</v>
      </c>
      <c r="I613">
        <v>170.4</v>
      </c>
      <c r="K613" s="3">
        <v>117.4</v>
      </c>
      <c r="L613">
        <v>93.4</v>
      </c>
      <c r="M613">
        <v>133.6</v>
      </c>
      <c r="Q613" s="5">
        <f t="shared" si="45"/>
        <v>155.9</v>
      </c>
      <c r="R613" s="3">
        <f t="shared" si="46"/>
        <v>114.8</v>
      </c>
      <c r="S613" s="3">
        <f t="shared" si="47"/>
        <v>20.250514396758753</v>
      </c>
      <c r="T613" s="3">
        <f t="shared" si="48"/>
        <v>11.677328461596025</v>
      </c>
      <c r="W613" s="6">
        <f t="shared" si="49"/>
        <v>41.100000000000009</v>
      </c>
      <c r="X613" t="s">
        <v>975</v>
      </c>
    </row>
    <row r="614" spans="1:24" x14ac:dyDescent="0.3">
      <c r="A614">
        <v>2</v>
      </c>
      <c r="B614" t="s">
        <v>162</v>
      </c>
      <c r="C614" t="s">
        <v>976</v>
      </c>
      <c r="D614" t="s">
        <v>977</v>
      </c>
      <c r="E614">
        <v>216678850</v>
      </c>
      <c r="F614">
        <v>216679079</v>
      </c>
      <c r="G614">
        <v>408.1</v>
      </c>
      <c r="H614">
        <v>568.29999999999995</v>
      </c>
      <c r="I614">
        <v>513.29999999999995</v>
      </c>
      <c r="K614" s="3">
        <v>335.9</v>
      </c>
      <c r="L614">
        <v>325.10000000000002</v>
      </c>
      <c r="M614">
        <v>284.10000000000002</v>
      </c>
      <c r="Q614" s="5">
        <f t="shared" si="45"/>
        <v>496.56666666666661</v>
      </c>
      <c r="R614" s="3">
        <f t="shared" si="46"/>
        <v>315.03333333333336</v>
      </c>
      <c r="S614" s="3">
        <f t="shared" si="47"/>
        <v>46.996501051792379</v>
      </c>
      <c r="T614" s="3">
        <f t="shared" si="48"/>
        <v>15.777762128317738</v>
      </c>
      <c r="W614" s="6">
        <f t="shared" si="49"/>
        <v>181.53333333333325</v>
      </c>
      <c r="X614" t="s">
        <v>977</v>
      </c>
    </row>
    <row r="615" spans="1:24" x14ac:dyDescent="0.3">
      <c r="A615">
        <v>2</v>
      </c>
      <c r="B615" t="s">
        <v>162</v>
      </c>
      <c r="C615" t="s">
        <v>978</v>
      </c>
      <c r="D615" t="s">
        <v>977</v>
      </c>
      <c r="E615">
        <v>216678850</v>
      </c>
      <c r="F615">
        <v>216679079</v>
      </c>
      <c r="G615">
        <v>408.1</v>
      </c>
      <c r="H615">
        <v>568.29999999999995</v>
      </c>
      <c r="I615">
        <v>513.29999999999995</v>
      </c>
      <c r="K615" s="3">
        <v>335.9</v>
      </c>
      <c r="L615">
        <v>325.10000000000002</v>
      </c>
      <c r="M615">
        <v>284.10000000000002</v>
      </c>
      <c r="Q615" s="5">
        <f t="shared" si="45"/>
        <v>496.56666666666661</v>
      </c>
      <c r="R615" s="3">
        <f t="shared" si="46"/>
        <v>315.03333333333336</v>
      </c>
      <c r="S615" s="3">
        <f t="shared" si="47"/>
        <v>46.996501051792379</v>
      </c>
      <c r="T615" s="3">
        <f t="shared" si="48"/>
        <v>15.777762128317738</v>
      </c>
      <c r="W615" s="6">
        <f t="shared" si="49"/>
        <v>181.53333333333325</v>
      </c>
      <c r="X615" t="s">
        <v>977</v>
      </c>
    </row>
    <row r="616" spans="1:24" x14ac:dyDescent="0.3">
      <c r="A616">
        <v>2</v>
      </c>
      <c r="B616" t="s">
        <v>162</v>
      </c>
      <c r="C616" t="s">
        <v>979</v>
      </c>
      <c r="D616" t="s">
        <v>977</v>
      </c>
      <c r="E616">
        <v>216678850</v>
      </c>
      <c r="F616">
        <v>216679079</v>
      </c>
      <c r="G616">
        <v>408.1</v>
      </c>
      <c r="H616">
        <v>568.29999999999995</v>
      </c>
      <c r="I616">
        <v>513.29999999999995</v>
      </c>
      <c r="K616" s="3">
        <v>335.9</v>
      </c>
      <c r="L616">
        <v>325.10000000000002</v>
      </c>
      <c r="M616">
        <v>284.10000000000002</v>
      </c>
      <c r="Q616" s="5">
        <f t="shared" si="45"/>
        <v>496.56666666666661</v>
      </c>
      <c r="R616" s="3">
        <f t="shared" si="46"/>
        <v>315.03333333333336</v>
      </c>
      <c r="S616" s="3">
        <f t="shared" si="47"/>
        <v>46.996501051792379</v>
      </c>
      <c r="T616" s="3">
        <f t="shared" si="48"/>
        <v>15.777762128317738</v>
      </c>
      <c r="W616" s="6">
        <f t="shared" si="49"/>
        <v>181.53333333333325</v>
      </c>
      <c r="X616" t="s">
        <v>977</v>
      </c>
    </row>
    <row r="617" spans="1:24" x14ac:dyDescent="0.3">
      <c r="A617">
        <v>2</v>
      </c>
      <c r="B617" t="s">
        <v>162</v>
      </c>
      <c r="C617" t="s">
        <v>980</v>
      </c>
      <c r="D617" t="s">
        <v>981</v>
      </c>
      <c r="E617">
        <v>219030689</v>
      </c>
      <c r="F617">
        <v>219030834</v>
      </c>
      <c r="G617">
        <v>303.5</v>
      </c>
      <c r="H617">
        <v>340</v>
      </c>
      <c r="I617">
        <v>367</v>
      </c>
      <c r="K617" s="3">
        <v>264.5</v>
      </c>
      <c r="L617">
        <v>251.8</v>
      </c>
      <c r="M617">
        <v>259.2</v>
      </c>
      <c r="Q617" s="5">
        <f t="shared" si="45"/>
        <v>336.83333333333331</v>
      </c>
      <c r="R617" s="3">
        <f t="shared" si="46"/>
        <v>258.5</v>
      </c>
      <c r="S617" s="3">
        <f t="shared" si="47"/>
        <v>18.39912437530052</v>
      </c>
      <c r="T617" s="3">
        <f t="shared" si="48"/>
        <v>3.6828431046317061</v>
      </c>
      <c r="W617" s="6">
        <f t="shared" si="49"/>
        <v>78.333333333333314</v>
      </c>
      <c r="X617" t="s">
        <v>981</v>
      </c>
    </row>
    <row r="618" spans="1:24" x14ac:dyDescent="0.3">
      <c r="A618">
        <v>2</v>
      </c>
      <c r="B618" t="s">
        <v>162</v>
      </c>
      <c r="C618" t="s">
        <v>982</v>
      </c>
      <c r="D618" t="s">
        <v>981</v>
      </c>
      <c r="E618">
        <v>219030689</v>
      </c>
      <c r="F618">
        <v>219030937</v>
      </c>
      <c r="G618">
        <v>182</v>
      </c>
      <c r="H618">
        <v>210.6</v>
      </c>
      <c r="I618">
        <v>224.3</v>
      </c>
      <c r="K618" s="3">
        <v>160.19999999999999</v>
      </c>
      <c r="L618">
        <v>154.4</v>
      </c>
      <c r="M618">
        <v>160.6</v>
      </c>
      <c r="Q618" s="5">
        <f t="shared" si="45"/>
        <v>205.63333333333335</v>
      </c>
      <c r="R618" s="3">
        <f t="shared" si="46"/>
        <v>158.4</v>
      </c>
      <c r="S618" s="3">
        <f t="shared" si="47"/>
        <v>12.460916677533982</v>
      </c>
      <c r="T618" s="3">
        <f t="shared" si="48"/>
        <v>2.003330560175558</v>
      </c>
      <c r="W618" s="6">
        <f t="shared" si="49"/>
        <v>47.233333333333348</v>
      </c>
      <c r="X618" t="s">
        <v>981</v>
      </c>
    </row>
    <row r="619" spans="1:24" x14ac:dyDescent="0.3">
      <c r="A619">
        <v>2</v>
      </c>
      <c r="B619" t="s">
        <v>162</v>
      </c>
      <c r="C619" t="s">
        <v>983</v>
      </c>
      <c r="D619" t="s">
        <v>981</v>
      </c>
      <c r="E619">
        <v>219030689</v>
      </c>
      <c r="F619">
        <v>219030937</v>
      </c>
      <c r="G619">
        <v>182</v>
      </c>
      <c r="H619">
        <v>210.6</v>
      </c>
      <c r="I619">
        <v>224.3</v>
      </c>
      <c r="K619" s="3">
        <v>160.19999999999999</v>
      </c>
      <c r="L619">
        <v>154.4</v>
      </c>
      <c r="M619">
        <v>160.6</v>
      </c>
      <c r="Q619" s="5">
        <f t="shared" si="45"/>
        <v>205.63333333333335</v>
      </c>
      <c r="R619" s="3">
        <f t="shared" si="46"/>
        <v>158.4</v>
      </c>
      <c r="S619" s="3">
        <f t="shared" si="47"/>
        <v>12.460916677533982</v>
      </c>
      <c r="T619" s="3">
        <f t="shared" si="48"/>
        <v>2.003330560175558</v>
      </c>
      <c r="W619" s="6">
        <f t="shared" si="49"/>
        <v>47.233333333333348</v>
      </c>
      <c r="X619" t="s">
        <v>981</v>
      </c>
    </row>
    <row r="620" spans="1:24" x14ac:dyDescent="0.3">
      <c r="A620">
        <v>20</v>
      </c>
      <c r="B620" t="s">
        <v>66</v>
      </c>
      <c r="C620" t="s">
        <v>984</v>
      </c>
      <c r="D620" t="s">
        <v>985</v>
      </c>
      <c r="E620">
        <v>3208898</v>
      </c>
      <c r="F620">
        <v>3209033</v>
      </c>
      <c r="G620">
        <v>5.6</v>
      </c>
      <c r="H620">
        <v>7.6</v>
      </c>
      <c r="I620">
        <v>4.8</v>
      </c>
      <c r="K620" s="3">
        <v>10.1</v>
      </c>
      <c r="L620">
        <v>5.4</v>
      </c>
      <c r="M620">
        <v>6.1</v>
      </c>
      <c r="Q620" s="5">
        <f t="shared" si="45"/>
        <v>6</v>
      </c>
      <c r="R620" s="3">
        <f t="shared" si="46"/>
        <v>7.2</v>
      </c>
      <c r="S620" s="3">
        <f t="shared" si="47"/>
        <v>0.83266639978645285</v>
      </c>
      <c r="T620" s="3">
        <f t="shared" si="48"/>
        <v>1.464012750399849</v>
      </c>
      <c r="W620" s="6">
        <f t="shared" si="49"/>
        <v>-1.2000000000000002</v>
      </c>
      <c r="X620" t="s">
        <v>985</v>
      </c>
    </row>
    <row r="621" spans="1:24" x14ac:dyDescent="0.3">
      <c r="A621">
        <v>20</v>
      </c>
      <c r="B621" t="s">
        <v>66</v>
      </c>
      <c r="C621" t="s">
        <v>986</v>
      </c>
      <c r="D621" t="s">
        <v>985</v>
      </c>
      <c r="E621">
        <v>3209525</v>
      </c>
      <c r="F621">
        <v>3209617</v>
      </c>
      <c r="G621">
        <v>107.3</v>
      </c>
      <c r="H621">
        <v>131.1</v>
      </c>
      <c r="I621">
        <v>144.4</v>
      </c>
      <c r="K621" s="3">
        <v>153.5</v>
      </c>
      <c r="L621">
        <v>159.9</v>
      </c>
      <c r="M621">
        <v>118.8</v>
      </c>
      <c r="Q621" s="5">
        <f t="shared" si="45"/>
        <v>127.59999999999998</v>
      </c>
      <c r="R621" s="3">
        <f t="shared" si="46"/>
        <v>144.06666666666666</v>
      </c>
      <c r="S621" s="3">
        <f t="shared" si="47"/>
        <v>10.851881557284656</v>
      </c>
      <c r="T621" s="3">
        <f t="shared" si="48"/>
        <v>12.767711010374716</v>
      </c>
      <c r="W621" s="6">
        <f t="shared" si="49"/>
        <v>-16.466666666666683</v>
      </c>
      <c r="X621" t="s">
        <v>985</v>
      </c>
    </row>
    <row r="622" spans="1:24" x14ac:dyDescent="0.3">
      <c r="A622">
        <v>20</v>
      </c>
      <c r="B622" t="s">
        <v>66</v>
      </c>
      <c r="C622" t="s">
        <v>987</v>
      </c>
      <c r="D622" t="s">
        <v>988</v>
      </c>
      <c r="E622">
        <v>19935125</v>
      </c>
      <c r="F622">
        <v>19935199</v>
      </c>
      <c r="G622">
        <v>25.5</v>
      </c>
      <c r="H622">
        <v>56.1</v>
      </c>
      <c r="I622">
        <v>30.2</v>
      </c>
      <c r="K622" s="3">
        <v>48.7</v>
      </c>
      <c r="L622">
        <v>57.3</v>
      </c>
      <c r="M622">
        <v>30.1</v>
      </c>
      <c r="Q622" s="5">
        <f t="shared" si="45"/>
        <v>37.266666666666666</v>
      </c>
      <c r="R622" s="3">
        <f t="shared" si="46"/>
        <v>45.366666666666667</v>
      </c>
      <c r="S622" s="3">
        <f t="shared" si="47"/>
        <v>9.5139079480749924</v>
      </c>
      <c r="T622" s="3">
        <f t="shared" si="48"/>
        <v>8.0268992214373274</v>
      </c>
      <c r="W622" s="6">
        <f t="shared" si="49"/>
        <v>-8.1000000000000014</v>
      </c>
      <c r="X622" t="s">
        <v>988</v>
      </c>
    </row>
    <row r="623" spans="1:24" x14ac:dyDescent="0.3">
      <c r="A623">
        <v>20</v>
      </c>
      <c r="B623" t="s">
        <v>66</v>
      </c>
      <c r="C623" t="s">
        <v>989</v>
      </c>
      <c r="D623" t="s">
        <v>990</v>
      </c>
      <c r="E623">
        <v>31925009</v>
      </c>
      <c r="F623">
        <v>31925049</v>
      </c>
      <c r="G623">
        <v>144.80000000000001</v>
      </c>
      <c r="H623">
        <v>192.4</v>
      </c>
      <c r="I623">
        <v>202.9</v>
      </c>
      <c r="K623" s="3">
        <v>136.6</v>
      </c>
      <c r="L623">
        <v>144.4</v>
      </c>
      <c r="M623">
        <v>104.9</v>
      </c>
      <c r="Q623" s="5">
        <f t="shared" si="45"/>
        <v>180.03333333333333</v>
      </c>
      <c r="R623" s="3">
        <f t="shared" si="46"/>
        <v>128.63333333333333</v>
      </c>
      <c r="S623" s="3">
        <f t="shared" si="47"/>
        <v>17.875526410275146</v>
      </c>
      <c r="T623" s="3">
        <f t="shared" si="48"/>
        <v>12.078401292297718</v>
      </c>
      <c r="W623" s="6">
        <f t="shared" si="49"/>
        <v>51.400000000000006</v>
      </c>
      <c r="X623" t="s">
        <v>990</v>
      </c>
    </row>
    <row r="624" spans="1:24" x14ac:dyDescent="0.3">
      <c r="A624">
        <v>20</v>
      </c>
      <c r="B624" t="s">
        <v>66</v>
      </c>
      <c r="C624" t="s">
        <v>991</v>
      </c>
      <c r="D624" t="s">
        <v>992</v>
      </c>
      <c r="E624">
        <v>34546854</v>
      </c>
      <c r="F624">
        <v>34546916</v>
      </c>
      <c r="G624">
        <v>17.399999999999999</v>
      </c>
      <c r="H624">
        <v>19</v>
      </c>
      <c r="I624">
        <v>15.7</v>
      </c>
      <c r="K624" s="3">
        <v>12</v>
      </c>
      <c r="L624">
        <v>12.3</v>
      </c>
      <c r="M624">
        <v>5.6</v>
      </c>
      <c r="Q624" s="5">
        <f t="shared" si="45"/>
        <v>17.366666666666664</v>
      </c>
      <c r="R624" s="3">
        <f t="shared" si="46"/>
        <v>9.9666666666666668</v>
      </c>
      <c r="S624" s="3">
        <f t="shared" si="47"/>
        <v>0.9527737285304303</v>
      </c>
      <c r="T624" s="3">
        <f t="shared" si="48"/>
        <v>2.1850502155429887</v>
      </c>
      <c r="W624" s="6">
        <f t="shared" si="49"/>
        <v>7.3999999999999968</v>
      </c>
      <c r="X624" t="s">
        <v>992</v>
      </c>
    </row>
    <row r="625" spans="1:24" x14ac:dyDescent="0.3">
      <c r="A625">
        <v>20</v>
      </c>
      <c r="B625" t="s">
        <v>66</v>
      </c>
      <c r="C625" t="s">
        <v>993</v>
      </c>
      <c r="D625" t="s">
        <v>994</v>
      </c>
      <c r="E625">
        <v>35556973</v>
      </c>
      <c r="F625">
        <v>35557109</v>
      </c>
      <c r="G625">
        <v>1458.5</v>
      </c>
      <c r="H625">
        <v>1789.1</v>
      </c>
      <c r="I625">
        <v>1864</v>
      </c>
      <c r="K625" s="3">
        <v>1602.1</v>
      </c>
      <c r="L625">
        <v>1737.4</v>
      </c>
      <c r="M625">
        <v>1580.2</v>
      </c>
      <c r="Q625" s="5">
        <f t="shared" si="45"/>
        <v>1703.8666666666668</v>
      </c>
      <c r="R625" s="3">
        <f t="shared" si="46"/>
        <v>1639.8999999999999</v>
      </c>
      <c r="S625" s="3">
        <f t="shared" si="47"/>
        <v>124.57407880899967</v>
      </c>
      <c r="T625" s="3">
        <f t="shared" si="48"/>
        <v>49.158213962673656</v>
      </c>
      <c r="W625" s="6">
        <f t="shared" si="49"/>
        <v>63.966666666666924</v>
      </c>
      <c r="X625" t="s">
        <v>994</v>
      </c>
    </row>
    <row r="626" spans="1:24" x14ac:dyDescent="0.3">
      <c r="A626">
        <v>20</v>
      </c>
      <c r="B626" t="s">
        <v>66</v>
      </c>
      <c r="C626" t="s">
        <v>995</v>
      </c>
      <c r="D626" t="s">
        <v>996</v>
      </c>
      <c r="E626">
        <v>36092732</v>
      </c>
      <c r="F626">
        <v>36092813</v>
      </c>
      <c r="G626">
        <v>43.2</v>
      </c>
      <c r="H626">
        <v>55</v>
      </c>
      <c r="I626">
        <v>72.8</v>
      </c>
      <c r="K626" s="3">
        <v>78.900000000000006</v>
      </c>
      <c r="L626">
        <v>61.3</v>
      </c>
      <c r="M626">
        <v>56.7</v>
      </c>
      <c r="Q626" s="5">
        <f t="shared" si="45"/>
        <v>57</v>
      </c>
      <c r="R626" s="3">
        <f t="shared" si="46"/>
        <v>65.633333333333326</v>
      </c>
      <c r="S626" s="3">
        <f t="shared" si="47"/>
        <v>8.6031002163948447</v>
      </c>
      <c r="T626" s="3">
        <f t="shared" si="48"/>
        <v>6.764942309025626</v>
      </c>
      <c r="W626" s="6">
        <f t="shared" si="49"/>
        <v>-8.6333333333333258</v>
      </c>
      <c r="X626" t="s">
        <v>996</v>
      </c>
    </row>
    <row r="627" spans="1:24" x14ac:dyDescent="0.3">
      <c r="A627">
        <v>20</v>
      </c>
      <c r="B627" t="s">
        <v>66</v>
      </c>
      <c r="C627" t="s">
        <v>997</v>
      </c>
      <c r="D627" t="s">
        <v>996</v>
      </c>
      <c r="E627">
        <v>36112426</v>
      </c>
      <c r="F627">
        <v>36112480</v>
      </c>
      <c r="G627">
        <v>46.2</v>
      </c>
      <c r="H627">
        <v>73.8</v>
      </c>
      <c r="I627">
        <v>74.7</v>
      </c>
      <c r="K627" s="3">
        <v>87.4</v>
      </c>
      <c r="L627">
        <v>86.9</v>
      </c>
      <c r="M627">
        <v>78.3</v>
      </c>
      <c r="Q627" s="5">
        <f t="shared" si="45"/>
        <v>64.899999999999991</v>
      </c>
      <c r="R627" s="3">
        <f t="shared" si="46"/>
        <v>84.2</v>
      </c>
      <c r="S627" s="3">
        <f t="shared" si="47"/>
        <v>9.3536089291780886</v>
      </c>
      <c r="T627" s="3">
        <f t="shared" si="48"/>
        <v>2.9535289626704784</v>
      </c>
      <c r="W627" s="6">
        <f t="shared" si="49"/>
        <v>-19.300000000000011</v>
      </c>
      <c r="X627" t="s">
        <v>996</v>
      </c>
    </row>
    <row r="628" spans="1:24" x14ac:dyDescent="0.3">
      <c r="A628">
        <v>20</v>
      </c>
      <c r="B628" t="s">
        <v>66</v>
      </c>
      <c r="C628" t="s">
        <v>998</v>
      </c>
      <c r="D628" t="s">
        <v>996</v>
      </c>
      <c r="E628">
        <v>36112426</v>
      </c>
      <c r="F628">
        <v>36112480</v>
      </c>
      <c r="G628">
        <v>46.2</v>
      </c>
      <c r="H628">
        <v>73.8</v>
      </c>
      <c r="I628">
        <v>74.7</v>
      </c>
      <c r="K628" s="3">
        <v>87.4</v>
      </c>
      <c r="L628">
        <v>86.9</v>
      </c>
      <c r="M628">
        <v>78.3</v>
      </c>
      <c r="Q628" s="5">
        <f t="shared" si="45"/>
        <v>64.899999999999991</v>
      </c>
      <c r="R628" s="3">
        <f t="shared" si="46"/>
        <v>84.2</v>
      </c>
      <c r="S628" s="3">
        <f t="shared" si="47"/>
        <v>9.3536089291780886</v>
      </c>
      <c r="T628" s="3">
        <f t="shared" si="48"/>
        <v>2.9535289626704784</v>
      </c>
      <c r="W628" s="6">
        <f t="shared" si="49"/>
        <v>-19.300000000000011</v>
      </c>
      <c r="X628" t="s">
        <v>996</v>
      </c>
    </row>
    <row r="629" spans="1:24" x14ac:dyDescent="0.3">
      <c r="A629">
        <v>20</v>
      </c>
      <c r="B629" t="s">
        <v>66</v>
      </c>
      <c r="C629" t="s">
        <v>999</v>
      </c>
      <c r="D629" t="s">
        <v>996</v>
      </c>
      <c r="E629">
        <v>36112426</v>
      </c>
      <c r="F629">
        <v>36112480</v>
      </c>
      <c r="G629">
        <v>46.2</v>
      </c>
      <c r="H629">
        <v>73.8</v>
      </c>
      <c r="I629">
        <v>74.7</v>
      </c>
      <c r="K629" s="3">
        <v>87.4</v>
      </c>
      <c r="L629">
        <v>86.9</v>
      </c>
      <c r="M629">
        <v>78.3</v>
      </c>
      <c r="Q629" s="5">
        <f t="shared" si="45"/>
        <v>64.899999999999991</v>
      </c>
      <c r="R629" s="3">
        <f t="shared" si="46"/>
        <v>84.2</v>
      </c>
      <c r="S629" s="3">
        <f t="shared" si="47"/>
        <v>9.3536089291780886</v>
      </c>
      <c r="T629" s="3">
        <f t="shared" si="48"/>
        <v>2.9535289626704784</v>
      </c>
      <c r="W629" s="6">
        <f t="shared" si="49"/>
        <v>-19.300000000000011</v>
      </c>
      <c r="X629" t="s">
        <v>996</v>
      </c>
    </row>
    <row r="630" spans="1:24" x14ac:dyDescent="0.3">
      <c r="A630">
        <v>20</v>
      </c>
      <c r="B630" t="s">
        <v>66</v>
      </c>
      <c r="C630" t="s">
        <v>1000</v>
      </c>
      <c r="D630" t="s">
        <v>1001</v>
      </c>
      <c r="E630">
        <v>36607715</v>
      </c>
      <c r="F630">
        <v>36607818</v>
      </c>
      <c r="G630">
        <v>239.4</v>
      </c>
      <c r="H630">
        <v>365.9</v>
      </c>
      <c r="I630">
        <v>338.4</v>
      </c>
      <c r="K630" s="3">
        <v>446.1</v>
      </c>
      <c r="L630">
        <v>363.8</v>
      </c>
      <c r="M630">
        <v>390.4</v>
      </c>
      <c r="Q630" s="5">
        <f t="shared" si="45"/>
        <v>314.56666666666666</v>
      </c>
      <c r="R630" s="3">
        <f t="shared" si="46"/>
        <v>400.10000000000008</v>
      </c>
      <c r="S630" s="3">
        <f t="shared" si="47"/>
        <v>38.412599206221145</v>
      </c>
      <c r="T630" s="3">
        <f t="shared" si="48"/>
        <v>24.247955240253425</v>
      </c>
      <c r="W630" s="6">
        <f t="shared" si="49"/>
        <v>-85.533333333333417</v>
      </c>
      <c r="X630" t="s">
        <v>1001</v>
      </c>
    </row>
    <row r="631" spans="1:24" x14ac:dyDescent="0.3">
      <c r="A631">
        <v>20</v>
      </c>
      <c r="B631" t="s">
        <v>66</v>
      </c>
      <c r="C631" t="s">
        <v>1002</v>
      </c>
      <c r="D631" t="s">
        <v>1003</v>
      </c>
      <c r="E631">
        <v>45470395</v>
      </c>
      <c r="F631">
        <v>45470532</v>
      </c>
      <c r="G631">
        <v>5168.1000000000004</v>
      </c>
      <c r="H631">
        <v>5889.9</v>
      </c>
      <c r="I631">
        <v>6589.4</v>
      </c>
      <c r="K631" s="3">
        <v>10957.2</v>
      </c>
      <c r="L631">
        <v>10964.8</v>
      </c>
      <c r="M631">
        <v>9795</v>
      </c>
      <c r="Q631" s="5">
        <f t="shared" si="45"/>
        <v>5882.4666666666672</v>
      </c>
      <c r="R631" s="3">
        <f t="shared" si="46"/>
        <v>10572.333333333334</v>
      </c>
      <c r="S631" s="3">
        <f t="shared" si="47"/>
        <v>410.31080225171297</v>
      </c>
      <c r="T631" s="3">
        <f t="shared" si="48"/>
        <v>388.67285872711915</v>
      </c>
      <c r="W631" s="6">
        <f t="shared" si="49"/>
        <v>-4689.8666666666668</v>
      </c>
      <c r="X631" t="s">
        <v>1003</v>
      </c>
    </row>
    <row r="632" spans="1:24" x14ac:dyDescent="0.3">
      <c r="A632">
        <v>20</v>
      </c>
      <c r="B632" t="s">
        <v>66</v>
      </c>
      <c r="C632" t="s">
        <v>1004</v>
      </c>
      <c r="D632" t="s">
        <v>1003</v>
      </c>
      <c r="E632">
        <v>45470395</v>
      </c>
      <c r="F632">
        <v>45470532</v>
      </c>
      <c r="G632">
        <v>5168.1000000000004</v>
      </c>
      <c r="H632">
        <v>5889.9</v>
      </c>
      <c r="I632">
        <v>6589.4</v>
      </c>
      <c r="K632" s="3">
        <v>10957.2</v>
      </c>
      <c r="L632">
        <v>10964.8</v>
      </c>
      <c r="M632">
        <v>9795</v>
      </c>
      <c r="Q632" s="5">
        <f t="shared" si="45"/>
        <v>5882.4666666666672</v>
      </c>
      <c r="R632" s="3">
        <f t="shared" si="46"/>
        <v>10572.333333333334</v>
      </c>
      <c r="S632" s="3">
        <f t="shared" si="47"/>
        <v>410.31080225171297</v>
      </c>
      <c r="T632" s="3">
        <f t="shared" si="48"/>
        <v>388.67285872711915</v>
      </c>
      <c r="W632" s="6">
        <f t="shared" si="49"/>
        <v>-4689.8666666666668</v>
      </c>
      <c r="X632" t="s">
        <v>1003</v>
      </c>
    </row>
    <row r="633" spans="1:24" x14ac:dyDescent="0.3">
      <c r="A633">
        <v>20</v>
      </c>
      <c r="B633" t="s">
        <v>162</v>
      </c>
      <c r="C633" t="s">
        <v>1005</v>
      </c>
      <c r="D633" t="s">
        <v>1006</v>
      </c>
      <c r="E633">
        <v>38421006</v>
      </c>
      <c r="F633">
        <v>38421098</v>
      </c>
      <c r="G633">
        <v>115.8</v>
      </c>
      <c r="H633">
        <v>172.2</v>
      </c>
      <c r="I633">
        <v>132.1</v>
      </c>
      <c r="K633" s="3">
        <v>110.9</v>
      </c>
      <c r="L633">
        <v>132.19999999999999</v>
      </c>
      <c r="M633">
        <v>165.3</v>
      </c>
      <c r="Q633" s="5">
        <f t="shared" si="45"/>
        <v>140.03333333333333</v>
      </c>
      <c r="R633" s="3">
        <f t="shared" si="46"/>
        <v>136.13333333333333</v>
      </c>
      <c r="S633" s="3">
        <f t="shared" si="47"/>
        <v>16.757519042043313</v>
      </c>
      <c r="T633" s="3">
        <f t="shared" si="48"/>
        <v>15.826595057406168</v>
      </c>
      <c r="W633" s="6">
        <f t="shared" si="49"/>
        <v>3.9000000000000057</v>
      </c>
      <c r="X633" t="s">
        <v>1006</v>
      </c>
    </row>
    <row r="634" spans="1:24" x14ac:dyDescent="0.3">
      <c r="A634">
        <v>20</v>
      </c>
      <c r="B634" t="s">
        <v>162</v>
      </c>
      <c r="C634" t="s">
        <v>1007</v>
      </c>
      <c r="D634" t="s">
        <v>1008</v>
      </c>
      <c r="E634">
        <v>46504614</v>
      </c>
      <c r="F634">
        <v>46504740</v>
      </c>
      <c r="G634">
        <v>19.600000000000001</v>
      </c>
      <c r="H634">
        <v>27.1</v>
      </c>
      <c r="I634">
        <v>25</v>
      </c>
      <c r="K634" s="3">
        <v>24.7</v>
      </c>
      <c r="L634">
        <v>17.600000000000001</v>
      </c>
      <c r="M634">
        <v>23.6</v>
      </c>
      <c r="Q634" s="5">
        <f t="shared" si="45"/>
        <v>23.900000000000002</v>
      </c>
      <c r="R634" s="3">
        <f t="shared" si="46"/>
        <v>21.966666666666669</v>
      </c>
      <c r="S634" s="3">
        <f t="shared" si="47"/>
        <v>2.2338307903688697</v>
      </c>
      <c r="T634" s="3">
        <f t="shared" si="48"/>
        <v>2.2063040991163811</v>
      </c>
      <c r="W634" s="6">
        <f t="shared" si="49"/>
        <v>1.9333333333333336</v>
      </c>
      <c r="X634" t="s">
        <v>1008</v>
      </c>
    </row>
    <row r="635" spans="1:24" x14ac:dyDescent="0.3">
      <c r="A635">
        <v>20</v>
      </c>
      <c r="B635" t="s">
        <v>162</v>
      </c>
      <c r="C635" t="s">
        <v>1009</v>
      </c>
      <c r="D635" t="s">
        <v>1008</v>
      </c>
      <c r="E635">
        <v>46504614</v>
      </c>
      <c r="F635">
        <v>46504740</v>
      </c>
      <c r="G635">
        <v>19.600000000000001</v>
      </c>
      <c r="H635">
        <v>27.1</v>
      </c>
      <c r="I635">
        <v>25</v>
      </c>
      <c r="K635" s="3">
        <v>24.7</v>
      </c>
      <c r="L635">
        <v>17.600000000000001</v>
      </c>
      <c r="M635">
        <v>23.6</v>
      </c>
      <c r="Q635" s="5">
        <f t="shared" si="45"/>
        <v>23.900000000000002</v>
      </c>
      <c r="R635" s="3">
        <f t="shared" si="46"/>
        <v>21.966666666666669</v>
      </c>
      <c r="S635" s="3">
        <f t="shared" si="47"/>
        <v>2.2338307903688697</v>
      </c>
      <c r="T635" s="3">
        <f t="shared" si="48"/>
        <v>2.2063040991163811</v>
      </c>
      <c r="W635" s="6">
        <f t="shared" si="49"/>
        <v>1.9333333333333336</v>
      </c>
      <c r="X635" t="s">
        <v>1008</v>
      </c>
    </row>
    <row r="636" spans="1:24" x14ac:dyDescent="0.3">
      <c r="A636">
        <v>20</v>
      </c>
      <c r="B636" t="s">
        <v>162</v>
      </c>
      <c r="C636" t="s">
        <v>1010</v>
      </c>
      <c r="D636" t="s">
        <v>1008</v>
      </c>
      <c r="E636">
        <v>46504614</v>
      </c>
      <c r="F636">
        <v>46504740</v>
      </c>
      <c r="G636">
        <v>19.600000000000001</v>
      </c>
      <c r="H636">
        <v>27.1</v>
      </c>
      <c r="I636">
        <v>25</v>
      </c>
      <c r="K636" s="3">
        <v>24.7</v>
      </c>
      <c r="L636">
        <v>17.600000000000001</v>
      </c>
      <c r="M636">
        <v>23.6</v>
      </c>
      <c r="Q636" s="5">
        <f t="shared" si="45"/>
        <v>23.900000000000002</v>
      </c>
      <c r="R636" s="3">
        <f t="shared" si="46"/>
        <v>21.966666666666669</v>
      </c>
      <c r="S636" s="3">
        <f t="shared" si="47"/>
        <v>2.2338307903688697</v>
      </c>
      <c r="T636" s="3">
        <f t="shared" si="48"/>
        <v>2.2063040991163811</v>
      </c>
      <c r="W636" s="6">
        <f t="shared" si="49"/>
        <v>1.9333333333333336</v>
      </c>
      <c r="X636" t="s">
        <v>1008</v>
      </c>
    </row>
    <row r="637" spans="1:24" x14ac:dyDescent="0.3">
      <c r="A637">
        <v>20</v>
      </c>
      <c r="B637" t="s">
        <v>162</v>
      </c>
      <c r="C637" t="s">
        <v>1011</v>
      </c>
      <c r="D637" t="s">
        <v>1012</v>
      </c>
      <c r="E637">
        <v>49153933</v>
      </c>
      <c r="F637">
        <v>49154071</v>
      </c>
      <c r="G637">
        <v>255.6</v>
      </c>
      <c r="H637">
        <v>370.2</v>
      </c>
      <c r="I637">
        <v>343.7</v>
      </c>
      <c r="K637" s="3">
        <v>441</v>
      </c>
      <c r="L637">
        <v>373.5</v>
      </c>
      <c r="M637">
        <v>411</v>
      </c>
      <c r="Q637" s="5">
        <f t="shared" si="45"/>
        <v>323.16666666666669</v>
      </c>
      <c r="R637" s="3">
        <f t="shared" si="46"/>
        <v>408.5</v>
      </c>
      <c r="S637" s="3">
        <f t="shared" si="47"/>
        <v>34.638626480338999</v>
      </c>
      <c r="T637" s="3">
        <f t="shared" si="48"/>
        <v>19.525624189766635</v>
      </c>
      <c r="W637" s="6">
        <f t="shared" si="49"/>
        <v>-85.333333333333314</v>
      </c>
      <c r="X637" t="s">
        <v>1012</v>
      </c>
    </row>
    <row r="638" spans="1:24" x14ac:dyDescent="0.3">
      <c r="A638">
        <v>20</v>
      </c>
      <c r="B638" t="s">
        <v>162</v>
      </c>
      <c r="C638" t="s">
        <v>1013</v>
      </c>
      <c r="D638" t="s">
        <v>1012</v>
      </c>
      <c r="E638">
        <v>49153933</v>
      </c>
      <c r="F638">
        <v>49154071</v>
      </c>
      <c r="G638">
        <v>255.6</v>
      </c>
      <c r="H638">
        <v>370.2</v>
      </c>
      <c r="I638">
        <v>343.7</v>
      </c>
      <c r="K638" s="3">
        <v>441</v>
      </c>
      <c r="L638">
        <v>373.5</v>
      </c>
      <c r="M638">
        <v>411</v>
      </c>
      <c r="Q638" s="5">
        <f t="shared" si="45"/>
        <v>323.16666666666669</v>
      </c>
      <c r="R638" s="3">
        <f t="shared" si="46"/>
        <v>408.5</v>
      </c>
      <c r="S638" s="3">
        <f t="shared" si="47"/>
        <v>34.638626480338999</v>
      </c>
      <c r="T638" s="3">
        <f t="shared" si="48"/>
        <v>19.525624189766635</v>
      </c>
      <c r="W638" s="6">
        <f t="shared" si="49"/>
        <v>-85.333333333333314</v>
      </c>
      <c r="X638" t="s">
        <v>1012</v>
      </c>
    </row>
    <row r="639" spans="1:24" x14ac:dyDescent="0.3">
      <c r="A639">
        <v>20</v>
      </c>
      <c r="B639" t="s">
        <v>162</v>
      </c>
      <c r="C639" t="s">
        <v>1014</v>
      </c>
      <c r="D639" t="s">
        <v>1015</v>
      </c>
      <c r="E639">
        <v>50903889</v>
      </c>
      <c r="F639">
        <v>50904001</v>
      </c>
      <c r="G639">
        <v>99.2</v>
      </c>
      <c r="H639">
        <v>158.30000000000001</v>
      </c>
      <c r="I639">
        <v>149.9</v>
      </c>
      <c r="K639" s="3">
        <v>169.2</v>
      </c>
      <c r="L639">
        <v>141.5</v>
      </c>
      <c r="M639">
        <v>174.1</v>
      </c>
      <c r="Q639" s="5">
        <f t="shared" si="45"/>
        <v>135.79999999999998</v>
      </c>
      <c r="R639" s="3">
        <f t="shared" si="46"/>
        <v>161.6</v>
      </c>
      <c r="S639" s="3">
        <f t="shared" si="47"/>
        <v>18.459956663004462</v>
      </c>
      <c r="T639" s="3">
        <f t="shared" si="48"/>
        <v>10.149055785309947</v>
      </c>
      <c r="W639" s="6">
        <f t="shared" si="49"/>
        <v>-25.800000000000011</v>
      </c>
      <c r="X639" t="s">
        <v>1015</v>
      </c>
    </row>
    <row r="640" spans="1:24" x14ac:dyDescent="0.3">
      <c r="A640">
        <v>20</v>
      </c>
      <c r="B640" t="s">
        <v>162</v>
      </c>
      <c r="C640" t="s">
        <v>1016</v>
      </c>
      <c r="D640" t="s">
        <v>1015</v>
      </c>
      <c r="E640">
        <v>50903889</v>
      </c>
      <c r="F640">
        <v>50904001</v>
      </c>
      <c r="G640">
        <v>99.2</v>
      </c>
      <c r="H640">
        <v>158.30000000000001</v>
      </c>
      <c r="I640">
        <v>149.9</v>
      </c>
      <c r="K640" s="3">
        <v>169.2</v>
      </c>
      <c r="L640">
        <v>141.5</v>
      </c>
      <c r="M640">
        <v>174.1</v>
      </c>
      <c r="Q640" s="5">
        <f t="shared" si="45"/>
        <v>135.79999999999998</v>
      </c>
      <c r="R640" s="3">
        <f t="shared" si="46"/>
        <v>161.6</v>
      </c>
      <c r="S640" s="3">
        <f t="shared" si="47"/>
        <v>18.459956663004462</v>
      </c>
      <c r="T640" s="3">
        <f t="shared" si="48"/>
        <v>10.149055785309947</v>
      </c>
      <c r="W640" s="6">
        <f t="shared" si="49"/>
        <v>-25.800000000000011</v>
      </c>
      <c r="X640" t="s">
        <v>1015</v>
      </c>
    </row>
    <row r="641" spans="1:24" x14ac:dyDescent="0.3">
      <c r="A641">
        <v>21</v>
      </c>
      <c r="B641" t="s">
        <v>66</v>
      </c>
      <c r="C641" t="s">
        <v>1017</v>
      </c>
      <c r="D641" t="s">
        <v>1018</v>
      </c>
      <c r="E641">
        <v>36344579</v>
      </c>
      <c r="F641">
        <v>36344707</v>
      </c>
      <c r="G641">
        <v>84.5</v>
      </c>
      <c r="H641">
        <v>116.3</v>
      </c>
      <c r="I641">
        <v>106.9</v>
      </c>
      <c r="K641" s="3">
        <v>131.5</v>
      </c>
      <c r="L641">
        <v>104.2</v>
      </c>
      <c r="M641">
        <v>146.6</v>
      </c>
      <c r="Q641" s="5">
        <f t="shared" si="45"/>
        <v>102.56666666666668</v>
      </c>
      <c r="R641" s="3">
        <f t="shared" si="46"/>
        <v>127.43333333333332</v>
      </c>
      <c r="S641" s="3">
        <f t="shared" si="47"/>
        <v>9.4320965031345647</v>
      </c>
      <c r="T641" s="3">
        <f t="shared" si="48"/>
        <v>12.407569374288345</v>
      </c>
      <c r="W641" s="6">
        <f t="shared" si="49"/>
        <v>-24.866666666666646</v>
      </c>
      <c r="X641" t="s">
        <v>1018</v>
      </c>
    </row>
    <row r="642" spans="1:24" x14ac:dyDescent="0.3">
      <c r="A642">
        <v>21</v>
      </c>
      <c r="B642" t="s">
        <v>66</v>
      </c>
      <c r="C642" t="s">
        <v>1019</v>
      </c>
      <c r="D642" t="s">
        <v>1020</v>
      </c>
      <c r="E642">
        <v>46649575</v>
      </c>
      <c r="F642">
        <v>46649739</v>
      </c>
      <c r="G642">
        <v>369.6</v>
      </c>
      <c r="H642">
        <v>474.2</v>
      </c>
      <c r="I642">
        <v>479.5</v>
      </c>
      <c r="K642" s="3">
        <v>479.9</v>
      </c>
      <c r="L642">
        <v>469.7</v>
      </c>
      <c r="M642">
        <v>483.5</v>
      </c>
      <c r="Q642" s="5">
        <f t="shared" si="45"/>
        <v>441.09999999999997</v>
      </c>
      <c r="R642" s="3">
        <f t="shared" si="46"/>
        <v>477.7</v>
      </c>
      <c r="S642" s="3">
        <f t="shared" si="47"/>
        <v>35.78272395071874</v>
      </c>
      <c r="T642" s="3">
        <f t="shared" si="48"/>
        <v>4.1327956639543668</v>
      </c>
      <c r="W642" s="6">
        <f t="shared" si="49"/>
        <v>-36.600000000000023</v>
      </c>
      <c r="X642" t="s">
        <v>1020</v>
      </c>
    </row>
    <row r="643" spans="1:24" x14ac:dyDescent="0.3">
      <c r="A643">
        <v>21</v>
      </c>
      <c r="B643" t="s">
        <v>162</v>
      </c>
      <c r="C643" t="s">
        <v>1021</v>
      </c>
      <c r="D643" t="s">
        <v>1022</v>
      </c>
      <c r="E643">
        <v>36938832</v>
      </c>
      <c r="F643">
        <v>36938994</v>
      </c>
      <c r="G643">
        <v>35.6</v>
      </c>
      <c r="H643">
        <v>62.1</v>
      </c>
      <c r="I643">
        <v>62.6</v>
      </c>
      <c r="K643" s="3">
        <v>52.3</v>
      </c>
      <c r="L643">
        <v>43.4</v>
      </c>
      <c r="M643">
        <v>81.5</v>
      </c>
      <c r="Q643" s="5">
        <f t="shared" ref="Q643:Q706" si="50">AVERAGE(G643:I643)</f>
        <v>53.433333333333337</v>
      </c>
      <c r="R643" s="3">
        <f t="shared" ref="R643:R706" si="51">AVERAGE(K643:M643)</f>
        <v>59.066666666666663</v>
      </c>
      <c r="S643" s="3">
        <f t="shared" ref="S643:S706" si="52">STDEV(G643:I643)/SQRT((3))</f>
        <v>8.9178348144478257</v>
      </c>
      <c r="T643" s="3">
        <f t="shared" ref="T643:T706" si="53">STDEV(K643:M643)/SQRT((3))</f>
        <v>11.507147537267622</v>
      </c>
      <c r="W643" s="6">
        <f t="shared" ref="W643:W706" si="54">Q643-R643</f>
        <v>-5.6333333333333258</v>
      </c>
      <c r="X643" t="s">
        <v>1022</v>
      </c>
    </row>
    <row r="644" spans="1:24" x14ac:dyDescent="0.3">
      <c r="A644">
        <v>21</v>
      </c>
      <c r="B644" t="s">
        <v>162</v>
      </c>
      <c r="C644" t="s">
        <v>1023</v>
      </c>
      <c r="D644" t="s">
        <v>1022</v>
      </c>
      <c r="E644">
        <v>36938832</v>
      </c>
      <c r="F644">
        <v>36938994</v>
      </c>
      <c r="G644">
        <v>35.6</v>
      </c>
      <c r="H644">
        <v>62.1</v>
      </c>
      <c r="I644">
        <v>62.6</v>
      </c>
      <c r="K644" s="3">
        <v>52.3</v>
      </c>
      <c r="L644">
        <v>43.4</v>
      </c>
      <c r="M644">
        <v>81.5</v>
      </c>
      <c r="Q644" s="5">
        <f t="shared" si="50"/>
        <v>53.433333333333337</v>
      </c>
      <c r="R644" s="3">
        <f t="shared" si="51"/>
        <v>59.066666666666663</v>
      </c>
      <c r="S644" s="3">
        <f t="shared" si="52"/>
        <v>8.9178348144478257</v>
      </c>
      <c r="T644" s="3">
        <f t="shared" si="53"/>
        <v>11.507147537267622</v>
      </c>
      <c r="W644" s="6">
        <f t="shared" si="54"/>
        <v>-5.6333333333333258</v>
      </c>
      <c r="X644" t="s">
        <v>1022</v>
      </c>
    </row>
    <row r="645" spans="1:24" x14ac:dyDescent="0.3">
      <c r="A645">
        <v>21</v>
      </c>
      <c r="B645" t="s">
        <v>162</v>
      </c>
      <c r="C645" t="s">
        <v>1024</v>
      </c>
      <c r="D645" t="s">
        <v>1022</v>
      </c>
      <c r="E645">
        <v>36938832</v>
      </c>
      <c r="F645">
        <v>36938994</v>
      </c>
      <c r="G645">
        <v>35.6</v>
      </c>
      <c r="H645">
        <v>62.1</v>
      </c>
      <c r="I645">
        <v>62.6</v>
      </c>
      <c r="K645" s="3">
        <v>52.3</v>
      </c>
      <c r="L645">
        <v>43.4</v>
      </c>
      <c r="M645">
        <v>81.5</v>
      </c>
      <c r="Q645" s="5">
        <f t="shared" si="50"/>
        <v>53.433333333333337</v>
      </c>
      <c r="R645" s="3">
        <f t="shared" si="51"/>
        <v>59.066666666666663</v>
      </c>
      <c r="S645" s="3">
        <f t="shared" si="52"/>
        <v>8.9178348144478257</v>
      </c>
      <c r="T645" s="3">
        <f t="shared" si="53"/>
        <v>11.507147537267622</v>
      </c>
      <c r="W645" s="6">
        <f t="shared" si="54"/>
        <v>-5.6333333333333258</v>
      </c>
      <c r="X645" t="s">
        <v>1022</v>
      </c>
    </row>
    <row r="646" spans="1:24" x14ac:dyDescent="0.3">
      <c r="A646">
        <v>21</v>
      </c>
      <c r="B646" t="s">
        <v>162</v>
      </c>
      <c r="C646" t="s">
        <v>1025</v>
      </c>
      <c r="D646" t="s">
        <v>1022</v>
      </c>
      <c r="E646">
        <v>36938832</v>
      </c>
      <c r="F646">
        <v>36938994</v>
      </c>
      <c r="G646">
        <v>35.6</v>
      </c>
      <c r="H646">
        <v>62.1</v>
      </c>
      <c r="I646">
        <v>62.6</v>
      </c>
      <c r="K646" s="3">
        <v>52.3</v>
      </c>
      <c r="L646">
        <v>43.4</v>
      </c>
      <c r="M646">
        <v>81.5</v>
      </c>
      <c r="Q646" s="5">
        <f t="shared" si="50"/>
        <v>53.433333333333337</v>
      </c>
      <c r="R646" s="3">
        <f t="shared" si="51"/>
        <v>59.066666666666663</v>
      </c>
      <c r="S646" s="3">
        <f t="shared" si="52"/>
        <v>8.9178348144478257</v>
      </c>
      <c r="T646" s="3">
        <f t="shared" si="53"/>
        <v>11.507147537267622</v>
      </c>
      <c r="W646" s="6">
        <f t="shared" si="54"/>
        <v>-5.6333333333333258</v>
      </c>
      <c r="X646" t="s">
        <v>1022</v>
      </c>
    </row>
    <row r="647" spans="1:24" x14ac:dyDescent="0.3">
      <c r="A647">
        <v>21</v>
      </c>
      <c r="B647" t="s">
        <v>162</v>
      </c>
      <c r="C647" t="s">
        <v>1026</v>
      </c>
      <c r="D647" t="s">
        <v>1027</v>
      </c>
      <c r="E647">
        <v>39423420</v>
      </c>
      <c r="F647">
        <v>39423490</v>
      </c>
      <c r="G647">
        <v>171.6</v>
      </c>
      <c r="H647">
        <v>244</v>
      </c>
      <c r="I647">
        <v>300.8</v>
      </c>
      <c r="K647" s="3">
        <v>180.5</v>
      </c>
      <c r="L647">
        <v>197.9</v>
      </c>
      <c r="M647">
        <v>258.7</v>
      </c>
      <c r="Q647" s="5">
        <f t="shared" si="50"/>
        <v>238.80000000000004</v>
      </c>
      <c r="R647" s="3">
        <f t="shared" si="51"/>
        <v>212.36666666666665</v>
      </c>
      <c r="S647" s="3">
        <f t="shared" si="52"/>
        <v>37.387341886437035</v>
      </c>
      <c r="T647" s="3">
        <f t="shared" si="53"/>
        <v>23.704945569320518</v>
      </c>
      <c r="W647" s="6">
        <f t="shared" si="54"/>
        <v>26.433333333333394</v>
      </c>
      <c r="X647" t="s">
        <v>1027</v>
      </c>
    </row>
    <row r="648" spans="1:24" x14ac:dyDescent="0.3">
      <c r="A648">
        <v>21</v>
      </c>
      <c r="B648" t="s">
        <v>162</v>
      </c>
      <c r="C648" t="s">
        <v>1028</v>
      </c>
      <c r="D648" t="s">
        <v>1027</v>
      </c>
      <c r="E648">
        <v>39423420</v>
      </c>
      <c r="F648">
        <v>39423490</v>
      </c>
      <c r="G648">
        <v>171.6</v>
      </c>
      <c r="H648">
        <v>244</v>
      </c>
      <c r="I648">
        <v>300.8</v>
      </c>
      <c r="K648" s="3">
        <v>180.5</v>
      </c>
      <c r="L648">
        <v>197.9</v>
      </c>
      <c r="M648">
        <v>258.7</v>
      </c>
      <c r="Q648" s="5">
        <f t="shared" si="50"/>
        <v>238.80000000000004</v>
      </c>
      <c r="R648" s="3">
        <f t="shared" si="51"/>
        <v>212.36666666666665</v>
      </c>
      <c r="S648" s="3">
        <f t="shared" si="52"/>
        <v>37.387341886437035</v>
      </c>
      <c r="T648" s="3">
        <f t="shared" si="53"/>
        <v>23.704945569320518</v>
      </c>
      <c r="W648" s="6">
        <f t="shared" si="54"/>
        <v>26.433333333333394</v>
      </c>
      <c r="X648" t="s">
        <v>1027</v>
      </c>
    </row>
    <row r="649" spans="1:24" x14ac:dyDescent="0.3">
      <c r="A649">
        <v>22</v>
      </c>
      <c r="B649" t="s">
        <v>66</v>
      </c>
      <c r="C649" t="s">
        <v>1029</v>
      </c>
      <c r="D649" t="s">
        <v>1030</v>
      </c>
      <c r="E649">
        <v>29243445</v>
      </c>
      <c r="F649">
        <v>29243489</v>
      </c>
      <c r="G649">
        <v>5.7</v>
      </c>
      <c r="H649">
        <v>4.3</v>
      </c>
      <c r="I649">
        <v>0</v>
      </c>
      <c r="K649" s="3">
        <v>1</v>
      </c>
      <c r="L649">
        <v>1</v>
      </c>
      <c r="M649">
        <v>3</v>
      </c>
      <c r="Q649" s="5">
        <f t="shared" si="50"/>
        <v>3.3333333333333335</v>
      </c>
      <c r="R649" s="3">
        <f t="shared" si="51"/>
        <v>1.6666666666666667</v>
      </c>
      <c r="S649" s="3">
        <f t="shared" si="52"/>
        <v>1.714966795920875</v>
      </c>
      <c r="T649" s="3">
        <f t="shared" si="53"/>
        <v>0.66666666666666663</v>
      </c>
      <c r="W649" s="6">
        <f t="shared" si="54"/>
        <v>1.6666666666666667</v>
      </c>
      <c r="X649" t="s">
        <v>1030</v>
      </c>
    </row>
    <row r="650" spans="1:24" x14ac:dyDescent="0.3">
      <c r="A650">
        <v>22</v>
      </c>
      <c r="B650" t="s">
        <v>66</v>
      </c>
      <c r="C650" t="s">
        <v>1031</v>
      </c>
      <c r="D650" t="s">
        <v>1032</v>
      </c>
      <c r="E650">
        <v>29286923</v>
      </c>
      <c r="F650">
        <v>29287134</v>
      </c>
      <c r="G650">
        <v>844.6</v>
      </c>
      <c r="H650">
        <v>1159.8</v>
      </c>
      <c r="I650">
        <v>1184.5999999999999</v>
      </c>
      <c r="K650" s="3">
        <v>1409.4</v>
      </c>
      <c r="L650">
        <v>1273.3</v>
      </c>
      <c r="M650">
        <v>1203.3</v>
      </c>
      <c r="Q650" s="5">
        <f t="shared" si="50"/>
        <v>1063</v>
      </c>
      <c r="R650" s="3">
        <f t="shared" si="51"/>
        <v>1295.3333333333333</v>
      </c>
      <c r="S650" s="3">
        <f t="shared" si="52"/>
        <v>109.43442480925843</v>
      </c>
      <c r="T650" s="3">
        <f t="shared" si="53"/>
        <v>60.507309016716732</v>
      </c>
      <c r="W650" s="6">
        <f t="shared" si="54"/>
        <v>-232.33333333333326</v>
      </c>
      <c r="X650" t="s">
        <v>1032</v>
      </c>
    </row>
    <row r="651" spans="1:24" x14ac:dyDescent="0.3">
      <c r="A651">
        <v>22</v>
      </c>
      <c r="B651" t="s">
        <v>66</v>
      </c>
      <c r="C651" t="s">
        <v>1033</v>
      </c>
      <c r="D651" t="s">
        <v>1032</v>
      </c>
      <c r="E651">
        <v>29286923</v>
      </c>
      <c r="F651">
        <v>29287134</v>
      </c>
      <c r="G651">
        <v>844.6</v>
      </c>
      <c r="H651">
        <v>1159.8</v>
      </c>
      <c r="I651">
        <v>1184.5999999999999</v>
      </c>
      <c r="K651" s="3">
        <v>1409.4</v>
      </c>
      <c r="L651">
        <v>1273.3</v>
      </c>
      <c r="M651">
        <v>1203.3</v>
      </c>
      <c r="Q651" s="5">
        <f t="shared" si="50"/>
        <v>1063</v>
      </c>
      <c r="R651" s="3">
        <f t="shared" si="51"/>
        <v>1295.3333333333333</v>
      </c>
      <c r="S651" s="3">
        <f t="shared" si="52"/>
        <v>109.43442480925843</v>
      </c>
      <c r="T651" s="3">
        <f t="shared" si="53"/>
        <v>60.507309016716732</v>
      </c>
      <c r="W651" s="6">
        <f t="shared" si="54"/>
        <v>-232.33333333333326</v>
      </c>
      <c r="X651" t="s">
        <v>1032</v>
      </c>
    </row>
    <row r="652" spans="1:24" x14ac:dyDescent="0.3">
      <c r="A652">
        <v>22</v>
      </c>
      <c r="B652" t="s">
        <v>66</v>
      </c>
      <c r="C652" t="s">
        <v>1034</v>
      </c>
      <c r="D652" t="s">
        <v>1035</v>
      </c>
      <c r="E652">
        <v>50372072</v>
      </c>
      <c r="F652">
        <v>50372150</v>
      </c>
      <c r="G652">
        <v>75</v>
      </c>
      <c r="H652">
        <v>140</v>
      </c>
      <c r="I652">
        <v>117.1</v>
      </c>
      <c r="K652" s="3">
        <v>93.8</v>
      </c>
      <c r="L652">
        <v>113.4</v>
      </c>
      <c r="M652">
        <v>124.9</v>
      </c>
      <c r="Q652" s="5">
        <f t="shared" si="50"/>
        <v>110.7</v>
      </c>
      <c r="R652" s="3">
        <f t="shared" si="51"/>
        <v>110.7</v>
      </c>
      <c r="S652" s="3">
        <f t="shared" si="52"/>
        <v>19.03479270528921</v>
      </c>
      <c r="T652" s="3">
        <f t="shared" si="53"/>
        <v>9.0787297202489885</v>
      </c>
      <c r="W652" s="6">
        <f t="shared" si="54"/>
        <v>0</v>
      </c>
      <c r="X652" t="s">
        <v>1035</v>
      </c>
    </row>
    <row r="653" spans="1:24" x14ac:dyDescent="0.3">
      <c r="A653">
        <v>22</v>
      </c>
      <c r="B653" t="s">
        <v>66</v>
      </c>
      <c r="C653" t="s">
        <v>1036</v>
      </c>
      <c r="D653" t="s">
        <v>1035</v>
      </c>
      <c r="E653">
        <v>50372072</v>
      </c>
      <c r="F653">
        <v>50372150</v>
      </c>
      <c r="G653">
        <v>75</v>
      </c>
      <c r="H653">
        <v>140</v>
      </c>
      <c r="I653">
        <v>117.1</v>
      </c>
      <c r="K653" s="3">
        <v>93.8</v>
      </c>
      <c r="L653">
        <v>113.4</v>
      </c>
      <c r="M653">
        <v>124.9</v>
      </c>
      <c r="Q653" s="5">
        <f t="shared" si="50"/>
        <v>110.7</v>
      </c>
      <c r="R653" s="3">
        <f t="shared" si="51"/>
        <v>110.7</v>
      </c>
      <c r="S653" s="3">
        <f t="shared" si="52"/>
        <v>19.03479270528921</v>
      </c>
      <c r="T653" s="3">
        <f t="shared" si="53"/>
        <v>9.0787297202489885</v>
      </c>
      <c r="W653" s="6">
        <f t="shared" si="54"/>
        <v>0</v>
      </c>
      <c r="X653" t="s">
        <v>1035</v>
      </c>
    </row>
    <row r="654" spans="1:24" x14ac:dyDescent="0.3">
      <c r="A654">
        <v>22</v>
      </c>
      <c r="B654" t="s">
        <v>162</v>
      </c>
      <c r="C654" t="s">
        <v>1037</v>
      </c>
      <c r="D654" t="s">
        <v>1038</v>
      </c>
      <c r="E654">
        <v>17148449</v>
      </c>
      <c r="F654">
        <v>17148560</v>
      </c>
      <c r="G654">
        <v>71.900000000000006</v>
      </c>
      <c r="H654">
        <v>97.6</v>
      </c>
      <c r="I654">
        <v>90.3</v>
      </c>
      <c r="K654" s="3">
        <v>75.3</v>
      </c>
      <c r="L654">
        <v>89.5</v>
      </c>
      <c r="M654">
        <v>92.6</v>
      </c>
      <c r="Q654" s="5">
        <f t="shared" si="50"/>
        <v>86.600000000000009</v>
      </c>
      <c r="R654" s="3">
        <f t="shared" si="51"/>
        <v>85.8</v>
      </c>
      <c r="S654" s="3">
        <f t="shared" si="52"/>
        <v>7.6461319196919781</v>
      </c>
      <c r="T654" s="3">
        <f t="shared" si="53"/>
        <v>5.3257237379846636</v>
      </c>
      <c r="W654" s="6">
        <f t="shared" si="54"/>
        <v>0.80000000000001137</v>
      </c>
      <c r="X654" t="s">
        <v>1038</v>
      </c>
    </row>
    <row r="655" spans="1:24" x14ac:dyDescent="0.3">
      <c r="A655">
        <v>22</v>
      </c>
      <c r="B655" t="s">
        <v>162</v>
      </c>
      <c r="C655" t="s">
        <v>1039</v>
      </c>
      <c r="D655" t="s">
        <v>1040</v>
      </c>
      <c r="E655">
        <v>20114965</v>
      </c>
      <c r="F655">
        <v>20115079</v>
      </c>
      <c r="G655">
        <v>122.6</v>
      </c>
      <c r="H655">
        <v>149.69999999999999</v>
      </c>
      <c r="I655">
        <v>188.9</v>
      </c>
      <c r="K655" s="3">
        <v>139.6</v>
      </c>
      <c r="L655">
        <v>156.1</v>
      </c>
      <c r="M655">
        <v>143.30000000000001</v>
      </c>
      <c r="Q655" s="5">
        <f t="shared" si="50"/>
        <v>153.73333333333332</v>
      </c>
      <c r="R655" s="3">
        <f t="shared" si="51"/>
        <v>146.33333333333334</v>
      </c>
      <c r="S655" s="3">
        <f t="shared" si="52"/>
        <v>19.245114820245888</v>
      </c>
      <c r="T655" s="3">
        <f t="shared" si="53"/>
        <v>4.9987776283585328</v>
      </c>
      <c r="W655" s="6">
        <f t="shared" si="54"/>
        <v>7.3999999999999773</v>
      </c>
      <c r="X655" t="s">
        <v>1040</v>
      </c>
    </row>
    <row r="656" spans="1:24" x14ac:dyDescent="0.3">
      <c r="A656">
        <v>22</v>
      </c>
      <c r="B656" t="s">
        <v>162</v>
      </c>
      <c r="C656" t="s">
        <v>1041</v>
      </c>
      <c r="D656" t="s">
        <v>1042</v>
      </c>
      <c r="E656">
        <v>29260702</v>
      </c>
      <c r="F656">
        <v>29260868</v>
      </c>
      <c r="G656">
        <v>62.4</v>
      </c>
      <c r="H656">
        <v>76.3</v>
      </c>
      <c r="I656">
        <v>84.7</v>
      </c>
      <c r="K656" s="3">
        <v>69.5</v>
      </c>
      <c r="L656">
        <v>105.6</v>
      </c>
      <c r="M656">
        <v>78.900000000000006</v>
      </c>
      <c r="Q656" s="5">
        <f t="shared" si="50"/>
        <v>74.466666666666654</v>
      </c>
      <c r="R656" s="3">
        <f t="shared" si="51"/>
        <v>84.666666666666671</v>
      </c>
      <c r="S656" s="3">
        <f t="shared" si="52"/>
        <v>6.5023927219994944</v>
      </c>
      <c r="T656" s="3">
        <f t="shared" si="53"/>
        <v>10.812698296190669</v>
      </c>
      <c r="W656" s="6">
        <f t="shared" si="54"/>
        <v>-10.200000000000017</v>
      </c>
      <c r="X656" t="s">
        <v>1042</v>
      </c>
    </row>
    <row r="657" spans="1:24" x14ac:dyDescent="0.3">
      <c r="A657">
        <v>22</v>
      </c>
      <c r="B657" t="s">
        <v>162</v>
      </c>
      <c r="C657" t="s">
        <v>1043</v>
      </c>
      <c r="D657" t="s">
        <v>1044</v>
      </c>
      <c r="E657">
        <v>30663515</v>
      </c>
      <c r="F657">
        <v>30664080</v>
      </c>
      <c r="G657">
        <v>119.3</v>
      </c>
      <c r="H657">
        <v>173.3</v>
      </c>
      <c r="I657">
        <v>172.6</v>
      </c>
      <c r="K657" s="3">
        <v>151.4</v>
      </c>
      <c r="L657">
        <v>144.69999999999999</v>
      </c>
      <c r="M657">
        <v>156.69999999999999</v>
      </c>
      <c r="Q657" s="5">
        <f t="shared" si="50"/>
        <v>155.06666666666669</v>
      </c>
      <c r="R657" s="3">
        <f t="shared" si="51"/>
        <v>150.93333333333334</v>
      </c>
      <c r="S657" s="3">
        <f t="shared" si="52"/>
        <v>17.884474955794524</v>
      </c>
      <c r="T657" s="3">
        <f t="shared" si="53"/>
        <v>3.4719511005261072</v>
      </c>
      <c r="W657" s="6">
        <f t="shared" si="54"/>
        <v>4.1333333333333542</v>
      </c>
      <c r="X657" t="s">
        <v>1044</v>
      </c>
    </row>
    <row r="658" spans="1:24" x14ac:dyDescent="0.3">
      <c r="A658">
        <v>22</v>
      </c>
      <c r="B658" t="s">
        <v>162</v>
      </c>
      <c r="C658" t="s">
        <v>1045</v>
      </c>
      <c r="D658" t="s">
        <v>1044</v>
      </c>
      <c r="E658">
        <v>30663971</v>
      </c>
      <c r="F658">
        <v>30664080</v>
      </c>
      <c r="G658">
        <v>120.8</v>
      </c>
      <c r="H658">
        <v>165.9</v>
      </c>
      <c r="I658">
        <v>181.1</v>
      </c>
      <c r="K658" s="3">
        <v>150.4</v>
      </c>
      <c r="L658">
        <v>162.9</v>
      </c>
      <c r="M658">
        <v>137.5</v>
      </c>
      <c r="Q658" s="5">
        <f t="shared" si="50"/>
        <v>155.93333333333331</v>
      </c>
      <c r="R658" s="3">
        <f t="shared" si="51"/>
        <v>150.26666666666668</v>
      </c>
      <c r="S658" s="3">
        <f t="shared" si="52"/>
        <v>18.106383159292545</v>
      </c>
      <c r="T658" s="3">
        <f t="shared" si="53"/>
        <v>7.3326514834524765</v>
      </c>
      <c r="W658" s="6">
        <f t="shared" si="54"/>
        <v>5.6666666666666288</v>
      </c>
      <c r="X658" t="s">
        <v>1044</v>
      </c>
    </row>
    <row r="659" spans="1:24" x14ac:dyDescent="0.3">
      <c r="A659">
        <v>22</v>
      </c>
      <c r="B659" t="s">
        <v>162</v>
      </c>
      <c r="C659" t="s">
        <v>1046</v>
      </c>
      <c r="D659" t="s">
        <v>1047</v>
      </c>
      <c r="E659">
        <v>37832676</v>
      </c>
      <c r="F659">
        <v>37832744</v>
      </c>
      <c r="G659">
        <v>448.5</v>
      </c>
      <c r="H659">
        <v>496.4</v>
      </c>
      <c r="I659">
        <v>615.4</v>
      </c>
      <c r="K659" s="3">
        <v>455.5</v>
      </c>
      <c r="L659">
        <v>447.8</v>
      </c>
      <c r="M659">
        <v>431.5</v>
      </c>
      <c r="Q659" s="5">
        <f t="shared" si="50"/>
        <v>520.1</v>
      </c>
      <c r="R659" s="3">
        <f t="shared" si="51"/>
        <v>444.93333333333334</v>
      </c>
      <c r="S659" s="3">
        <f t="shared" si="52"/>
        <v>49.615756905778717</v>
      </c>
      <c r="T659" s="3">
        <f t="shared" si="53"/>
        <v>7.0749165680200399</v>
      </c>
      <c r="W659" s="6">
        <f t="shared" si="54"/>
        <v>75.166666666666686</v>
      </c>
      <c r="X659" t="s">
        <v>1047</v>
      </c>
    </row>
    <row r="660" spans="1:24" x14ac:dyDescent="0.3">
      <c r="A660">
        <v>22</v>
      </c>
      <c r="B660" t="s">
        <v>162</v>
      </c>
      <c r="C660" t="s">
        <v>1048</v>
      </c>
      <c r="D660" t="s">
        <v>1049</v>
      </c>
      <c r="E660">
        <v>50769905</v>
      </c>
      <c r="F660">
        <v>50770016</v>
      </c>
      <c r="G660">
        <v>606.5</v>
      </c>
      <c r="H660">
        <v>935.8</v>
      </c>
      <c r="I660">
        <v>938.5</v>
      </c>
      <c r="K660" s="3">
        <v>779.4</v>
      </c>
      <c r="L660">
        <v>733.8</v>
      </c>
      <c r="M660">
        <v>713.4</v>
      </c>
      <c r="Q660" s="5">
        <f t="shared" si="50"/>
        <v>826.93333333333339</v>
      </c>
      <c r="R660" s="3">
        <f t="shared" si="51"/>
        <v>742.19999999999993</v>
      </c>
      <c r="S660" s="3">
        <f t="shared" si="52"/>
        <v>110.21942256749038</v>
      </c>
      <c r="T660" s="3">
        <f t="shared" si="53"/>
        <v>19.509997437211521</v>
      </c>
      <c r="W660" s="6">
        <f t="shared" si="54"/>
        <v>84.733333333333462</v>
      </c>
      <c r="X660" t="s">
        <v>1049</v>
      </c>
    </row>
    <row r="661" spans="1:24" x14ac:dyDescent="0.3">
      <c r="A661">
        <v>22</v>
      </c>
      <c r="B661" t="s">
        <v>162</v>
      </c>
      <c r="C661" t="s">
        <v>1050</v>
      </c>
      <c r="D661" t="s">
        <v>1049</v>
      </c>
      <c r="E661">
        <v>50769905</v>
      </c>
      <c r="F661">
        <v>50770016</v>
      </c>
      <c r="G661">
        <v>606.5</v>
      </c>
      <c r="H661">
        <v>935.8</v>
      </c>
      <c r="I661">
        <v>938.5</v>
      </c>
      <c r="K661" s="3">
        <v>779.4</v>
      </c>
      <c r="L661">
        <v>733.8</v>
      </c>
      <c r="M661">
        <v>713.4</v>
      </c>
      <c r="Q661" s="5">
        <f t="shared" si="50"/>
        <v>826.93333333333339</v>
      </c>
      <c r="R661" s="3">
        <f t="shared" si="51"/>
        <v>742.19999999999993</v>
      </c>
      <c r="S661" s="3">
        <f t="shared" si="52"/>
        <v>110.21942256749038</v>
      </c>
      <c r="T661" s="3">
        <f t="shared" si="53"/>
        <v>19.509997437211521</v>
      </c>
      <c r="W661" s="6">
        <f t="shared" si="54"/>
        <v>84.733333333333462</v>
      </c>
      <c r="X661" t="s">
        <v>1049</v>
      </c>
    </row>
    <row r="662" spans="1:24" x14ac:dyDescent="0.3">
      <c r="A662">
        <v>22</v>
      </c>
      <c r="B662" t="s">
        <v>162</v>
      </c>
      <c r="C662" t="s">
        <v>1051</v>
      </c>
      <c r="D662" t="s">
        <v>1049</v>
      </c>
      <c r="E662">
        <v>50769905</v>
      </c>
      <c r="F662">
        <v>50770016</v>
      </c>
      <c r="G662">
        <v>606.5</v>
      </c>
      <c r="H662">
        <v>935.8</v>
      </c>
      <c r="I662">
        <v>938.5</v>
      </c>
      <c r="K662" s="3">
        <v>779.4</v>
      </c>
      <c r="L662">
        <v>733.8</v>
      </c>
      <c r="M662">
        <v>713.4</v>
      </c>
      <c r="Q662" s="5">
        <f t="shared" si="50"/>
        <v>826.93333333333339</v>
      </c>
      <c r="R662" s="3">
        <f t="shared" si="51"/>
        <v>742.19999999999993</v>
      </c>
      <c r="S662" s="3">
        <f t="shared" si="52"/>
        <v>110.21942256749038</v>
      </c>
      <c r="T662" s="3">
        <f t="shared" si="53"/>
        <v>19.509997437211521</v>
      </c>
      <c r="W662" s="6">
        <f t="shared" si="54"/>
        <v>84.733333333333462</v>
      </c>
      <c r="X662" t="s">
        <v>1049</v>
      </c>
    </row>
    <row r="663" spans="1:24" x14ac:dyDescent="0.3">
      <c r="A663">
        <v>3</v>
      </c>
      <c r="B663" t="s">
        <v>66</v>
      </c>
      <c r="C663" t="s">
        <v>1052</v>
      </c>
      <c r="D663" t="s">
        <v>1053</v>
      </c>
      <c r="E663">
        <v>39125332</v>
      </c>
      <c r="F663">
        <v>39125532</v>
      </c>
      <c r="G663">
        <v>115.4</v>
      </c>
      <c r="H663">
        <v>172.5</v>
      </c>
      <c r="I663">
        <v>182.3</v>
      </c>
      <c r="K663" s="3">
        <v>158.5</v>
      </c>
      <c r="L663">
        <v>162</v>
      </c>
      <c r="M663">
        <v>187.7</v>
      </c>
      <c r="Q663" s="5">
        <f t="shared" si="50"/>
        <v>156.73333333333332</v>
      </c>
      <c r="R663" s="3">
        <f t="shared" si="51"/>
        <v>169.4</v>
      </c>
      <c r="S663" s="3">
        <f t="shared" si="52"/>
        <v>20.859397029742937</v>
      </c>
      <c r="T663" s="3">
        <f t="shared" si="53"/>
        <v>9.2056142290090168</v>
      </c>
      <c r="W663" s="6">
        <f t="shared" si="54"/>
        <v>-12.666666666666686</v>
      </c>
      <c r="X663" t="s">
        <v>1053</v>
      </c>
    </row>
    <row r="664" spans="1:24" x14ac:dyDescent="0.3">
      <c r="A664">
        <v>3</v>
      </c>
      <c r="B664" t="s">
        <v>66</v>
      </c>
      <c r="C664" t="s">
        <v>1054</v>
      </c>
      <c r="D664" t="s">
        <v>1055</v>
      </c>
      <c r="E664">
        <v>42209767</v>
      </c>
      <c r="F664">
        <v>42209922</v>
      </c>
      <c r="G664">
        <v>510.8</v>
      </c>
      <c r="H664">
        <v>764.7</v>
      </c>
      <c r="I664">
        <v>771.6</v>
      </c>
      <c r="K664" s="3">
        <v>770.6</v>
      </c>
      <c r="L664">
        <v>767.2</v>
      </c>
      <c r="M664">
        <v>770.4</v>
      </c>
      <c r="Q664" s="5">
        <f t="shared" si="50"/>
        <v>682.36666666666667</v>
      </c>
      <c r="R664" s="3">
        <f t="shared" si="51"/>
        <v>769.40000000000009</v>
      </c>
      <c r="S664" s="3">
        <f t="shared" si="52"/>
        <v>85.806455338615422</v>
      </c>
      <c r="T664" s="3">
        <f t="shared" si="53"/>
        <v>1.1015141094572061</v>
      </c>
      <c r="W664" s="6">
        <f t="shared" si="54"/>
        <v>-87.033333333333417</v>
      </c>
      <c r="X664" t="s">
        <v>1055</v>
      </c>
    </row>
    <row r="665" spans="1:24" x14ac:dyDescent="0.3">
      <c r="A665">
        <v>3</v>
      </c>
      <c r="B665" t="s">
        <v>66</v>
      </c>
      <c r="C665" t="s">
        <v>1056</v>
      </c>
      <c r="D665" t="s">
        <v>1055</v>
      </c>
      <c r="E665">
        <v>42209767</v>
      </c>
      <c r="F665">
        <v>42209922</v>
      </c>
      <c r="G665">
        <v>510.8</v>
      </c>
      <c r="H665">
        <v>764.7</v>
      </c>
      <c r="I665">
        <v>771.6</v>
      </c>
      <c r="K665" s="3">
        <v>770.6</v>
      </c>
      <c r="L665">
        <v>767.2</v>
      </c>
      <c r="M665">
        <v>770.4</v>
      </c>
      <c r="Q665" s="5">
        <f t="shared" si="50"/>
        <v>682.36666666666667</v>
      </c>
      <c r="R665" s="3">
        <f t="shared" si="51"/>
        <v>769.40000000000009</v>
      </c>
      <c r="S665" s="3">
        <f t="shared" si="52"/>
        <v>85.806455338615422</v>
      </c>
      <c r="T665" s="3">
        <f t="shared" si="53"/>
        <v>1.1015141094572061</v>
      </c>
      <c r="W665" s="6">
        <f t="shared" si="54"/>
        <v>-87.033333333333417</v>
      </c>
      <c r="X665" t="s">
        <v>1055</v>
      </c>
    </row>
    <row r="666" spans="1:24" x14ac:dyDescent="0.3">
      <c r="A666">
        <v>3</v>
      </c>
      <c r="B666" t="s">
        <v>66</v>
      </c>
      <c r="C666" t="s">
        <v>1057</v>
      </c>
      <c r="D666" t="s">
        <v>1055</v>
      </c>
      <c r="E666">
        <v>42209767</v>
      </c>
      <c r="F666">
        <v>42209985</v>
      </c>
      <c r="G666">
        <v>475</v>
      </c>
      <c r="H666">
        <v>700.5</v>
      </c>
      <c r="I666">
        <v>698.3</v>
      </c>
      <c r="K666" s="3">
        <v>719.8</v>
      </c>
      <c r="L666">
        <v>681.7</v>
      </c>
      <c r="M666">
        <v>707.5</v>
      </c>
      <c r="Q666" s="5">
        <f t="shared" si="50"/>
        <v>624.6</v>
      </c>
      <c r="R666" s="3">
        <f t="shared" si="51"/>
        <v>703</v>
      </c>
      <c r="S666" s="3">
        <f t="shared" si="52"/>
        <v>74.80269602984454</v>
      </c>
      <c r="T666" s="3">
        <f t="shared" si="53"/>
        <v>11.226308386998792</v>
      </c>
      <c r="W666" s="6">
        <f t="shared" si="54"/>
        <v>-78.399999999999977</v>
      </c>
      <c r="X666" t="s">
        <v>1055</v>
      </c>
    </row>
    <row r="667" spans="1:24" x14ac:dyDescent="0.3">
      <c r="A667">
        <v>3</v>
      </c>
      <c r="B667" t="s">
        <v>66</v>
      </c>
      <c r="C667" t="s">
        <v>1058</v>
      </c>
      <c r="D667" t="s">
        <v>1059</v>
      </c>
      <c r="E667">
        <v>49470354</v>
      </c>
      <c r="F667">
        <v>49470433</v>
      </c>
      <c r="G667">
        <v>45.8</v>
      </c>
      <c r="H667">
        <v>53.9</v>
      </c>
      <c r="I667">
        <v>65.7</v>
      </c>
      <c r="K667" s="3">
        <v>48.5</v>
      </c>
      <c r="L667">
        <v>43.9</v>
      </c>
      <c r="M667">
        <v>54.6</v>
      </c>
      <c r="Q667" s="5">
        <f t="shared" si="50"/>
        <v>55.133333333333326</v>
      </c>
      <c r="R667" s="3">
        <f t="shared" si="51"/>
        <v>49</v>
      </c>
      <c r="S667" s="3">
        <f t="shared" si="52"/>
        <v>5.7776388872195401</v>
      </c>
      <c r="T667" s="3">
        <f t="shared" si="53"/>
        <v>3.098924544633725</v>
      </c>
      <c r="W667" s="6">
        <f t="shared" si="54"/>
        <v>6.1333333333333258</v>
      </c>
      <c r="X667" t="s">
        <v>1059</v>
      </c>
    </row>
    <row r="668" spans="1:24" x14ac:dyDescent="0.3">
      <c r="A668">
        <v>3</v>
      </c>
      <c r="B668" t="s">
        <v>66</v>
      </c>
      <c r="C668" t="s">
        <v>1060</v>
      </c>
      <c r="D668" t="s">
        <v>1059</v>
      </c>
      <c r="E668">
        <v>49470354</v>
      </c>
      <c r="F668">
        <v>49470433</v>
      </c>
      <c r="G668">
        <v>45.8</v>
      </c>
      <c r="H668">
        <v>53.9</v>
      </c>
      <c r="I668">
        <v>65.7</v>
      </c>
      <c r="K668" s="3">
        <v>48.5</v>
      </c>
      <c r="L668">
        <v>43.9</v>
      </c>
      <c r="M668">
        <v>54.6</v>
      </c>
      <c r="Q668" s="5">
        <f t="shared" si="50"/>
        <v>55.133333333333326</v>
      </c>
      <c r="R668" s="3">
        <f t="shared" si="51"/>
        <v>49</v>
      </c>
      <c r="S668" s="3">
        <f t="shared" si="52"/>
        <v>5.7776388872195401</v>
      </c>
      <c r="T668" s="3">
        <f t="shared" si="53"/>
        <v>3.098924544633725</v>
      </c>
      <c r="W668" s="6">
        <f t="shared" si="54"/>
        <v>6.1333333333333258</v>
      </c>
      <c r="X668" t="s">
        <v>1059</v>
      </c>
    </row>
    <row r="669" spans="1:24" x14ac:dyDescent="0.3">
      <c r="A669">
        <v>3</v>
      </c>
      <c r="B669" t="s">
        <v>66</v>
      </c>
      <c r="C669" t="s">
        <v>1061</v>
      </c>
      <c r="D669" t="s">
        <v>1059</v>
      </c>
      <c r="E669">
        <v>49470354</v>
      </c>
      <c r="F669">
        <v>49470433</v>
      </c>
      <c r="G669">
        <v>45.8</v>
      </c>
      <c r="H669">
        <v>53.9</v>
      </c>
      <c r="I669">
        <v>65.7</v>
      </c>
      <c r="K669" s="3">
        <v>48.5</v>
      </c>
      <c r="L669">
        <v>43.9</v>
      </c>
      <c r="M669">
        <v>54.6</v>
      </c>
      <c r="Q669" s="5">
        <f t="shared" si="50"/>
        <v>55.133333333333326</v>
      </c>
      <c r="R669" s="3">
        <f t="shared" si="51"/>
        <v>49</v>
      </c>
      <c r="S669" s="3">
        <f t="shared" si="52"/>
        <v>5.7776388872195401</v>
      </c>
      <c r="T669" s="3">
        <f t="shared" si="53"/>
        <v>3.098924544633725</v>
      </c>
      <c r="W669" s="6">
        <f t="shared" si="54"/>
        <v>6.1333333333333258</v>
      </c>
      <c r="X669" t="s">
        <v>1059</v>
      </c>
    </row>
    <row r="670" spans="1:24" x14ac:dyDescent="0.3">
      <c r="A670">
        <v>3</v>
      </c>
      <c r="B670" t="s">
        <v>66</v>
      </c>
      <c r="C670" t="s">
        <v>1062</v>
      </c>
      <c r="D670" t="s">
        <v>1059</v>
      </c>
      <c r="E670">
        <v>49470354</v>
      </c>
      <c r="F670">
        <v>49470433</v>
      </c>
      <c r="G670">
        <v>45.8</v>
      </c>
      <c r="H670">
        <v>53.9</v>
      </c>
      <c r="I670">
        <v>65.7</v>
      </c>
      <c r="K670" s="3">
        <v>48.5</v>
      </c>
      <c r="L670">
        <v>43.9</v>
      </c>
      <c r="M670">
        <v>54.6</v>
      </c>
      <c r="Q670" s="5">
        <f t="shared" si="50"/>
        <v>55.133333333333326</v>
      </c>
      <c r="R670" s="3">
        <f t="shared" si="51"/>
        <v>49</v>
      </c>
      <c r="S670" s="3">
        <f t="shared" si="52"/>
        <v>5.7776388872195401</v>
      </c>
      <c r="T670" s="3">
        <f t="shared" si="53"/>
        <v>3.098924544633725</v>
      </c>
      <c r="W670" s="6">
        <f t="shared" si="54"/>
        <v>6.1333333333333258</v>
      </c>
      <c r="X670" t="s">
        <v>1059</v>
      </c>
    </row>
    <row r="671" spans="1:24" x14ac:dyDescent="0.3">
      <c r="A671">
        <v>3</v>
      </c>
      <c r="B671" t="s">
        <v>66</v>
      </c>
      <c r="C671" t="s">
        <v>1063</v>
      </c>
      <c r="D671" t="s">
        <v>1059</v>
      </c>
      <c r="E671">
        <v>49470354</v>
      </c>
      <c r="F671">
        <v>49470433</v>
      </c>
      <c r="G671">
        <v>45.8</v>
      </c>
      <c r="H671">
        <v>53.9</v>
      </c>
      <c r="I671">
        <v>65.7</v>
      </c>
      <c r="K671" s="3">
        <v>48.5</v>
      </c>
      <c r="L671">
        <v>43.9</v>
      </c>
      <c r="M671">
        <v>54.6</v>
      </c>
      <c r="Q671" s="5">
        <f t="shared" si="50"/>
        <v>55.133333333333326</v>
      </c>
      <c r="R671" s="3">
        <f t="shared" si="51"/>
        <v>49</v>
      </c>
      <c r="S671" s="3">
        <f t="shared" si="52"/>
        <v>5.7776388872195401</v>
      </c>
      <c r="T671" s="3">
        <f t="shared" si="53"/>
        <v>3.098924544633725</v>
      </c>
      <c r="W671" s="6">
        <f t="shared" si="54"/>
        <v>6.1333333333333258</v>
      </c>
      <c r="X671" t="s">
        <v>1059</v>
      </c>
    </row>
    <row r="672" spans="1:24" x14ac:dyDescent="0.3">
      <c r="A672">
        <v>3</v>
      </c>
      <c r="B672" t="s">
        <v>66</v>
      </c>
      <c r="C672" t="s">
        <v>1064</v>
      </c>
      <c r="D672" t="s">
        <v>1065</v>
      </c>
      <c r="E672">
        <v>51671245</v>
      </c>
      <c r="F672">
        <v>51671288</v>
      </c>
      <c r="G672">
        <v>46.9</v>
      </c>
      <c r="H672">
        <v>68.7</v>
      </c>
      <c r="I672">
        <v>76.5</v>
      </c>
      <c r="K672" s="3">
        <v>76</v>
      </c>
      <c r="L672">
        <v>53.8</v>
      </c>
      <c r="M672">
        <v>76</v>
      </c>
      <c r="Q672" s="5">
        <f t="shared" si="50"/>
        <v>64.033333333333331</v>
      </c>
      <c r="R672" s="3">
        <f t="shared" si="51"/>
        <v>68.600000000000009</v>
      </c>
      <c r="S672" s="3">
        <f t="shared" si="52"/>
        <v>8.8576395150049976</v>
      </c>
      <c r="T672" s="3">
        <f t="shared" si="53"/>
        <v>7.3999999999999542</v>
      </c>
      <c r="W672" s="6">
        <f t="shared" si="54"/>
        <v>-4.5666666666666771</v>
      </c>
      <c r="X672" t="s">
        <v>1065</v>
      </c>
    </row>
    <row r="673" spans="1:24" x14ac:dyDescent="0.3">
      <c r="A673">
        <v>3</v>
      </c>
      <c r="B673" t="s">
        <v>66</v>
      </c>
      <c r="C673" t="s">
        <v>1066</v>
      </c>
      <c r="D673" t="s">
        <v>1067</v>
      </c>
      <c r="E673">
        <v>53666363</v>
      </c>
      <c r="F673">
        <v>53666535</v>
      </c>
      <c r="G673">
        <v>10.8</v>
      </c>
      <c r="H673">
        <v>13.5</v>
      </c>
      <c r="I673">
        <v>13.1</v>
      </c>
      <c r="K673" s="3">
        <v>8.5</v>
      </c>
      <c r="L673">
        <v>7.5</v>
      </c>
      <c r="M673">
        <v>11.3</v>
      </c>
      <c r="Q673" s="5">
        <f t="shared" si="50"/>
        <v>12.466666666666667</v>
      </c>
      <c r="R673" s="3">
        <f t="shared" si="51"/>
        <v>9.1</v>
      </c>
      <c r="S673" s="3">
        <f t="shared" si="52"/>
        <v>0.84129529760826405</v>
      </c>
      <c r="T673" s="3">
        <f t="shared" si="53"/>
        <v>1.1372481406154626</v>
      </c>
      <c r="W673" s="6">
        <f t="shared" si="54"/>
        <v>3.3666666666666671</v>
      </c>
      <c r="X673" t="s">
        <v>1067</v>
      </c>
    </row>
    <row r="674" spans="1:24" x14ac:dyDescent="0.3">
      <c r="A674">
        <v>3</v>
      </c>
      <c r="B674" t="s">
        <v>66</v>
      </c>
      <c r="C674" t="s">
        <v>1068</v>
      </c>
      <c r="D674" t="s">
        <v>1069</v>
      </c>
      <c r="E674">
        <v>56559569</v>
      </c>
      <c r="F674">
        <v>56559594</v>
      </c>
      <c r="G674">
        <v>53.5</v>
      </c>
      <c r="H674">
        <v>85.6</v>
      </c>
      <c r="I674">
        <v>71</v>
      </c>
      <c r="K674" s="3">
        <v>73.400000000000006</v>
      </c>
      <c r="L674">
        <v>48.1</v>
      </c>
      <c r="M674">
        <v>69.2</v>
      </c>
      <c r="Q674" s="5">
        <f t="shared" si="50"/>
        <v>70.033333333333331</v>
      </c>
      <c r="R674" s="3">
        <f t="shared" si="51"/>
        <v>63.566666666666663</v>
      </c>
      <c r="S674" s="3">
        <f t="shared" si="52"/>
        <v>9.2790684398333383</v>
      </c>
      <c r="T674" s="3">
        <f t="shared" si="53"/>
        <v>7.8277994637346762</v>
      </c>
      <c r="W674" s="6">
        <f t="shared" si="54"/>
        <v>6.4666666666666686</v>
      </c>
      <c r="X674" t="s">
        <v>1069</v>
      </c>
    </row>
    <row r="675" spans="1:24" x14ac:dyDescent="0.3">
      <c r="A675">
        <v>3</v>
      </c>
      <c r="B675" t="s">
        <v>66</v>
      </c>
      <c r="C675" t="s">
        <v>1070</v>
      </c>
      <c r="D675" t="s">
        <v>1071</v>
      </c>
      <c r="E675">
        <v>93995878</v>
      </c>
      <c r="F675">
        <v>93995944</v>
      </c>
      <c r="G675">
        <v>52</v>
      </c>
      <c r="H675">
        <v>54.3</v>
      </c>
      <c r="I675">
        <v>81.400000000000006</v>
      </c>
      <c r="K675" s="3">
        <v>49.4</v>
      </c>
      <c r="L675">
        <v>47</v>
      </c>
      <c r="M675">
        <v>67.3</v>
      </c>
      <c r="Q675" s="5">
        <f t="shared" si="50"/>
        <v>62.566666666666663</v>
      </c>
      <c r="R675" s="3">
        <f t="shared" si="51"/>
        <v>54.566666666666663</v>
      </c>
      <c r="S675" s="3">
        <f t="shared" si="52"/>
        <v>9.440044726824393</v>
      </c>
      <c r="T675" s="3">
        <f t="shared" si="53"/>
        <v>6.404252059721312</v>
      </c>
      <c r="W675" s="6">
        <f t="shared" si="54"/>
        <v>8</v>
      </c>
      <c r="X675" t="s">
        <v>1071</v>
      </c>
    </row>
    <row r="676" spans="1:24" x14ac:dyDescent="0.3">
      <c r="A676">
        <v>3</v>
      </c>
      <c r="B676" t="s">
        <v>66</v>
      </c>
      <c r="C676" t="s">
        <v>1072</v>
      </c>
      <c r="D676" t="s">
        <v>1071</v>
      </c>
      <c r="E676">
        <v>93995878</v>
      </c>
      <c r="F676">
        <v>93995944</v>
      </c>
      <c r="G676">
        <v>52</v>
      </c>
      <c r="H676">
        <v>54.3</v>
      </c>
      <c r="I676">
        <v>81.400000000000006</v>
      </c>
      <c r="K676" s="3">
        <v>49.4</v>
      </c>
      <c r="L676">
        <v>47</v>
      </c>
      <c r="M676">
        <v>67.3</v>
      </c>
      <c r="Q676" s="5">
        <f t="shared" si="50"/>
        <v>62.566666666666663</v>
      </c>
      <c r="R676" s="3">
        <f t="shared" si="51"/>
        <v>54.566666666666663</v>
      </c>
      <c r="S676" s="3">
        <f t="shared" si="52"/>
        <v>9.440044726824393</v>
      </c>
      <c r="T676" s="3">
        <f t="shared" si="53"/>
        <v>6.404252059721312</v>
      </c>
      <c r="W676" s="6">
        <f t="shared" si="54"/>
        <v>8</v>
      </c>
      <c r="X676" t="s">
        <v>1071</v>
      </c>
    </row>
    <row r="677" spans="1:24" x14ac:dyDescent="0.3">
      <c r="A677">
        <v>3</v>
      </c>
      <c r="B677" t="s">
        <v>66</v>
      </c>
      <c r="C677" t="s">
        <v>1073</v>
      </c>
      <c r="D677" t="s">
        <v>1074</v>
      </c>
      <c r="E677">
        <v>98801549</v>
      </c>
      <c r="F677">
        <v>98801617</v>
      </c>
      <c r="G677">
        <v>281.8</v>
      </c>
      <c r="H677">
        <v>402.8</v>
      </c>
      <c r="I677">
        <v>409.7</v>
      </c>
      <c r="K677" s="3">
        <v>356.4</v>
      </c>
      <c r="L677">
        <v>275.5</v>
      </c>
      <c r="M677">
        <v>290.8</v>
      </c>
      <c r="Q677" s="5">
        <f t="shared" si="50"/>
        <v>364.76666666666665</v>
      </c>
      <c r="R677" s="3">
        <f t="shared" si="51"/>
        <v>307.56666666666666</v>
      </c>
      <c r="S677" s="3">
        <f t="shared" si="52"/>
        <v>41.531126212088836</v>
      </c>
      <c r="T677" s="3">
        <f t="shared" si="53"/>
        <v>24.812922260610542</v>
      </c>
      <c r="W677" s="6">
        <f t="shared" si="54"/>
        <v>57.199999999999989</v>
      </c>
      <c r="X677" t="s">
        <v>1074</v>
      </c>
    </row>
    <row r="678" spans="1:24" x14ac:dyDescent="0.3">
      <c r="A678">
        <v>3</v>
      </c>
      <c r="B678" t="s">
        <v>66</v>
      </c>
      <c r="C678" t="s">
        <v>1075</v>
      </c>
      <c r="D678" t="s">
        <v>1074</v>
      </c>
      <c r="E678">
        <v>98805694</v>
      </c>
      <c r="F678">
        <v>98805864</v>
      </c>
      <c r="G678">
        <v>35.9</v>
      </c>
      <c r="H678">
        <v>43.3</v>
      </c>
      <c r="I678">
        <v>54.8</v>
      </c>
      <c r="K678" s="3">
        <v>21.5</v>
      </c>
      <c r="L678">
        <v>39.700000000000003</v>
      </c>
      <c r="M678">
        <v>24.4</v>
      </c>
      <c r="Q678" s="5">
        <f t="shared" si="50"/>
        <v>44.666666666666664</v>
      </c>
      <c r="R678" s="3">
        <f t="shared" si="51"/>
        <v>28.533333333333331</v>
      </c>
      <c r="S678" s="3">
        <f t="shared" si="52"/>
        <v>5.498585676739471</v>
      </c>
      <c r="T678" s="3">
        <f t="shared" si="53"/>
        <v>5.6457456942767523</v>
      </c>
      <c r="W678" s="6">
        <f t="shared" si="54"/>
        <v>16.133333333333333</v>
      </c>
      <c r="X678" t="s">
        <v>1074</v>
      </c>
    </row>
    <row r="679" spans="1:24" x14ac:dyDescent="0.3">
      <c r="A679">
        <v>3</v>
      </c>
      <c r="B679" t="s">
        <v>66</v>
      </c>
      <c r="C679" t="s">
        <v>1076</v>
      </c>
      <c r="D679" t="s">
        <v>1077</v>
      </c>
      <c r="E679">
        <v>112802596</v>
      </c>
      <c r="F679">
        <v>112802648</v>
      </c>
      <c r="G679">
        <v>180.4</v>
      </c>
      <c r="H679">
        <v>175.1</v>
      </c>
      <c r="I679">
        <v>203.6</v>
      </c>
      <c r="K679" s="3">
        <v>411.3</v>
      </c>
      <c r="L679">
        <v>335.2</v>
      </c>
      <c r="M679">
        <v>386.7</v>
      </c>
      <c r="Q679" s="5">
        <f t="shared" si="50"/>
        <v>186.36666666666667</v>
      </c>
      <c r="R679" s="3">
        <f t="shared" si="51"/>
        <v>377.73333333333335</v>
      </c>
      <c r="S679" s="3">
        <f t="shared" si="52"/>
        <v>8.7514443252401364</v>
      </c>
      <c r="T679" s="3">
        <f t="shared" si="53"/>
        <v>22.420997103409817</v>
      </c>
      <c r="W679" s="6">
        <f t="shared" si="54"/>
        <v>-191.36666666666667</v>
      </c>
      <c r="X679" t="s">
        <v>1077</v>
      </c>
    </row>
    <row r="680" spans="1:24" x14ac:dyDescent="0.3">
      <c r="A680">
        <v>3</v>
      </c>
      <c r="B680" t="s">
        <v>66</v>
      </c>
      <c r="C680" t="s">
        <v>1078</v>
      </c>
      <c r="D680" t="s">
        <v>1077</v>
      </c>
      <c r="E680">
        <v>112803066</v>
      </c>
      <c r="F680">
        <v>112803161</v>
      </c>
      <c r="G680">
        <v>187.4</v>
      </c>
      <c r="H680">
        <v>196.9</v>
      </c>
      <c r="I680">
        <v>226.7</v>
      </c>
      <c r="K680" s="3">
        <v>405.3</v>
      </c>
      <c r="L680">
        <v>352.8</v>
      </c>
      <c r="M680">
        <v>397.4</v>
      </c>
      <c r="Q680" s="5">
        <f t="shared" si="50"/>
        <v>203.66666666666666</v>
      </c>
      <c r="R680" s="3">
        <f t="shared" si="51"/>
        <v>385.16666666666669</v>
      </c>
      <c r="S680" s="3">
        <f t="shared" si="52"/>
        <v>11.838684236199745</v>
      </c>
      <c r="T680" s="3">
        <f t="shared" si="53"/>
        <v>16.343228295263792</v>
      </c>
      <c r="W680" s="6">
        <f t="shared" si="54"/>
        <v>-181.50000000000003</v>
      </c>
      <c r="X680" t="s">
        <v>1077</v>
      </c>
    </row>
    <row r="681" spans="1:24" x14ac:dyDescent="0.3">
      <c r="A681">
        <v>3</v>
      </c>
      <c r="B681" t="s">
        <v>66</v>
      </c>
      <c r="C681" t="s">
        <v>1079</v>
      </c>
      <c r="D681" t="s">
        <v>1077</v>
      </c>
      <c r="E681">
        <v>112803066</v>
      </c>
      <c r="F681">
        <v>112803161</v>
      </c>
      <c r="G681">
        <v>187.4</v>
      </c>
      <c r="H681">
        <v>196.9</v>
      </c>
      <c r="I681">
        <v>226.7</v>
      </c>
      <c r="K681" s="3">
        <v>405.3</v>
      </c>
      <c r="L681">
        <v>352.8</v>
      </c>
      <c r="M681">
        <v>397.4</v>
      </c>
      <c r="Q681" s="5">
        <f t="shared" si="50"/>
        <v>203.66666666666666</v>
      </c>
      <c r="R681" s="3">
        <f t="shared" si="51"/>
        <v>385.16666666666669</v>
      </c>
      <c r="S681" s="3">
        <f t="shared" si="52"/>
        <v>11.838684236199745</v>
      </c>
      <c r="T681" s="3">
        <f t="shared" si="53"/>
        <v>16.343228295263792</v>
      </c>
      <c r="W681" s="6">
        <f t="shared" si="54"/>
        <v>-181.50000000000003</v>
      </c>
      <c r="X681" t="s">
        <v>1077</v>
      </c>
    </row>
    <row r="682" spans="1:24" x14ac:dyDescent="0.3">
      <c r="A682">
        <v>3</v>
      </c>
      <c r="B682" t="s">
        <v>66</v>
      </c>
      <c r="C682" t="s">
        <v>1080</v>
      </c>
      <c r="D682" t="s">
        <v>1081</v>
      </c>
      <c r="E682">
        <v>119498581</v>
      </c>
      <c r="F682">
        <v>119498927</v>
      </c>
      <c r="G682">
        <v>211.6</v>
      </c>
      <c r="H682">
        <v>264.39999999999998</v>
      </c>
      <c r="I682">
        <v>298</v>
      </c>
      <c r="K682" s="3">
        <v>296.10000000000002</v>
      </c>
      <c r="L682">
        <v>240.8</v>
      </c>
      <c r="M682">
        <v>287</v>
      </c>
      <c r="Q682" s="5">
        <f t="shared" si="50"/>
        <v>258</v>
      </c>
      <c r="R682" s="3">
        <f t="shared" si="51"/>
        <v>274.63333333333338</v>
      </c>
      <c r="S682" s="3">
        <f t="shared" si="52"/>
        <v>25.145973832802685</v>
      </c>
      <c r="T682" s="3">
        <f t="shared" si="53"/>
        <v>17.119417175956794</v>
      </c>
      <c r="W682" s="6">
        <f t="shared" si="54"/>
        <v>-16.633333333333383</v>
      </c>
      <c r="X682" t="s">
        <v>1081</v>
      </c>
    </row>
    <row r="683" spans="1:24" x14ac:dyDescent="0.3">
      <c r="A683">
        <v>3</v>
      </c>
      <c r="B683" t="s">
        <v>66</v>
      </c>
      <c r="C683" t="s">
        <v>1082</v>
      </c>
      <c r="D683" t="s">
        <v>1083</v>
      </c>
      <c r="E683">
        <v>140963127</v>
      </c>
      <c r="F683">
        <v>140963227</v>
      </c>
      <c r="G683">
        <v>56.2</v>
      </c>
      <c r="H683">
        <v>115.4</v>
      </c>
      <c r="I683">
        <v>109.4</v>
      </c>
      <c r="K683" s="3">
        <v>70.599999999999994</v>
      </c>
      <c r="L683">
        <v>61.6</v>
      </c>
      <c r="M683">
        <v>81.900000000000006</v>
      </c>
      <c r="Q683" s="5">
        <f t="shared" si="50"/>
        <v>93.666666666666671</v>
      </c>
      <c r="R683" s="3">
        <f t="shared" si="51"/>
        <v>71.36666666666666</v>
      </c>
      <c r="S683" s="3">
        <f t="shared" si="52"/>
        <v>18.813234112660655</v>
      </c>
      <c r="T683" s="3">
        <f t="shared" si="53"/>
        <v>5.8726295454232185</v>
      </c>
      <c r="W683" s="6">
        <f t="shared" si="54"/>
        <v>22.300000000000011</v>
      </c>
      <c r="X683" t="s">
        <v>1083</v>
      </c>
    </row>
    <row r="684" spans="1:24" x14ac:dyDescent="0.3">
      <c r="A684">
        <v>3</v>
      </c>
      <c r="B684" t="s">
        <v>66</v>
      </c>
      <c r="C684" t="s">
        <v>1084</v>
      </c>
      <c r="D684" t="s">
        <v>1085</v>
      </c>
      <c r="E684">
        <v>142596455</v>
      </c>
      <c r="F684">
        <v>142596509</v>
      </c>
      <c r="G684">
        <v>137.1</v>
      </c>
      <c r="H684">
        <v>207.1</v>
      </c>
      <c r="I684">
        <v>178.8</v>
      </c>
      <c r="K684" s="3">
        <v>225.2</v>
      </c>
      <c r="L684">
        <v>159.6</v>
      </c>
      <c r="M684">
        <v>222</v>
      </c>
      <c r="Q684" s="5">
        <f t="shared" si="50"/>
        <v>174.33333333333334</v>
      </c>
      <c r="R684" s="3">
        <f t="shared" si="51"/>
        <v>202.26666666666665</v>
      </c>
      <c r="S684" s="3">
        <f t="shared" si="52"/>
        <v>20.330300320239029</v>
      </c>
      <c r="T684" s="3">
        <f t="shared" si="53"/>
        <v>21.353323967112168</v>
      </c>
      <c r="W684" s="6">
        <f t="shared" si="54"/>
        <v>-27.933333333333309</v>
      </c>
      <c r="X684" t="s">
        <v>1085</v>
      </c>
    </row>
    <row r="685" spans="1:24" x14ac:dyDescent="0.3">
      <c r="A685">
        <v>3</v>
      </c>
      <c r="B685" t="s">
        <v>66</v>
      </c>
      <c r="C685" t="s">
        <v>1086</v>
      </c>
      <c r="D685" t="s">
        <v>1087</v>
      </c>
      <c r="E685">
        <v>190374528</v>
      </c>
      <c r="F685">
        <v>190374603</v>
      </c>
      <c r="G685">
        <v>68.400000000000006</v>
      </c>
      <c r="H685">
        <v>99.3</v>
      </c>
      <c r="I685">
        <v>97.5</v>
      </c>
      <c r="K685" s="3">
        <v>60.6</v>
      </c>
      <c r="L685">
        <v>54.2</v>
      </c>
      <c r="M685">
        <v>45.9</v>
      </c>
      <c r="Q685" s="5">
        <f t="shared" si="50"/>
        <v>88.399999999999991</v>
      </c>
      <c r="R685" s="3">
        <f t="shared" si="51"/>
        <v>53.56666666666667</v>
      </c>
      <c r="S685" s="3">
        <f t="shared" si="52"/>
        <v>10.013490899781177</v>
      </c>
      <c r="T685" s="3">
        <f t="shared" si="53"/>
        <v>4.2553234633547312</v>
      </c>
      <c r="W685" s="6">
        <f t="shared" si="54"/>
        <v>34.833333333333321</v>
      </c>
      <c r="X685" t="s">
        <v>1087</v>
      </c>
    </row>
    <row r="686" spans="1:24" x14ac:dyDescent="0.3">
      <c r="A686">
        <v>3</v>
      </c>
      <c r="B686" t="s">
        <v>162</v>
      </c>
      <c r="C686" t="s">
        <v>1088</v>
      </c>
      <c r="D686" t="s">
        <v>1089</v>
      </c>
      <c r="E686">
        <v>25733920</v>
      </c>
      <c r="F686">
        <v>25733982</v>
      </c>
      <c r="G686">
        <v>107.3</v>
      </c>
      <c r="H686">
        <v>150.30000000000001</v>
      </c>
      <c r="I686">
        <v>122.1</v>
      </c>
      <c r="K686" s="3">
        <v>142.9</v>
      </c>
      <c r="L686">
        <v>122.9</v>
      </c>
      <c r="M686">
        <v>125.7</v>
      </c>
      <c r="Q686" s="5">
        <f t="shared" si="50"/>
        <v>126.56666666666668</v>
      </c>
      <c r="R686" s="3">
        <f t="shared" si="51"/>
        <v>130.5</v>
      </c>
      <c r="S686" s="3">
        <f t="shared" si="52"/>
        <v>12.612339636685569</v>
      </c>
      <c r="T686" s="3">
        <f t="shared" si="53"/>
        <v>6.2524661801031227</v>
      </c>
      <c r="W686" s="6">
        <f t="shared" si="54"/>
        <v>-3.9333333333333229</v>
      </c>
      <c r="X686" t="s">
        <v>1089</v>
      </c>
    </row>
    <row r="687" spans="1:24" x14ac:dyDescent="0.3">
      <c r="A687">
        <v>3</v>
      </c>
      <c r="B687" t="s">
        <v>162</v>
      </c>
      <c r="C687" t="s">
        <v>1090</v>
      </c>
      <c r="D687" t="s">
        <v>1089</v>
      </c>
      <c r="E687">
        <v>25733920</v>
      </c>
      <c r="F687">
        <v>25733982</v>
      </c>
      <c r="G687">
        <v>107.3</v>
      </c>
      <c r="H687">
        <v>150.30000000000001</v>
      </c>
      <c r="I687">
        <v>122.1</v>
      </c>
      <c r="K687" s="3">
        <v>142.9</v>
      </c>
      <c r="L687">
        <v>122.9</v>
      </c>
      <c r="M687">
        <v>125.7</v>
      </c>
      <c r="Q687" s="5">
        <f t="shared" si="50"/>
        <v>126.56666666666668</v>
      </c>
      <c r="R687" s="3">
        <f t="shared" si="51"/>
        <v>130.5</v>
      </c>
      <c r="S687" s="3">
        <f t="shared" si="52"/>
        <v>12.612339636685569</v>
      </c>
      <c r="T687" s="3">
        <f t="shared" si="53"/>
        <v>6.2524661801031227</v>
      </c>
      <c r="W687" s="6">
        <f t="shared" si="54"/>
        <v>-3.9333333333333229</v>
      </c>
      <c r="X687" t="s">
        <v>1089</v>
      </c>
    </row>
    <row r="688" spans="1:24" x14ac:dyDescent="0.3">
      <c r="A688">
        <v>3</v>
      </c>
      <c r="B688" t="s">
        <v>162</v>
      </c>
      <c r="C688" t="s">
        <v>1091</v>
      </c>
      <c r="D688" t="s">
        <v>1092</v>
      </c>
      <c r="E688">
        <v>48694175</v>
      </c>
      <c r="F688">
        <v>48694240</v>
      </c>
      <c r="G688">
        <v>90</v>
      </c>
      <c r="H688">
        <v>135.1</v>
      </c>
      <c r="I688">
        <v>129.30000000000001</v>
      </c>
      <c r="K688" s="3">
        <v>144.69999999999999</v>
      </c>
      <c r="L688">
        <v>125.9</v>
      </c>
      <c r="M688">
        <v>129.19999999999999</v>
      </c>
      <c r="Q688" s="5">
        <f t="shared" si="50"/>
        <v>118.13333333333333</v>
      </c>
      <c r="R688" s="3">
        <f t="shared" si="51"/>
        <v>133.26666666666668</v>
      </c>
      <c r="S688" s="3">
        <f t="shared" si="52"/>
        <v>14.165960766726867</v>
      </c>
      <c r="T688" s="3">
        <f t="shared" si="53"/>
        <v>5.7954963357574254</v>
      </c>
      <c r="W688" s="6">
        <f t="shared" si="54"/>
        <v>-15.133333333333354</v>
      </c>
      <c r="X688" t="s">
        <v>1092</v>
      </c>
    </row>
    <row r="689" spans="1:24" x14ac:dyDescent="0.3">
      <c r="A689">
        <v>3</v>
      </c>
      <c r="B689" t="s">
        <v>162</v>
      </c>
      <c r="C689" t="s">
        <v>1093</v>
      </c>
      <c r="D689" t="s">
        <v>1092</v>
      </c>
      <c r="E689">
        <v>48694175</v>
      </c>
      <c r="F689">
        <v>48694240</v>
      </c>
      <c r="G689">
        <v>90</v>
      </c>
      <c r="H689">
        <v>135.1</v>
      </c>
      <c r="I689">
        <v>129.30000000000001</v>
      </c>
      <c r="K689" s="3">
        <v>144.69999999999999</v>
      </c>
      <c r="L689">
        <v>125.9</v>
      </c>
      <c r="M689">
        <v>129.19999999999999</v>
      </c>
      <c r="Q689" s="5">
        <f t="shared" si="50"/>
        <v>118.13333333333333</v>
      </c>
      <c r="R689" s="3">
        <f t="shared" si="51"/>
        <v>133.26666666666668</v>
      </c>
      <c r="S689" s="3">
        <f t="shared" si="52"/>
        <v>14.165960766726867</v>
      </c>
      <c r="T689" s="3">
        <f t="shared" si="53"/>
        <v>5.7954963357574254</v>
      </c>
      <c r="W689" s="6">
        <f t="shared" si="54"/>
        <v>-15.133333333333354</v>
      </c>
      <c r="X689" t="s">
        <v>1092</v>
      </c>
    </row>
    <row r="690" spans="1:24" x14ac:dyDescent="0.3">
      <c r="A690">
        <v>3</v>
      </c>
      <c r="B690" t="s">
        <v>162</v>
      </c>
      <c r="C690" t="s">
        <v>1094</v>
      </c>
      <c r="D690" t="s">
        <v>1092</v>
      </c>
      <c r="E690">
        <v>48694175</v>
      </c>
      <c r="F690">
        <v>48694240</v>
      </c>
      <c r="G690">
        <v>90</v>
      </c>
      <c r="H690">
        <v>135.1</v>
      </c>
      <c r="I690">
        <v>129.30000000000001</v>
      </c>
      <c r="K690" s="3">
        <v>144.69999999999999</v>
      </c>
      <c r="L690">
        <v>125.9</v>
      </c>
      <c r="M690">
        <v>129.19999999999999</v>
      </c>
      <c r="Q690" s="5">
        <f t="shared" si="50"/>
        <v>118.13333333333333</v>
      </c>
      <c r="R690" s="3">
        <f t="shared" si="51"/>
        <v>133.26666666666668</v>
      </c>
      <c r="S690" s="3">
        <f t="shared" si="52"/>
        <v>14.165960766726867</v>
      </c>
      <c r="T690" s="3">
        <f t="shared" si="53"/>
        <v>5.7954963357574254</v>
      </c>
      <c r="W690" s="6">
        <f t="shared" si="54"/>
        <v>-15.133333333333354</v>
      </c>
      <c r="X690" t="s">
        <v>1092</v>
      </c>
    </row>
    <row r="691" spans="1:24" x14ac:dyDescent="0.3">
      <c r="A691">
        <v>3</v>
      </c>
      <c r="B691" t="s">
        <v>162</v>
      </c>
      <c r="C691" t="s">
        <v>1095</v>
      </c>
      <c r="D691" t="s">
        <v>1092</v>
      </c>
      <c r="E691">
        <v>48694175</v>
      </c>
      <c r="F691">
        <v>48694240</v>
      </c>
      <c r="G691">
        <v>90</v>
      </c>
      <c r="H691">
        <v>135.1</v>
      </c>
      <c r="I691">
        <v>129.30000000000001</v>
      </c>
      <c r="K691" s="3">
        <v>144.69999999999999</v>
      </c>
      <c r="L691">
        <v>125.9</v>
      </c>
      <c r="M691">
        <v>129.19999999999999</v>
      </c>
      <c r="Q691" s="5">
        <f t="shared" si="50"/>
        <v>118.13333333333333</v>
      </c>
      <c r="R691" s="3">
        <f t="shared" si="51"/>
        <v>133.26666666666668</v>
      </c>
      <c r="S691" s="3">
        <f t="shared" si="52"/>
        <v>14.165960766726867</v>
      </c>
      <c r="T691" s="3">
        <f t="shared" si="53"/>
        <v>5.7954963357574254</v>
      </c>
      <c r="W691" s="6">
        <f t="shared" si="54"/>
        <v>-15.133333333333354</v>
      </c>
      <c r="X691" t="s">
        <v>1092</v>
      </c>
    </row>
    <row r="692" spans="1:24" x14ac:dyDescent="0.3">
      <c r="A692">
        <v>3</v>
      </c>
      <c r="B692" t="s">
        <v>162</v>
      </c>
      <c r="C692" t="s">
        <v>1096</v>
      </c>
      <c r="D692" t="s">
        <v>1092</v>
      </c>
      <c r="E692">
        <v>48694175</v>
      </c>
      <c r="F692">
        <v>48694240</v>
      </c>
      <c r="G692">
        <v>90</v>
      </c>
      <c r="H692">
        <v>135.1</v>
      </c>
      <c r="I692">
        <v>129.30000000000001</v>
      </c>
      <c r="K692" s="3">
        <v>144.69999999999999</v>
      </c>
      <c r="L692">
        <v>125.9</v>
      </c>
      <c r="M692">
        <v>129.19999999999999</v>
      </c>
      <c r="Q692" s="5">
        <f t="shared" si="50"/>
        <v>118.13333333333333</v>
      </c>
      <c r="R692" s="3">
        <f t="shared" si="51"/>
        <v>133.26666666666668</v>
      </c>
      <c r="S692" s="3">
        <f t="shared" si="52"/>
        <v>14.165960766726867</v>
      </c>
      <c r="T692" s="3">
        <f t="shared" si="53"/>
        <v>5.7954963357574254</v>
      </c>
      <c r="W692" s="6">
        <f t="shared" si="54"/>
        <v>-15.133333333333354</v>
      </c>
      <c r="X692" t="s">
        <v>1092</v>
      </c>
    </row>
    <row r="693" spans="1:24" x14ac:dyDescent="0.3">
      <c r="A693">
        <v>3</v>
      </c>
      <c r="B693" t="s">
        <v>162</v>
      </c>
      <c r="C693" t="s">
        <v>1097</v>
      </c>
      <c r="D693" t="s">
        <v>1092</v>
      </c>
      <c r="E693">
        <v>48694175</v>
      </c>
      <c r="F693">
        <v>48694240</v>
      </c>
      <c r="G693">
        <v>90</v>
      </c>
      <c r="H693">
        <v>135.1</v>
      </c>
      <c r="I693">
        <v>129.30000000000001</v>
      </c>
      <c r="K693" s="3">
        <v>144.69999999999999</v>
      </c>
      <c r="L693">
        <v>125.9</v>
      </c>
      <c r="M693">
        <v>129.19999999999999</v>
      </c>
      <c r="Q693" s="5">
        <f t="shared" si="50"/>
        <v>118.13333333333333</v>
      </c>
      <c r="R693" s="3">
        <f t="shared" si="51"/>
        <v>133.26666666666668</v>
      </c>
      <c r="S693" s="3">
        <f t="shared" si="52"/>
        <v>14.165960766726867</v>
      </c>
      <c r="T693" s="3">
        <f t="shared" si="53"/>
        <v>5.7954963357574254</v>
      </c>
      <c r="W693" s="6">
        <f t="shared" si="54"/>
        <v>-15.133333333333354</v>
      </c>
      <c r="X693" t="s">
        <v>1092</v>
      </c>
    </row>
    <row r="694" spans="1:24" x14ac:dyDescent="0.3">
      <c r="A694">
        <v>3</v>
      </c>
      <c r="B694" t="s">
        <v>162</v>
      </c>
      <c r="C694" t="s">
        <v>1098</v>
      </c>
      <c r="D694" t="s">
        <v>1099</v>
      </c>
      <c r="E694">
        <v>49421492</v>
      </c>
      <c r="F694">
        <v>49421572</v>
      </c>
      <c r="G694">
        <v>67</v>
      </c>
      <c r="H694">
        <v>98.3</v>
      </c>
      <c r="I694">
        <v>109.4</v>
      </c>
      <c r="K694" s="3">
        <v>103.6</v>
      </c>
      <c r="L694">
        <v>98</v>
      </c>
      <c r="M694">
        <v>70.3</v>
      </c>
      <c r="Q694" s="5">
        <f t="shared" si="50"/>
        <v>91.566666666666677</v>
      </c>
      <c r="R694" s="3">
        <f t="shared" si="51"/>
        <v>90.633333333333326</v>
      </c>
      <c r="S694" s="3">
        <f t="shared" si="52"/>
        <v>12.694399465030884</v>
      </c>
      <c r="T694" s="3">
        <f t="shared" si="53"/>
        <v>10.294388978683742</v>
      </c>
      <c r="W694" s="6">
        <f t="shared" si="54"/>
        <v>0.93333333333335133</v>
      </c>
      <c r="X694" t="s">
        <v>1099</v>
      </c>
    </row>
    <row r="695" spans="1:24" x14ac:dyDescent="0.3">
      <c r="A695">
        <v>3</v>
      </c>
      <c r="B695" t="s">
        <v>162</v>
      </c>
      <c r="C695" t="s">
        <v>1100</v>
      </c>
      <c r="D695" t="s">
        <v>1099</v>
      </c>
      <c r="E695">
        <v>49421492</v>
      </c>
      <c r="F695">
        <v>49421572</v>
      </c>
      <c r="G695">
        <v>67</v>
      </c>
      <c r="H695">
        <v>98.3</v>
      </c>
      <c r="I695">
        <v>109.4</v>
      </c>
      <c r="K695" s="3">
        <v>103.6</v>
      </c>
      <c r="L695">
        <v>98</v>
      </c>
      <c r="M695">
        <v>70.3</v>
      </c>
      <c r="Q695" s="5">
        <f t="shared" si="50"/>
        <v>91.566666666666677</v>
      </c>
      <c r="R695" s="3">
        <f t="shared" si="51"/>
        <v>90.633333333333326</v>
      </c>
      <c r="S695" s="3">
        <f t="shared" si="52"/>
        <v>12.694399465030884</v>
      </c>
      <c r="T695" s="3">
        <f t="shared" si="53"/>
        <v>10.294388978683742</v>
      </c>
      <c r="W695" s="6">
        <f t="shared" si="54"/>
        <v>0.93333333333335133</v>
      </c>
      <c r="X695" t="s">
        <v>1099</v>
      </c>
    </row>
    <row r="696" spans="1:24" x14ac:dyDescent="0.3">
      <c r="A696">
        <v>3</v>
      </c>
      <c r="B696" t="s">
        <v>162</v>
      </c>
      <c r="C696" t="s">
        <v>1101</v>
      </c>
      <c r="D696" t="s">
        <v>1102</v>
      </c>
      <c r="E696">
        <v>49809978</v>
      </c>
      <c r="F696">
        <v>49810183</v>
      </c>
      <c r="G696">
        <v>137.1</v>
      </c>
      <c r="H696">
        <v>188.1</v>
      </c>
      <c r="I696">
        <v>202</v>
      </c>
      <c r="K696" s="3">
        <v>366.7</v>
      </c>
      <c r="L696">
        <v>324.60000000000002</v>
      </c>
      <c r="M696">
        <v>314.3</v>
      </c>
      <c r="Q696" s="5">
        <f t="shared" si="50"/>
        <v>175.73333333333335</v>
      </c>
      <c r="R696" s="3">
        <f t="shared" si="51"/>
        <v>335.2</v>
      </c>
      <c r="S696" s="3">
        <f t="shared" si="52"/>
        <v>19.729025430680647</v>
      </c>
      <c r="T696" s="3">
        <f t="shared" si="53"/>
        <v>16.02820430782354</v>
      </c>
      <c r="W696" s="6">
        <f t="shared" si="54"/>
        <v>-159.46666666666664</v>
      </c>
      <c r="X696" t="s">
        <v>1102</v>
      </c>
    </row>
    <row r="697" spans="1:24" x14ac:dyDescent="0.3">
      <c r="A697">
        <v>3</v>
      </c>
      <c r="B697" t="s">
        <v>162</v>
      </c>
      <c r="C697" t="s">
        <v>1103</v>
      </c>
      <c r="D697" t="s">
        <v>1102</v>
      </c>
      <c r="E697">
        <v>49809978</v>
      </c>
      <c r="F697">
        <v>49810183</v>
      </c>
      <c r="G697">
        <v>137.1</v>
      </c>
      <c r="H697">
        <v>188.1</v>
      </c>
      <c r="I697">
        <v>202</v>
      </c>
      <c r="K697" s="3">
        <v>366.7</v>
      </c>
      <c r="L697">
        <v>324.60000000000002</v>
      </c>
      <c r="M697">
        <v>314.3</v>
      </c>
      <c r="Q697" s="5">
        <f t="shared" si="50"/>
        <v>175.73333333333335</v>
      </c>
      <c r="R697" s="3">
        <f t="shared" si="51"/>
        <v>335.2</v>
      </c>
      <c r="S697" s="3">
        <f t="shared" si="52"/>
        <v>19.729025430680647</v>
      </c>
      <c r="T697" s="3">
        <f t="shared" si="53"/>
        <v>16.02820430782354</v>
      </c>
      <c r="W697" s="6">
        <f t="shared" si="54"/>
        <v>-159.46666666666664</v>
      </c>
      <c r="X697" t="s">
        <v>1102</v>
      </c>
    </row>
    <row r="698" spans="1:24" x14ac:dyDescent="0.3">
      <c r="A698">
        <v>3</v>
      </c>
      <c r="B698" t="s">
        <v>162</v>
      </c>
      <c r="C698" t="s">
        <v>1104</v>
      </c>
      <c r="D698" t="s">
        <v>1102</v>
      </c>
      <c r="E698">
        <v>49809978</v>
      </c>
      <c r="F698">
        <v>49810183</v>
      </c>
      <c r="G698">
        <v>137.1</v>
      </c>
      <c r="H698">
        <v>188.1</v>
      </c>
      <c r="I698">
        <v>202</v>
      </c>
      <c r="K698" s="3">
        <v>366.7</v>
      </c>
      <c r="L698">
        <v>324.60000000000002</v>
      </c>
      <c r="M698">
        <v>314.3</v>
      </c>
      <c r="Q698" s="5">
        <f t="shared" si="50"/>
        <v>175.73333333333335</v>
      </c>
      <c r="R698" s="3">
        <f t="shared" si="51"/>
        <v>335.2</v>
      </c>
      <c r="S698" s="3">
        <f t="shared" si="52"/>
        <v>19.729025430680647</v>
      </c>
      <c r="T698" s="3">
        <f t="shared" si="53"/>
        <v>16.02820430782354</v>
      </c>
      <c r="W698" s="6">
        <f t="shared" si="54"/>
        <v>-159.46666666666664</v>
      </c>
      <c r="X698" t="s">
        <v>1102</v>
      </c>
    </row>
    <row r="699" spans="1:24" x14ac:dyDescent="0.3">
      <c r="A699">
        <v>3</v>
      </c>
      <c r="B699" t="s">
        <v>162</v>
      </c>
      <c r="C699" t="s">
        <v>1105</v>
      </c>
      <c r="D699" t="s">
        <v>1102</v>
      </c>
      <c r="E699">
        <v>49809978</v>
      </c>
      <c r="F699">
        <v>49810183</v>
      </c>
      <c r="G699">
        <v>137.1</v>
      </c>
      <c r="H699">
        <v>188.1</v>
      </c>
      <c r="I699">
        <v>202</v>
      </c>
      <c r="K699" s="3">
        <v>366.7</v>
      </c>
      <c r="L699">
        <v>324.60000000000002</v>
      </c>
      <c r="M699">
        <v>314.3</v>
      </c>
      <c r="Q699" s="5">
        <f t="shared" si="50"/>
        <v>175.73333333333335</v>
      </c>
      <c r="R699" s="3">
        <f t="shared" si="51"/>
        <v>335.2</v>
      </c>
      <c r="S699" s="3">
        <f t="shared" si="52"/>
        <v>19.729025430680647</v>
      </c>
      <c r="T699" s="3">
        <f t="shared" si="53"/>
        <v>16.02820430782354</v>
      </c>
      <c r="W699" s="6">
        <f t="shared" si="54"/>
        <v>-159.46666666666664</v>
      </c>
      <c r="X699" t="s">
        <v>1102</v>
      </c>
    </row>
    <row r="700" spans="1:24" x14ac:dyDescent="0.3">
      <c r="A700">
        <v>3</v>
      </c>
      <c r="B700" t="s">
        <v>162</v>
      </c>
      <c r="C700" t="s">
        <v>1106</v>
      </c>
      <c r="D700" t="s">
        <v>1107</v>
      </c>
      <c r="E700">
        <v>52700445</v>
      </c>
      <c r="F700">
        <v>52700496</v>
      </c>
      <c r="G700">
        <v>220</v>
      </c>
      <c r="H700">
        <v>314.8</v>
      </c>
      <c r="I700">
        <v>361.5</v>
      </c>
      <c r="K700" s="3">
        <v>286.5</v>
      </c>
      <c r="L700">
        <v>264.3</v>
      </c>
      <c r="M700">
        <v>305.89999999999998</v>
      </c>
      <c r="Q700" s="5">
        <f t="shared" si="50"/>
        <v>298.76666666666665</v>
      </c>
      <c r="R700" s="3">
        <f t="shared" si="51"/>
        <v>285.56666666666666</v>
      </c>
      <c r="S700" s="3">
        <f t="shared" si="52"/>
        <v>41.626767563405522</v>
      </c>
      <c r="T700" s="3">
        <f t="shared" si="53"/>
        <v>12.017949538549033</v>
      </c>
      <c r="W700" s="6">
        <f t="shared" si="54"/>
        <v>13.199999999999989</v>
      </c>
      <c r="X700" t="s">
        <v>1107</v>
      </c>
    </row>
    <row r="701" spans="1:24" x14ac:dyDescent="0.3">
      <c r="A701">
        <v>3</v>
      </c>
      <c r="B701" t="s">
        <v>162</v>
      </c>
      <c r="C701" t="s">
        <v>1108</v>
      </c>
      <c r="D701" t="s">
        <v>1107</v>
      </c>
      <c r="E701">
        <v>52700445</v>
      </c>
      <c r="F701">
        <v>52700496</v>
      </c>
      <c r="G701">
        <v>220</v>
      </c>
      <c r="H701">
        <v>314.8</v>
      </c>
      <c r="I701">
        <v>361.5</v>
      </c>
      <c r="K701" s="3">
        <v>286.5</v>
      </c>
      <c r="L701">
        <v>264.3</v>
      </c>
      <c r="M701">
        <v>305.89999999999998</v>
      </c>
      <c r="Q701" s="5">
        <f t="shared" si="50"/>
        <v>298.76666666666665</v>
      </c>
      <c r="R701" s="3">
        <f t="shared" si="51"/>
        <v>285.56666666666666</v>
      </c>
      <c r="S701" s="3">
        <f t="shared" si="52"/>
        <v>41.626767563405522</v>
      </c>
      <c r="T701" s="3">
        <f t="shared" si="53"/>
        <v>12.017949538549033</v>
      </c>
      <c r="W701" s="6">
        <f t="shared" si="54"/>
        <v>13.199999999999989</v>
      </c>
      <c r="X701" t="s">
        <v>1107</v>
      </c>
    </row>
    <row r="702" spans="1:24" x14ac:dyDescent="0.3">
      <c r="A702">
        <v>3</v>
      </c>
      <c r="B702" t="s">
        <v>162</v>
      </c>
      <c r="C702" t="s">
        <v>1109</v>
      </c>
      <c r="D702" t="s">
        <v>1107</v>
      </c>
      <c r="E702">
        <v>52700445</v>
      </c>
      <c r="F702">
        <v>52700496</v>
      </c>
      <c r="G702">
        <v>220</v>
      </c>
      <c r="H702">
        <v>314.8</v>
      </c>
      <c r="I702">
        <v>361.5</v>
      </c>
      <c r="K702" s="3">
        <v>286.5</v>
      </c>
      <c r="L702">
        <v>264.3</v>
      </c>
      <c r="M702">
        <v>305.89999999999998</v>
      </c>
      <c r="Q702" s="5">
        <f t="shared" si="50"/>
        <v>298.76666666666665</v>
      </c>
      <c r="R702" s="3">
        <f t="shared" si="51"/>
        <v>285.56666666666666</v>
      </c>
      <c r="S702" s="3">
        <f t="shared" si="52"/>
        <v>41.626767563405522</v>
      </c>
      <c r="T702" s="3">
        <f t="shared" si="53"/>
        <v>12.017949538549033</v>
      </c>
      <c r="W702" s="6">
        <f t="shared" si="54"/>
        <v>13.199999999999989</v>
      </c>
      <c r="X702" t="s">
        <v>1107</v>
      </c>
    </row>
    <row r="703" spans="1:24" x14ac:dyDescent="0.3">
      <c r="A703">
        <v>3</v>
      </c>
      <c r="B703" t="s">
        <v>162</v>
      </c>
      <c r="C703" t="s">
        <v>1110</v>
      </c>
      <c r="D703" t="s">
        <v>1107</v>
      </c>
      <c r="E703">
        <v>52700445</v>
      </c>
      <c r="F703">
        <v>52700496</v>
      </c>
      <c r="G703">
        <v>220</v>
      </c>
      <c r="H703">
        <v>314.8</v>
      </c>
      <c r="I703">
        <v>361.5</v>
      </c>
      <c r="K703" s="3">
        <v>286.5</v>
      </c>
      <c r="L703">
        <v>264.3</v>
      </c>
      <c r="M703">
        <v>305.89999999999998</v>
      </c>
      <c r="Q703" s="5">
        <f t="shared" si="50"/>
        <v>298.76666666666665</v>
      </c>
      <c r="R703" s="3">
        <f t="shared" si="51"/>
        <v>285.56666666666666</v>
      </c>
      <c r="S703" s="3">
        <f t="shared" si="52"/>
        <v>41.626767563405522</v>
      </c>
      <c r="T703" s="3">
        <f t="shared" si="53"/>
        <v>12.017949538549033</v>
      </c>
      <c r="W703" s="6">
        <f t="shared" si="54"/>
        <v>13.199999999999989</v>
      </c>
      <c r="X703" t="s">
        <v>1107</v>
      </c>
    </row>
    <row r="704" spans="1:24" x14ac:dyDescent="0.3">
      <c r="A704">
        <v>3</v>
      </c>
      <c r="B704" t="s">
        <v>162</v>
      </c>
      <c r="C704" t="s">
        <v>1111</v>
      </c>
      <c r="D704" t="s">
        <v>1107</v>
      </c>
      <c r="E704">
        <v>52700445</v>
      </c>
      <c r="F704">
        <v>52700496</v>
      </c>
      <c r="G704">
        <v>220</v>
      </c>
      <c r="H704">
        <v>314.8</v>
      </c>
      <c r="I704">
        <v>361.5</v>
      </c>
      <c r="K704" s="3">
        <v>286.5</v>
      </c>
      <c r="L704">
        <v>264.3</v>
      </c>
      <c r="M704">
        <v>305.89999999999998</v>
      </c>
      <c r="Q704" s="5">
        <f t="shared" si="50"/>
        <v>298.76666666666665</v>
      </c>
      <c r="R704" s="3">
        <f t="shared" si="51"/>
        <v>285.56666666666666</v>
      </c>
      <c r="S704" s="3">
        <f t="shared" si="52"/>
        <v>41.626767563405522</v>
      </c>
      <c r="T704" s="3">
        <f t="shared" si="53"/>
        <v>12.017949538549033</v>
      </c>
      <c r="W704" s="6">
        <f t="shared" si="54"/>
        <v>13.199999999999989</v>
      </c>
      <c r="X704" t="s">
        <v>1107</v>
      </c>
    </row>
    <row r="705" spans="1:24" x14ac:dyDescent="0.3">
      <c r="A705">
        <v>3</v>
      </c>
      <c r="B705" t="s">
        <v>162</v>
      </c>
      <c r="C705" t="s">
        <v>1112</v>
      </c>
      <c r="D705" t="s">
        <v>1107</v>
      </c>
      <c r="E705">
        <v>52700445</v>
      </c>
      <c r="F705">
        <v>52700496</v>
      </c>
      <c r="G705">
        <v>220</v>
      </c>
      <c r="H705">
        <v>314.8</v>
      </c>
      <c r="I705">
        <v>361.5</v>
      </c>
      <c r="K705" s="3">
        <v>286.5</v>
      </c>
      <c r="L705">
        <v>264.3</v>
      </c>
      <c r="M705">
        <v>305.89999999999998</v>
      </c>
      <c r="Q705" s="5">
        <f t="shared" si="50"/>
        <v>298.76666666666665</v>
      </c>
      <c r="R705" s="3">
        <f t="shared" si="51"/>
        <v>285.56666666666666</v>
      </c>
      <c r="S705" s="3">
        <f t="shared" si="52"/>
        <v>41.626767563405522</v>
      </c>
      <c r="T705" s="3">
        <f t="shared" si="53"/>
        <v>12.017949538549033</v>
      </c>
      <c r="W705" s="6">
        <f t="shared" si="54"/>
        <v>13.199999999999989</v>
      </c>
      <c r="X705" t="s">
        <v>1107</v>
      </c>
    </row>
    <row r="706" spans="1:24" x14ac:dyDescent="0.3">
      <c r="A706">
        <v>3</v>
      </c>
      <c r="B706" t="s">
        <v>162</v>
      </c>
      <c r="C706" t="s">
        <v>1113</v>
      </c>
      <c r="D706" t="s">
        <v>1107</v>
      </c>
      <c r="E706">
        <v>52700445</v>
      </c>
      <c r="F706">
        <v>52700496</v>
      </c>
      <c r="G706">
        <v>220</v>
      </c>
      <c r="H706">
        <v>314.8</v>
      </c>
      <c r="I706">
        <v>361.5</v>
      </c>
      <c r="K706" s="3">
        <v>286.5</v>
      </c>
      <c r="L706">
        <v>264.3</v>
      </c>
      <c r="M706">
        <v>305.89999999999998</v>
      </c>
      <c r="Q706" s="5">
        <f t="shared" si="50"/>
        <v>298.76666666666665</v>
      </c>
      <c r="R706" s="3">
        <f t="shared" si="51"/>
        <v>285.56666666666666</v>
      </c>
      <c r="S706" s="3">
        <f t="shared" si="52"/>
        <v>41.626767563405522</v>
      </c>
      <c r="T706" s="3">
        <f t="shared" si="53"/>
        <v>12.017949538549033</v>
      </c>
      <c r="W706" s="6">
        <f t="shared" si="54"/>
        <v>13.199999999999989</v>
      </c>
      <c r="X706" t="s">
        <v>1107</v>
      </c>
    </row>
    <row r="707" spans="1:24" x14ac:dyDescent="0.3">
      <c r="A707">
        <v>3</v>
      </c>
      <c r="B707" t="s">
        <v>162</v>
      </c>
      <c r="C707" t="s">
        <v>1114</v>
      </c>
      <c r="D707" t="s">
        <v>1115</v>
      </c>
      <c r="E707">
        <v>57296847</v>
      </c>
      <c r="F707">
        <v>57296984</v>
      </c>
      <c r="G707">
        <v>278.10000000000002</v>
      </c>
      <c r="H707">
        <v>567.29999999999995</v>
      </c>
      <c r="I707">
        <v>499.6</v>
      </c>
      <c r="K707" s="3">
        <v>289.5</v>
      </c>
      <c r="L707">
        <v>285.60000000000002</v>
      </c>
      <c r="M707">
        <v>358.6</v>
      </c>
      <c r="Q707" s="5">
        <f t="shared" ref="Q707:Q770" si="55">AVERAGE(G707:I707)</f>
        <v>448.33333333333331</v>
      </c>
      <c r="R707" s="3">
        <f t="shared" ref="R707:R770" si="56">AVERAGE(K707:M707)</f>
        <v>311.23333333333335</v>
      </c>
      <c r="S707" s="3">
        <f t="shared" ref="S707:S770" si="57">STDEV(G707:I707)/SQRT((3))</f>
        <v>87.331482168675933</v>
      </c>
      <c r="T707" s="3">
        <f t="shared" ref="T707:T770" si="58">STDEV(K707:M707)/SQRT((3))</f>
        <v>23.710077557397092</v>
      </c>
      <c r="W707" s="6">
        <f t="shared" ref="W707:W770" si="59">Q707-R707</f>
        <v>137.09999999999997</v>
      </c>
      <c r="X707" t="s">
        <v>1115</v>
      </c>
    </row>
    <row r="708" spans="1:24" x14ac:dyDescent="0.3">
      <c r="A708">
        <v>3</v>
      </c>
      <c r="B708" t="s">
        <v>162</v>
      </c>
      <c r="C708" t="s">
        <v>1116</v>
      </c>
      <c r="D708" t="s">
        <v>1115</v>
      </c>
      <c r="E708">
        <v>57296847</v>
      </c>
      <c r="F708">
        <v>57296984</v>
      </c>
      <c r="G708">
        <v>278.10000000000002</v>
      </c>
      <c r="H708">
        <v>567.29999999999995</v>
      </c>
      <c r="I708">
        <v>499.6</v>
      </c>
      <c r="K708" s="3">
        <v>289.5</v>
      </c>
      <c r="L708">
        <v>285.60000000000002</v>
      </c>
      <c r="M708">
        <v>358.6</v>
      </c>
      <c r="Q708" s="5">
        <f t="shared" si="55"/>
        <v>448.33333333333331</v>
      </c>
      <c r="R708" s="3">
        <f t="shared" si="56"/>
        <v>311.23333333333335</v>
      </c>
      <c r="S708" s="3">
        <f t="shared" si="57"/>
        <v>87.331482168675933</v>
      </c>
      <c r="T708" s="3">
        <f t="shared" si="58"/>
        <v>23.710077557397092</v>
      </c>
      <c r="W708" s="6">
        <f t="shared" si="59"/>
        <v>137.09999999999997</v>
      </c>
      <c r="X708" t="s">
        <v>1115</v>
      </c>
    </row>
    <row r="709" spans="1:24" x14ac:dyDescent="0.3">
      <c r="A709">
        <v>3</v>
      </c>
      <c r="B709" t="s">
        <v>162</v>
      </c>
      <c r="C709" t="s">
        <v>1117</v>
      </c>
      <c r="D709" t="s">
        <v>1118</v>
      </c>
      <c r="E709">
        <v>63426713</v>
      </c>
      <c r="F709">
        <v>63426806</v>
      </c>
      <c r="G709">
        <v>33.200000000000003</v>
      </c>
      <c r="H709">
        <v>42</v>
      </c>
      <c r="I709">
        <v>52.9</v>
      </c>
      <c r="K709" s="3">
        <v>43.6</v>
      </c>
      <c r="L709">
        <v>27.3</v>
      </c>
      <c r="M709">
        <v>42.3</v>
      </c>
      <c r="Q709" s="5">
        <f t="shared" si="55"/>
        <v>42.699999999999996</v>
      </c>
      <c r="R709" s="3">
        <f t="shared" si="56"/>
        <v>37.733333333333334</v>
      </c>
      <c r="S709" s="3">
        <f t="shared" si="57"/>
        <v>5.6976603385366387</v>
      </c>
      <c r="T709" s="3">
        <f t="shared" si="58"/>
        <v>5.2301476503483633</v>
      </c>
      <c r="W709" s="6">
        <f t="shared" si="59"/>
        <v>4.9666666666666615</v>
      </c>
      <c r="X709" t="s">
        <v>1118</v>
      </c>
    </row>
    <row r="710" spans="1:24" x14ac:dyDescent="0.3">
      <c r="A710">
        <v>3</v>
      </c>
      <c r="B710" t="s">
        <v>162</v>
      </c>
      <c r="C710" t="s">
        <v>1119</v>
      </c>
      <c r="D710" t="s">
        <v>1118</v>
      </c>
      <c r="E710">
        <v>63426713</v>
      </c>
      <c r="F710">
        <v>63426806</v>
      </c>
      <c r="G710">
        <v>33.200000000000003</v>
      </c>
      <c r="H710">
        <v>42</v>
      </c>
      <c r="I710">
        <v>52.9</v>
      </c>
      <c r="K710" s="3">
        <v>43.6</v>
      </c>
      <c r="L710">
        <v>27.3</v>
      </c>
      <c r="M710">
        <v>42.3</v>
      </c>
      <c r="Q710" s="5">
        <f t="shared" si="55"/>
        <v>42.699999999999996</v>
      </c>
      <c r="R710" s="3">
        <f t="shared" si="56"/>
        <v>37.733333333333334</v>
      </c>
      <c r="S710" s="3">
        <f t="shared" si="57"/>
        <v>5.6976603385366387</v>
      </c>
      <c r="T710" s="3">
        <f t="shared" si="58"/>
        <v>5.2301476503483633</v>
      </c>
      <c r="W710" s="6">
        <f t="shared" si="59"/>
        <v>4.9666666666666615</v>
      </c>
      <c r="X710" t="s">
        <v>1118</v>
      </c>
    </row>
    <row r="711" spans="1:24" x14ac:dyDescent="0.3">
      <c r="A711">
        <v>3</v>
      </c>
      <c r="B711" t="s">
        <v>162</v>
      </c>
      <c r="C711" t="s">
        <v>1120</v>
      </c>
      <c r="D711" t="s">
        <v>1118</v>
      </c>
      <c r="E711">
        <v>63426713</v>
      </c>
      <c r="F711">
        <v>63426806</v>
      </c>
      <c r="G711">
        <v>33.200000000000003</v>
      </c>
      <c r="H711">
        <v>42</v>
      </c>
      <c r="I711">
        <v>52.9</v>
      </c>
      <c r="K711" s="3">
        <v>43.6</v>
      </c>
      <c r="L711">
        <v>27.3</v>
      </c>
      <c r="M711">
        <v>42.3</v>
      </c>
      <c r="Q711" s="5">
        <f t="shared" si="55"/>
        <v>42.699999999999996</v>
      </c>
      <c r="R711" s="3">
        <f t="shared" si="56"/>
        <v>37.733333333333334</v>
      </c>
      <c r="S711" s="3">
        <f t="shared" si="57"/>
        <v>5.6976603385366387</v>
      </c>
      <c r="T711" s="3">
        <f t="shared" si="58"/>
        <v>5.2301476503483633</v>
      </c>
      <c r="W711" s="6">
        <f t="shared" si="59"/>
        <v>4.9666666666666615</v>
      </c>
      <c r="X711" t="s">
        <v>1118</v>
      </c>
    </row>
    <row r="712" spans="1:24" x14ac:dyDescent="0.3">
      <c r="A712">
        <v>3</v>
      </c>
      <c r="B712" t="s">
        <v>162</v>
      </c>
      <c r="C712" t="s">
        <v>1121</v>
      </c>
      <c r="D712" t="s">
        <v>1122</v>
      </c>
      <c r="E712">
        <v>122362968</v>
      </c>
      <c r="F712">
        <v>122363027</v>
      </c>
      <c r="G712">
        <v>121.6</v>
      </c>
      <c r="H712">
        <v>188</v>
      </c>
      <c r="I712">
        <v>175.2</v>
      </c>
      <c r="K712" s="3">
        <v>180.7</v>
      </c>
      <c r="L712">
        <v>123.9</v>
      </c>
      <c r="M712">
        <v>167.7</v>
      </c>
      <c r="Q712" s="5">
        <f t="shared" si="55"/>
        <v>161.6</v>
      </c>
      <c r="R712" s="3">
        <f t="shared" si="56"/>
        <v>157.43333333333334</v>
      </c>
      <c r="S712" s="3">
        <f t="shared" si="57"/>
        <v>20.338469296712834</v>
      </c>
      <c r="T712" s="3">
        <f t="shared" si="58"/>
        <v>17.181514614388409</v>
      </c>
      <c r="W712" s="6">
        <f t="shared" si="59"/>
        <v>4.1666666666666572</v>
      </c>
      <c r="X712" t="s">
        <v>1122</v>
      </c>
    </row>
    <row r="713" spans="1:24" x14ac:dyDescent="0.3">
      <c r="A713">
        <v>3</v>
      </c>
      <c r="B713" t="s">
        <v>162</v>
      </c>
      <c r="C713" t="s">
        <v>1123</v>
      </c>
      <c r="D713" t="s">
        <v>1122</v>
      </c>
      <c r="E713">
        <v>122362968</v>
      </c>
      <c r="F713">
        <v>122363027</v>
      </c>
      <c r="G713">
        <v>121.6</v>
      </c>
      <c r="H713">
        <v>188</v>
      </c>
      <c r="I713">
        <v>175.2</v>
      </c>
      <c r="K713" s="3">
        <v>180.7</v>
      </c>
      <c r="L713">
        <v>123.9</v>
      </c>
      <c r="M713">
        <v>167.7</v>
      </c>
      <c r="Q713" s="5">
        <f t="shared" si="55"/>
        <v>161.6</v>
      </c>
      <c r="R713" s="3">
        <f t="shared" si="56"/>
        <v>157.43333333333334</v>
      </c>
      <c r="S713" s="3">
        <f t="shared" si="57"/>
        <v>20.338469296712834</v>
      </c>
      <c r="T713" s="3">
        <f t="shared" si="58"/>
        <v>17.181514614388409</v>
      </c>
      <c r="W713" s="6">
        <f t="shared" si="59"/>
        <v>4.1666666666666572</v>
      </c>
      <c r="X713" t="s">
        <v>1122</v>
      </c>
    </row>
    <row r="714" spans="1:24" x14ac:dyDescent="0.3">
      <c r="A714">
        <v>3</v>
      </c>
      <c r="B714" t="s">
        <v>162</v>
      </c>
      <c r="C714" t="s">
        <v>1124</v>
      </c>
      <c r="D714" t="s">
        <v>1125</v>
      </c>
      <c r="E714">
        <v>122528005</v>
      </c>
      <c r="F714">
        <v>122528743</v>
      </c>
      <c r="G714">
        <v>114.6</v>
      </c>
      <c r="H714">
        <v>153.6</v>
      </c>
      <c r="I714">
        <v>161</v>
      </c>
      <c r="K714" s="3">
        <v>1051.0999999999999</v>
      </c>
      <c r="L714">
        <v>878.5</v>
      </c>
      <c r="M714">
        <v>972.4</v>
      </c>
      <c r="Q714" s="5">
        <f t="shared" si="55"/>
        <v>143.06666666666666</v>
      </c>
      <c r="R714" s="3">
        <f t="shared" si="56"/>
        <v>967.33333333333337</v>
      </c>
      <c r="S714" s="3">
        <f t="shared" si="57"/>
        <v>14.392745086018566</v>
      </c>
      <c r="T714" s="3">
        <f t="shared" si="58"/>
        <v>49.889689426885681</v>
      </c>
      <c r="W714" s="6">
        <f t="shared" si="59"/>
        <v>-824.26666666666665</v>
      </c>
      <c r="X714" t="s">
        <v>1125</v>
      </c>
    </row>
    <row r="715" spans="1:24" x14ac:dyDescent="0.3">
      <c r="A715">
        <v>3</v>
      </c>
      <c r="B715" t="s">
        <v>162</v>
      </c>
      <c r="C715" t="s">
        <v>1126</v>
      </c>
      <c r="D715" t="s">
        <v>1125</v>
      </c>
      <c r="E715">
        <v>122528005</v>
      </c>
      <c r="F715">
        <v>122528743</v>
      </c>
      <c r="G715">
        <v>114.6</v>
      </c>
      <c r="H715">
        <v>153.6</v>
      </c>
      <c r="I715">
        <v>161</v>
      </c>
      <c r="K715" s="3">
        <v>1051.0999999999999</v>
      </c>
      <c r="L715">
        <v>878.5</v>
      </c>
      <c r="M715">
        <v>972.4</v>
      </c>
      <c r="Q715" s="5">
        <f t="shared" si="55"/>
        <v>143.06666666666666</v>
      </c>
      <c r="R715" s="3">
        <f t="shared" si="56"/>
        <v>967.33333333333337</v>
      </c>
      <c r="S715" s="3">
        <f t="shared" si="57"/>
        <v>14.392745086018566</v>
      </c>
      <c r="T715" s="3">
        <f t="shared" si="58"/>
        <v>49.889689426885681</v>
      </c>
      <c r="W715" s="6">
        <f t="shared" si="59"/>
        <v>-824.26666666666665</v>
      </c>
      <c r="X715" t="s">
        <v>1125</v>
      </c>
    </row>
    <row r="716" spans="1:24" x14ac:dyDescent="0.3">
      <c r="A716">
        <v>3</v>
      </c>
      <c r="B716" t="s">
        <v>162</v>
      </c>
      <c r="C716" t="s">
        <v>1127</v>
      </c>
      <c r="D716" t="s">
        <v>1125</v>
      </c>
      <c r="E716">
        <v>122555864</v>
      </c>
      <c r="F716">
        <v>122556121</v>
      </c>
      <c r="G716">
        <v>87.5</v>
      </c>
      <c r="H716">
        <v>87.2</v>
      </c>
      <c r="I716">
        <v>102.7</v>
      </c>
      <c r="K716" s="3">
        <v>618</v>
      </c>
      <c r="L716">
        <v>501.4</v>
      </c>
      <c r="M716">
        <v>604.5</v>
      </c>
      <c r="Q716" s="5">
        <f t="shared" si="55"/>
        <v>92.466666666666654</v>
      </c>
      <c r="R716" s="3">
        <f t="shared" si="56"/>
        <v>574.63333333333333</v>
      </c>
      <c r="S716" s="3">
        <f t="shared" si="57"/>
        <v>5.1173995132076389</v>
      </c>
      <c r="T716" s="3">
        <f t="shared" si="58"/>
        <v>36.823467758723901</v>
      </c>
      <c r="W716" s="6">
        <f t="shared" si="59"/>
        <v>-482.16666666666669</v>
      </c>
      <c r="X716" t="s">
        <v>1125</v>
      </c>
    </row>
    <row r="717" spans="1:24" x14ac:dyDescent="0.3">
      <c r="A717">
        <v>3</v>
      </c>
      <c r="B717" t="s">
        <v>162</v>
      </c>
      <c r="C717" t="s">
        <v>1128</v>
      </c>
      <c r="D717" t="s">
        <v>1129</v>
      </c>
      <c r="E717">
        <v>129383415</v>
      </c>
      <c r="F717">
        <v>129384218</v>
      </c>
      <c r="G717">
        <v>67.599999999999994</v>
      </c>
      <c r="H717">
        <v>117.9</v>
      </c>
      <c r="I717">
        <v>110.6</v>
      </c>
      <c r="K717" s="3">
        <v>86.6</v>
      </c>
      <c r="L717">
        <v>92.3</v>
      </c>
      <c r="M717">
        <v>91.7</v>
      </c>
      <c r="Q717" s="5">
        <f t="shared" si="55"/>
        <v>98.7</v>
      </c>
      <c r="R717" s="3">
        <f t="shared" si="56"/>
        <v>90.199999999999989</v>
      </c>
      <c r="S717" s="3">
        <f t="shared" si="57"/>
        <v>15.692142407374865</v>
      </c>
      <c r="T717" s="3">
        <f t="shared" si="58"/>
        <v>1.8083141320025142</v>
      </c>
      <c r="W717" s="6">
        <f t="shared" si="59"/>
        <v>8.5000000000000142</v>
      </c>
      <c r="X717" t="s">
        <v>1129</v>
      </c>
    </row>
    <row r="718" spans="1:24" x14ac:dyDescent="0.3">
      <c r="A718">
        <v>3</v>
      </c>
      <c r="B718" t="s">
        <v>162</v>
      </c>
      <c r="C718" t="s">
        <v>1130</v>
      </c>
      <c r="D718" t="s">
        <v>1129</v>
      </c>
      <c r="E718">
        <v>129383415</v>
      </c>
      <c r="F718">
        <v>129384218</v>
      </c>
      <c r="G718">
        <v>67.599999999999994</v>
      </c>
      <c r="H718">
        <v>117.9</v>
      </c>
      <c r="I718">
        <v>110.6</v>
      </c>
      <c r="K718" s="3">
        <v>86.6</v>
      </c>
      <c r="L718">
        <v>92.3</v>
      </c>
      <c r="M718">
        <v>91.7</v>
      </c>
      <c r="Q718" s="5">
        <f t="shared" si="55"/>
        <v>98.7</v>
      </c>
      <c r="R718" s="3">
        <f t="shared" si="56"/>
        <v>90.199999999999989</v>
      </c>
      <c r="S718" s="3">
        <f t="shared" si="57"/>
        <v>15.692142407374865</v>
      </c>
      <c r="T718" s="3">
        <f t="shared" si="58"/>
        <v>1.8083141320025142</v>
      </c>
      <c r="W718" s="6">
        <f t="shared" si="59"/>
        <v>8.5000000000000142</v>
      </c>
      <c r="X718" t="s">
        <v>1129</v>
      </c>
    </row>
    <row r="719" spans="1:24" x14ac:dyDescent="0.3">
      <c r="A719">
        <v>3</v>
      </c>
      <c r="B719" t="s">
        <v>162</v>
      </c>
      <c r="C719" t="s">
        <v>1131</v>
      </c>
      <c r="D719" t="s">
        <v>1132</v>
      </c>
      <c r="E719">
        <v>150566901</v>
      </c>
      <c r="F719">
        <v>150567106</v>
      </c>
      <c r="G719">
        <v>61.5</v>
      </c>
      <c r="H719">
        <v>99.4</v>
      </c>
      <c r="I719">
        <v>89.4</v>
      </c>
      <c r="K719" s="3">
        <v>75.400000000000006</v>
      </c>
      <c r="L719">
        <v>62.9</v>
      </c>
      <c r="M719">
        <v>75</v>
      </c>
      <c r="Q719" s="5">
        <f t="shared" si="55"/>
        <v>83.433333333333337</v>
      </c>
      <c r="R719" s="3">
        <f t="shared" si="56"/>
        <v>71.100000000000009</v>
      </c>
      <c r="S719" s="3">
        <f t="shared" si="57"/>
        <v>11.340242991713673</v>
      </c>
      <c r="T719" s="3">
        <f t="shared" si="58"/>
        <v>4.1016256939576223</v>
      </c>
      <c r="W719" s="6">
        <f t="shared" si="59"/>
        <v>12.333333333333329</v>
      </c>
      <c r="X719" t="s">
        <v>1132</v>
      </c>
    </row>
    <row r="720" spans="1:24" x14ac:dyDescent="0.3">
      <c r="A720">
        <v>3</v>
      </c>
      <c r="B720" t="s">
        <v>162</v>
      </c>
      <c r="C720" t="s">
        <v>1133</v>
      </c>
      <c r="D720" t="s">
        <v>1132</v>
      </c>
      <c r="E720">
        <v>150566901</v>
      </c>
      <c r="F720">
        <v>150567106</v>
      </c>
      <c r="G720">
        <v>61.5</v>
      </c>
      <c r="H720">
        <v>99.4</v>
      </c>
      <c r="I720">
        <v>89.4</v>
      </c>
      <c r="K720" s="3">
        <v>75.400000000000006</v>
      </c>
      <c r="L720">
        <v>62.9</v>
      </c>
      <c r="M720">
        <v>75</v>
      </c>
      <c r="Q720" s="5">
        <f t="shared" si="55"/>
        <v>83.433333333333337</v>
      </c>
      <c r="R720" s="3">
        <f t="shared" si="56"/>
        <v>71.100000000000009</v>
      </c>
      <c r="S720" s="3">
        <f t="shared" si="57"/>
        <v>11.340242991713673</v>
      </c>
      <c r="T720" s="3">
        <f t="shared" si="58"/>
        <v>4.1016256939576223</v>
      </c>
      <c r="W720" s="6">
        <f t="shared" si="59"/>
        <v>12.333333333333329</v>
      </c>
      <c r="X720" t="s">
        <v>1132</v>
      </c>
    </row>
    <row r="721" spans="1:24" x14ac:dyDescent="0.3">
      <c r="A721">
        <v>3</v>
      </c>
      <c r="B721" t="s">
        <v>162</v>
      </c>
      <c r="C721" t="s">
        <v>1134</v>
      </c>
      <c r="D721" t="s">
        <v>1132</v>
      </c>
      <c r="E721">
        <v>150566901</v>
      </c>
      <c r="F721">
        <v>150567106</v>
      </c>
      <c r="G721">
        <v>61.5</v>
      </c>
      <c r="H721">
        <v>99.4</v>
      </c>
      <c r="I721">
        <v>89.4</v>
      </c>
      <c r="K721" s="3">
        <v>75.400000000000006</v>
      </c>
      <c r="L721">
        <v>62.9</v>
      </c>
      <c r="M721">
        <v>75</v>
      </c>
      <c r="Q721" s="5">
        <f t="shared" si="55"/>
        <v>83.433333333333337</v>
      </c>
      <c r="R721" s="3">
        <f t="shared" si="56"/>
        <v>71.100000000000009</v>
      </c>
      <c r="S721" s="3">
        <f t="shared" si="57"/>
        <v>11.340242991713673</v>
      </c>
      <c r="T721" s="3">
        <f t="shared" si="58"/>
        <v>4.1016256939576223</v>
      </c>
      <c r="W721" s="6">
        <f t="shared" si="59"/>
        <v>12.333333333333329</v>
      </c>
      <c r="X721" t="s">
        <v>1132</v>
      </c>
    </row>
    <row r="722" spans="1:24" x14ac:dyDescent="0.3">
      <c r="A722">
        <v>3</v>
      </c>
      <c r="B722" t="s">
        <v>162</v>
      </c>
      <c r="C722" t="s">
        <v>1135</v>
      </c>
      <c r="D722" t="s">
        <v>1132</v>
      </c>
      <c r="E722">
        <v>150566799</v>
      </c>
      <c r="F722">
        <v>150567106</v>
      </c>
      <c r="G722">
        <v>55.2</v>
      </c>
      <c r="H722">
        <v>85.9</v>
      </c>
      <c r="I722">
        <v>86.3</v>
      </c>
      <c r="K722" s="3">
        <v>69.099999999999994</v>
      </c>
      <c r="L722">
        <v>57.6</v>
      </c>
      <c r="M722">
        <v>68.5</v>
      </c>
      <c r="Q722" s="5">
        <f t="shared" si="55"/>
        <v>75.800000000000011</v>
      </c>
      <c r="R722" s="3">
        <f t="shared" si="56"/>
        <v>65.066666666666663</v>
      </c>
      <c r="S722" s="3">
        <f t="shared" si="57"/>
        <v>10.300647228855699</v>
      </c>
      <c r="T722" s="3">
        <f t="shared" si="58"/>
        <v>3.737349030767366</v>
      </c>
      <c r="W722" s="6">
        <f t="shared" si="59"/>
        <v>10.733333333333348</v>
      </c>
      <c r="X722" t="s">
        <v>1132</v>
      </c>
    </row>
    <row r="723" spans="1:24" x14ac:dyDescent="0.3">
      <c r="A723">
        <v>3</v>
      </c>
      <c r="B723" t="s">
        <v>162</v>
      </c>
      <c r="C723" t="s">
        <v>1136</v>
      </c>
      <c r="D723" t="s">
        <v>1132</v>
      </c>
      <c r="E723">
        <v>150566901</v>
      </c>
      <c r="F723">
        <v>150567106</v>
      </c>
      <c r="G723">
        <v>61.5</v>
      </c>
      <c r="H723">
        <v>99.4</v>
      </c>
      <c r="I723">
        <v>89.4</v>
      </c>
      <c r="K723" s="3">
        <v>75.400000000000006</v>
      </c>
      <c r="L723">
        <v>62.9</v>
      </c>
      <c r="M723">
        <v>75</v>
      </c>
      <c r="Q723" s="5">
        <f t="shared" si="55"/>
        <v>83.433333333333337</v>
      </c>
      <c r="R723" s="3">
        <f t="shared" si="56"/>
        <v>71.100000000000009</v>
      </c>
      <c r="S723" s="3">
        <f t="shared" si="57"/>
        <v>11.340242991713673</v>
      </c>
      <c r="T723" s="3">
        <f t="shared" si="58"/>
        <v>4.1016256939576223</v>
      </c>
      <c r="W723" s="6">
        <f t="shared" si="59"/>
        <v>12.333333333333329</v>
      </c>
      <c r="X723" t="s">
        <v>1132</v>
      </c>
    </row>
    <row r="724" spans="1:24" x14ac:dyDescent="0.3">
      <c r="A724">
        <v>3</v>
      </c>
      <c r="B724" t="s">
        <v>162</v>
      </c>
      <c r="C724" t="s">
        <v>1137</v>
      </c>
      <c r="D724" t="s">
        <v>1132</v>
      </c>
      <c r="E724">
        <v>150566901</v>
      </c>
      <c r="F724">
        <v>150567106</v>
      </c>
      <c r="G724">
        <v>61.5</v>
      </c>
      <c r="H724">
        <v>99.4</v>
      </c>
      <c r="I724">
        <v>89.4</v>
      </c>
      <c r="K724" s="3">
        <v>75.400000000000006</v>
      </c>
      <c r="L724">
        <v>62.9</v>
      </c>
      <c r="M724">
        <v>75</v>
      </c>
      <c r="Q724" s="5">
        <f t="shared" si="55"/>
        <v>83.433333333333337</v>
      </c>
      <c r="R724" s="3">
        <f t="shared" si="56"/>
        <v>71.100000000000009</v>
      </c>
      <c r="S724" s="3">
        <f t="shared" si="57"/>
        <v>11.340242991713673</v>
      </c>
      <c r="T724" s="3">
        <f t="shared" si="58"/>
        <v>4.1016256939576223</v>
      </c>
      <c r="W724" s="6">
        <f t="shared" si="59"/>
        <v>12.333333333333329</v>
      </c>
      <c r="X724" t="s">
        <v>1132</v>
      </c>
    </row>
    <row r="725" spans="1:24" x14ac:dyDescent="0.3">
      <c r="A725">
        <v>3</v>
      </c>
      <c r="B725" t="s">
        <v>162</v>
      </c>
      <c r="C725" t="s">
        <v>1138</v>
      </c>
      <c r="D725" t="s">
        <v>1132</v>
      </c>
      <c r="E725">
        <v>150566901</v>
      </c>
      <c r="F725">
        <v>150567106</v>
      </c>
      <c r="G725">
        <v>61.5</v>
      </c>
      <c r="H725">
        <v>99.4</v>
      </c>
      <c r="I725">
        <v>89.4</v>
      </c>
      <c r="K725" s="3">
        <v>75.400000000000006</v>
      </c>
      <c r="L725">
        <v>62.9</v>
      </c>
      <c r="M725">
        <v>75</v>
      </c>
      <c r="Q725" s="5">
        <f t="shared" si="55"/>
        <v>83.433333333333337</v>
      </c>
      <c r="R725" s="3">
        <f t="shared" si="56"/>
        <v>71.100000000000009</v>
      </c>
      <c r="S725" s="3">
        <f t="shared" si="57"/>
        <v>11.340242991713673</v>
      </c>
      <c r="T725" s="3">
        <f t="shared" si="58"/>
        <v>4.1016256939576223</v>
      </c>
      <c r="W725" s="6">
        <f t="shared" si="59"/>
        <v>12.333333333333329</v>
      </c>
      <c r="X725" t="s">
        <v>1132</v>
      </c>
    </row>
    <row r="726" spans="1:24" x14ac:dyDescent="0.3">
      <c r="A726">
        <v>3</v>
      </c>
      <c r="B726" t="s">
        <v>162</v>
      </c>
      <c r="C726" t="s">
        <v>1139</v>
      </c>
      <c r="D726" t="s">
        <v>1132</v>
      </c>
      <c r="E726">
        <v>150566799</v>
      </c>
      <c r="F726">
        <v>150567106</v>
      </c>
      <c r="G726">
        <v>55.2</v>
      </c>
      <c r="H726">
        <v>85.9</v>
      </c>
      <c r="I726">
        <v>86.3</v>
      </c>
      <c r="K726" s="3">
        <v>69.099999999999994</v>
      </c>
      <c r="L726">
        <v>57.6</v>
      </c>
      <c r="M726">
        <v>68.5</v>
      </c>
      <c r="Q726" s="5">
        <f t="shared" si="55"/>
        <v>75.800000000000011</v>
      </c>
      <c r="R726" s="3">
        <f t="shared" si="56"/>
        <v>65.066666666666663</v>
      </c>
      <c r="S726" s="3">
        <f t="shared" si="57"/>
        <v>10.300647228855699</v>
      </c>
      <c r="T726" s="3">
        <f t="shared" si="58"/>
        <v>3.737349030767366</v>
      </c>
      <c r="W726" s="6">
        <f t="shared" si="59"/>
        <v>10.733333333333348</v>
      </c>
      <c r="X726" t="s">
        <v>1132</v>
      </c>
    </row>
    <row r="727" spans="1:24" x14ac:dyDescent="0.3">
      <c r="A727">
        <v>3</v>
      </c>
      <c r="B727" t="s">
        <v>162</v>
      </c>
      <c r="C727" t="s">
        <v>1140</v>
      </c>
      <c r="D727" t="s">
        <v>1132</v>
      </c>
      <c r="E727">
        <v>150566799</v>
      </c>
      <c r="F727">
        <v>150567106</v>
      </c>
      <c r="G727">
        <v>55.2</v>
      </c>
      <c r="H727">
        <v>85.9</v>
      </c>
      <c r="I727">
        <v>86.3</v>
      </c>
      <c r="K727" s="3">
        <v>69.099999999999994</v>
      </c>
      <c r="L727">
        <v>57.6</v>
      </c>
      <c r="M727">
        <v>68.5</v>
      </c>
      <c r="Q727" s="5">
        <f t="shared" si="55"/>
        <v>75.800000000000011</v>
      </c>
      <c r="R727" s="3">
        <f t="shared" si="56"/>
        <v>65.066666666666663</v>
      </c>
      <c r="S727" s="3">
        <f t="shared" si="57"/>
        <v>10.300647228855699</v>
      </c>
      <c r="T727" s="3">
        <f t="shared" si="58"/>
        <v>3.737349030767366</v>
      </c>
      <c r="W727" s="6">
        <f t="shared" si="59"/>
        <v>10.733333333333348</v>
      </c>
      <c r="X727" t="s">
        <v>1132</v>
      </c>
    </row>
    <row r="728" spans="1:24" x14ac:dyDescent="0.3">
      <c r="A728">
        <v>3</v>
      </c>
      <c r="B728" t="s">
        <v>162</v>
      </c>
      <c r="C728" t="s">
        <v>1141</v>
      </c>
      <c r="D728" t="s">
        <v>1132</v>
      </c>
      <c r="E728">
        <v>150566799</v>
      </c>
      <c r="F728">
        <v>150567106</v>
      </c>
      <c r="G728">
        <v>55.2</v>
      </c>
      <c r="H728">
        <v>85.9</v>
      </c>
      <c r="I728">
        <v>86.3</v>
      </c>
      <c r="K728" s="3">
        <v>69.099999999999994</v>
      </c>
      <c r="L728">
        <v>57.6</v>
      </c>
      <c r="M728">
        <v>68.5</v>
      </c>
      <c r="Q728" s="5">
        <f t="shared" si="55"/>
        <v>75.800000000000011</v>
      </c>
      <c r="R728" s="3">
        <f t="shared" si="56"/>
        <v>65.066666666666663</v>
      </c>
      <c r="S728" s="3">
        <f t="shared" si="57"/>
        <v>10.300647228855699</v>
      </c>
      <c r="T728" s="3">
        <f t="shared" si="58"/>
        <v>3.737349030767366</v>
      </c>
      <c r="W728" s="6">
        <f t="shared" si="59"/>
        <v>10.733333333333348</v>
      </c>
      <c r="X728" t="s">
        <v>1132</v>
      </c>
    </row>
    <row r="729" spans="1:24" x14ac:dyDescent="0.3">
      <c r="A729">
        <v>3</v>
      </c>
      <c r="B729" t="s">
        <v>162</v>
      </c>
      <c r="C729" t="s">
        <v>1142</v>
      </c>
      <c r="D729" t="s">
        <v>1143</v>
      </c>
      <c r="E729">
        <v>154030277</v>
      </c>
      <c r="F729">
        <v>154030379</v>
      </c>
      <c r="G729">
        <v>54</v>
      </c>
      <c r="H729">
        <v>79.7</v>
      </c>
      <c r="I729">
        <v>62.5</v>
      </c>
      <c r="K729" s="3">
        <v>40.9</v>
      </c>
      <c r="L729">
        <v>33.5</v>
      </c>
      <c r="M729">
        <v>44.8</v>
      </c>
      <c r="Q729" s="5">
        <f t="shared" si="55"/>
        <v>65.399999999999991</v>
      </c>
      <c r="R729" s="3">
        <f t="shared" si="56"/>
        <v>39.733333333333334</v>
      </c>
      <c r="S729" s="3">
        <f t="shared" si="57"/>
        <v>7.5593209571583699</v>
      </c>
      <c r="T729" s="3">
        <f t="shared" si="58"/>
        <v>3.3137759597038094</v>
      </c>
      <c r="W729" s="6">
        <f t="shared" si="59"/>
        <v>25.666666666666657</v>
      </c>
      <c r="X729" t="s">
        <v>1143</v>
      </c>
    </row>
    <row r="730" spans="1:24" x14ac:dyDescent="0.3">
      <c r="A730">
        <v>3</v>
      </c>
      <c r="B730" t="s">
        <v>162</v>
      </c>
      <c r="C730" t="s">
        <v>1144</v>
      </c>
      <c r="D730" t="s">
        <v>1145</v>
      </c>
      <c r="E730">
        <v>167720205</v>
      </c>
      <c r="F730">
        <v>167720273</v>
      </c>
      <c r="G730">
        <v>202.3</v>
      </c>
      <c r="H730">
        <v>328.9</v>
      </c>
      <c r="I730">
        <v>277.39999999999998</v>
      </c>
      <c r="K730" s="3">
        <v>343.2</v>
      </c>
      <c r="L730">
        <v>249.4</v>
      </c>
      <c r="M730">
        <v>337.8</v>
      </c>
      <c r="Q730" s="5">
        <f t="shared" si="55"/>
        <v>269.53333333333336</v>
      </c>
      <c r="R730" s="3">
        <f t="shared" si="56"/>
        <v>310.13333333333338</v>
      </c>
      <c r="S730" s="3">
        <f t="shared" si="57"/>
        <v>36.757327311858589</v>
      </c>
      <c r="T730" s="3">
        <f t="shared" si="58"/>
        <v>30.406651319151102</v>
      </c>
      <c r="W730" s="6">
        <f t="shared" si="59"/>
        <v>-40.600000000000023</v>
      </c>
      <c r="X730" t="s">
        <v>1145</v>
      </c>
    </row>
    <row r="731" spans="1:24" x14ac:dyDescent="0.3">
      <c r="A731">
        <v>3</v>
      </c>
      <c r="B731" t="s">
        <v>162</v>
      </c>
      <c r="C731" t="s">
        <v>1146</v>
      </c>
      <c r="D731" t="s">
        <v>1147</v>
      </c>
      <c r="E731">
        <v>177098466</v>
      </c>
      <c r="F731">
        <v>177098541</v>
      </c>
      <c r="G731">
        <v>58.5</v>
      </c>
      <c r="H731">
        <v>101.6</v>
      </c>
      <c r="I731">
        <v>102.3</v>
      </c>
      <c r="K731" s="3">
        <v>125.5</v>
      </c>
      <c r="L731">
        <v>63.8</v>
      </c>
      <c r="M731">
        <v>92.7</v>
      </c>
      <c r="Q731" s="5">
        <f t="shared" si="55"/>
        <v>87.466666666666654</v>
      </c>
      <c r="R731" s="3">
        <f t="shared" si="56"/>
        <v>94</v>
      </c>
      <c r="S731" s="3">
        <f t="shared" si="57"/>
        <v>14.484742931021525</v>
      </c>
      <c r="T731" s="3">
        <f t="shared" si="58"/>
        <v>17.823112335765977</v>
      </c>
      <c r="W731" s="6">
        <f t="shared" si="59"/>
        <v>-6.5333333333333456</v>
      </c>
      <c r="X731" t="s">
        <v>1147</v>
      </c>
    </row>
    <row r="732" spans="1:24" x14ac:dyDescent="0.3">
      <c r="A732">
        <v>3</v>
      </c>
      <c r="B732" t="s">
        <v>162</v>
      </c>
      <c r="C732" t="s">
        <v>1148</v>
      </c>
      <c r="D732" t="s">
        <v>1147</v>
      </c>
      <c r="E732">
        <v>177098466</v>
      </c>
      <c r="F732">
        <v>177098541</v>
      </c>
      <c r="G732">
        <v>58.5</v>
      </c>
      <c r="H732">
        <v>101.6</v>
      </c>
      <c r="I732">
        <v>102.3</v>
      </c>
      <c r="K732" s="3">
        <v>125.5</v>
      </c>
      <c r="L732">
        <v>63.8</v>
      </c>
      <c r="M732">
        <v>92.7</v>
      </c>
      <c r="Q732" s="5">
        <f t="shared" si="55"/>
        <v>87.466666666666654</v>
      </c>
      <c r="R732" s="3">
        <f t="shared" si="56"/>
        <v>94</v>
      </c>
      <c r="S732" s="3">
        <f t="shared" si="57"/>
        <v>14.484742931021525</v>
      </c>
      <c r="T732" s="3">
        <f t="shared" si="58"/>
        <v>17.823112335765977</v>
      </c>
      <c r="W732" s="6">
        <f t="shared" si="59"/>
        <v>-6.5333333333333456</v>
      </c>
      <c r="X732" t="s">
        <v>1147</v>
      </c>
    </row>
    <row r="733" spans="1:24" x14ac:dyDescent="0.3">
      <c r="A733">
        <v>3</v>
      </c>
      <c r="B733" t="s">
        <v>162</v>
      </c>
      <c r="C733" t="s">
        <v>1149</v>
      </c>
      <c r="D733" t="s">
        <v>1150</v>
      </c>
      <c r="E733">
        <v>194615569</v>
      </c>
      <c r="F733">
        <v>194615697</v>
      </c>
      <c r="G733">
        <v>97</v>
      </c>
      <c r="H733">
        <v>152.9</v>
      </c>
      <c r="I733">
        <v>135.19999999999999</v>
      </c>
      <c r="K733" s="3">
        <v>121</v>
      </c>
      <c r="L733">
        <v>142.9</v>
      </c>
      <c r="M733">
        <v>176.5</v>
      </c>
      <c r="Q733" s="5">
        <f t="shared" si="55"/>
        <v>128.36666666666667</v>
      </c>
      <c r="R733" s="3">
        <f t="shared" si="56"/>
        <v>146.79999999999998</v>
      </c>
      <c r="S733" s="3">
        <f t="shared" si="57"/>
        <v>16.49467927679844</v>
      </c>
      <c r="T733" s="3">
        <f t="shared" si="58"/>
        <v>16.139702599490537</v>
      </c>
      <c r="W733" s="6">
        <f t="shared" si="59"/>
        <v>-18.433333333333309</v>
      </c>
      <c r="X733" t="s">
        <v>1150</v>
      </c>
    </row>
    <row r="734" spans="1:24" x14ac:dyDescent="0.3">
      <c r="A734">
        <v>3</v>
      </c>
      <c r="B734" t="s">
        <v>162</v>
      </c>
      <c r="C734" t="s">
        <v>1151</v>
      </c>
      <c r="D734" t="s">
        <v>1150</v>
      </c>
      <c r="E734">
        <v>194615569</v>
      </c>
      <c r="F734">
        <v>194615697</v>
      </c>
      <c r="G734">
        <v>97</v>
      </c>
      <c r="H734">
        <v>152.9</v>
      </c>
      <c r="I734">
        <v>135.19999999999999</v>
      </c>
      <c r="K734" s="3">
        <v>121</v>
      </c>
      <c r="L734">
        <v>142.9</v>
      </c>
      <c r="M734">
        <v>176.5</v>
      </c>
      <c r="Q734" s="5">
        <f t="shared" si="55"/>
        <v>128.36666666666667</v>
      </c>
      <c r="R734" s="3">
        <f t="shared" si="56"/>
        <v>146.79999999999998</v>
      </c>
      <c r="S734" s="3">
        <f t="shared" si="57"/>
        <v>16.49467927679844</v>
      </c>
      <c r="T734" s="3">
        <f t="shared" si="58"/>
        <v>16.139702599490537</v>
      </c>
      <c r="W734" s="6">
        <f t="shared" si="59"/>
        <v>-18.433333333333309</v>
      </c>
      <c r="X734" t="s">
        <v>1150</v>
      </c>
    </row>
    <row r="735" spans="1:24" x14ac:dyDescent="0.3">
      <c r="A735">
        <v>4</v>
      </c>
      <c r="B735" t="s">
        <v>66</v>
      </c>
      <c r="C735" t="s">
        <v>1152</v>
      </c>
      <c r="D735" t="s">
        <v>1153</v>
      </c>
      <c r="E735">
        <v>1801835</v>
      </c>
      <c r="F735">
        <v>1802025</v>
      </c>
      <c r="G735">
        <v>354.8</v>
      </c>
      <c r="H735">
        <v>476.6</v>
      </c>
      <c r="I735">
        <v>506</v>
      </c>
      <c r="K735" s="3">
        <v>451.8</v>
      </c>
      <c r="L735">
        <v>512.29999999999995</v>
      </c>
      <c r="M735">
        <v>523.79999999999995</v>
      </c>
      <c r="Q735" s="5">
        <f t="shared" si="55"/>
        <v>445.8</v>
      </c>
      <c r="R735" s="3">
        <f t="shared" si="56"/>
        <v>495.96666666666664</v>
      </c>
      <c r="S735" s="3">
        <f t="shared" si="57"/>
        <v>46.284770713486402</v>
      </c>
      <c r="T735" s="3">
        <f t="shared" si="58"/>
        <v>22.331467583758208</v>
      </c>
      <c r="W735" s="6">
        <f t="shared" si="59"/>
        <v>-50.166666666666629</v>
      </c>
      <c r="X735" t="s">
        <v>1153</v>
      </c>
    </row>
    <row r="736" spans="1:24" x14ac:dyDescent="0.3">
      <c r="A736">
        <v>4</v>
      </c>
      <c r="B736" t="s">
        <v>66</v>
      </c>
      <c r="C736" t="s">
        <v>1154</v>
      </c>
      <c r="D736" t="s">
        <v>1155</v>
      </c>
      <c r="E736">
        <v>36294795</v>
      </c>
      <c r="F736">
        <v>36295039</v>
      </c>
      <c r="G736">
        <v>343.2</v>
      </c>
      <c r="H736">
        <v>541</v>
      </c>
      <c r="I736">
        <v>592.6</v>
      </c>
      <c r="K736" s="3">
        <v>514.4</v>
      </c>
      <c r="L736">
        <v>410</v>
      </c>
      <c r="M736">
        <v>483.3</v>
      </c>
      <c r="Q736" s="5">
        <f t="shared" si="55"/>
        <v>492.26666666666671</v>
      </c>
      <c r="R736" s="3">
        <f t="shared" si="56"/>
        <v>469.23333333333335</v>
      </c>
      <c r="S736" s="3">
        <f t="shared" si="57"/>
        <v>76.007221879093436</v>
      </c>
      <c r="T736" s="3">
        <f t="shared" si="58"/>
        <v>30.947500347811253</v>
      </c>
      <c r="W736" s="6">
        <f t="shared" si="59"/>
        <v>23.03333333333336</v>
      </c>
      <c r="X736" t="s">
        <v>1155</v>
      </c>
    </row>
    <row r="737" spans="1:24" x14ac:dyDescent="0.3">
      <c r="A737">
        <v>4</v>
      </c>
      <c r="B737" t="s">
        <v>66</v>
      </c>
      <c r="C737" t="s">
        <v>1156</v>
      </c>
      <c r="D737" t="s">
        <v>1157</v>
      </c>
      <c r="E737">
        <v>40097227</v>
      </c>
      <c r="F737">
        <v>40097569</v>
      </c>
      <c r="G737">
        <v>8.1999999999999993</v>
      </c>
      <c r="H737">
        <v>18.2</v>
      </c>
      <c r="I737">
        <v>13.8</v>
      </c>
      <c r="K737" s="3">
        <v>14.1</v>
      </c>
      <c r="L737">
        <v>9.5</v>
      </c>
      <c r="M737">
        <v>15.6</v>
      </c>
      <c r="Q737" s="5">
        <f t="shared" si="55"/>
        <v>13.4</v>
      </c>
      <c r="R737" s="3">
        <f t="shared" si="56"/>
        <v>13.066666666666668</v>
      </c>
      <c r="S737" s="3">
        <f t="shared" si="57"/>
        <v>2.893671255228091</v>
      </c>
      <c r="T737" s="3">
        <f t="shared" si="58"/>
        <v>1.8351506144667653</v>
      </c>
      <c r="W737" s="6">
        <f t="shared" si="59"/>
        <v>0.33333333333333215</v>
      </c>
      <c r="X737" t="s">
        <v>1157</v>
      </c>
    </row>
    <row r="738" spans="1:24" x14ac:dyDescent="0.3">
      <c r="A738">
        <v>4</v>
      </c>
      <c r="B738" t="s">
        <v>66</v>
      </c>
      <c r="C738" t="s">
        <v>1158</v>
      </c>
      <c r="D738" t="s">
        <v>1159</v>
      </c>
      <c r="E738">
        <v>52051416</v>
      </c>
      <c r="F738">
        <v>52051791</v>
      </c>
      <c r="G738">
        <v>387.1</v>
      </c>
      <c r="H738">
        <v>539.79999999999995</v>
      </c>
      <c r="I738">
        <v>630.5</v>
      </c>
      <c r="K738" s="3">
        <v>506.2</v>
      </c>
      <c r="L738">
        <v>496.8</v>
      </c>
      <c r="M738">
        <v>505.9</v>
      </c>
      <c r="Q738" s="5">
        <f t="shared" si="55"/>
        <v>519.13333333333333</v>
      </c>
      <c r="R738" s="3">
        <f t="shared" si="56"/>
        <v>502.9666666666667</v>
      </c>
      <c r="S738" s="3">
        <f t="shared" si="57"/>
        <v>71.019300975939558</v>
      </c>
      <c r="T738" s="3">
        <f t="shared" si="58"/>
        <v>3.0845493097767767</v>
      </c>
      <c r="W738" s="6">
        <f t="shared" si="59"/>
        <v>16.166666666666629</v>
      </c>
      <c r="X738" t="s">
        <v>1159</v>
      </c>
    </row>
    <row r="739" spans="1:24" x14ac:dyDescent="0.3">
      <c r="A739">
        <v>4</v>
      </c>
      <c r="B739" t="s">
        <v>66</v>
      </c>
      <c r="C739" t="s">
        <v>1160</v>
      </c>
      <c r="D739" t="s">
        <v>1161</v>
      </c>
      <c r="E739">
        <v>80583093</v>
      </c>
      <c r="F739">
        <v>80583183</v>
      </c>
      <c r="G739">
        <v>223.4</v>
      </c>
      <c r="H739">
        <v>327.10000000000002</v>
      </c>
      <c r="I739">
        <v>327.39999999999998</v>
      </c>
      <c r="K739" s="3">
        <v>203.5</v>
      </c>
      <c r="L739">
        <v>249.8</v>
      </c>
      <c r="M739">
        <v>231.7</v>
      </c>
      <c r="Q739" s="5">
        <f t="shared" si="55"/>
        <v>292.63333333333333</v>
      </c>
      <c r="R739" s="3">
        <f t="shared" si="56"/>
        <v>228.33333333333334</v>
      </c>
      <c r="S739" s="3">
        <f t="shared" si="57"/>
        <v>34.616774995818304</v>
      </c>
      <c r="T739" s="3">
        <f t="shared" si="58"/>
        <v>13.471245096294719</v>
      </c>
      <c r="W739" s="6">
        <f t="shared" si="59"/>
        <v>64.299999999999983</v>
      </c>
      <c r="X739" t="s">
        <v>1161</v>
      </c>
    </row>
    <row r="740" spans="1:24" x14ac:dyDescent="0.3">
      <c r="A740">
        <v>4</v>
      </c>
      <c r="B740" t="s">
        <v>66</v>
      </c>
      <c r="C740" t="s">
        <v>1162</v>
      </c>
      <c r="D740" t="s">
        <v>1163</v>
      </c>
      <c r="E740">
        <v>99035400</v>
      </c>
      <c r="F740">
        <v>99035460</v>
      </c>
      <c r="G740">
        <v>183.5</v>
      </c>
      <c r="H740">
        <v>273.10000000000002</v>
      </c>
      <c r="I740">
        <v>284.3</v>
      </c>
      <c r="K740" s="3">
        <v>290.3</v>
      </c>
      <c r="L740">
        <v>258.39999999999998</v>
      </c>
      <c r="M740">
        <v>232.6</v>
      </c>
      <c r="Q740" s="5">
        <f t="shared" si="55"/>
        <v>246.9666666666667</v>
      </c>
      <c r="R740" s="3">
        <f t="shared" si="56"/>
        <v>260.43333333333334</v>
      </c>
      <c r="S740" s="3">
        <f t="shared" si="57"/>
        <v>31.897613982518727</v>
      </c>
      <c r="T740" s="3">
        <f t="shared" si="58"/>
        <v>16.687553578773752</v>
      </c>
      <c r="W740" s="6">
        <f t="shared" si="59"/>
        <v>-13.46666666666664</v>
      </c>
      <c r="X740" t="s">
        <v>1163</v>
      </c>
    </row>
    <row r="741" spans="1:24" x14ac:dyDescent="0.3">
      <c r="A741">
        <v>4</v>
      </c>
      <c r="B741" t="s">
        <v>66</v>
      </c>
      <c r="C741" t="s">
        <v>1164</v>
      </c>
      <c r="D741" t="s">
        <v>1163</v>
      </c>
      <c r="E741">
        <v>99035400</v>
      </c>
      <c r="F741">
        <v>99035460</v>
      </c>
      <c r="G741">
        <v>183.5</v>
      </c>
      <c r="H741">
        <v>273.10000000000002</v>
      </c>
      <c r="I741">
        <v>284.3</v>
      </c>
      <c r="K741" s="3">
        <v>290.3</v>
      </c>
      <c r="L741">
        <v>258.39999999999998</v>
      </c>
      <c r="M741">
        <v>232.6</v>
      </c>
      <c r="Q741" s="5">
        <f t="shared" si="55"/>
        <v>246.9666666666667</v>
      </c>
      <c r="R741" s="3">
        <f t="shared" si="56"/>
        <v>260.43333333333334</v>
      </c>
      <c r="S741" s="3">
        <f t="shared" si="57"/>
        <v>31.897613982518727</v>
      </c>
      <c r="T741" s="3">
        <f t="shared" si="58"/>
        <v>16.687553578773752</v>
      </c>
      <c r="W741" s="6">
        <f t="shared" si="59"/>
        <v>-13.46666666666664</v>
      </c>
      <c r="X741" t="s">
        <v>1163</v>
      </c>
    </row>
    <row r="742" spans="1:24" x14ac:dyDescent="0.3">
      <c r="A742">
        <v>4</v>
      </c>
      <c r="B742" t="s">
        <v>66</v>
      </c>
      <c r="C742" t="s">
        <v>1165</v>
      </c>
      <c r="D742" t="s">
        <v>1163</v>
      </c>
      <c r="E742">
        <v>99035400</v>
      </c>
      <c r="F742">
        <v>99035460</v>
      </c>
      <c r="G742">
        <v>183.5</v>
      </c>
      <c r="H742">
        <v>273.10000000000002</v>
      </c>
      <c r="I742">
        <v>284.3</v>
      </c>
      <c r="K742" s="3">
        <v>290.3</v>
      </c>
      <c r="L742">
        <v>258.39999999999998</v>
      </c>
      <c r="M742">
        <v>232.6</v>
      </c>
      <c r="Q742" s="5">
        <f t="shared" si="55"/>
        <v>246.9666666666667</v>
      </c>
      <c r="R742" s="3">
        <f t="shared" si="56"/>
        <v>260.43333333333334</v>
      </c>
      <c r="S742" s="3">
        <f t="shared" si="57"/>
        <v>31.897613982518727</v>
      </c>
      <c r="T742" s="3">
        <f t="shared" si="58"/>
        <v>16.687553578773752</v>
      </c>
      <c r="W742" s="6">
        <f t="shared" si="59"/>
        <v>-13.46666666666664</v>
      </c>
      <c r="X742" t="s">
        <v>1163</v>
      </c>
    </row>
    <row r="743" spans="1:24" x14ac:dyDescent="0.3">
      <c r="A743">
        <v>4</v>
      </c>
      <c r="B743" t="s">
        <v>66</v>
      </c>
      <c r="C743" t="s">
        <v>1166</v>
      </c>
      <c r="D743" t="s">
        <v>1167</v>
      </c>
      <c r="E743">
        <v>152779993</v>
      </c>
      <c r="F743">
        <v>152780091</v>
      </c>
      <c r="G743">
        <v>87</v>
      </c>
      <c r="H743">
        <v>123.6</v>
      </c>
      <c r="I743">
        <v>123.5</v>
      </c>
      <c r="K743" s="3">
        <v>106.9</v>
      </c>
      <c r="L743">
        <v>93.9</v>
      </c>
      <c r="M743">
        <v>143.30000000000001</v>
      </c>
      <c r="Q743" s="5">
        <f t="shared" si="55"/>
        <v>111.36666666666667</v>
      </c>
      <c r="R743" s="3">
        <f t="shared" si="56"/>
        <v>114.7</v>
      </c>
      <c r="S743" s="3">
        <f t="shared" si="57"/>
        <v>12.183367533011685</v>
      </c>
      <c r="T743" s="3">
        <f t="shared" si="58"/>
        <v>14.784225828001064</v>
      </c>
      <c r="W743" s="6">
        <f t="shared" si="59"/>
        <v>-3.3333333333333286</v>
      </c>
      <c r="X743" t="s">
        <v>1167</v>
      </c>
    </row>
    <row r="744" spans="1:24" x14ac:dyDescent="0.3">
      <c r="A744">
        <v>4</v>
      </c>
      <c r="B744" t="s">
        <v>66</v>
      </c>
      <c r="C744" t="s">
        <v>1168</v>
      </c>
      <c r="D744" t="s">
        <v>1169</v>
      </c>
      <c r="E744">
        <v>173295764</v>
      </c>
      <c r="F744">
        <v>173295843</v>
      </c>
      <c r="G744">
        <v>85.1</v>
      </c>
      <c r="H744">
        <v>96.5</v>
      </c>
      <c r="I744">
        <v>97.3</v>
      </c>
      <c r="K744" s="3">
        <v>136.5</v>
      </c>
      <c r="L744">
        <v>129.19999999999999</v>
      </c>
      <c r="M744">
        <v>163.80000000000001</v>
      </c>
      <c r="Q744" s="5">
        <f t="shared" si="55"/>
        <v>92.966666666666654</v>
      </c>
      <c r="R744" s="3">
        <f t="shared" si="56"/>
        <v>143.16666666666666</v>
      </c>
      <c r="S744" s="3">
        <f t="shared" si="57"/>
        <v>3.9401071615432564</v>
      </c>
      <c r="T744" s="3">
        <f t="shared" si="58"/>
        <v>10.529693463935423</v>
      </c>
      <c r="W744" s="6">
        <f t="shared" si="59"/>
        <v>-50.2</v>
      </c>
      <c r="X744" t="s">
        <v>1169</v>
      </c>
    </row>
    <row r="745" spans="1:24" x14ac:dyDescent="0.3">
      <c r="A745">
        <v>4</v>
      </c>
      <c r="B745" t="s">
        <v>162</v>
      </c>
      <c r="C745" t="s">
        <v>1170</v>
      </c>
      <c r="D745" t="s">
        <v>1171</v>
      </c>
      <c r="E745">
        <v>38624422</v>
      </c>
      <c r="F745">
        <v>38624579</v>
      </c>
      <c r="G745">
        <v>39.1</v>
      </c>
      <c r="H745">
        <v>69.599999999999994</v>
      </c>
      <c r="I745">
        <v>45.1</v>
      </c>
      <c r="K745" s="3">
        <v>30.2</v>
      </c>
      <c r="L745">
        <v>41.5</v>
      </c>
      <c r="M745">
        <v>31</v>
      </c>
      <c r="Q745" s="5">
        <f t="shared" si="55"/>
        <v>51.266666666666659</v>
      </c>
      <c r="R745" s="3">
        <f t="shared" si="56"/>
        <v>34.233333333333334</v>
      </c>
      <c r="S745" s="3">
        <f t="shared" si="57"/>
        <v>9.3288679794376979</v>
      </c>
      <c r="T745" s="3">
        <f t="shared" si="58"/>
        <v>3.6406653848499131</v>
      </c>
      <c r="W745" s="6">
        <f t="shared" si="59"/>
        <v>17.033333333333324</v>
      </c>
      <c r="X745" t="s">
        <v>1171</v>
      </c>
    </row>
    <row r="746" spans="1:24" x14ac:dyDescent="0.3">
      <c r="A746">
        <v>4</v>
      </c>
      <c r="B746" t="s">
        <v>162</v>
      </c>
      <c r="C746" t="s">
        <v>1172</v>
      </c>
      <c r="D746" t="s">
        <v>1173</v>
      </c>
      <c r="E746">
        <v>67825807</v>
      </c>
      <c r="F746">
        <v>67825874</v>
      </c>
      <c r="G746">
        <v>124.3</v>
      </c>
      <c r="H746">
        <v>210.6</v>
      </c>
      <c r="I746">
        <v>199.2</v>
      </c>
      <c r="K746" s="3">
        <v>301</v>
      </c>
      <c r="L746">
        <v>255.2</v>
      </c>
      <c r="M746">
        <v>355.2</v>
      </c>
      <c r="Q746" s="5">
        <f t="shared" si="55"/>
        <v>178.0333333333333</v>
      </c>
      <c r="R746" s="3">
        <f t="shared" si="56"/>
        <v>303.8</v>
      </c>
      <c r="S746" s="3">
        <f t="shared" si="57"/>
        <v>27.067467147440738</v>
      </c>
      <c r="T746" s="3">
        <f t="shared" si="58"/>
        <v>28.901441717210503</v>
      </c>
      <c r="W746" s="6">
        <f t="shared" si="59"/>
        <v>-125.76666666666671</v>
      </c>
      <c r="X746" t="s">
        <v>1173</v>
      </c>
    </row>
    <row r="747" spans="1:24" x14ac:dyDescent="0.3">
      <c r="A747">
        <v>4</v>
      </c>
      <c r="B747" t="s">
        <v>162</v>
      </c>
      <c r="C747" t="s">
        <v>1174</v>
      </c>
      <c r="D747" t="s">
        <v>1175</v>
      </c>
      <c r="E747">
        <v>86067824</v>
      </c>
      <c r="F747">
        <v>86067955</v>
      </c>
      <c r="G747">
        <v>134.4</v>
      </c>
      <c r="H747">
        <v>186.6</v>
      </c>
      <c r="I747">
        <v>200.7</v>
      </c>
      <c r="K747" s="3">
        <v>140.19999999999999</v>
      </c>
      <c r="L747">
        <v>148.30000000000001</v>
      </c>
      <c r="M747">
        <v>134.80000000000001</v>
      </c>
      <c r="Q747" s="5">
        <f t="shared" si="55"/>
        <v>173.9</v>
      </c>
      <c r="R747" s="3">
        <f t="shared" si="56"/>
        <v>141.1</v>
      </c>
      <c r="S747" s="3">
        <f t="shared" si="57"/>
        <v>20.165068807221996</v>
      </c>
      <c r="T747" s="3">
        <f t="shared" si="58"/>
        <v>3.9230090491866072</v>
      </c>
      <c r="W747" s="6">
        <f t="shared" si="59"/>
        <v>32.800000000000011</v>
      </c>
      <c r="X747" t="s">
        <v>1175</v>
      </c>
    </row>
    <row r="748" spans="1:24" x14ac:dyDescent="0.3">
      <c r="A748">
        <v>4</v>
      </c>
      <c r="B748" t="s">
        <v>162</v>
      </c>
      <c r="C748" t="s">
        <v>1176</v>
      </c>
      <c r="D748" t="s">
        <v>1175</v>
      </c>
      <c r="E748">
        <v>86354568</v>
      </c>
      <c r="F748">
        <v>86354644</v>
      </c>
      <c r="G748">
        <v>114.5</v>
      </c>
      <c r="H748">
        <v>182.5</v>
      </c>
      <c r="I748">
        <v>169.2</v>
      </c>
      <c r="K748" s="3">
        <v>134.5</v>
      </c>
      <c r="L748">
        <v>118.3</v>
      </c>
      <c r="M748">
        <v>146.19999999999999</v>
      </c>
      <c r="Q748" s="5">
        <f t="shared" si="55"/>
        <v>155.4</v>
      </c>
      <c r="R748" s="3">
        <f t="shared" si="56"/>
        <v>133</v>
      </c>
      <c r="S748" s="3">
        <f t="shared" si="57"/>
        <v>20.807290389027926</v>
      </c>
      <c r="T748" s="3">
        <f t="shared" si="58"/>
        <v>8.0888812576276568</v>
      </c>
      <c r="W748" s="6">
        <f t="shared" si="59"/>
        <v>22.400000000000006</v>
      </c>
      <c r="X748" t="s">
        <v>1175</v>
      </c>
    </row>
    <row r="749" spans="1:24" x14ac:dyDescent="0.3">
      <c r="A749">
        <v>4</v>
      </c>
      <c r="B749" t="s">
        <v>162</v>
      </c>
      <c r="C749" t="s">
        <v>1177</v>
      </c>
      <c r="D749" t="s">
        <v>1178</v>
      </c>
      <c r="E749">
        <v>138819960</v>
      </c>
      <c r="F749">
        <v>138820077</v>
      </c>
      <c r="G749">
        <v>2.9</v>
      </c>
      <c r="H749">
        <v>1.5</v>
      </c>
      <c r="I749">
        <v>1.4</v>
      </c>
      <c r="K749" s="3">
        <v>1.1000000000000001</v>
      </c>
      <c r="L749">
        <v>2.2999999999999998</v>
      </c>
      <c r="M749">
        <v>2.9</v>
      </c>
      <c r="Q749" s="5">
        <f t="shared" si="55"/>
        <v>1.9333333333333336</v>
      </c>
      <c r="R749" s="3">
        <f t="shared" si="56"/>
        <v>2.1</v>
      </c>
      <c r="S749" s="3">
        <f t="shared" si="57"/>
        <v>0.48419463487779768</v>
      </c>
      <c r="T749" s="3">
        <f t="shared" si="58"/>
        <v>0.52915026221291839</v>
      </c>
      <c r="W749" s="6">
        <f t="shared" si="59"/>
        <v>-0.16666666666666652</v>
      </c>
      <c r="X749" t="s">
        <v>1178</v>
      </c>
    </row>
    <row r="750" spans="1:24" x14ac:dyDescent="0.3">
      <c r="A750">
        <v>4</v>
      </c>
      <c r="B750" t="s">
        <v>162</v>
      </c>
      <c r="C750" t="s">
        <v>1179</v>
      </c>
      <c r="D750" t="s">
        <v>1180</v>
      </c>
      <c r="E750">
        <v>144995456</v>
      </c>
      <c r="F750">
        <v>144995603</v>
      </c>
      <c r="G750">
        <v>116.2</v>
      </c>
      <c r="H750">
        <v>245</v>
      </c>
      <c r="I750">
        <v>212.9</v>
      </c>
      <c r="K750" s="3">
        <v>203</v>
      </c>
      <c r="L750">
        <v>202.4</v>
      </c>
      <c r="M750">
        <v>198.5</v>
      </c>
      <c r="Q750" s="5">
        <f t="shared" si="55"/>
        <v>191.36666666666667</v>
      </c>
      <c r="R750" s="3">
        <f t="shared" si="56"/>
        <v>201.29999999999998</v>
      </c>
      <c r="S750" s="3">
        <f t="shared" si="57"/>
        <v>38.708841941402042</v>
      </c>
      <c r="T750" s="3">
        <f t="shared" si="58"/>
        <v>1.4106735979665892</v>
      </c>
      <c r="W750" s="6">
        <f t="shared" si="59"/>
        <v>-9.9333333333333087</v>
      </c>
      <c r="X750" t="s">
        <v>1180</v>
      </c>
    </row>
    <row r="751" spans="1:24" x14ac:dyDescent="0.3">
      <c r="A751">
        <v>4</v>
      </c>
      <c r="B751" t="s">
        <v>162</v>
      </c>
      <c r="C751" t="s">
        <v>1181</v>
      </c>
      <c r="D751" t="s">
        <v>1182</v>
      </c>
      <c r="E751">
        <v>184768328</v>
      </c>
      <c r="F751">
        <v>184768450</v>
      </c>
      <c r="G751">
        <v>112.1</v>
      </c>
      <c r="H751">
        <v>134</v>
      </c>
      <c r="I751">
        <v>129.19999999999999</v>
      </c>
      <c r="K751" s="3">
        <v>304.60000000000002</v>
      </c>
      <c r="L751">
        <v>211.5</v>
      </c>
      <c r="M751">
        <v>295</v>
      </c>
      <c r="Q751" s="5">
        <f t="shared" si="55"/>
        <v>125.09999999999998</v>
      </c>
      <c r="R751" s="3">
        <f t="shared" si="56"/>
        <v>270.36666666666667</v>
      </c>
      <c r="S751" s="3">
        <f t="shared" si="57"/>
        <v>6.6460514593253039</v>
      </c>
      <c r="T751" s="3">
        <f t="shared" si="58"/>
        <v>29.563509790130023</v>
      </c>
      <c r="W751" s="6">
        <f t="shared" si="59"/>
        <v>-145.26666666666671</v>
      </c>
      <c r="X751" t="s">
        <v>1182</v>
      </c>
    </row>
    <row r="752" spans="1:24" x14ac:dyDescent="0.3">
      <c r="A752">
        <v>5</v>
      </c>
      <c r="B752" t="s">
        <v>66</v>
      </c>
      <c r="C752" t="s">
        <v>1183</v>
      </c>
      <c r="D752" t="s">
        <v>1184</v>
      </c>
      <c r="E752">
        <v>467705</v>
      </c>
      <c r="F752">
        <v>467750</v>
      </c>
      <c r="G752">
        <v>28.6</v>
      </c>
      <c r="H752">
        <v>42.2</v>
      </c>
      <c r="I752">
        <v>34.5</v>
      </c>
      <c r="K752" s="3">
        <v>28.6</v>
      </c>
      <c r="L752">
        <v>18.5</v>
      </c>
      <c r="M752">
        <v>28.5</v>
      </c>
      <c r="Q752" s="5">
        <f t="shared" si="55"/>
        <v>35.1</v>
      </c>
      <c r="R752" s="3">
        <f t="shared" si="56"/>
        <v>25.2</v>
      </c>
      <c r="S752" s="3">
        <f t="shared" si="57"/>
        <v>3.9374272480051307</v>
      </c>
      <c r="T752" s="3">
        <f t="shared" si="58"/>
        <v>3.3501243758006054</v>
      </c>
      <c r="W752" s="6">
        <f t="shared" si="59"/>
        <v>9.9000000000000021</v>
      </c>
      <c r="X752" t="s">
        <v>1184</v>
      </c>
    </row>
    <row r="753" spans="1:24" x14ac:dyDescent="0.3">
      <c r="A753">
        <v>5</v>
      </c>
      <c r="B753" t="s">
        <v>66</v>
      </c>
      <c r="C753" t="s">
        <v>1185</v>
      </c>
      <c r="D753" t="s">
        <v>1186</v>
      </c>
      <c r="E753">
        <v>10479371</v>
      </c>
      <c r="F753">
        <v>10479417</v>
      </c>
      <c r="G753">
        <v>165.1</v>
      </c>
      <c r="H753">
        <v>228.1</v>
      </c>
      <c r="I753">
        <v>268.89999999999998</v>
      </c>
      <c r="K753" s="3">
        <v>175.6</v>
      </c>
      <c r="L753">
        <v>177</v>
      </c>
      <c r="M753">
        <v>194.7</v>
      </c>
      <c r="Q753" s="5">
        <f t="shared" si="55"/>
        <v>220.69999999999996</v>
      </c>
      <c r="R753" s="3">
        <f t="shared" si="56"/>
        <v>182.43333333333331</v>
      </c>
      <c r="S753" s="3">
        <f t="shared" si="57"/>
        <v>30.192051934242684</v>
      </c>
      <c r="T753" s="3">
        <f t="shared" si="58"/>
        <v>6.1466341286195876</v>
      </c>
      <c r="W753" s="6">
        <f t="shared" si="59"/>
        <v>38.266666666666652</v>
      </c>
      <c r="X753" t="s">
        <v>1186</v>
      </c>
    </row>
    <row r="754" spans="1:24" x14ac:dyDescent="0.3">
      <c r="A754">
        <v>5</v>
      </c>
      <c r="B754" t="s">
        <v>66</v>
      </c>
      <c r="C754" t="s">
        <v>1187</v>
      </c>
      <c r="D754" t="s">
        <v>1188</v>
      </c>
      <c r="E754">
        <v>43018483</v>
      </c>
      <c r="F754">
        <v>43018672</v>
      </c>
      <c r="G754">
        <v>10.3</v>
      </c>
      <c r="H754">
        <v>24.8</v>
      </c>
      <c r="I754">
        <v>19.5</v>
      </c>
      <c r="K754" s="3">
        <v>11.2</v>
      </c>
      <c r="L754">
        <v>14.1</v>
      </c>
      <c r="M754">
        <v>21</v>
      </c>
      <c r="Q754" s="5">
        <f t="shared" si="55"/>
        <v>18.2</v>
      </c>
      <c r="R754" s="3">
        <f t="shared" si="56"/>
        <v>15.433333333333332</v>
      </c>
      <c r="S754" s="3">
        <f t="shared" si="57"/>
        <v>4.2359571921034957</v>
      </c>
      <c r="T754" s="3">
        <f t="shared" si="58"/>
        <v>2.9065061117736888</v>
      </c>
      <c r="W754" s="6">
        <f t="shared" si="59"/>
        <v>2.7666666666666675</v>
      </c>
      <c r="X754" t="s">
        <v>1188</v>
      </c>
    </row>
    <row r="755" spans="1:24" x14ac:dyDescent="0.3">
      <c r="A755">
        <v>5</v>
      </c>
      <c r="B755" t="s">
        <v>66</v>
      </c>
      <c r="C755" t="s">
        <v>1189</v>
      </c>
      <c r="D755" t="s">
        <v>1188</v>
      </c>
      <c r="E755">
        <v>43018483</v>
      </c>
      <c r="F755">
        <v>43018672</v>
      </c>
      <c r="G755">
        <v>10.3</v>
      </c>
      <c r="H755">
        <v>24.8</v>
      </c>
      <c r="I755">
        <v>19.5</v>
      </c>
      <c r="K755" s="3">
        <v>11.2</v>
      </c>
      <c r="L755">
        <v>14.1</v>
      </c>
      <c r="M755">
        <v>21</v>
      </c>
      <c r="Q755" s="5">
        <f t="shared" si="55"/>
        <v>18.2</v>
      </c>
      <c r="R755" s="3">
        <f t="shared" si="56"/>
        <v>15.433333333333332</v>
      </c>
      <c r="S755" s="3">
        <f t="shared" si="57"/>
        <v>4.2359571921034957</v>
      </c>
      <c r="T755" s="3">
        <f t="shared" si="58"/>
        <v>2.9065061117736888</v>
      </c>
      <c r="W755" s="6">
        <f t="shared" si="59"/>
        <v>2.7666666666666675</v>
      </c>
      <c r="X755" t="s">
        <v>1188</v>
      </c>
    </row>
    <row r="756" spans="1:24" x14ac:dyDescent="0.3">
      <c r="A756">
        <v>5</v>
      </c>
      <c r="B756" t="s">
        <v>66</v>
      </c>
      <c r="C756" t="s">
        <v>1190</v>
      </c>
      <c r="D756" t="s">
        <v>1191</v>
      </c>
      <c r="E756">
        <v>55283770</v>
      </c>
      <c r="F756">
        <v>55283828</v>
      </c>
      <c r="G756">
        <v>97.3</v>
      </c>
      <c r="H756">
        <v>165.7</v>
      </c>
      <c r="I756">
        <v>147.6</v>
      </c>
      <c r="K756" s="3">
        <v>132</v>
      </c>
      <c r="L756">
        <v>115.8</v>
      </c>
      <c r="M756">
        <v>137.30000000000001</v>
      </c>
      <c r="Q756" s="5">
        <f t="shared" si="55"/>
        <v>136.86666666666667</v>
      </c>
      <c r="R756" s="3">
        <f t="shared" si="56"/>
        <v>128.36666666666667</v>
      </c>
      <c r="S756" s="3">
        <f t="shared" si="57"/>
        <v>20.461698636992708</v>
      </c>
      <c r="T756" s="3">
        <f t="shared" si="58"/>
        <v>6.4669243934896263</v>
      </c>
      <c r="W756" s="6">
        <f t="shared" si="59"/>
        <v>8.5</v>
      </c>
      <c r="X756" t="s">
        <v>1191</v>
      </c>
    </row>
    <row r="757" spans="1:24" x14ac:dyDescent="0.3">
      <c r="A757">
        <v>5</v>
      </c>
      <c r="B757" t="s">
        <v>66</v>
      </c>
      <c r="C757" t="s">
        <v>1192</v>
      </c>
      <c r="D757" t="s">
        <v>1193</v>
      </c>
      <c r="E757">
        <v>75611476</v>
      </c>
      <c r="F757">
        <v>75611827</v>
      </c>
      <c r="G757">
        <v>17.3</v>
      </c>
      <c r="H757">
        <v>23.4</v>
      </c>
      <c r="I757">
        <v>35.1</v>
      </c>
      <c r="K757" s="3">
        <v>23.9</v>
      </c>
      <c r="L757">
        <v>20.8</v>
      </c>
      <c r="M757">
        <v>27.9</v>
      </c>
      <c r="Q757" s="5">
        <f t="shared" si="55"/>
        <v>25.266666666666669</v>
      </c>
      <c r="R757" s="3">
        <f t="shared" si="56"/>
        <v>24.2</v>
      </c>
      <c r="S757" s="3">
        <f t="shared" si="57"/>
        <v>5.2224940827581872</v>
      </c>
      <c r="T757" s="3">
        <f t="shared" si="58"/>
        <v>2.0550750189064435</v>
      </c>
      <c r="W757" s="6">
        <f t="shared" si="59"/>
        <v>1.06666666666667</v>
      </c>
      <c r="X757" t="s">
        <v>1193</v>
      </c>
    </row>
    <row r="758" spans="1:24" x14ac:dyDescent="0.3">
      <c r="A758">
        <v>5</v>
      </c>
      <c r="B758" t="s">
        <v>66</v>
      </c>
      <c r="C758" t="s">
        <v>1194</v>
      </c>
      <c r="D758" t="s">
        <v>1195</v>
      </c>
      <c r="E758">
        <v>79613011</v>
      </c>
      <c r="F758">
        <v>79613075</v>
      </c>
      <c r="G758">
        <v>93.9</v>
      </c>
      <c r="H758">
        <v>130.9</v>
      </c>
      <c r="I758">
        <v>113.2</v>
      </c>
      <c r="K758" s="3">
        <v>139.69999999999999</v>
      </c>
      <c r="L758">
        <v>99.8</v>
      </c>
      <c r="M758">
        <v>121.6</v>
      </c>
      <c r="Q758" s="5">
        <f t="shared" si="55"/>
        <v>112.66666666666667</v>
      </c>
      <c r="R758" s="3">
        <f t="shared" si="56"/>
        <v>120.36666666666667</v>
      </c>
      <c r="S758" s="3">
        <f t="shared" si="57"/>
        <v>10.684308327844363</v>
      </c>
      <c r="T758" s="3">
        <f t="shared" si="58"/>
        <v>11.534633838045115</v>
      </c>
      <c r="W758" s="6">
        <f t="shared" si="59"/>
        <v>-7.7000000000000028</v>
      </c>
      <c r="X758" t="s">
        <v>1195</v>
      </c>
    </row>
    <row r="759" spans="1:24" x14ac:dyDescent="0.3">
      <c r="A759">
        <v>5</v>
      </c>
      <c r="B759" t="s">
        <v>66</v>
      </c>
      <c r="C759" t="s">
        <v>1196</v>
      </c>
      <c r="D759" t="s">
        <v>1197</v>
      </c>
      <c r="E759">
        <v>82279161</v>
      </c>
      <c r="F759">
        <v>82279360</v>
      </c>
      <c r="G759">
        <v>12.3</v>
      </c>
      <c r="H759">
        <v>13.7</v>
      </c>
      <c r="I759">
        <v>16.7</v>
      </c>
      <c r="K759" s="3">
        <v>16</v>
      </c>
      <c r="L759">
        <v>13.2</v>
      </c>
      <c r="M759">
        <v>21.9</v>
      </c>
      <c r="Q759" s="5">
        <f t="shared" si="55"/>
        <v>14.233333333333334</v>
      </c>
      <c r="R759" s="3">
        <f t="shared" si="56"/>
        <v>17.033333333333331</v>
      </c>
      <c r="S759" s="3">
        <f t="shared" si="57"/>
        <v>1.2978614889287794</v>
      </c>
      <c r="T759" s="3">
        <f t="shared" si="58"/>
        <v>2.5640679484842939</v>
      </c>
      <c r="W759" s="6">
        <f t="shared" si="59"/>
        <v>-2.7999999999999972</v>
      </c>
      <c r="X759" t="s">
        <v>1197</v>
      </c>
    </row>
    <row r="760" spans="1:24" x14ac:dyDescent="0.3">
      <c r="A760">
        <v>5</v>
      </c>
      <c r="B760" t="s">
        <v>66</v>
      </c>
      <c r="C760" t="s">
        <v>1198</v>
      </c>
      <c r="D760" t="s">
        <v>1199</v>
      </c>
      <c r="E760">
        <v>122450533</v>
      </c>
      <c r="F760">
        <v>122451601</v>
      </c>
      <c r="G760">
        <v>8.1</v>
      </c>
      <c r="H760">
        <v>16.100000000000001</v>
      </c>
      <c r="I760">
        <v>14.9</v>
      </c>
      <c r="K760" s="3">
        <v>10.4</v>
      </c>
      <c r="L760">
        <v>13.5</v>
      </c>
      <c r="M760">
        <v>15.4</v>
      </c>
      <c r="Q760" s="5">
        <f t="shared" si="55"/>
        <v>13.033333333333333</v>
      </c>
      <c r="R760" s="3">
        <f t="shared" si="56"/>
        <v>13.1</v>
      </c>
      <c r="S760" s="3">
        <f t="shared" si="57"/>
        <v>2.4908722256359197</v>
      </c>
      <c r="T760" s="3">
        <f t="shared" si="58"/>
        <v>1.4571661996263001</v>
      </c>
      <c r="W760" s="6">
        <f t="shared" si="59"/>
        <v>-6.666666666666643E-2</v>
      </c>
      <c r="X760" t="s">
        <v>1199</v>
      </c>
    </row>
    <row r="761" spans="1:24" x14ac:dyDescent="0.3">
      <c r="A761">
        <v>5</v>
      </c>
      <c r="B761" t="s">
        <v>66</v>
      </c>
      <c r="C761" t="s">
        <v>1200</v>
      </c>
      <c r="D761" t="s">
        <v>1201</v>
      </c>
      <c r="E761">
        <v>179607582</v>
      </c>
      <c r="F761">
        <v>179607659</v>
      </c>
      <c r="G761">
        <v>123.6</v>
      </c>
      <c r="H761">
        <v>181.3</v>
      </c>
      <c r="I761">
        <v>162.19999999999999</v>
      </c>
      <c r="K761" s="3">
        <v>170.9</v>
      </c>
      <c r="L761">
        <v>169.8</v>
      </c>
      <c r="M761">
        <v>134.6</v>
      </c>
      <c r="Q761" s="5">
        <f t="shared" si="55"/>
        <v>155.69999999999999</v>
      </c>
      <c r="R761" s="3">
        <f t="shared" si="56"/>
        <v>158.43333333333337</v>
      </c>
      <c r="S761" s="3">
        <f t="shared" si="57"/>
        <v>16.970660957468159</v>
      </c>
      <c r="T761" s="3">
        <f t="shared" si="58"/>
        <v>11.920896685139734</v>
      </c>
      <c r="W761" s="6">
        <f t="shared" si="59"/>
        <v>-2.7333333333333769</v>
      </c>
      <c r="X761" t="s">
        <v>1201</v>
      </c>
    </row>
    <row r="762" spans="1:24" x14ac:dyDescent="0.3">
      <c r="A762">
        <v>5</v>
      </c>
      <c r="B762" t="s">
        <v>66</v>
      </c>
      <c r="C762" t="s">
        <v>1202</v>
      </c>
      <c r="D762" t="s">
        <v>1203</v>
      </c>
      <c r="E762">
        <v>180831024</v>
      </c>
      <c r="F762">
        <v>180831229</v>
      </c>
      <c r="G762">
        <v>15.4</v>
      </c>
      <c r="H762">
        <v>22.8</v>
      </c>
      <c r="I762">
        <v>16.7</v>
      </c>
      <c r="K762" s="3">
        <v>15.9</v>
      </c>
      <c r="L762">
        <v>35.5</v>
      </c>
      <c r="M762">
        <v>25.6</v>
      </c>
      <c r="Q762" s="5">
        <f t="shared" si="55"/>
        <v>18.3</v>
      </c>
      <c r="R762" s="3">
        <f t="shared" si="56"/>
        <v>25.666666666666668</v>
      </c>
      <c r="S762" s="3">
        <f t="shared" si="57"/>
        <v>2.2810816147900717</v>
      </c>
      <c r="T762" s="3">
        <f t="shared" si="58"/>
        <v>5.6581308260276622</v>
      </c>
      <c r="W762" s="6">
        <f t="shared" si="59"/>
        <v>-7.3666666666666671</v>
      </c>
      <c r="X762" t="s">
        <v>1203</v>
      </c>
    </row>
    <row r="763" spans="1:24" x14ac:dyDescent="0.3">
      <c r="A763">
        <v>5</v>
      </c>
      <c r="B763" t="s">
        <v>66</v>
      </c>
      <c r="C763" t="s">
        <v>1204</v>
      </c>
      <c r="D763" t="s">
        <v>1205</v>
      </c>
      <c r="E763">
        <v>181234174</v>
      </c>
      <c r="F763">
        <v>181234349</v>
      </c>
      <c r="G763">
        <v>77.599999999999994</v>
      </c>
      <c r="H763">
        <v>121.4</v>
      </c>
      <c r="I763">
        <v>134.30000000000001</v>
      </c>
      <c r="K763" s="3">
        <v>88.5</v>
      </c>
      <c r="L763">
        <v>103.2</v>
      </c>
      <c r="M763">
        <v>92.9</v>
      </c>
      <c r="Q763" s="5">
        <f t="shared" si="55"/>
        <v>111.10000000000001</v>
      </c>
      <c r="R763" s="3">
        <f t="shared" si="56"/>
        <v>94.866666666666674</v>
      </c>
      <c r="S763" s="3">
        <f t="shared" si="57"/>
        <v>17.158962672609331</v>
      </c>
      <c r="T763" s="3">
        <f t="shared" si="58"/>
        <v>4.3559665338985853</v>
      </c>
      <c r="W763" s="6">
        <f t="shared" si="59"/>
        <v>16.233333333333334</v>
      </c>
      <c r="X763" t="s">
        <v>1205</v>
      </c>
    </row>
    <row r="764" spans="1:24" x14ac:dyDescent="0.3">
      <c r="A764">
        <v>5</v>
      </c>
      <c r="B764" t="s">
        <v>162</v>
      </c>
      <c r="C764" t="s">
        <v>1206</v>
      </c>
      <c r="D764" t="s">
        <v>1207</v>
      </c>
      <c r="E764">
        <v>754998</v>
      </c>
      <c r="F764">
        <v>755099</v>
      </c>
      <c r="G764">
        <v>21.1</v>
      </c>
      <c r="H764">
        <v>46.1</v>
      </c>
      <c r="I764">
        <v>34</v>
      </c>
      <c r="K764" s="3">
        <v>27.5</v>
      </c>
      <c r="L764">
        <v>29.3</v>
      </c>
      <c r="M764">
        <v>36.299999999999997</v>
      </c>
      <c r="Q764" s="5">
        <f t="shared" si="55"/>
        <v>33.733333333333334</v>
      </c>
      <c r="R764" s="3">
        <f t="shared" si="56"/>
        <v>31.033333333333331</v>
      </c>
      <c r="S764" s="3">
        <f t="shared" si="57"/>
        <v>7.2181099403591169</v>
      </c>
      <c r="T764" s="3">
        <f t="shared" si="58"/>
        <v>2.6841096185596607</v>
      </c>
      <c r="W764" s="6">
        <f t="shared" si="59"/>
        <v>2.7000000000000028</v>
      </c>
      <c r="X764" t="s">
        <v>1207</v>
      </c>
    </row>
    <row r="765" spans="1:24" x14ac:dyDescent="0.3">
      <c r="A765">
        <v>5</v>
      </c>
      <c r="B765" t="s">
        <v>162</v>
      </c>
      <c r="C765" t="s">
        <v>1208</v>
      </c>
      <c r="D765" t="s">
        <v>1209</v>
      </c>
      <c r="E765">
        <v>41794003</v>
      </c>
      <c r="F765">
        <v>41794078</v>
      </c>
      <c r="G765">
        <v>44.4</v>
      </c>
      <c r="H765">
        <v>83.8</v>
      </c>
      <c r="I765">
        <v>67.900000000000006</v>
      </c>
      <c r="K765" s="3">
        <v>72</v>
      </c>
      <c r="L765">
        <v>82.8</v>
      </c>
      <c r="M765">
        <v>77</v>
      </c>
      <c r="Q765" s="5">
        <f t="shared" si="55"/>
        <v>65.36666666666666</v>
      </c>
      <c r="R765" s="3">
        <f t="shared" si="56"/>
        <v>77.266666666666666</v>
      </c>
      <c r="S765" s="3">
        <f t="shared" si="57"/>
        <v>11.44411542137607</v>
      </c>
      <c r="T765" s="3">
        <f t="shared" si="58"/>
        <v>3.1205412635915861</v>
      </c>
      <c r="W765" s="6">
        <f t="shared" si="59"/>
        <v>-11.900000000000006</v>
      </c>
      <c r="X765" t="s">
        <v>1209</v>
      </c>
    </row>
    <row r="766" spans="1:24" x14ac:dyDescent="0.3">
      <c r="A766">
        <v>5</v>
      </c>
      <c r="B766" t="s">
        <v>162</v>
      </c>
      <c r="C766" t="s">
        <v>1210</v>
      </c>
      <c r="D766" t="s">
        <v>1211</v>
      </c>
      <c r="E766">
        <v>90393933</v>
      </c>
      <c r="F766">
        <v>90394107</v>
      </c>
      <c r="G766">
        <v>179.5</v>
      </c>
      <c r="H766">
        <v>335.9</v>
      </c>
      <c r="I766">
        <v>328</v>
      </c>
      <c r="K766" s="3">
        <v>250.7</v>
      </c>
      <c r="L766">
        <v>286</v>
      </c>
      <c r="M766">
        <v>268.5</v>
      </c>
      <c r="Q766" s="5">
        <f t="shared" si="55"/>
        <v>281.13333333333333</v>
      </c>
      <c r="R766" s="3">
        <f t="shared" si="56"/>
        <v>268.40000000000003</v>
      </c>
      <c r="S766" s="3">
        <f t="shared" si="57"/>
        <v>50.86781344273065</v>
      </c>
      <c r="T766" s="3">
        <f t="shared" si="58"/>
        <v>10.190354916946387</v>
      </c>
      <c r="W766" s="6">
        <f t="shared" si="59"/>
        <v>12.733333333333292</v>
      </c>
      <c r="X766" t="s">
        <v>1211</v>
      </c>
    </row>
    <row r="767" spans="1:24" x14ac:dyDescent="0.3">
      <c r="A767">
        <v>5</v>
      </c>
      <c r="B767" t="s">
        <v>162</v>
      </c>
      <c r="C767" t="s">
        <v>1212</v>
      </c>
      <c r="D767" t="s">
        <v>1213</v>
      </c>
      <c r="E767">
        <v>132195412</v>
      </c>
      <c r="F767">
        <v>132195480</v>
      </c>
      <c r="G767">
        <v>114.9</v>
      </c>
      <c r="H767">
        <v>157.80000000000001</v>
      </c>
      <c r="I767">
        <v>156.19999999999999</v>
      </c>
      <c r="K767" s="3">
        <v>139.30000000000001</v>
      </c>
      <c r="L767">
        <v>114.2</v>
      </c>
      <c r="M767">
        <v>148.30000000000001</v>
      </c>
      <c r="Q767" s="5">
        <f t="shared" si="55"/>
        <v>142.96666666666667</v>
      </c>
      <c r="R767" s="3">
        <f t="shared" si="56"/>
        <v>133.93333333333334</v>
      </c>
      <c r="S767" s="3">
        <f t="shared" si="57"/>
        <v>14.040932226094405</v>
      </c>
      <c r="T767" s="3">
        <f t="shared" si="58"/>
        <v>10.202995202934828</v>
      </c>
      <c r="W767" s="6">
        <f t="shared" si="59"/>
        <v>9.0333333333333314</v>
      </c>
      <c r="X767" t="s">
        <v>1213</v>
      </c>
    </row>
    <row r="768" spans="1:24" x14ac:dyDescent="0.3">
      <c r="A768">
        <v>5</v>
      </c>
      <c r="B768" t="s">
        <v>162</v>
      </c>
      <c r="C768" t="s">
        <v>1214</v>
      </c>
      <c r="D768" t="s">
        <v>1215</v>
      </c>
      <c r="E768">
        <v>139379678</v>
      </c>
      <c r="F768">
        <v>139379834</v>
      </c>
      <c r="G768">
        <v>131.30000000000001</v>
      </c>
      <c r="H768">
        <v>238.5</v>
      </c>
      <c r="I768">
        <v>255.6</v>
      </c>
      <c r="K768" s="3">
        <v>99.3</v>
      </c>
      <c r="L768">
        <v>93.2</v>
      </c>
      <c r="M768">
        <v>107.1</v>
      </c>
      <c r="Q768" s="5">
        <f t="shared" si="55"/>
        <v>208.46666666666667</v>
      </c>
      <c r="R768" s="3">
        <f t="shared" si="56"/>
        <v>99.866666666666674</v>
      </c>
      <c r="S768" s="3">
        <f t="shared" si="57"/>
        <v>38.897829131085317</v>
      </c>
      <c r="T768" s="3">
        <f t="shared" si="58"/>
        <v>4.0225751840221822</v>
      </c>
      <c r="W768" s="6">
        <f t="shared" si="59"/>
        <v>108.6</v>
      </c>
      <c r="X768" t="s">
        <v>1215</v>
      </c>
    </row>
    <row r="769" spans="1:24" x14ac:dyDescent="0.3">
      <c r="A769">
        <v>5</v>
      </c>
      <c r="B769" t="s">
        <v>162</v>
      </c>
      <c r="C769" t="s">
        <v>1216</v>
      </c>
      <c r="D769" t="s">
        <v>1215</v>
      </c>
      <c r="E769">
        <v>139379678</v>
      </c>
      <c r="F769">
        <v>139379834</v>
      </c>
      <c r="G769">
        <v>131.30000000000001</v>
      </c>
      <c r="H769">
        <v>238.5</v>
      </c>
      <c r="I769">
        <v>255.6</v>
      </c>
      <c r="K769" s="3">
        <v>99.3</v>
      </c>
      <c r="L769">
        <v>93.2</v>
      </c>
      <c r="M769">
        <v>107.1</v>
      </c>
      <c r="Q769" s="5">
        <f t="shared" si="55"/>
        <v>208.46666666666667</v>
      </c>
      <c r="R769" s="3">
        <f t="shared" si="56"/>
        <v>99.866666666666674</v>
      </c>
      <c r="S769" s="3">
        <f t="shared" si="57"/>
        <v>38.897829131085317</v>
      </c>
      <c r="T769" s="3">
        <f t="shared" si="58"/>
        <v>4.0225751840221822</v>
      </c>
      <c r="W769" s="6">
        <f t="shared" si="59"/>
        <v>108.6</v>
      </c>
      <c r="X769" t="s">
        <v>1215</v>
      </c>
    </row>
    <row r="770" spans="1:24" x14ac:dyDescent="0.3">
      <c r="A770">
        <v>5</v>
      </c>
      <c r="B770" t="s">
        <v>162</v>
      </c>
      <c r="C770" t="s">
        <v>1217</v>
      </c>
      <c r="D770" t="s">
        <v>1218</v>
      </c>
      <c r="E770">
        <v>160415125</v>
      </c>
      <c r="F770">
        <v>160415310</v>
      </c>
      <c r="G770">
        <v>120.8</v>
      </c>
      <c r="H770">
        <v>181</v>
      </c>
      <c r="I770">
        <v>170.8</v>
      </c>
      <c r="K770" s="3">
        <v>194.9</v>
      </c>
      <c r="L770">
        <v>183.5</v>
      </c>
      <c r="M770">
        <v>181.7</v>
      </c>
      <c r="Q770" s="5">
        <f t="shared" si="55"/>
        <v>157.53333333333333</v>
      </c>
      <c r="R770" s="3">
        <f t="shared" si="56"/>
        <v>186.69999999999996</v>
      </c>
      <c r="S770" s="3">
        <f t="shared" si="57"/>
        <v>18.601194704761383</v>
      </c>
      <c r="T770" s="3">
        <f t="shared" si="58"/>
        <v>4.1327956639543695</v>
      </c>
      <c r="W770" s="6">
        <f t="shared" si="59"/>
        <v>-29.166666666666629</v>
      </c>
      <c r="X770" t="s">
        <v>1218</v>
      </c>
    </row>
    <row r="771" spans="1:24" x14ac:dyDescent="0.3">
      <c r="A771">
        <v>5</v>
      </c>
      <c r="B771" t="s">
        <v>162</v>
      </c>
      <c r="C771" t="s">
        <v>1219</v>
      </c>
      <c r="D771" t="s">
        <v>1220</v>
      </c>
      <c r="E771">
        <v>177531338</v>
      </c>
      <c r="F771">
        <v>177531521</v>
      </c>
      <c r="G771">
        <v>21.1</v>
      </c>
      <c r="H771">
        <v>27.9</v>
      </c>
      <c r="I771">
        <v>27.3</v>
      </c>
      <c r="K771" s="3">
        <v>31.5</v>
      </c>
      <c r="L771">
        <v>27.3</v>
      </c>
      <c r="M771">
        <v>36.6</v>
      </c>
      <c r="Q771" s="5">
        <f t="shared" ref="Q771:Q834" si="60">AVERAGE(G771:I771)</f>
        <v>25.433333333333334</v>
      </c>
      <c r="R771" s="3">
        <f t="shared" ref="R771:R834" si="61">AVERAGE(K771:M771)</f>
        <v>31.8</v>
      </c>
      <c r="S771" s="3">
        <f t="shared" ref="S771:S834" si="62">STDEV(G771:I771)/SQRT((3))</f>
        <v>2.1735787182534776</v>
      </c>
      <c r="T771" s="3">
        <f t="shared" ref="T771:T834" si="63">STDEV(K771:M771)/SQRT((3))</f>
        <v>2.6888659319497403</v>
      </c>
      <c r="W771" s="6">
        <f t="shared" ref="W771:W834" si="64">Q771-R771</f>
        <v>-6.3666666666666671</v>
      </c>
      <c r="X771" t="s">
        <v>1220</v>
      </c>
    </row>
    <row r="772" spans="1:24" x14ac:dyDescent="0.3">
      <c r="A772">
        <v>5</v>
      </c>
      <c r="B772" t="s">
        <v>162</v>
      </c>
      <c r="C772" t="s">
        <v>1221</v>
      </c>
      <c r="D772" t="s">
        <v>1222</v>
      </c>
      <c r="E772">
        <v>178222852</v>
      </c>
      <c r="F772">
        <v>178222934</v>
      </c>
      <c r="G772">
        <v>74.599999999999994</v>
      </c>
      <c r="H772">
        <v>103.3</v>
      </c>
      <c r="I772">
        <v>104.7</v>
      </c>
      <c r="K772" s="3">
        <v>71.599999999999994</v>
      </c>
      <c r="L772">
        <v>95.3</v>
      </c>
      <c r="M772">
        <v>96.9</v>
      </c>
      <c r="Q772" s="5">
        <f t="shared" si="60"/>
        <v>94.199999999999989</v>
      </c>
      <c r="R772" s="3">
        <f t="shared" si="61"/>
        <v>87.933333333333323</v>
      </c>
      <c r="S772" s="3">
        <f t="shared" si="62"/>
        <v>9.8083297932591016</v>
      </c>
      <c r="T772" s="3">
        <f t="shared" si="63"/>
        <v>8.1797174632000349</v>
      </c>
      <c r="W772" s="6">
        <f t="shared" si="64"/>
        <v>6.2666666666666657</v>
      </c>
      <c r="X772" t="s">
        <v>1222</v>
      </c>
    </row>
    <row r="773" spans="1:24" x14ac:dyDescent="0.3">
      <c r="A773">
        <v>5</v>
      </c>
      <c r="B773" t="s">
        <v>162</v>
      </c>
      <c r="C773" t="s">
        <v>1223</v>
      </c>
      <c r="D773" t="s">
        <v>1224</v>
      </c>
      <c r="E773">
        <v>179616158</v>
      </c>
      <c r="F773">
        <v>179616218</v>
      </c>
      <c r="G773">
        <v>580.4</v>
      </c>
      <c r="H773">
        <v>1107</v>
      </c>
      <c r="I773">
        <v>938.2</v>
      </c>
      <c r="K773" s="3">
        <v>1040</v>
      </c>
      <c r="L773">
        <v>889.1</v>
      </c>
      <c r="M773">
        <v>933.6</v>
      </c>
      <c r="Q773" s="5">
        <f t="shared" si="60"/>
        <v>875.20000000000016</v>
      </c>
      <c r="R773" s="3">
        <f t="shared" si="61"/>
        <v>954.23333333333323</v>
      </c>
      <c r="S773" s="3">
        <f t="shared" si="62"/>
        <v>155.24565479694826</v>
      </c>
      <c r="T773" s="3">
        <f t="shared" si="63"/>
        <v>44.766070981392929</v>
      </c>
      <c r="W773" s="6">
        <f t="shared" si="64"/>
        <v>-79.033333333333076</v>
      </c>
      <c r="X773" t="s">
        <v>1224</v>
      </c>
    </row>
    <row r="774" spans="1:24" x14ac:dyDescent="0.3">
      <c r="A774">
        <v>5</v>
      </c>
      <c r="B774" t="s">
        <v>162</v>
      </c>
      <c r="C774" t="s">
        <v>1225</v>
      </c>
      <c r="D774" t="s">
        <v>1224</v>
      </c>
      <c r="E774">
        <v>179616158</v>
      </c>
      <c r="F774">
        <v>179616218</v>
      </c>
      <c r="G774">
        <v>580.4</v>
      </c>
      <c r="H774">
        <v>1107</v>
      </c>
      <c r="I774">
        <v>938.2</v>
      </c>
      <c r="K774" s="3">
        <v>1040</v>
      </c>
      <c r="L774">
        <v>889.1</v>
      </c>
      <c r="M774">
        <v>933.6</v>
      </c>
      <c r="Q774" s="5">
        <f t="shared" si="60"/>
        <v>875.20000000000016</v>
      </c>
      <c r="R774" s="3">
        <f t="shared" si="61"/>
        <v>954.23333333333323</v>
      </c>
      <c r="S774" s="3">
        <f t="shared" si="62"/>
        <v>155.24565479694826</v>
      </c>
      <c r="T774" s="3">
        <f t="shared" si="63"/>
        <v>44.766070981392929</v>
      </c>
      <c r="W774" s="6">
        <f t="shared" si="64"/>
        <v>-79.033333333333076</v>
      </c>
      <c r="X774" t="s">
        <v>1224</v>
      </c>
    </row>
    <row r="775" spans="1:24" x14ac:dyDescent="0.3">
      <c r="A775">
        <v>5</v>
      </c>
      <c r="B775" t="s">
        <v>162</v>
      </c>
      <c r="C775" t="s">
        <v>1226</v>
      </c>
      <c r="D775" t="s">
        <v>1224</v>
      </c>
      <c r="E775">
        <v>179616158</v>
      </c>
      <c r="F775">
        <v>179616218</v>
      </c>
      <c r="G775">
        <v>580.4</v>
      </c>
      <c r="H775">
        <v>1107</v>
      </c>
      <c r="I775">
        <v>938.2</v>
      </c>
      <c r="K775" s="3">
        <v>1040</v>
      </c>
      <c r="L775">
        <v>889.1</v>
      </c>
      <c r="M775">
        <v>933.6</v>
      </c>
      <c r="Q775" s="5">
        <f t="shared" si="60"/>
        <v>875.20000000000016</v>
      </c>
      <c r="R775" s="3">
        <f t="shared" si="61"/>
        <v>954.23333333333323</v>
      </c>
      <c r="S775" s="3">
        <f t="shared" si="62"/>
        <v>155.24565479694826</v>
      </c>
      <c r="T775" s="3">
        <f t="shared" si="63"/>
        <v>44.766070981392929</v>
      </c>
      <c r="W775" s="6">
        <f t="shared" si="64"/>
        <v>-79.033333333333076</v>
      </c>
      <c r="X775" t="s">
        <v>1224</v>
      </c>
    </row>
    <row r="776" spans="1:24" x14ac:dyDescent="0.3">
      <c r="A776">
        <v>6</v>
      </c>
      <c r="B776" t="s">
        <v>66</v>
      </c>
      <c r="C776" t="s">
        <v>1227</v>
      </c>
      <c r="D776" t="s">
        <v>1228</v>
      </c>
      <c r="E776">
        <v>30882955</v>
      </c>
      <c r="F776">
        <v>30882983</v>
      </c>
      <c r="G776">
        <v>108.9</v>
      </c>
      <c r="H776">
        <v>110.6</v>
      </c>
      <c r="I776">
        <v>162.6</v>
      </c>
      <c r="K776" s="3">
        <v>155.9</v>
      </c>
      <c r="L776">
        <v>144.80000000000001</v>
      </c>
      <c r="M776">
        <v>169.8</v>
      </c>
      <c r="Q776" s="5">
        <f t="shared" si="60"/>
        <v>127.36666666666667</v>
      </c>
      <c r="R776" s="3">
        <f t="shared" si="61"/>
        <v>156.83333333333334</v>
      </c>
      <c r="S776" s="3">
        <f t="shared" si="62"/>
        <v>17.623500724253894</v>
      </c>
      <c r="T776" s="3">
        <f t="shared" si="63"/>
        <v>7.231950712713072</v>
      </c>
      <c r="W776" s="6">
        <f t="shared" si="64"/>
        <v>-29.466666666666669</v>
      </c>
      <c r="X776" t="s">
        <v>1228</v>
      </c>
    </row>
    <row r="777" spans="1:24" x14ac:dyDescent="0.3">
      <c r="A777">
        <v>6</v>
      </c>
      <c r="B777" t="s">
        <v>66</v>
      </c>
      <c r="C777" t="s">
        <v>1229</v>
      </c>
      <c r="D777" t="s">
        <v>1230</v>
      </c>
      <c r="E777">
        <v>31761472</v>
      </c>
      <c r="F777">
        <v>31761615</v>
      </c>
      <c r="G777">
        <v>19.8</v>
      </c>
      <c r="H777">
        <v>42.8</v>
      </c>
      <c r="I777">
        <v>33.200000000000003</v>
      </c>
      <c r="K777" s="3">
        <v>22</v>
      </c>
      <c r="L777">
        <v>19.600000000000001</v>
      </c>
      <c r="M777">
        <v>27.7</v>
      </c>
      <c r="Q777" s="5">
        <f t="shared" si="60"/>
        <v>31.933333333333334</v>
      </c>
      <c r="R777" s="3">
        <f t="shared" si="61"/>
        <v>23.099999999999998</v>
      </c>
      <c r="S777" s="3">
        <f t="shared" si="62"/>
        <v>6.6696659919702475</v>
      </c>
      <c r="T777" s="3">
        <f t="shared" si="63"/>
        <v>2.4020824298928671</v>
      </c>
      <c r="W777" s="6">
        <f t="shared" si="64"/>
        <v>8.8333333333333357</v>
      </c>
      <c r="X777" t="s">
        <v>1230</v>
      </c>
    </row>
    <row r="778" spans="1:24" x14ac:dyDescent="0.3">
      <c r="A778">
        <v>6</v>
      </c>
      <c r="B778" t="s">
        <v>66</v>
      </c>
      <c r="C778" t="s">
        <v>1231</v>
      </c>
      <c r="D778" t="s">
        <v>1232</v>
      </c>
      <c r="E778">
        <v>33414736</v>
      </c>
      <c r="F778">
        <v>33414829</v>
      </c>
      <c r="G778">
        <v>83.8</v>
      </c>
      <c r="H778">
        <v>100.5</v>
      </c>
      <c r="I778">
        <v>99.1</v>
      </c>
      <c r="K778" s="3">
        <v>127.2</v>
      </c>
      <c r="L778">
        <v>100.6</v>
      </c>
      <c r="M778">
        <v>107.5</v>
      </c>
      <c r="Q778" s="5">
        <f t="shared" si="60"/>
        <v>94.466666666666654</v>
      </c>
      <c r="R778" s="3">
        <f t="shared" si="61"/>
        <v>111.76666666666667</v>
      </c>
      <c r="S778" s="3">
        <f t="shared" si="62"/>
        <v>5.3486239144080585</v>
      </c>
      <c r="T778" s="3">
        <f t="shared" si="63"/>
        <v>7.9695949987715027</v>
      </c>
      <c r="W778" s="6">
        <f t="shared" si="64"/>
        <v>-17.300000000000011</v>
      </c>
      <c r="X778" t="s">
        <v>1232</v>
      </c>
    </row>
    <row r="779" spans="1:24" x14ac:dyDescent="0.3">
      <c r="A779">
        <v>6</v>
      </c>
      <c r="B779" t="s">
        <v>66</v>
      </c>
      <c r="C779" t="s">
        <v>1233</v>
      </c>
      <c r="D779" t="s">
        <v>1232</v>
      </c>
      <c r="E779">
        <v>33414736</v>
      </c>
      <c r="F779">
        <v>33414829</v>
      </c>
      <c r="G779">
        <v>83.8</v>
      </c>
      <c r="H779">
        <v>100.5</v>
      </c>
      <c r="I779">
        <v>99.1</v>
      </c>
      <c r="K779" s="3">
        <v>127.2</v>
      </c>
      <c r="L779">
        <v>100.6</v>
      </c>
      <c r="M779">
        <v>107.5</v>
      </c>
      <c r="Q779" s="5">
        <f t="shared" si="60"/>
        <v>94.466666666666654</v>
      </c>
      <c r="R779" s="3">
        <f t="shared" si="61"/>
        <v>111.76666666666667</v>
      </c>
      <c r="S779" s="3">
        <f t="shared" si="62"/>
        <v>5.3486239144080585</v>
      </c>
      <c r="T779" s="3">
        <f t="shared" si="63"/>
        <v>7.9695949987715027</v>
      </c>
      <c r="W779" s="6">
        <f t="shared" si="64"/>
        <v>-17.300000000000011</v>
      </c>
      <c r="X779" t="s">
        <v>1232</v>
      </c>
    </row>
    <row r="780" spans="1:24" x14ac:dyDescent="0.3">
      <c r="A780">
        <v>6</v>
      </c>
      <c r="B780" t="s">
        <v>66</v>
      </c>
      <c r="C780" t="s">
        <v>1234</v>
      </c>
      <c r="D780" t="s">
        <v>1235</v>
      </c>
      <c r="E780">
        <v>36076537</v>
      </c>
      <c r="F780">
        <v>36076608</v>
      </c>
      <c r="G780">
        <v>118.8</v>
      </c>
      <c r="H780">
        <v>154.69999999999999</v>
      </c>
      <c r="I780">
        <v>185.1</v>
      </c>
      <c r="K780" s="3">
        <v>176.7</v>
      </c>
      <c r="L780">
        <v>153.5</v>
      </c>
      <c r="M780">
        <v>209.5</v>
      </c>
      <c r="Q780" s="5">
        <f t="shared" si="60"/>
        <v>152.86666666666667</v>
      </c>
      <c r="R780" s="3">
        <f t="shared" si="61"/>
        <v>179.9</v>
      </c>
      <c r="S780" s="3">
        <f t="shared" si="62"/>
        <v>19.161100641084698</v>
      </c>
      <c r="T780" s="3">
        <f t="shared" si="63"/>
        <v>16.244794037885832</v>
      </c>
      <c r="W780" s="6">
        <f t="shared" si="64"/>
        <v>-27.033333333333331</v>
      </c>
      <c r="X780" t="s">
        <v>1235</v>
      </c>
    </row>
    <row r="781" spans="1:24" x14ac:dyDescent="0.3">
      <c r="A781">
        <v>6</v>
      </c>
      <c r="B781" t="s">
        <v>66</v>
      </c>
      <c r="C781" t="s">
        <v>1236</v>
      </c>
      <c r="D781" t="s">
        <v>1237</v>
      </c>
      <c r="E781">
        <v>42616002</v>
      </c>
      <c r="F781">
        <v>42616090</v>
      </c>
      <c r="G781">
        <v>32.4</v>
      </c>
      <c r="H781">
        <v>60.9</v>
      </c>
      <c r="I781">
        <v>73.2</v>
      </c>
      <c r="K781" s="3">
        <v>63.1</v>
      </c>
      <c r="L781">
        <v>51.3</v>
      </c>
      <c r="M781">
        <v>49.2</v>
      </c>
      <c r="Q781" s="5">
        <f t="shared" si="60"/>
        <v>55.5</v>
      </c>
      <c r="R781" s="3">
        <f t="shared" si="61"/>
        <v>54.533333333333339</v>
      </c>
      <c r="S781" s="3">
        <f t="shared" si="62"/>
        <v>12.083459769453459</v>
      </c>
      <c r="T781" s="3">
        <f t="shared" si="63"/>
        <v>4.326019468800836</v>
      </c>
      <c r="W781" s="6">
        <f t="shared" si="64"/>
        <v>0.96666666666666146</v>
      </c>
      <c r="X781" t="s">
        <v>1237</v>
      </c>
    </row>
    <row r="782" spans="1:24" x14ac:dyDescent="0.3">
      <c r="A782">
        <v>6</v>
      </c>
      <c r="B782" t="s">
        <v>66</v>
      </c>
      <c r="C782" t="s">
        <v>1238</v>
      </c>
      <c r="D782" t="s">
        <v>1239</v>
      </c>
      <c r="E782">
        <v>70415291</v>
      </c>
      <c r="F782">
        <v>70415376</v>
      </c>
      <c r="G782">
        <v>32.5</v>
      </c>
      <c r="H782">
        <v>38</v>
      </c>
      <c r="I782">
        <v>71.400000000000006</v>
      </c>
      <c r="K782" s="3">
        <v>73.400000000000006</v>
      </c>
      <c r="L782">
        <v>25.4</v>
      </c>
      <c r="M782">
        <v>67.599999999999994</v>
      </c>
      <c r="Q782" s="5">
        <f t="shared" si="60"/>
        <v>47.300000000000004</v>
      </c>
      <c r="R782" s="3">
        <f t="shared" si="61"/>
        <v>55.466666666666669</v>
      </c>
      <c r="S782" s="3">
        <f t="shared" si="62"/>
        <v>12.154148811551286</v>
      </c>
      <c r="T782" s="3">
        <f t="shared" si="63"/>
        <v>15.126283232983718</v>
      </c>
      <c r="W782" s="6">
        <f t="shared" si="64"/>
        <v>-8.1666666666666643</v>
      </c>
      <c r="X782" t="s">
        <v>1239</v>
      </c>
    </row>
    <row r="783" spans="1:24" x14ac:dyDescent="0.3">
      <c r="A783">
        <v>6</v>
      </c>
      <c r="B783" t="s">
        <v>66</v>
      </c>
      <c r="C783" t="s">
        <v>1240</v>
      </c>
      <c r="D783" t="s">
        <v>1239</v>
      </c>
      <c r="E783">
        <v>70415291</v>
      </c>
      <c r="F783">
        <v>70415376</v>
      </c>
      <c r="G783">
        <v>32.5</v>
      </c>
      <c r="H783">
        <v>38</v>
      </c>
      <c r="I783">
        <v>71.400000000000006</v>
      </c>
      <c r="K783" s="3">
        <v>73.400000000000006</v>
      </c>
      <c r="L783">
        <v>25.4</v>
      </c>
      <c r="M783">
        <v>67.599999999999994</v>
      </c>
      <c r="Q783" s="5">
        <f t="shared" si="60"/>
        <v>47.300000000000004</v>
      </c>
      <c r="R783" s="3">
        <f t="shared" si="61"/>
        <v>55.466666666666669</v>
      </c>
      <c r="S783" s="3">
        <f t="shared" si="62"/>
        <v>12.154148811551286</v>
      </c>
      <c r="T783" s="3">
        <f t="shared" si="63"/>
        <v>15.126283232983718</v>
      </c>
      <c r="W783" s="6">
        <f t="shared" si="64"/>
        <v>-8.1666666666666643</v>
      </c>
      <c r="X783" t="s">
        <v>1239</v>
      </c>
    </row>
    <row r="784" spans="1:24" x14ac:dyDescent="0.3">
      <c r="A784">
        <v>6</v>
      </c>
      <c r="B784" t="s">
        <v>66</v>
      </c>
      <c r="C784" t="s">
        <v>1241</v>
      </c>
      <c r="D784" t="s">
        <v>1242</v>
      </c>
      <c r="E784">
        <v>70566917</v>
      </c>
      <c r="F784">
        <v>70567004</v>
      </c>
      <c r="G784">
        <v>85.3</v>
      </c>
      <c r="H784">
        <v>123.7</v>
      </c>
      <c r="I784">
        <v>158.9</v>
      </c>
      <c r="K784" s="3">
        <v>121.2</v>
      </c>
      <c r="L784">
        <v>92.6</v>
      </c>
      <c r="M784">
        <v>100.9</v>
      </c>
      <c r="Q784" s="5">
        <f t="shared" si="60"/>
        <v>122.63333333333333</v>
      </c>
      <c r="R784" s="3">
        <f t="shared" si="61"/>
        <v>104.90000000000002</v>
      </c>
      <c r="S784" s="3">
        <f t="shared" si="62"/>
        <v>21.253182768182761</v>
      </c>
      <c r="T784" s="3">
        <f t="shared" si="63"/>
        <v>8.4949004310428187</v>
      </c>
      <c r="W784" s="6">
        <f t="shared" si="64"/>
        <v>17.733333333333306</v>
      </c>
      <c r="X784" t="s">
        <v>1242</v>
      </c>
    </row>
    <row r="785" spans="1:24" x14ac:dyDescent="0.3">
      <c r="A785">
        <v>6</v>
      </c>
      <c r="B785" t="s">
        <v>66</v>
      </c>
      <c r="C785" t="s">
        <v>1243</v>
      </c>
      <c r="D785" t="s">
        <v>1244</v>
      </c>
      <c r="E785">
        <v>84062893</v>
      </c>
      <c r="F785">
        <v>84062992</v>
      </c>
      <c r="G785">
        <v>91.6</v>
      </c>
      <c r="H785">
        <v>94.7</v>
      </c>
      <c r="I785">
        <v>81.599999999999994</v>
      </c>
      <c r="K785" s="3">
        <v>126.5</v>
      </c>
      <c r="L785">
        <v>113.8</v>
      </c>
      <c r="M785">
        <v>112.6</v>
      </c>
      <c r="Q785" s="5">
        <f t="shared" si="60"/>
        <v>89.3</v>
      </c>
      <c r="R785" s="3">
        <f t="shared" si="61"/>
        <v>117.63333333333333</v>
      </c>
      <c r="S785" s="3">
        <f t="shared" si="62"/>
        <v>3.9526362510776716</v>
      </c>
      <c r="T785" s="3">
        <f t="shared" si="63"/>
        <v>4.4468465730722553</v>
      </c>
      <c r="W785" s="6">
        <f t="shared" si="64"/>
        <v>-28.333333333333329</v>
      </c>
      <c r="X785" t="s">
        <v>1244</v>
      </c>
    </row>
    <row r="786" spans="1:24" x14ac:dyDescent="0.3">
      <c r="A786">
        <v>6</v>
      </c>
      <c r="B786" t="s">
        <v>66</v>
      </c>
      <c r="C786" t="s">
        <v>1245</v>
      </c>
      <c r="D786" t="s">
        <v>1246</v>
      </c>
      <c r="E786">
        <v>109095562</v>
      </c>
      <c r="F786">
        <v>109095575</v>
      </c>
      <c r="G786">
        <v>11.9</v>
      </c>
      <c r="H786">
        <v>11.7</v>
      </c>
      <c r="I786">
        <v>11.4</v>
      </c>
      <c r="K786" s="3">
        <v>23.9</v>
      </c>
      <c r="L786">
        <v>12</v>
      </c>
      <c r="M786">
        <v>14.2</v>
      </c>
      <c r="Q786" s="5">
        <f t="shared" si="60"/>
        <v>11.666666666666666</v>
      </c>
      <c r="R786" s="3">
        <f t="shared" si="61"/>
        <v>16.7</v>
      </c>
      <c r="S786" s="3">
        <f t="shared" si="62"/>
        <v>0.14529663145135577</v>
      </c>
      <c r="T786" s="3">
        <f t="shared" si="63"/>
        <v>3.6555893277737534</v>
      </c>
      <c r="W786" s="6">
        <f t="shared" si="64"/>
        <v>-5.0333333333333332</v>
      </c>
      <c r="X786" t="s">
        <v>1246</v>
      </c>
    </row>
    <row r="787" spans="1:24" x14ac:dyDescent="0.3">
      <c r="A787">
        <v>6</v>
      </c>
      <c r="B787" t="s">
        <v>66</v>
      </c>
      <c r="C787" t="s">
        <v>1247</v>
      </c>
      <c r="D787" t="s">
        <v>1248</v>
      </c>
      <c r="E787">
        <v>111483612</v>
      </c>
      <c r="F787">
        <v>111483665</v>
      </c>
      <c r="G787">
        <v>11.5</v>
      </c>
      <c r="H787">
        <v>20.100000000000001</v>
      </c>
      <c r="I787">
        <v>35.700000000000003</v>
      </c>
      <c r="K787" s="3">
        <v>13.2</v>
      </c>
      <c r="L787">
        <v>17.7</v>
      </c>
      <c r="M787">
        <v>12.5</v>
      </c>
      <c r="Q787" s="5">
        <f t="shared" si="60"/>
        <v>22.433333333333337</v>
      </c>
      <c r="R787" s="3">
        <f t="shared" si="61"/>
        <v>14.466666666666667</v>
      </c>
      <c r="S787" s="3">
        <f t="shared" si="62"/>
        <v>7.0826862449528551</v>
      </c>
      <c r="T787" s="3">
        <f t="shared" si="63"/>
        <v>1.6292465879799893</v>
      </c>
      <c r="W787" s="6">
        <f t="shared" si="64"/>
        <v>7.9666666666666703</v>
      </c>
      <c r="X787" t="s">
        <v>1248</v>
      </c>
    </row>
    <row r="788" spans="1:24" x14ac:dyDescent="0.3">
      <c r="A788">
        <v>6</v>
      </c>
      <c r="B788" t="s">
        <v>66</v>
      </c>
      <c r="C788" t="s">
        <v>1249</v>
      </c>
      <c r="D788" t="s">
        <v>1248</v>
      </c>
      <c r="E788">
        <v>111483511</v>
      </c>
      <c r="F788">
        <v>111483665</v>
      </c>
      <c r="G788">
        <v>7.5</v>
      </c>
      <c r="H788">
        <v>11.7</v>
      </c>
      <c r="I788">
        <v>26.6</v>
      </c>
      <c r="K788" s="3">
        <v>8.4</v>
      </c>
      <c r="L788">
        <v>9.3000000000000007</v>
      </c>
      <c r="M788">
        <v>7</v>
      </c>
      <c r="Q788" s="5">
        <f t="shared" si="60"/>
        <v>15.266666666666666</v>
      </c>
      <c r="R788" s="3">
        <f t="shared" si="61"/>
        <v>8.2333333333333343</v>
      </c>
      <c r="S788" s="3">
        <f t="shared" si="62"/>
        <v>5.7949211479632003</v>
      </c>
      <c r="T788" s="3">
        <f t="shared" si="63"/>
        <v>0.66916199666282106</v>
      </c>
      <c r="W788" s="6">
        <f t="shared" si="64"/>
        <v>7.0333333333333314</v>
      </c>
      <c r="X788" t="s">
        <v>1248</v>
      </c>
    </row>
    <row r="789" spans="1:24" x14ac:dyDescent="0.3">
      <c r="A789">
        <v>6</v>
      </c>
      <c r="B789" t="s">
        <v>66</v>
      </c>
      <c r="C789" t="s">
        <v>1250</v>
      </c>
      <c r="D789" t="s">
        <v>1251</v>
      </c>
      <c r="E789">
        <v>127280231</v>
      </c>
      <c r="F789">
        <v>127280340</v>
      </c>
      <c r="G789">
        <v>47.8</v>
      </c>
      <c r="H789">
        <v>89.1</v>
      </c>
      <c r="I789">
        <v>76</v>
      </c>
      <c r="K789" s="3">
        <v>83.5</v>
      </c>
      <c r="L789">
        <v>77</v>
      </c>
      <c r="M789">
        <v>84.6</v>
      </c>
      <c r="Q789" s="5">
        <f t="shared" si="60"/>
        <v>70.966666666666654</v>
      </c>
      <c r="R789" s="3">
        <f t="shared" si="61"/>
        <v>81.7</v>
      </c>
      <c r="S789" s="3">
        <f t="shared" si="62"/>
        <v>12.185009004692803</v>
      </c>
      <c r="T789" s="3">
        <f t="shared" si="63"/>
        <v>2.3713568549109874</v>
      </c>
      <c r="W789" s="6">
        <f t="shared" si="64"/>
        <v>-10.733333333333348</v>
      </c>
      <c r="X789" t="s">
        <v>1251</v>
      </c>
    </row>
    <row r="790" spans="1:24" x14ac:dyDescent="0.3">
      <c r="A790">
        <v>6</v>
      </c>
      <c r="B790" t="s">
        <v>66</v>
      </c>
      <c r="C790" t="s">
        <v>1252</v>
      </c>
      <c r="D790" t="s">
        <v>1251</v>
      </c>
      <c r="E790">
        <v>127280231</v>
      </c>
      <c r="F790">
        <v>127280340</v>
      </c>
      <c r="G790">
        <v>47.8</v>
      </c>
      <c r="H790">
        <v>89.1</v>
      </c>
      <c r="I790">
        <v>76</v>
      </c>
      <c r="K790" s="3">
        <v>83.5</v>
      </c>
      <c r="L790">
        <v>77</v>
      </c>
      <c r="M790">
        <v>84.6</v>
      </c>
      <c r="Q790" s="5">
        <f t="shared" si="60"/>
        <v>70.966666666666654</v>
      </c>
      <c r="R790" s="3">
        <f t="shared" si="61"/>
        <v>81.7</v>
      </c>
      <c r="S790" s="3">
        <f t="shared" si="62"/>
        <v>12.185009004692803</v>
      </c>
      <c r="T790" s="3">
        <f t="shared" si="63"/>
        <v>2.3713568549109874</v>
      </c>
      <c r="W790" s="6">
        <f t="shared" si="64"/>
        <v>-10.733333333333348</v>
      </c>
      <c r="X790" t="s">
        <v>1251</v>
      </c>
    </row>
    <row r="791" spans="1:24" x14ac:dyDescent="0.3">
      <c r="A791">
        <v>6</v>
      </c>
      <c r="B791" t="s">
        <v>66</v>
      </c>
      <c r="C791" t="s">
        <v>1253</v>
      </c>
      <c r="D791" t="s">
        <v>1254</v>
      </c>
      <c r="E791">
        <v>133523056</v>
      </c>
      <c r="F791">
        <v>133523177</v>
      </c>
      <c r="G791">
        <v>31</v>
      </c>
      <c r="H791">
        <v>42.8</v>
      </c>
      <c r="I791">
        <v>51.4</v>
      </c>
      <c r="K791" s="3">
        <v>34.9</v>
      </c>
      <c r="L791">
        <v>36.4</v>
      </c>
      <c r="M791">
        <v>61.1</v>
      </c>
      <c r="Q791" s="5">
        <f t="shared" si="60"/>
        <v>41.733333333333327</v>
      </c>
      <c r="R791" s="3">
        <f t="shared" si="61"/>
        <v>44.133333333333333</v>
      </c>
      <c r="S791" s="3">
        <f t="shared" si="62"/>
        <v>5.9130740266332271</v>
      </c>
      <c r="T791" s="3">
        <f t="shared" si="63"/>
        <v>8.4943772252263674</v>
      </c>
      <c r="W791" s="6">
        <f t="shared" si="64"/>
        <v>-2.4000000000000057</v>
      </c>
      <c r="X791" t="s">
        <v>1254</v>
      </c>
    </row>
    <row r="792" spans="1:24" x14ac:dyDescent="0.3">
      <c r="A792">
        <v>6</v>
      </c>
      <c r="B792" t="s">
        <v>66</v>
      </c>
      <c r="C792" t="s">
        <v>1255</v>
      </c>
      <c r="D792" t="s">
        <v>1254</v>
      </c>
      <c r="E792">
        <v>133523056</v>
      </c>
      <c r="F792">
        <v>133523177</v>
      </c>
      <c r="G792">
        <v>31</v>
      </c>
      <c r="H792">
        <v>42.8</v>
      </c>
      <c r="I792">
        <v>51.4</v>
      </c>
      <c r="K792" s="3">
        <v>34.9</v>
      </c>
      <c r="L792">
        <v>36.4</v>
      </c>
      <c r="M792">
        <v>61.1</v>
      </c>
      <c r="Q792" s="5">
        <f t="shared" si="60"/>
        <v>41.733333333333327</v>
      </c>
      <c r="R792" s="3">
        <f t="shared" si="61"/>
        <v>44.133333333333333</v>
      </c>
      <c r="S792" s="3">
        <f t="shared" si="62"/>
        <v>5.9130740266332271</v>
      </c>
      <c r="T792" s="3">
        <f t="shared" si="63"/>
        <v>8.4943772252263674</v>
      </c>
      <c r="W792" s="6">
        <f t="shared" si="64"/>
        <v>-2.4000000000000057</v>
      </c>
      <c r="X792" t="s">
        <v>1254</v>
      </c>
    </row>
    <row r="793" spans="1:24" x14ac:dyDescent="0.3">
      <c r="A793">
        <v>6</v>
      </c>
      <c r="B793" t="s">
        <v>66</v>
      </c>
      <c r="C793" t="s">
        <v>1256</v>
      </c>
      <c r="D793" t="s">
        <v>1257</v>
      </c>
      <c r="E793">
        <v>135497969</v>
      </c>
      <c r="F793">
        <v>135498000</v>
      </c>
      <c r="G793">
        <v>40.799999999999997</v>
      </c>
      <c r="H793">
        <v>49.9</v>
      </c>
      <c r="I793">
        <v>61.8</v>
      </c>
      <c r="K793" s="3">
        <v>31.9</v>
      </c>
      <c r="L793">
        <v>17.100000000000001</v>
      </c>
      <c r="M793">
        <v>26.6</v>
      </c>
      <c r="Q793" s="5">
        <f t="shared" si="60"/>
        <v>50.833333333333336</v>
      </c>
      <c r="R793" s="3">
        <f t="shared" si="61"/>
        <v>25.2</v>
      </c>
      <c r="S793" s="3">
        <f t="shared" si="62"/>
        <v>6.0801133030378427</v>
      </c>
      <c r="T793" s="3">
        <f t="shared" si="63"/>
        <v>4.3293571501244132</v>
      </c>
      <c r="W793" s="6">
        <f t="shared" si="64"/>
        <v>25.633333333333336</v>
      </c>
      <c r="X793" t="s">
        <v>1257</v>
      </c>
    </row>
    <row r="794" spans="1:24" x14ac:dyDescent="0.3">
      <c r="A794">
        <v>6</v>
      </c>
      <c r="B794" t="s">
        <v>66</v>
      </c>
      <c r="C794" t="s">
        <v>1258</v>
      </c>
      <c r="D794" t="s">
        <v>1257</v>
      </c>
      <c r="E794">
        <v>135497969</v>
      </c>
      <c r="F794">
        <v>135498000</v>
      </c>
      <c r="G794">
        <v>40.799999999999997</v>
      </c>
      <c r="H794">
        <v>49.9</v>
      </c>
      <c r="I794">
        <v>61.8</v>
      </c>
      <c r="K794" s="3">
        <v>31.9</v>
      </c>
      <c r="L794">
        <v>17.100000000000001</v>
      </c>
      <c r="M794">
        <v>26.6</v>
      </c>
      <c r="Q794" s="5">
        <f t="shared" si="60"/>
        <v>50.833333333333336</v>
      </c>
      <c r="R794" s="3">
        <f t="shared" si="61"/>
        <v>25.2</v>
      </c>
      <c r="S794" s="3">
        <f t="shared" si="62"/>
        <v>6.0801133030378427</v>
      </c>
      <c r="T794" s="3">
        <f t="shared" si="63"/>
        <v>4.3293571501244132</v>
      </c>
      <c r="W794" s="6">
        <f t="shared" si="64"/>
        <v>25.633333333333336</v>
      </c>
      <c r="X794" t="s">
        <v>1257</v>
      </c>
    </row>
    <row r="795" spans="1:24" x14ac:dyDescent="0.3">
      <c r="A795">
        <v>6</v>
      </c>
      <c r="B795" t="s">
        <v>66</v>
      </c>
      <c r="C795" t="s">
        <v>1259</v>
      </c>
      <c r="D795" t="s">
        <v>1257</v>
      </c>
      <c r="E795">
        <v>135497969</v>
      </c>
      <c r="F795">
        <v>135498000</v>
      </c>
      <c r="G795">
        <v>40.799999999999997</v>
      </c>
      <c r="H795">
        <v>49.9</v>
      </c>
      <c r="I795">
        <v>61.8</v>
      </c>
      <c r="K795" s="3">
        <v>31.9</v>
      </c>
      <c r="L795">
        <v>17.100000000000001</v>
      </c>
      <c r="M795">
        <v>26.6</v>
      </c>
      <c r="Q795" s="5">
        <f t="shared" si="60"/>
        <v>50.833333333333336</v>
      </c>
      <c r="R795" s="3">
        <f t="shared" si="61"/>
        <v>25.2</v>
      </c>
      <c r="S795" s="3">
        <f t="shared" si="62"/>
        <v>6.0801133030378427</v>
      </c>
      <c r="T795" s="3">
        <f t="shared" si="63"/>
        <v>4.3293571501244132</v>
      </c>
      <c r="W795" s="6">
        <f t="shared" si="64"/>
        <v>25.633333333333336</v>
      </c>
      <c r="X795" t="s">
        <v>1257</v>
      </c>
    </row>
    <row r="796" spans="1:24" x14ac:dyDescent="0.3">
      <c r="A796">
        <v>6</v>
      </c>
      <c r="B796" t="s">
        <v>66</v>
      </c>
      <c r="C796" t="s">
        <v>1260</v>
      </c>
      <c r="D796" t="s">
        <v>1257</v>
      </c>
      <c r="E796">
        <v>135497969</v>
      </c>
      <c r="F796">
        <v>135498000</v>
      </c>
      <c r="G796">
        <v>40.799999999999997</v>
      </c>
      <c r="H796">
        <v>49.9</v>
      </c>
      <c r="I796">
        <v>61.8</v>
      </c>
      <c r="K796" s="3">
        <v>31.9</v>
      </c>
      <c r="L796">
        <v>17.100000000000001</v>
      </c>
      <c r="M796">
        <v>26.6</v>
      </c>
      <c r="Q796" s="5">
        <f t="shared" si="60"/>
        <v>50.833333333333336</v>
      </c>
      <c r="R796" s="3">
        <f t="shared" si="61"/>
        <v>25.2</v>
      </c>
      <c r="S796" s="3">
        <f t="shared" si="62"/>
        <v>6.0801133030378427</v>
      </c>
      <c r="T796" s="3">
        <f t="shared" si="63"/>
        <v>4.3293571501244132</v>
      </c>
      <c r="W796" s="6">
        <f t="shared" si="64"/>
        <v>25.633333333333336</v>
      </c>
      <c r="X796" t="s">
        <v>1257</v>
      </c>
    </row>
    <row r="797" spans="1:24" x14ac:dyDescent="0.3">
      <c r="A797">
        <v>6</v>
      </c>
      <c r="B797" t="s">
        <v>66</v>
      </c>
      <c r="C797" t="s">
        <v>1261</v>
      </c>
      <c r="D797" t="s">
        <v>1257</v>
      </c>
      <c r="E797">
        <v>135497969</v>
      </c>
      <c r="F797">
        <v>135498000</v>
      </c>
      <c r="G797">
        <v>40.799999999999997</v>
      </c>
      <c r="H797">
        <v>49.9</v>
      </c>
      <c r="I797">
        <v>61.8</v>
      </c>
      <c r="K797" s="3">
        <v>31.9</v>
      </c>
      <c r="L797">
        <v>17.100000000000001</v>
      </c>
      <c r="M797">
        <v>26.6</v>
      </c>
      <c r="Q797" s="5">
        <f t="shared" si="60"/>
        <v>50.833333333333336</v>
      </c>
      <c r="R797" s="3">
        <f t="shared" si="61"/>
        <v>25.2</v>
      </c>
      <c r="S797" s="3">
        <f t="shared" si="62"/>
        <v>6.0801133030378427</v>
      </c>
      <c r="T797" s="3">
        <f t="shared" si="63"/>
        <v>4.3293571501244132</v>
      </c>
      <c r="W797" s="6">
        <f t="shared" si="64"/>
        <v>25.633333333333336</v>
      </c>
      <c r="X797" t="s">
        <v>1257</v>
      </c>
    </row>
    <row r="798" spans="1:24" x14ac:dyDescent="0.3">
      <c r="A798">
        <v>6</v>
      </c>
      <c r="B798" t="s">
        <v>66</v>
      </c>
      <c r="C798" t="s">
        <v>1262</v>
      </c>
      <c r="D798" t="s">
        <v>1257</v>
      </c>
      <c r="E798">
        <v>135497969</v>
      </c>
      <c r="F798">
        <v>135498000</v>
      </c>
      <c r="G798">
        <v>40.799999999999997</v>
      </c>
      <c r="H798">
        <v>49.9</v>
      </c>
      <c r="I798">
        <v>61.8</v>
      </c>
      <c r="K798" s="3">
        <v>31.9</v>
      </c>
      <c r="L798">
        <v>17.100000000000001</v>
      </c>
      <c r="M798">
        <v>26.6</v>
      </c>
      <c r="Q798" s="5">
        <f t="shared" si="60"/>
        <v>50.833333333333336</v>
      </c>
      <c r="R798" s="3">
        <f t="shared" si="61"/>
        <v>25.2</v>
      </c>
      <c r="S798" s="3">
        <f t="shared" si="62"/>
        <v>6.0801133030378427</v>
      </c>
      <c r="T798" s="3">
        <f t="shared" si="63"/>
        <v>4.3293571501244132</v>
      </c>
      <c r="W798" s="6">
        <f t="shared" si="64"/>
        <v>25.633333333333336</v>
      </c>
      <c r="X798" t="s">
        <v>1257</v>
      </c>
    </row>
    <row r="799" spans="1:24" x14ac:dyDescent="0.3">
      <c r="A799">
        <v>6</v>
      </c>
      <c r="B799" t="s">
        <v>66</v>
      </c>
      <c r="C799" t="s">
        <v>1263</v>
      </c>
      <c r="D799" t="s">
        <v>1264</v>
      </c>
      <c r="E799">
        <v>138405145</v>
      </c>
      <c r="F799">
        <v>138405280</v>
      </c>
      <c r="G799">
        <v>525.29999999999995</v>
      </c>
      <c r="H799">
        <v>795</v>
      </c>
      <c r="I799">
        <v>822.4</v>
      </c>
      <c r="K799" s="3">
        <v>835.3</v>
      </c>
      <c r="L799">
        <v>765</v>
      </c>
      <c r="M799">
        <v>848.4</v>
      </c>
      <c r="Q799" s="5">
        <f t="shared" si="60"/>
        <v>714.23333333333323</v>
      </c>
      <c r="R799" s="3">
        <f t="shared" si="61"/>
        <v>816.23333333333323</v>
      </c>
      <c r="S799" s="3">
        <f t="shared" si="62"/>
        <v>94.797228041987196</v>
      </c>
      <c r="T799" s="3">
        <f t="shared" si="63"/>
        <v>25.894293665679395</v>
      </c>
      <c r="W799" s="6">
        <f t="shared" si="64"/>
        <v>-102</v>
      </c>
      <c r="X799" t="s">
        <v>1264</v>
      </c>
    </row>
    <row r="800" spans="1:24" x14ac:dyDescent="0.3">
      <c r="A800">
        <v>6</v>
      </c>
      <c r="B800" t="s">
        <v>66</v>
      </c>
      <c r="C800" t="s">
        <v>1265</v>
      </c>
      <c r="D800" t="s">
        <v>1266</v>
      </c>
      <c r="E800">
        <v>138796120</v>
      </c>
      <c r="F800">
        <v>138796192</v>
      </c>
      <c r="G800">
        <v>86.8</v>
      </c>
      <c r="H800">
        <v>152.19999999999999</v>
      </c>
      <c r="I800">
        <v>178.8</v>
      </c>
      <c r="K800" s="3">
        <v>96.8</v>
      </c>
      <c r="L800">
        <v>82.3</v>
      </c>
      <c r="M800">
        <v>108.7</v>
      </c>
      <c r="Q800" s="5">
        <f t="shared" si="60"/>
        <v>139.26666666666668</v>
      </c>
      <c r="R800" s="3">
        <f t="shared" si="61"/>
        <v>95.933333333333337</v>
      </c>
      <c r="S800" s="3">
        <f t="shared" si="62"/>
        <v>27.334065030856838</v>
      </c>
      <c r="T800" s="3">
        <f t="shared" si="63"/>
        <v>7.6333333333332929</v>
      </c>
      <c r="W800" s="6">
        <f t="shared" si="64"/>
        <v>43.333333333333343</v>
      </c>
      <c r="X800" t="s">
        <v>1266</v>
      </c>
    </row>
    <row r="801" spans="1:24" x14ac:dyDescent="0.3">
      <c r="A801">
        <v>6</v>
      </c>
      <c r="B801" t="s">
        <v>66</v>
      </c>
      <c r="C801" t="s">
        <v>1267</v>
      </c>
      <c r="D801" t="s">
        <v>1266</v>
      </c>
      <c r="E801">
        <v>138796120</v>
      </c>
      <c r="F801">
        <v>138796192</v>
      </c>
      <c r="G801">
        <v>86.8</v>
      </c>
      <c r="H801">
        <v>152.19999999999999</v>
      </c>
      <c r="I801">
        <v>178.8</v>
      </c>
      <c r="K801" s="3">
        <v>96.8</v>
      </c>
      <c r="L801">
        <v>82.3</v>
      </c>
      <c r="M801">
        <v>108.7</v>
      </c>
      <c r="Q801" s="5">
        <f t="shared" si="60"/>
        <v>139.26666666666668</v>
      </c>
      <c r="R801" s="3">
        <f t="shared" si="61"/>
        <v>95.933333333333337</v>
      </c>
      <c r="S801" s="3">
        <f t="shared" si="62"/>
        <v>27.334065030856838</v>
      </c>
      <c r="T801" s="3">
        <f t="shared" si="63"/>
        <v>7.6333333333332929</v>
      </c>
      <c r="W801" s="6">
        <f t="shared" si="64"/>
        <v>43.333333333333343</v>
      </c>
      <c r="X801" t="s">
        <v>1266</v>
      </c>
    </row>
    <row r="802" spans="1:24" x14ac:dyDescent="0.3">
      <c r="A802">
        <v>6</v>
      </c>
      <c r="B802" t="s">
        <v>162</v>
      </c>
      <c r="C802" t="s">
        <v>1268</v>
      </c>
      <c r="D802" t="s">
        <v>1269</v>
      </c>
      <c r="E802">
        <v>25097061</v>
      </c>
      <c r="F802">
        <v>25097201</v>
      </c>
      <c r="G802">
        <v>266.60000000000002</v>
      </c>
      <c r="H802">
        <v>396.2</v>
      </c>
      <c r="I802">
        <v>437.6</v>
      </c>
      <c r="K802" s="3">
        <v>345.8</v>
      </c>
      <c r="L802">
        <v>285.39999999999998</v>
      </c>
      <c r="M802">
        <v>358.1</v>
      </c>
      <c r="Q802" s="5">
        <f t="shared" si="60"/>
        <v>366.8</v>
      </c>
      <c r="R802" s="3">
        <f t="shared" si="61"/>
        <v>329.76666666666671</v>
      </c>
      <c r="S802" s="3">
        <f t="shared" si="62"/>
        <v>51.505727836814387</v>
      </c>
      <c r="T802" s="3">
        <f t="shared" si="63"/>
        <v>22.465702254275925</v>
      </c>
      <c r="W802" s="6">
        <f t="shared" si="64"/>
        <v>37.033333333333303</v>
      </c>
      <c r="X802" t="s">
        <v>1269</v>
      </c>
    </row>
    <row r="803" spans="1:24" x14ac:dyDescent="0.3">
      <c r="A803">
        <v>6</v>
      </c>
      <c r="B803" t="s">
        <v>162</v>
      </c>
      <c r="C803" t="s">
        <v>1270</v>
      </c>
      <c r="D803" t="s">
        <v>1269</v>
      </c>
      <c r="E803">
        <v>25105722</v>
      </c>
      <c r="F803">
        <v>25105823</v>
      </c>
      <c r="G803">
        <v>4.0999999999999996</v>
      </c>
      <c r="H803">
        <v>9.6</v>
      </c>
      <c r="I803">
        <v>7.2</v>
      </c>
      <c r="K803" s="3">
        <v>12</v>
      </c>
      <c r="L803">
        <v>6.1</v>
      </c>
      <c r="M803">
        <v>4.5999999999999996</v>
      </c>
      <c r="Q803" s="5">
        <f t="shared" si="60"/>
        <v>6.9666666666666659</v>
      </c>
      <c r="R803" s="3">
        <f t="shared" si="61"/>
        <v>7.5666666666666673</v>
      </c>
      <c r="S803" s="3">
        <f t="shared" si="62"/>
        <v>1.5919938581679411</v>
      </c>
      <c r="T803" s="3">
        <f t="shared" si="63"/>
        <v>2.2585639488646549</v>
      </c>
      <c r="W803" s="6">
        <f t="shared" si="64"/>
        <v>-0.60000000000000142</v>
      </c>
      <c r="X803" t="s">
        <v>1269</v>
      </c>
    </row>
    <row r="804" spans="1:24" x14ac:dyDescent="0.3">
      <c r="A804">
        <v>6</v>
      </c>
      <c r="B804" t="s">
        <v>162</v>
      </c>
      <c r="C804" t="s">
        <v>1271</v>
      </c>
      <c r="D804" t="s">
        <v>1272</v>
      </c>
      <c r="E804">
        <v>47016692</v>
      </c>
      <c r="F804">
        <v>47016768</v>
      </c>
      <c r="G804">
        <v>209.7</v>
      </c>
      <c r="H804">
        <v>307.60000000000002</v>
      </c>
      <c r="I804">
        <v>313.2</v>
      </c>
      <c r="K804" s="3">
        <v>285.7</v>
      </c>
      <c r="L804">
        <v>265.8</v>
      </c>
      <c r="M804">
        <v>363.3</v>
      </c>
      <c r="Q804" s="5">
        <f t="shared" si="60"/>
        <v>276.83333333333331</v>
      </c>
      <c r="R804" s="3">
        <f t="shared" si="61"/>
        <v>304.93333333333334</v>
      </c>
      <c r="S804" s="3">
        <f t="shared" si="62"/>
        <v>33.60557162799708</v>
      </c>
      <c r="T804" s="3">
        <f t="shared" si="63"/>
        <v>29.74336527324683</v>
      </c>
      <c r="W804" s="6">
        <f t="shared" si="64"/>
        <v>-28.100000000000023</v>
      </c>
      <c r="X804" t="s">
        <v>1272</v>
      </c>
    </row>
    <row r="805" spans="1:24" x14ac:dyDescent="0.3">
      <c r="A805">
        <v>6</v>
      </c>
      <c r="B805" t="s">
        <v>162</v>
      </c>
      <c r="C805" t="s">
        <v>1273</v>
      </c>
      <c r="D805" t="s">
        <v>1274</v>
      </c>
      <c r="E805">
        <v>53041136</v>
      </c>
      <c r="F805">
        <v>53041408</v>
      </c>
      <c r="G805">
        <v>59.5</v>
      </c>
      <c r="H805">
        <v>87.4</v>
      </c>
      <c r="I805">
        <v>92</v>
      </c>
      <c r="K805" s="3">
        <v>106.4</v>
      </c>
      <c r="L805">
        <v>67.5</v>
      </c>
      <c r="M805">
        <v>108.1</v>
      </c>
      <c r="Q805" s="5">
        <f t="shared" si="60"/>
        <v>79.63333333333334</v>
      </c>
      <c r="R805" s="3">
        <f t="shared" si="61"/>
        <v>94</v>
      </c>
      <c r="S805" s="3">
        <f t="shared" si="62"/>
        <v>10.153871730089548</v>
      </c>
      <c r="T805" s="3">
        <f t="shared" si="63"/>
        <v>13.259084935746255</v>
      </c>
      <c r="W805" s="6">
        <f t="shared" si="64"/>
        <v>-14.36666666666666</v>
      </c>
      <c r="X805" t="s">
        <v>1274</v>
      </c>
    </row>
    <row r="806" spans="1:24" x14ac:dyDescent="0.3">
      <c r="A806">
        <v>6</v>
      </c>
      <c r="B806" t="s">
        <v>162</v>
      </c>
      <c r="C806" t="s">
        <v>1275</v>
      </c>
      <c r="D806" t="s">
        <v>1276</v>
      </c>
      <c r="E806">
        <v>56182531</v>
      </c>
      <c r="F806">
        <v>56182656</v>
      </c>
      <c r="G806">
        <v>34.9</v>
      </c>
      <c r="H806">
        <v>67.599999999999994</v>
      </c>
      <c r="I806">
        <v>69</v>
      </c>
      <c r="K806" s="3">
        <v>41.8</v>
      </c>
      <c r="L806">
        <v>36</v>
      </c>
      <c r="M806">
        <v>62.6</v>
      </c>
      <c r="Q806" s="5">
        <f t="shared" si="60"/>
        <v>57.166666666666664</v>
      </c>
      <c r="R806" s="3">
        <f t="shared" si="61"/>
        <v>46.800000000000004</v>
      </c>
      <c r="S806" s="3">
        <f t="shared" si="62"/>
        <v>11.140666247780894</v>
      </c>
      <c r="T806" s="3">
        <f t="shared" si="63"/>
        <v>8.0754772820764789</v>
      </c>
      <c r="W806" s="6">
        <f t="shared" si="64"/>
        <v>10.36666666666666</v>
      </c>
      <c r="X806" t="s">
        <v>1276</v>
      </c>
    </row>
    <row r="807" spans="1:24" x14ac:dyDescent="0.3">
      <c r="A807">
        <v>6</v>
      </c>
      <c r="B807" t="s">
        <v>162</v>
      </c>
      <c r="C807" t="s">
        <v>1277</v>
      </c>
      <c r="D807" t="s">
        <v>1278</v>
      </c>
      <c r="E807">
        <v>99549508</v>
      </c>
      <c r="F807">
        <v>99549575</v>
      </c>
      <c r="G807">
        <v>146.4</v>
      </c>
      <c r="H807">
        <v>257.89999999999998</v>
      </c>
      <c r="I807">
        <v>201.1</v>
      </c>
      <c r="K807" s="3">
        <v>278</v>
      </c>
      <c r="L807">
        <v>255.5</v>
      </c>
      <c r="M807">
        <v>255.6</v>
      </c>
      <c r="Q807" s="5">
        <f t="shared" si="60"/>
        <v>201.79999999999998</v>
      </c>
      <c r="R807" s="3">
        <f t="shared" si="61"/>
        <v>263.03333333333336</v>
      </c>
      <c r="S807" s="3">
        <f t="shared" si="62"/>
        <v>32.189180376849201</v>
      </c>
      <c r="T807" s="3">
        <f t="shared" si="63"/>
        <v>7.4833890124135012</v>
      </c>
      <c r="W807" s="6">
        <f t="shared" si="64"/>
        <v>-61.233333333333377</v>
      </c>
      <c r="X807" t="s">
        <v>1278</v>
      </c>
    </row>
    <row r="808" spans="1:24" x14ac:dyDescent="0.3">
      <c r="A808">
        <v>6</v>
      </c>
      <c r="B808" t="s">
        <v>162</v>
      </c>
      <c r="C808" t="s">
        <v>1279</v>
      </c>
      <c r="D808" t="s">
        <v>1278</v>
      </c>
      <c r="E808">
        <v>99549508</v>
      </c>
      <c r="F808">
        <v>99549575</v>
      </c>
      <c r="G808">
        <v>146.4</v>
      </c>
      <c r="H808">
        <v>257.89999999999998</v>
      </c>
      <c r="I808">
        <v>201.1</v>
      </c>
      <c r="K808" s="3">
        <v>278</v>
      </c>
      <c r="L808">
        <v>255.5</v>
      </c>
      <c r="M808">
        <v>255.6</v>
      </c>
      <c r="Q808" s="5">
        <f t="shared" si="60"/>
        <v>201.79999999999998</v>
      </c>
      <c r="R808" s="3">
        <f t="shared" si="61"/>
        <v>263.03333333333336</v>
      </c>
      <c r="S808" s="3">
        <f t="shared" si="62"/>
        <v>32.189180376849201</v>
      </c>
      <c r="T808" s="3">
        <f t="shared" si="63"/>
        <v>7.4833890124135012</v>
      </c>
      <c r="W808" s="6">
        <f t="shared" si="64"/>
        <v>-61.233333333333377</v>
      </c>
      <c r="X808" t="s">
        <v>1278</v>
      </c>
    </row>
    <row r="809" spans="1:24" x14ac:dyDescent="0.3">
      <c r="A809">
        <v>6</v>
      </c>
      <c r="B809" t="s">
        <v>162</v>
      </c>
      <c r="C809" t="s">
        <v>1280</v>
      </c>
      <c r="D809" t="s">
        <v>1281</v>
      </c>
      <c r="E809">
        <v>111696277</v>
      </c>
      <c r="F809">
        <v>111696456</v>
      </c>
      <c r="G809">
        <v>8.6</v>
      </c>
      <c r="H809">
        <v>9.1999999999999993</v>
      </c>
      <c r="I809">
        <v>13.1</v>
      </c>
      <c r="K809" s="3">
        <v>8.1999999999999993</v>
      </c>
      <c r="L809">
        <v>11.1</v>
      </c>
      <c r="M809">
        <v>14.2</v>
      </c>
      <c r="Q809" s="5">
        <f t="shared" si="60"/>
        <v>10.299999999999999</v>
      </c>
      <c r="R809" s="3">
        <f t="shared" si="61"/>
        <v>11.166666666666666</v>
      </c>
      <c r="S809" s="3">
        <f t="shared" si="62"/>
        <v>1.410673597966585</v>
      </c>
      <c r="T809" s="3">
        <f t="shared" si="63"/>
        <v>1.7323715280248377</v>
      </c>
      <c r="W809" s="6">
        <f t="shared" si="64"/>
        <v>-0.86666666666666714</v>
      </c>
      <c r="X809" t="s">
        <v>1281</v>
      </c>
    </row>
    <row r="810" spans="1:24" x14ac:dyDescent="0.3">
      <c r="A810">
        <v>6</v>
      </c>
      <c r="B810" t="s">
        <v>162</v>
      </c>
      <c r="C810" t="s">
        <v>1282</v>
      </c>
      <c r="D810" t="s">
        <v>1283</v>
      </c>
      <c r="E810">
        <v>113623535</v>
      </c>
      <c r="F810">
        <v>113623646</v>
      </c>
      <c r="G810">
        <v>168.5</v>
      </c>
      <c r="H810">
        <v>193.6</v>
      </c>
      <c r="I810">
        <v>219.6</v>
      </c>
      <c r="K810" s="3">
        <v>169.8</v>
      </c>
      <c r="L810">
        <v>169.3</v>
      </c>
      <c r="M810">
        <v>181.8</v>
      </c>
      <c r="Q810" s="5">
        <f t="shared" si="60"/>
        <v>193.9</v>
      </c>
      <c r="R810" s="3">
        <f t="shared" si="61"/>
        <v>173.63333333333335</v>
      </c>
      <c r="S810" s="3">
        <f t="shared" si="62"/>
        <v>14.75206200276183</v>
      </c>
      <c r="T810" s="3">
        <f t="shared" si="63"/>
        <v>4.0858835573770875</v>
      </c>
      <c r="W810" s="6">
        <f t="shared" si="64"/>
        <v>20.266666666666652</v>
      </c>
      <c r="X810" t="s">
        <v>1283</v>
      </c>
    </row>
    <row r="811" spans="1:24" x14ac:dyDescent="0.3">
      <c r="A811">
        <v>6</v>
      </c>
      <c r="B811" t="s">
        <v>162</v>
      </c>
      <c r="C811" t="s">
        <v>1284</v>
      </c>
      <c r="D811" t="s">
        <v>1285</v>
      </c>
      <c r="E811">
        <v>113959906</v>
      </c>
      <c r="F811">
        <v>113960018</v>
      </c>
      <c r="G811">
        <v>246.1</v>
      </c>
      <c r="H811">
        <v>345.2</v>
      </c>
      <c r="I811">
        <v>325.3</v>
      </c>
      <c r="K811" s="3">
        <v>346.8</v>
      </c>
      <c r="L811">
        <v>298.60000000000002</v>
      </c>
      <c r="M811">
        <v>365.3</v>
      </c>
      <c r="Q811" s="5">
        <f t="shared" si="60"/>
        <v>305.5333333333333</v>
      </c>
      <c r="R811" s="3">
        <f t="shared" si="61"/>
        <v>336.90000000000003</v>
      </c>
      <c r="S811" s="3">
        <f t="shared" si="62"/>
        <v>30.266831864453955</v>
      </c>
      <c r="T811" s="3">
        <f t="shared" si="63"/>
        <v>19.880727686212428</v>
      </c>
      <c r="W811" s="6">
        <f t="shared" si="64"/>
        <v>-31.366666666666731</v>
      </c>
      <c r="X811" t="s">
        <v>1285</v>
      </c>
    </row>
    <row r="812" spans="1:24" x14ac:dyDescent="0.3">
      <c r="A812">
        <v>6</v>
      </c>
      <c r="B812" t="s">
        <v>162</v>
      </c>
      <c r="C812" t="s">
        <v>1286</v>
      </c>
      <c r="D812" t="s">
        <v>1287</v>
      </c>
      <c r="E812">
        <v>128397566</v>
      </c>
      <c r="F812">
        <v>128397688</v>
      </c>
      <c r="G812">
        <v>66.8</v>
      </c>
      <c r="H812">
        <v>93.1</v>
      </c>
      <c r="I812">
        <v>121.8</v>
      </c>
      <c r="K812" s="3">
        <v>157.6</v>
      </c>
      <c r="L812">
        <v>134.80000000000001</v>
      </c>
      <c r="M812">
        <v>153.80000000000001</v>
      </c>
      <c r="Q812" s="5">
        <f t="shared" si="60"/>
        <v>93.899999999999991</v>
      </c>
      <c r="R812" s="3">
        <f t="shared" si="61"/>
        <v>148.73333333333332</v>
      </c>
      <c r="S812" s="3">
        <f t="shared" si="62"/>
        <v>15.882170296698515</v>
      </c>
      <c r="T812" s="3">
        <f t="shared" si="63"/>
        <v>7.0525015262513584</v>
      </c>
      <c r="W812" s="6">
        <f t="shared" si="64"/>
        <v>-54.833333333333329</v>
      </c>
      <c r="X812" t="s">
        <v>1287</v>
      </c>
    </row>
    <row r="813" spans="1:24" x14ac:dyDescent="0.3">
      <c r="A813">
        <v>6</v>
      </c>
      <c r="B813" t="s">
        <v>162</v>
      </c>
      <c r="C813" t="s">
        <v>1288</v>
      </c>
      <c r="D813" t="s">
        <v>1289</v>
      </c>
      <c r="E813">
        <v>132752724</v>
      </c>
      <c r="F813">
        <v>132752749</v>
      </c>
      <c r="G813">
        <v>41.6</v>
      </c>
      <c r="H813">
        <v>56.2</v>
      </c>
      <c r="I813">
        <v>42.2</v>
      </c>
      <c r="K813" s="3">
        <v>40.5</v>
      </c>
      <c r="L813">
        <v>53.5</v>
      </c>
      <c r="M813">
        <v>51.1</v>
      </c>
      <c r="Q813" s="5">
        <f t="shared" si="60"/>
        <v>46.666666666666664</v>
      </c>
      <c r="R813" s="3">
        <f t="shared" si="61"/>
        <v>48.366666666666667</v>
      </c>
      <c r="S813" s="3">
        <f t="shared" si="62"/>
        <v>4.7698124817555811</v>
      </c>
      <c r="T813" s="3">
        <f t="shared" si="63"/>
        <v>3.9938842135333812</v>
      </c>
      <c r="W813" s="6">
        <f t="shared" si="64"/>
        <v>-1.7000000000000028</v>
      </c>
      <c r="X813" t="s">
        <v>1289</v>
      </c>
    </row>
    <row r="814" spans="1:24" x14ac:dyDescent="0.3">
      <c r="A814">
        <v>6</v>
      </c>
      <c r="B814" t="s">
        <v>162</v>
      </c>
      <c r="C814" t="s">
        <v>1290</v>
      </c>
      <c r="D814" t="s">
        <v>1289</v>
      </c>
      <c r="E814">
        <v>132752724</v>
      </c>
      <c r="F814">
        <v>132752749</v>
      </c>
      <c r="G814">
        <v>41.6</v>
      </c>
      <c r="H814">
        <v>56.2</v>
      </c>
      <c r="I814">
        <v>42.2</v>
      </c>
      <c r="K814" s="3">
        <v>40.5</v>
      </c>
      <c r="L814">
        <v>53.5</v>
      </c>
      <c r="M814">
        <v>51.1</v>
      </c>
      <c r="Q814" s="5">
        <f t="shared" si="60"/>
        <v>46.666666666666664</v>
      </c>
      <c r="R814" s="3">
        <f t="shared" si="61"/>
        <v>48.366666666666667</v>
      </c>
      <c r="S814" s="3">
        <f t="shared" si="62"/>
        <v>4.7698124817555811</v>
      </c>
      <c r="T814" s="3">
        <f t="shared" si="63"/>
        <v>3.9938842135333812</v>
      </c>
      <c r="W814" s="6">
        <f t="shared" si="64"/>
        <v>-1.7000000000000028</v>
      </c>
      <c r="X814" t="s">
        <v>1289</v>
      </c>
    </row>
    <row r="815" spans="1:24" x14ac:dyDescent="0.3">
      <c r="A815">
        <v>6</v>
      </c>
      <c r="B815" t="s">
        <v>162</v>
      </c>
      <c r="C815" t="s">
        <v>1291</v>
      </c>
      <c r="D815" t="s">
        <v>1292</v>
      </c>
      <c r="E815">
        <v>132771036</v>
      </c>
      <c r="F815">
        <v>132771129</v>
      </c>
      <c r="G815">
        <v>195.4</v>
      </c>
      <c r="H815">
        <v>259.3</v>
      </c>
      <c r="I815">
        <v>242.3</v>
      </c>
      <c r="K815" s="3">
        <v>328.8</v>
      </c>
      <c r="L815">
        <v>301.2</v>
      </c>
      <c r="M815">
        <v>328.6</v>
      </c>
      <c r="Q815" s="5">
        <f t="shared" si="60"/>
        <v>232.33333333333334</v>
      </c>
      <c r="R815" s="3">
        <f t="shared" si="61"/>
        <v>319.53333333333336</v>
      </c>
      <c r="S815" s="3">
        <f t="shared" si="62"/>
        <v>19.10761919002757</v>
      </c>
      <c r="T815" s="3">
        <f t="shared" si="63"/>
        <v>9.1668484830453743</v>
      </c>
      <c r="W815" s="6">
        <f t="shared" si="64"/>
        <v>-87.200000000000017</v>
      </c>
      <c r="X815" t="s">
        <v>1292</v>
      </c>
    </row>
    <row r="816" spans="1:24" x14ac:dyDescent="0.3">
      <c r="A816">
        <v>6</v>
      </c>
      <c r="B816" t="s">
        <v>162</v>
      </c>
      <c r="C816" t="s">
        <v>1293</v>
      </c>
      <c r="D816" t="s">
        <v>1292</v>
      </c>
      <c r="E816">
        <v>132771036</v>
      </c>
      <c r="F816">
        <v>132771129</v>
      </c>
      <c r="G816">
        <v>195.4</v>
      </c>
      <c r="H816">
        <v>259.3</v>
      </c>
      <c r="I816">
        <v>242.3</v>
      </c>
      <c r="K816" s="3">
        <v>328.8</v>
      </c>
      <c r="L816">
        <v>301.2</v>
      </c>
      <c r="M816">
        <v>328.6</v>
      </c>
      <c r="Q816" s="5">
        <f t="shared" si="60"/>
        <v>232.33333333333334</v>
      </c>
      <c r="R816" s="3">
        <f t="shared" si="61"/>
        <v>319.53333333333336</v>
      </c>
      <c r="S816" s="3">
        <f t="shared" si="62"/>
        <v>19.10761919002757</v>
      </c>
      <c r="T816" s="3">
        <f t="shared" si="63"/>
        <v>9.1668484830453743</v>
      </c>
      <c r="W816" s="6">
        <f t="shared" si="64"/>
        <v>-87.200000000000017</v>
      </c>
      <c r="X816" t="s">
        <v>1292</v>
      </c>
    </row>
    <row r="817" spans="1:24" x14ac:dyDescent="0.3">
      <c r="A817">
        <v>6</v>
      </c>
      <c r="B817" t="s">
        <v>162</v>
      </c>
      <c r="C817" t="s">
        <v>1294</v>
      </c>
      <c r="D817" t="s">
        <v>1292</v>
      </c>
      <c r="E817">
        <v>132771036</v>
      </c>
      <c r="F817">
        <v>132771129</v>
      </c>
      <c r="G817">
        <v>195.4</v>
      </c>
      <c r="H817">
        <v>259.3</v>
      </c>
      <c r="I817">
        <v>242.3</v>
      </c>
      <c r="K817" s="3">
        <v>328.8</v>
      </c>
      <c r="L817">
        <v>301.2</v>
      </c>
      <c r="M817">
        <v>328.6</v>
      </c>
      <c r="Q817" s="5">
        <f t="shared" si="60"/>
        <v>232.33333333333334</v>
      </c>
      <c r="R817" s="3">
        <f t="shared" si="61"/>
        <v>319.53333333333336</v>
      </c>
      <c r="S817" s="3">
        <f t="shared" si="62"/>
        <v>19.10761919002757</v>
      </c>
      <c r="T817" s="3">
        <f t="shared" si="63"/>
        <v>9.1668484830453743</v>
      </c>
      <c r="W817" s="6">
        <f t="shared" si="64"/>
        <v>-87.200000000000017</v>
      </c>
      <c r="X817" t="s">
        <v>1292</v>
      </c>
    </row>
    <row r="818" spans="1:24" x14ac:dyDescent="0.3">
      <c r="A818">
        <v>6</v>
      </c>
      <c r="B818" t="s">
        <v>162</v>
      </c>
      <c r="C818" t="s">
        <v>1295</v>
      </c>
      <c r="D818" t="s">
        <v>1292</v>
      </c>
      <c r="E818">
        <v>132771036</v>
      </c>
      <c r="F818">
        <v>132771129</v>
      </c>
      <c r="G818">
        <v>195.4</v>
      </c>
      <c r="H818">
        <v>259.3</v>
      </c>
      <c r="I818">
        <v>242.3</v>
      </c>
      <c r="K818" s="3">
        <v>328.8</v>
      </c>
      <c r="L818">
        <v>301.2</v>
      </c>
      <c r="M818">
        <v>328.6</v>
      </c>
      <c r="Q818" s="5">
        <f t="shared" si="60"/>
        <v>232.33333333333334</v>
      </c>
      <c r="R818" s="3">
        <f t="shared" si="61"/>
        <v>319.53333333333336</v>
      </c>
      <c r="S818" s="3">
        <f t="shared" si="62"/>
        <v>19.10761919002757</v>
      </c>
      <c r="T818" s="3">
        <f t="shared" si="63"/>
        <v>9.1668484830453743</v>
      </c>
      <c r="W818" s="6">
        <f t="shared" si="64"/>
        <v>-87.200000000000017</v>
      </c>
      <c r="X818" t="s">
        <v>1292</v>
      </c>
    </row>
    <row r="819" spans="1:24" x14ac:dyDescent="0.3">
      <c r="A819">
        <v>6</v>
      </c>
      <c r="B819" t="s">
        <v>162</v>
      </c>
      <c r="C819" t="s">
        <v>1296</v>
      </c>
      <c r="D819" t="s">
        <v>1297</v>
      </c>
      <c r="E819">
        <v>149726768</v>
      </c>
      <c r="F819">
        <v>149727198</v>
      </c>
      <c r="G819">
        <v>40.6</v>
      </c>
      <c r="H819">
        <v>72.400000000000006</v>
      </c>
      <c r="I819">
        <v>81.3</v>
      </c>
      <c r="K819" s="3">
        <v>85.4</v>
      </c>
      <c r="L819">
        <v>62.6</v>
      </c>
      <c r="M819">
        <v>88.3</v>
      </c>
      <c r="Q819" s="5">
        <f t="shared" si="60"/>
        <v>64.766666666666666</v>
      </c>
      <c r="R819" s="3">
        <f t="shared" si="61"/>
        <v>78.766666666666666</v>
      </c>
      <c r="S819" s="3">
        <f t="shared" si="62"/>
        <v>12.353452059152438</v>
      </c>
      <c r="T819" s="3">
        <f t="shared" si="63"/>
        <v>8.1265682247250606</v>
      </c>
      <c r="W819" s="6">
        <f t="shared" si="64"/>
        <v>-14</v>
      </c>
      <c r="X819" t="s">
        <v>1297</v>
      </c>
    </row>
    <row r="820" spans="1:24" x14ac:dyDescent="0.3">
      <c r="A820">
        <v>6</v>
      </c>
      <c r="B820" t="s">
        <v>162</v>
      </c>
      <c r="C820" t="s">
        <v>1298</v>
      </c>
      <c r="D820" t="s">
        <v>1299</v>
      </c>
      <c r="E820">
        <v>158637128</v>
      </c>
      <c r="F820">
        <v>158637205</v>
      </c>
      <c r="G820">
        <v>2914.8</v>
      </c>
      <c r="H820">
        <v>3916.4</v>
      </c>
      <c r="I820">
        <v>4107.3</v>
      </c>
      <c r="K820" s="3">
        <v>4513.3999999999996</v>
      </c>
      <c r="L820">
        <v>4387.8999999999996</v>
      </c>
      <c r="M820">
        <v>4788.5</v>
      </c>
      <c r="Q820" s="5">
        <f t="shared" si="60"/>
        <v>3646.1666666666665</v>
      </c>
      <c r="R820" s="3">
        <f t="shared" si="61"/>
        <v>4563.2666666666664</v>
      </c>
      <c r="S820" s="3">
        <f t="shared" si="62"/>
        <v>369.8123863678876</v>
      </c>
      <c r="T820" s="3">
        <f t="shared" si="63"/>
        <v>118.30061049903536</v>
      </c>
      <c r="W820" s="6">
        <f t="shared" si="64"/>
        <v>-917.09999999999991</v>
      </c>
      <c r="X820" t="s">
        <v>1299</v>
      </c>
    </row>
    <row r="821" spans="1:24" x14ac:dyDescent="0.3">
      <c r="A821">
        <v>6</v>
      </c>
      <c r="B821" t="s">
        <v>162</v>
      </c>
      <c r="C821" t="s">
        <v>1300</v>
      </c>
      <c r="D821" t="s">
        <v>1301</v>
      </c>
      <c r="E821">
        <v>158982485</v>
      </c>
      <c r="F821">
        <v>158982688</v>
      </c>
      <c r="G821">
        <v>192.4</v>
      </c>
      <c r="H821">
        <v>235.9</v>
      </c>
      <c r="I821">
        <v>267.10000000000002</v>
      </c>
      <c r="K821" s="3">
        <v>219.5</v>
      </c>
      <c r="L821">
        <v>227</v>
      </c>
      <c r="M821">
        <v>247.3</v>
      </c>
      <c r="Q821" s="5">
        <f t="shared" si="60"/>
        <v>231.80000000000004</v>
      </c>
      <c r="R821" s="3">
        <f t="shared" si="61"/>
        <v>231.26666666666665</v>
      </c>
      <c r="S821" s="3">
        <f t="shared" si="62"/>
        <v>21.661255734605895</v>
      </c>
      <c r="T821" s="3">
        <f t="shared" si="63"/>
        <v>8.3038812879547184</v>
      </c>
      <c r="W821" s="6">
        <f t="shared" si="64"/>
        <v>0.53333333333338828</v>
      </c>
      <c r="X821" t="s">
        <v>1301</v>
      </c>
    </row>
    <row r="822" spans="1:24" x14ac:dyDescent="0.3">
      <c r="A822">
        <v>6</v>
      </c>
      <c r="B822" t="s">
        <v>162</v>
      </c>
      <c r="C822" t="s">
        <v>1302</v>
      </c>
      <c r="D822" t="s">
        <v>1303</v>
      </c>
      <c r="E822">
        <v>169457355</v>
      </c>
      <c r="F822">
        <v>169457634</v>
      </c>
      <c r="G822">
        <v>24</v>
      </c>
      <c r="H822">
        <v>56.1</v>
      </c>
      <c r="I822">
        <v>46.8</v>
      </c>
      <c r="K822" s="3">
        <v>36.799999999999997</v>
      </c>
      <c r="L822">
        <v>47.7</v>
      </c>
      <c r="M822">
        <v>44.5</v>
      </c>
      <c r="Q822" s="5">
        <f t="shared" si="60"/>
        <v>42.3</v>
      </c>
      <c r="R822" s="3">
        <f t="shared" si="61"/>
        <v>43</v>
      </c>
      <c r="S822" s="3">
        <f t="shared" si="62"/>
        <v>9.5357223113930996</v>
      </c>
      <c r="T822" s="3">
        <f t="shared" si="63"/>
        <v>3.2347076117221851</v>
      </c>
      <c r="W822" s="6">
        <f t="shared" si="64"/>
        <v>-0.70000000000000284</v>
      </c>
      <c r="X822" t="s">
        <v>1303</v>
      </c>
    </row>
    <row r="823" spans="1:24" x14ac:dyDescent="0.3">
      <c r="A823">
        <v>7</v>
      </c>
      <c r="B823" t="s">
        <v>66</v>
      </c>
      <c r="C823" t="s">
        <v>1304</v>
      </c>
      <c r="D823" t="s">
        <v>1305</v>
      </c>
      <c r="E823">
        <v>23691390</v>
      </c>
      <c r="F823">
        <v>23691596</v>
      </c>
      <c r="G823">
        <v>198.1</v>
      </c>
      <c r="H823">
        <v>306.5</v>
      </c>
      <c r="I823">
        <v>280.39999999999998</v>
      </c>
      <c r="K823" s="3">
        <v>266</v>
      </c>
      <c r="L823">
        <v>218.9</v>
      </c>
      <c r="M823">
        <v>243.3</v>
      </c>
      <c r="Q823" s="5">
        <f t="shared" si="60"/>
        <v>261.66666666666669</v>
      </c>
      <c r="R823" s="3">
        <f t="shared" si="61"/>
        <v>242.73333333333335</v>
      </c>
      <c r="S823" s="3">
        <f t="shared" si="62"/>
        <v>32.664166570995953</v>
      </c>
      <c r="T823" s="3">
        <f t="shared" si="63"/>
        <v>13.599550646171284</v>
      </c>
      <c r="W823" s="6">
        <f t="shared" si="64"/>
        <v>18.933333333333337</v>
      </c>
      <c r="X823" t="s">
        <v>1305</v>
      </c>
    </row>
    <row r="824" spans="1:24" x14ac:dyDescent="0.3">
      <c r="A824">
        <v>7</v>
      </c>
      <c r="B824" t="s">
        <v>66</v>
      </c>
      <c r="C824" t="s">
        <v>1306</v>
      </c>
      <c r="D824" t="s">
        <v>1305</v>
      </c>
      <c r="E824">
        <v>23691390</v>
      </c>
      <c r="F824">
        <v>23691596</v>
      </c>
      <c r="G824">
        <v>198.1</v>
      </c>
      <c r="H824">
        <v>306.5</v>
      </c>
      <c r="I824">
        <v>280.39999999999998</v>
      </c>
      <c r="K824" s="3">
        <v>266</v>
      </c>
      <c r="L824">
        <v>218.9</v>
      </c>
      <c r="M824">
        <v>243.3</v>
      </c>
      <c r="Q824" s="5">
        <f t="shared" si="60"/>
        <v>261.66666666666669</v>
      </c>
      <c r="R824" s="3">
        <f t="shared" si="61"/>
        <v>242.73333333333335</v>
      </c>
      <c r="S824" s="3">
        <f t="shared" si="62"/>
        <v>32.664166570995953</v>
      </c>
      <c r="T824" s="3">
        <f t="shared" si="63"/>
        <v>13.599550646171284</v>
      </c>
      <c r="W824" s="6">
        <f t="shared" si="64"/>
        <v>18.933333333333337</v>
      </c>
      <c r="X824" t="s">
        <v>1305</v>
      </c>
    </row>
    <row r="825" spans="1:24" x14ac:dyDescent="0.3">
      <c r="A825">
        <v>7</v>
      </c>
      <c r="B825" t="s">
        <v>66</v>
      </c>
      <c r="C825" t="s">
        <v>1307</v>
      </c>
      <c r="D825" t="s">
        <v>1305</v>
      </c>
      <c r="E825">
        <v>23692183</v>
      </c>
      <c r="F825">
        <v>23692253</v>
      </c>
      <c r="G825">
        <v>38.700000000000003</v>
      </c>
      <c r="H825">
        <v>75.5</v>
      </c>
      <c r="I825">
        <v>48.5</v>
      </c>
      <c r="K825" s="3">
        <v>61.9</v>
      </c>
      <c r="L825">
        <v>47.7</v>
      </c>
      <c r="M825">
        <v>47</v>
      </c>
      <c r="Q825" s="5">
        <f t="shared" si="60"/>
        <v>54.233333333333327</v>
      </c>
      <c r="R825" s="3">
        <f t="shared" si="61"/>
        <v>52.199999999999996</v>
      </c>
      <c r="S825" s="3">
        <f t="shared" si="62"/>
        <v>11.003231848466674</v>
      </c>
      <c r="T825" s="3">
        <f t="shared" si="63"/>
        <v>4.8542077966783985</v>
      </c>
      <c r="W825" s="6">
        <f t="shared" si="64"/>
        <v>2.0333333333333314</v>
      </c>
      <c r="X825" t="s">
        <v>1305</v>
      </c>
    </row>
    <row r="826" spans="1:24" x14ac:dyDescent="0.3">
      <c r="A826">
        <v>7</v>
      </c>
      <c r="B826" t="s">
        <v>66</v>
      </c>
      <c r="C826" t="s">
        <v>1308</v>
      </c>
      <c r="D826" t="s">
        <v>1309</v>
      </c>
      <c r="E826">
        <v>44645327</v>
      </c>
      <c r="F826">
        <v>44645518</v>
      </c>
      <c r="G826">
        <v>163.80000000000001</v>
      </c>
      <c r="H826">
        <v>232.3</v>
      </c>
      <c r="I826">
        <v>233.8</v>
      </c>
      <c r="K826" s="3">
        <v>231.2</v>
      </c>
      <c r="L826">
        <v>169.3</v>
      </c>
      <c r="M826">
        <v>225.4</v>
      </c>
      <c r="Q826" s="5">
        <f t="shared" si="60"/>
        <v>209.9666666666667</v>
      </c>
      <c r="R826" s="3">
        <f t="shared" si="61"/>
        <v>208.63333333333333</v>
      </c>
      <c r="S826" s="3">
        <f t="shared" si="62"/>
        <v>23.087394347950386</v>
      </c>
      <c r="T826" s="3">
        <f t="shared" si="63"/>
        <v>19.737809177087275</v>
      </c>
      <c r="W826" s="6">
        <f t="shared" si="64"/>
        <v>1.3333333333333712</v>
      </c>
      <c r="X826" t="s">
        <v>1309</v>
      </c>
    </row>
    <row r="827" spans="1:24" x14ac:dyDescent="0.3">
      <c r="A827">
        <v>7</v>
      </c>
      <c r="B827" t="s">
        <v>66</v>
      </c>
      <c r="C827" t="s">
        <v>1310</v>
      </c>
      <c r="D827" t="s">
        <v>1311</v>
      </c>
      <c r="E827">
        <v>64814918</v>
      </c>
      <c r="F827">
        <v>64815044</v>
      </c>
      <c r="G827">
        <v>11.2</v>
      </c>
      <c r="H827">
        <v>22.3</v>
      </c>
      <c r="I827">
        <v>22.7</v>
      </c>
      <c r="K827" s="3">
        <v>19</v>
      </c>
      <c r="L827">
        <v>19</v>
      </c>
      <c r="M827">
        <v>35.9</v>
      </c>
      <c r="Q827" s="5">
        <f t="shared" si="60"/>
        <v>18.733333333333334</v>
      </c>
      <c r="R827" s="3">
        <f t="shared" si="61"/>
        <v>24.633333333333336</v>
      </c>
      <c r="S827" s="3">
        <f t="shared" si="62"/>
        <v>3.7684361625362692</v>
      </c>
      <c r="T827" s="3">
        <f t="shared" si="63"/>
        <v>5.6333333333333284</v>
      </c>
      <c r="W827" s="6">
        <f t="shared" si="64"/>
        <v>-5.9000000000000021</v>
      </c>
      <c r="X827" t="s">
        <v>1311</v>
      </c>
    </row>
    <row r="828" spans="1:24" x14ac:dyDescent="0.3">
      <c r="A828">
        <v>7</v>
      </c>
      <c r="B828" t="s">
        <v>66</v>
      </c>
      <c r="C828" t="s">
        <v>1312</v>
      </c>
      <c r="D828" t="s">
        <v>1313</v>
      </c>
      <c r="E828">
        <v>87154390</v>
      </c>
      <c r="F828">
        <v>87154528</v>
      </c>
      <c r="G828">
        <v>8.9</v>
      </c>
      <c r="H828">
        <v>16.100000000000001</v>
      </c>
      <c r="I828">
        <v>21.7</v>
      </c>
      <c r="K828" s="3">
        <v>16.600000000000001</v>
      </c>
      <c r="L828">
        <v>19.7</v>
      </c>
      <c r="M828">
        <v>11.6</v>
      </c>
      <c r="Q828" s="5">
        <f t="shared" si="60"/>
        <v>15.566666666666668</v>
      </c>
      <c r="R828" s="3">
        <f t="shared" si="61"/>
        <v>15.966666666666667</v>
      </c>
      <c r="S828" s="3">
        <f t="shared" si="62"/>
        <v>3.7046517305199465</v>
      </c>
      <c r="T828" s="3">
        <f t="shared" si="63"/>
        <v>2.3596139043872819</v>
      </c>
      <c r="W828" s="6">
        <f t="shared" si="64"/>
        <v>-0.39999999999999858</v>
      </c>
      <c r="X828" t="s">
        <v>1313</v>
      </c>
    </row>
    <row r="829" spans="1:24" x14ac:dyDescent="0.3">
      <c r="A829">
        <v>7</v>
      </c>
      <c r="B829" t="s">
        <v>66</v>
      </c>
      <c r="C829" t="s">
        <v>1314</v>
      </c>
      <c r="D829" t="s">
        <v>1315</v>
      </c>
      <c r="E829">
        <v>101218181</v>
      </c>
      <c r="F829">
        <v>101218217</v>
      </c>
      <c r="G829">
        <v>84.4</v>
      </c>
      <c r="H829">
        <v>113.2</v>
      </c>
      <c r="I829">
        <v>119.2</v>
      </c>
      <c r="K829" s="3">
        <v>66.2</v>
      </c>
      <c r="L829">
        <v>94</v>
      </c>
      <c r="M829">
        <v>88.5</v>
      </c>
      <c r="Q829" s="5">
        <f t="shared" si="60"/>
        <v>105.60000000000001</v>
      </c>
      <c r="R829" s="3">
        <f t="shared" si="61"/>
        <v>82.899999999999991</v>
      </c>
      <c r="S829" s="3">
        <f t="shared" si="62"/>
        <v>10.740577265678013</v>
      </c>
      <c r="T829" s="3">
        <f t="shared" si="63"/>
        <v>8.4996078340905701</v>
      </c>
      <c r="W829" s="6">
        <f t="shared" si="64"/>
        <v>22.700000000000017</v>
      </c>
      <c r="X829" t="s">
        <v>1315</v>
      </c>
    </row>
    <row r="830" spans="1:24" x14ac:dyDescent="0.3">
      <c r="A830">
        <v>7</v>
      </c>
      <c r="B830" t="s">
        <v>66</v>
      </c>
      <c r="C830" t="s">
        <v>1316</v>
      </c>
      <c r="D830" t="s">
        <v>1317</v>
      </c>
      <c r="E830">
        <v>105532824</v>
      </c>
      <c r="F830">
        <v>105532869</v>
      </c>
      <c r="G830">
        <v>40.200000000000003</v>
      </c>
      <c r="H830">
        <v>50.7</v>
      </c>
      <c r="I830">
        <v>69.099999999999994</v>
      </c>
      <c r="K830" s="3">
        <v>57.1</v>
      </c>
      <c r="L830">
        <v>58.1</v>
      </c>
      <c r="M830">
        <v>79</v>
      </c>
      <c r="Q830" s="5">
        <f t="shared" si="60"/>
        <v>53.333333333333336</v>
      </c>
      <c r="R830" s="3">
        <f t="shared" si="61"/>
        <v>64.733333333333334</v>
      </c>
      <c r="S830" s="3">
        <f t="shared" si="62"/>
        <v>8.4459720840436354</v>
      </c>
      <c r="T830" s="3">
        <f t="shared" si="63"/>
        <v>7.1391720652872763</v>
      </c>
      <c r="W830" s="6">
        <f t="shared" si="64"/>
        <v>-11.399999999999999</v>
      </c>
      <c r="X830" t="s">
        <v>1317</v>
      </c>
    </row>
    <row r="831" spans="1:24" x14ac:dyDescent="0.3">
      <c r="A831">
        <v>7</v>
      </c>
      <c r="B831" t="s">
        <v>66</v>
      </c>
      <c r="C831" t="s">
        <v>1318</v>
      </c>
      <c r="D831" t="s">
        <v>1319</v>
      </c>
      <c r="E831">
        <v>107613332</v>
      </c>
      <c r="F831">
        <v>107613432</v>
      </c>
      <c r="G831">
        <v>97.5</v>
      </c>
      <c r="H831">
        <v>130.1</v>
      </c>
      <c r="I831">
        <v>142.9</v>
      </c>
      <c r="K831" s="3">
        <v>270.10000000000002</v>
      </c>
      <c r="L831">
        <v>212.3</v>
      </c>
      <c r="M831">
        <v>214.5</v>
      </c>
      <c r="Q831" s="5">
        <f t="shared" si="60"/>
        <v>123.5</v>
      </c>
      <c r="R831" s="3">
        <f t="shared" si="61"/>
        <v>232.30000000000004</v>
      </c>
      <c r="S831" s="3">
        <f t="shared" si="62"/>
        <v>13.514930015850361</v>
      </c>
      <c r="T831" s="3">
        <f t="shared" si="63"/>
        <v>18.91066718371756</v>
      </c>
      <c r="W831" s="6">
        <f t="shared" si="64"/>
        <v>-108.80000000000004</v>
      </c>
      <c r="X831" t="s">
        <v>1319</v>
      </c>
    </row>
    <row r="832" spans="1:24" x14ac:dyDescent="0.3">
      <c r="A832">
        <v>7</v>
      </c>
      <c r="B832" t="s">
        <v>66</v>
      </c>
      <c r="C832" t="s">
        <v>1320</v>
      </c>
      <c r="D832" t="s">
        <v>1319</v>
      </c>
      <c r="E832">
        <v>107613332</v>
      </c>
      <c r="F832">
        <v>107613432</v>
      </c>
      <c r="G832">
        <v>97.5</v>
      </c>
      <c r="H832">
        <v>130.1</v>
      </c>
      <c r="I832">
        <v>142.9</v>
      </c>
      <c r="K832" s="3">
        <v>270.10000000000002</v>
      </c>
      <c r="L832">
        <v>212.3</v>
      </c>
      <c r="M832">
        <v>214.5</v>
      </c>
      <c r="Q832" s="5">
        <f t="shared" si="60"/>
        <v>123.5</v>
      </c>
      <c r="R832" s="3">
        <f t="shared" si="61"/>
        <v>232.30000000000004</v>
      </c>
      <c r="S832" s="3">
        <f t="shared" si="62"/>
        <v>13.514930015850361</v>
      </c>
      <c r="T832" s="3">
        <f t="shared" si="63"/>
        <v>18.91066718371756</v>
      </c>
      <c r="W832" s="6">
        <f t="shared" si="64"/>
        <v>-108.80000000000004</v>
      </c>
      <c r="X832" t="s">
        <v>1319</v>
      </c>
    </row>
    <row r="833" spans="1:24" x14ac:dyDescent="0.3">
      <c r="A833">
        <v>7</v>
      </c>
      <c r="B833" t="s">
        <v>66</v>
      </c>
      <c r="C833" t="s">
        <v>1321</v>
      </c>
      <c r="D833" t="s">
        <v>1322</v>
      </c>
      <c r="E833">
        <v>122011208</v>
      </c>
      <c r="F833">
        <v>122011309</v>
      </c>
      <c r="G833">
        <v>281.7</v>
      </c>
      <c r="H833">
        <v>517.6</v>
      </c>
      <c r="I833">
        <v>427.4</v>
      </c>
      <c r="K833" s="3">
        <v>543.6</v>
      </c>
      <c r="L833">
        <v>479.2</v>
      </c>
      <c r="M833">
        <v>535.70000000000005</v>
      </c>
      <c r="Q833" s="5">
        <f t="shared" si="60"/>
        <v>408.89999999999992</v>
      </c>
      <c r="R833" s="3">
        <f t="shared" si="61"/>
        <v>519.5</v>
      </c>
      <c r="S833" s="3">
        <f t="shared" si="62"/>
        <v>68.723819257469657</v>
      </c>
      <c r="T833" s="3">
        <f t="shared" si="63"/>
        <v>20.278642295117638</v>
      </c>
      <c r="W833" s="6">
        <f t="shared" si="64"/>
        <v>-110.60000000000008</v>
      </c>
      <c r="X833" t="s">
        <v>1322</v>
      </c>
    </row>
    <row r="834" spans="1:24" x14ac:dyDescent="0.3">
      <c r="A834">
        <v>7</v>
      </c>
      <c r="B834" t="s">
        <v>66</v>
      </c>
      <c r="C834" t="s">
        <v>1323</v>
      </c>
      <c r="D834" t="s">
        <v>1322</v>
      </c>
      <c r="E834">
        <v>122011208</v>
      </c>
      <c r="F834">
        <v>122011309</v>
      </c>
      <c r="G834">
        <v>281.7</v>
      </c>
      <c r="H834">
        <v>517.6</v>
      </c>
      <c r="I834">
        <v>427.4</v>
      </c>
      <c r="K834" s="3">
        <v>543.6</v>
      </c>
      <c r="L834">
        <v>479.2</v>
      </c>
      <c r="M834">
        <v>535.70000000000005</v>
      </c>
      <c r="Q834" s="5">
        <f t="shared" si="60"/>
        <v>408.89999999999992</v>
      </c>
      <c r="R834" s="3">
        <f t="shared" si="61"/>
        <v>519.5</v>
      </c>
      <c r="S834" s="3">
        <f t="shared" si="62"/>
        <v>68.723819257469657</v>
      </c>
      <c r="T834" s="3">
        <f t="shared" si="63"/>
        <v>20.278642295117638</v>
      </c>
      <c r="W834" s="6">
        <f t="shared" si="64"/>
        <v>-110.60000000000008</v>
      </c>
      <c r="X834" t="s">
        <v>1322</v>
      </c>
    </row>
    <row r="835" spans="1:24" x14ac:dyDescent="0.3">
      <c r="A835">
        <v>7</v>
      </c>
      <c r="B835" t="s">
        <v>66</v>
      </c>
      <c r="C835" t="s">
        <v>1324</v>
      </c>
      <c r="D835" t="s">
        <v>1322</v>
      </c>
      <c r="E835">
        <v>122011208</v>
      </c>
      <c r="F835">
        <v>122011309</v>
      </c>
      <c r="G835">
        <v>281.7</v>
      </c>
      <c r="H835">
        <v>517.6</v>
      </c>
      <c r="I835">
        <v>427.4</v>
      </c>
      <c r="K835" s="3">
        <v>543.6</v>
      </c>
      <c r="L835">
        <v>479.2</v>
      </c>
      <c r="M835">
        <v>535.70000000000005</v>
      </c>
      <c r="Q835" s="5">
        <f t="shared" ref="Q835:Q898" si="65">AVERAGE(G835:I835)</f>
        <v>408.89999999999992</v>
      </c>
      <c r="R835" s="3">
        <f t="shared" ref="R835:R898" si="66">AVERAGE(K835:M835)</f>
        <v>519.5</v>
      </c>
      <c r="S835" s="3">
        <f t="shared" ref="S835:S898" si="67">STDEV(G835:I835)/SQRT((3))</f>
        <v>68.723819257469657</v>
      </c>
      <c r="T835" s="3">
        <f t="shared" ref="T835:T898" si="68">STDEV(K835:M835)/SQRT((3))</f>
        <v>20.278642295117638</v>
      </c>
      <c r="W835" s="6">
        <f t="shared" ref="W835:W898" si="69">Q835-R835</f>
        <v>-110.60000000000008</v>
      </c>
      <c r="X835" t="s">
        <v>1322</v>
      </c>
    </row>
    <row r="836" spans="1:24" x14ac:dyDescent="0.3">
      <c r="A836">
        <v>7</v>
      </c>
      <c r="B836" t="s">
        <v>66</v>
      </c>
      <c r="C836" t="s">
        <v>1325</v>
      </c>
      <c r="D836" t="s">
        <v>1322</v>
      </c>
      <c r="E836">
        <v>122011208</v>
      </c>
      <c r="F836">
        <v>122011309</v>
      </c>
      <c r="G836">
        <v>281.7</v>
      </c>
      <c r="H836">
        <v>517.6</v>
      </c>
      <c r="I836">
        <v>427.4</v>
      </c>
      <c r="K836" s="3">
        <v>543.6</v>
      </c>
      <c r="L836">
        <v>479.2</v>
      </c>
      <c r="M836">
        <v>535.70000000000005</v>
      </c>
      <c r="Q836" s="5">
        <f t="shared" si="65"/>
        <v>408.89999999999992</v>
      </c>
      <c r="R836" s="3">
        <f t="shared" si="66"/>
        <v>519.5</v>
      </c>
      <c r="S836" s="3">
        <f t="shared" si="67"/>
        <v>68.723819257469657</v>
      </c>
      <c r="T836" s="3">
        <f t="shared" si="68"/>
        <v>20.278642295117638</v>
      </c>
      <c r="W836" s="6">
        <f t="shared" si="69"/>
        <v>-110.60000000000008</v>
      </c>
      <c r="X836" t="s">
        <v>1322</v>
      </c>
    </row>
    <row r="837" spans="1:24" x14ac:dyDescent="0.3">
      <c r="A837">
        <v>7</v>
      </c>
      <c r="B837" t="s">
        <v>66</v>
      </c>
      <c r="C837" t="s">
        <v>1326</v>
      </c>
      <c r="D837" t="s">
        <v>1322</v>
      </c>
      <c r="E837">
        <v>122011208</v>
      </c>
      <c r="F837">
        <v>122011309</v>
      </c>
      <c r="G837">
        <v>281.7</v>
      </c>
      <c r="H837">
        <v>517.6</v>
      </c>
      <c r="I837">
        <v>427.4</v>
      </c>
      <c r="K837" s="3">
        <v>543.6</v>
      </c>
      <c r="L837">
        <v>479.2</v>
      </c>
      <c r="M837">
        <v>535.70000000000005</v>
      </c>
      <c r="Q837" s="5">
        <f t="shared" si="65"/>
        <v>408.89999999999992</v>
      </c>
      <c r="R837" s="3">
        <f t="shared" si="66"/>
        <v>519.5</v>
      </c>
      <c r="S837" s="3">
        <f t="shared" si="67"/>
        <v>68.723819257469657</v>
      </c>
      <c r="T837" s="3">
        <f t="shared" si="68"/>
        <v>20.278642295117638</v>
      </c>
      <c r="W837" s="6">
        <f t="shared" si="69"/>
        <v>-110.60000000000008</v>
      </c>
      <c r="X837" t="s">
        <v>1322</v>
      </c>
    </row>
    <row r="838" spans="1:24" x14ac:dyDescent="0.3">
      <c r="A838">
        <v>7</v>
      </c>
      <c r="B838" t="s">
        <v>66</v>
      </c>
      <c r="C838" t="s">
        <v>1327</v>
      </c>
      <c r="D838" t="s">
        <v>1328</v>
      </c>
      <c r="E838">
        <v>128748573</v>
      </c>
      <c r="F838">
        <v>128748804</v>
      </c>
      <c r="G838">
        <v>86.1</v>
      </c>
      <c r="H838">
        <v>139.6</v>
      </c>
      <c r="I838">
        <v>147.9</v>
      </c>
      <c r="K838" s="3">
        <v>168.7</v>
      </c>
      <c r="L838">
        <v>122.7</v>
      </c>
      <c r="M838">
        <v>181.8</v>
      </c>
      <c r="Q838" s="5">
        <f t="shared" si="65"/>
        <v>124.53333333333335</v>
      </c>
      <c r="R838" s="3">
        <f t="shared" si="66"/>
        <v>157.73333333333332</v>
      </c>
      <c r="S838" s="3">
        <f t="shared" si="67"/>
        <v>19.365461809910688</v>
      </c>
      <c r="T838" s="3">
        <f t="shared" si="68"/>
        <v>17.920224452959435</v>
      </c>
      <c r="W838" s="6">
        <f t="shared" si="69"/>
        <v>-33.199999999999974</v>
      </c>
      <c r="X838" t="s">
        <v>1328</v>
      </c>
    </row>
    <row r="839" spans="1:24" x14ac:dyDescent="0.3">
      <c r="A839">
        <v>7</v>
      </c>
      <c r="B839" t="s">
        <v>66</v>
      </c>
      <c r="C839" t="s">
        <v>1329</v>
      </c>
      <c r="D839" t="s">
        <v>1330</v>
      </c>
      <c r="E839">
        <v>152025798</v>
      </c>
      <c r="F839">
        <v>152025884</v>
      </c>
      <c r="G839">
        <v>50.8</v>
      </c>
      <c r="H839">
        <v>102.7</v>
      </c>
      <c r="I839">
        <v>133.9</v>
      </c>
      <c r="K839" s="3">
        <v>78.599999999999994</v>
      </c>
      <c r="L839">
        <v>92.5</v>
      </c>
      <c r="M839">
        <v>87.1</v>
      </c>
      <c r="Q839" s="5">
        <f t="shared" si="65"/>
        <v>95.8</v>
      </c>
      <c r="R839" s="3">
        <f t="shared" si="66"/>
        <v>86.066666666666663</v>
      </c>
      <c r="S839" s="3">
        <f t="shared" si="67"/>
        <v>24.235717443475888</v>
      </c>
      <c r="T839" s="3">
        <f t="shared" si="68"/>
        <v>4.0457110348834595</v>
      </c>
      <c r="W839" s="6">
        <f t="shared" si="69"/>
        <v>9.7333333333333343</v>
      </c>
      <c r="X839" t="s">
        <v>1330</v>
      </c>
    </row>
    <row r="840" spans="1:24" x14ac:dyDescent="0.3">
      <c r="A840">
        <v>7</v>
      </c>
      <c r="B840" t="s">
        <v>66</v>
      </c>
      <c r="C840" t="s">
        <v>1331</v>
      </c>
      <c r="D840" t="s">
        <v>1330</v>
      </c>
      <c r="E840">
        <v>152025798</v>
      </c>
      <c r="F840">
        <v>152025884</v>
      </c>
      <c r="G840">
        <v>50.8</v>
      </c>
      <c r="H840">
        <v>102.7</v>
      </c>
      <c r="I840">
        <v>133.9</v>
      </c>
      <c r="K840" s="3">
        <v>78.599999999999994</v>
      </c>
      <c r="L840">
        <v>92.5</v>
      </c>
      <c r="M840">
        <v>87.1</v>
      </c>
      <c r="Q840" s="5">
        <f t="shared" si="65"/>
        <v>95.8</v>
      </c>
      <c r="R840" s="3">
        <f t="shared" si="66"/>
        <v>86.066666666666663</v>
      </c>
      <c r="S840" s="3">
        <f t="shared" si="67"/>
        <v>24.235717443475888</v>
      </c>
      <c r="T840" s="3">
        <f t="shared" si="68"/>
        <v>4.0457110348834595</v>
      </c>
      <c r="W840" s="6">
        <f t="shared" si="69"/>
        <v>9.7333333333333343</v>
      </c>
      <c r="X840" t="s">
        <v>1330</v>
      </c>
    </row>
    <row r="841" spans="1:24" x14ac:dyDescent="0.3">
      <c r="A841">
        <v>7</v>
      </c>
      <c r="B841" t="s">
        <v>66</v>
      </c>
      <c r="C841" t="s">
        <v>1332</v>
      </c>
      <c r="D841" t="s">
        <v>1330</v>
      </c>
      <c r="E841">
        <v>152025798</v>
      </c>
      <c r="F841">
        <v>152025884</v>
      </c>
      <c r="G841">
        <v>50.8</v>
      </c>
      <c r="H841">
        <v>102.7</v>
      </c>
      <c r="I841">
        <v>133.9</v>
      </c>
      <c r="K841" s="3">
        <v>78.599999999999994</v>
      </c>
      <c r="L841">
        <v>92.5</v>
      </c>
      <c r="M841">
        <v>87.1</v>
      </c>
      <c r="Q841" s="5">
        <f t="shared" si="65"/>
        <v>95.8</v>
      </c>
      <c r="R841" s="3">
        <f t="shared" si="66"/>
        <v>86.066666666666663</v>
      </c>
      <c r="S841" s="3">
        <f t="shared" si="67"/>
        <v>24.235717443475888</v>
      </c>
      <c r="T841" s="3">
        <f t="shared" si="68"/>
        <v>4.0457110348834595</v>
      </c>
      <c r="W841" s="6">
        <f t="shared" si="69"/>
        <v>9.7333333333333343</v>
      </c>
      <c r="X841" t="s">
        <v>1330</v>
      </c>
    </row>
    <row r="842" spans="1:24" x14ac:dyDescent="0.3">
      <c r="A842">
        <v>7</v>
      </c>
      <c r="B842" t="s">
        <v>162</v>
      </c>
      <c r="C842" t="s">
        <v>1333</v>
      </c>
      <c r="D842" t="s">
        <v>1334</v>
      </c>
      <c r="E842">
        <v>50703821</v>
      </c>
      <c r="F842">
        <v>50703908</v>
      </c>
      <c r="G842">
        <v>11.3</v>
      </c>
      <c r="H842">
        <v>10.9</v>
      </c>
      <c r="I842">
        <v>21.7</v>
      </c>
      <c r="K842" s="3">
        <v>23.8</v>
      </c>
      <c r="L842">
        <v>20.7</v>
      </c>
      <c r="M842">
        <v>19.5</v>
      </c>
      <c r="Q842" s="5">
        <f t="shared" si="65"/>
        <v>14.633333333333335</v>
      </c>
      <c r="R842" s="3">
        <f t="shared" si="66"/>
        <v>21.333333333333332</v>
      </c>
      <c r="S842" s="3">
        <f t="shared" si="67"/>
        <v>3.5352196222834222</v>
      </c>
      <c r="T842" s="3">
        <f t="shared" si="68"/>
        <v>1.2810585900383762</v>
      </c>
      <c r="W842" s="6">
        <f t="shared" si="69"/>
        <v>-6.6999999999999975</v>
      </c>
      <c r="X842" t="s">
        <v>1334</v>
      </c>
    </row>
    <row r="843" spans="1:24" x14ac:dyDescent="0.3">
      <c r="A843">
        <v>7</v>
      </c>
      <c r="B843" t="s">
        <v>162</v>
      </c>
      <c r="C843" t="s">
        <v>1335</v>
      </c>
      <c r="D843" t="s">
        <v>1334</v>
      </c>
      <c r="E843">
        <v>50703821</v>
      </c>
      <c r="F843">
        <v>50703908</v>
      </c>
      <c r="G843">
        <v>11.3</v>
      </c>
      <c r="H843">
        <v>10.9</v>
      </c>
      <c r="I843">
        <v>21.7</v>
      </c>
      <c r="K843" s="3">
        <v>23.8</v>
      </c>
      <c r="L843">
        <v>20.7</v>
      </c>
      <c r="M843">
        <v>19.5</v>
      </c>
      <c r="Q843" s="5">
        <f t="shared" si="65"/>
        <v>14.633333333333335</v>
      </c>
      <c r="R843" s="3">
        <f t="shared" si="66"/>
        <v>21.333333333333332</v>
      </c>
      <c r="S843" s="3">
        <f t="shared" si="67"/>
        <v>3.5352196222834222</v>
      </c>
      <c r="T843" s="3">
        <f t="shared" si="68"/>
        <v>1.2810585900383762</v>
      </c>
      <c r="W843" s="6">
        <f t="shared" si="69"/>
        <v>-6.6999999999999975</v>
      </c>
      <c r="X843" t="s">
        <v>1334</v>
      </c>
    </row>
    <row r="844" spans="1:24" x14ac:dyDescent="0.3">
      <c r="A844">
        <v>7</v>
      </c>
      <c r="B844" t="s">
        <v>162</v>
      </c>
      <c r="C844" t="s">
        <v>1336</v>
      </c>
      <c r="D844" t="s">
        <v>1334</v>
      </c>
      <c r="E844">
        <v>50703821</v>
      </c>
      <c r="F844">
        <v>50703908</v>
      </c>
      <c r="G844">
        <v>11.3</v>
      </c>
      <c r="H844">
        <v>10.9</v>
      </c>
      <c r="I844">
        <v>21.7</v>
      </c>
      <c r="K844" s="3">
        <v>23.8</v>
      </c>
      <c r="L844">
        <v>20.7</v>
      </c>
      <c r="M844">
        <v>19.5</v>
      </c>
      <c r="Q844" s="5">
        <f t="shared" si="65"/>
        <v>14.633333333333335</v>
      </c>
      <c r="R844" s="3">
        <f t="shared" si="66"/>
        <v>21.333333333333332</v>
      </c>
      <c r="S844" s="3">
        <f t="shared" si="67"/>
        <v>3.5352196222834222</v>
      </c>
      <c r="T844" s="3">
        <f t="shared" si="68"/>
        <v>1.2810585900383762</v>
      </c>
      <c r="W844" s="6">
        <f t="shared" si="69"/>
        <v>-6.6999999999999975</v>
      </c>
      <c r="X844" t="s">
        <v>1334</v>
      </c>
    </row>
    <row r="845" spans="1:24" x14ac:dyDescent="0.3">
      <c r="A845">
        <v>7</v>
      </c>
      <c r="B845" t="s">
        <v>162</v>
      </c>
      <c r="C845" t="s">
        <v>1337</v>
      </c>
      <c r="D845" t="s">
        <v>1338</v>
      </c>
      <c r="E845">
        <v>72948892</v>
      </c>
      <c r="F845">
        <v>72948980</v>
      </c>
      <c r="G845">
        <v>51.5</v>
      </c>
      <c r="H845">
        <v>83.3</v>
      </c>
      <c r="I845">
        <v>73.3</v>
      </c>
      <c r="K845" s="3">
        <v>44.6</v>
      </c>
      <c r="L845">
        <v>58.1</v>
      </c>
      <c r="M845">
        <v>59.2</v>
      </c>
      <c r="Q845" s="5">
        <f t="shared" si="65"/>
        <v>69.366666666666674</v>
      </c>
      <c r="R845" s="3">
        <f t="shared" si="66"/>
        <v>53.966666666666669</v>
      </c>
      <c r="S845" s="3">
        <f t="shared" si="67"/>
        <v>9.3881722277436452</v>
      </c>
      <c r="T845" s="3">
        <f t="shared" si="68"/>
        <v>4.6940861138718457</v>
      </c>
      <c r="W845" s="6">
        <f t="shared" si="69"/>
        <v>15.400000000000006</v>
      </c>
      <c r="X845" t="s">
        <v>1338</v>
      </c>
    </row>
    <row r="846" spans="1:24" x14ac:dyDescent="0.3">
      <c r="A846">
        <v>7</v>
      </c>
      <c r="B846" t="s">
        <v>162</v>
      </c>
      <c r="C846" t="s">
        <v>1339</v>
      </c>
      <c r="D846" t="s">
        <v>1340</v>
      </c>
      <c r="E846">
        <v>97969770</v>
      </c>
      <c r="F846">
        <v>97969845</v>
      </c>
      <c r="G846">
        <v>25.3</v>
      </c>
      <c r="H846">
        <v>52</v>
      </c>
      <c r="I846">
        <v>44.2</v>
      </c>
      <c r="K846" s="3">
        <v>46.9</v>
      </c>
      <c r="L846">
        <v>39.4</v>
      </c>
      <c r="M846">
        <v>45.6</v>
      </c>
      <c r="Q846" s="5">
        <f t="shared" si="65"/>
        <v>40.5</v>
      </c>
      <c r="R846" s="3">
        <f t="shared" si="66"/>
        <v>43.966666666666669</v>
      </c>
      <c r="S846" s="3">
        <f t="shared" si="67"/>
        <v>7.9265377057073341</v>
      </c>
      <c r="T846" s="3">
        <f t="shared" si="68"/>
        <v>2.3139672522411479</v>
      </c>
      <c r="W846" s="6">
        <f t="shared" si="69"/>
        <v>-3.4666666666666686</v>
      </c>
      <c r="X846" t="s">
        <v>1340</v>
      </c>
    </row>
    <row r="847" spans="1:24" x14ac:dyDescent="0.3">
      <c r="A847">
        <v>7</v>
      </c>
      <c r="B847" t="s">
        <v>162</v>
      </c>
      <c r="C847" t="s">
        <v>1341</v>
      </c>
      <c r="D847" t="s">
        <v>1342</v>
      </c>
      <c r="E847">
        <v>102541501</v>
      </c>
      <c r="F847">
        <v>102541662</v>
      </c>
      <c r="G847">
        <v>295.8</v>
      </c>
      <c r="H847">
        <v>375.9</v>
      </c>
      <c r="I847">
        <v>345.1</v>
      </c>
      <c r="K847" s="3">
        <v>288.3</v>
      </c>
      <c r="L847">
        <v>307.60000000000002</v>
      </c>
      <c r="M847">
        <v>258.2</v>
      </c>
      <c r="Q847" s="5">
        <f t="shared" si="65"/>
        <v>338.93333333333334</v>
      </c>
      <c r="R847" s="3">
        <f t="shared" si="66"/>
        <v>284.70000000000005</v>
      </c>
      <c r="S847" s="3">
        <f t="shared" si="67"/>
        <v>23.327546901559195</v>
      </c>
      <c r="T847" s="3">
        <f t="shared" si="68"/>
        <v>14.373702840024682</v>
      </c>
      <c r="W847" s="6">
        <f t="shared" si="69"/>
        <v>54.233333333333292</v>
      </c>
      <c r="X847" t="s">
        <v>1342</v>
      </c>
    </row>
    <row r="848" spans="1:24" x14ac:dyDescent="0.3">
      <c r="A848">
        <v>7</v>
      </c>
      <c r="B848" t="s">
        <v>162</v>
      </c>
      <c r="C848" t="s">
        <v>1343</v>
      </c>
      <c r="D848" t="s">
        <v>1344</v>
      </c>
      <c r="E848">
        <v>103029351</v>
      </c>
      <c r="F848">
        <v>103029418</v>
      </c>
      <c r="G848">
        <v>38.200000000000003</v>
      </c>
      <c r="H848">
        <v>58.7</v>
      </c>
      <c r="I848">
        <v>50.4</v>
      </c>
      <c r="K848" s="3">
        <v>43.4</v>
      </c>
      <c r="L848">
        <v>43.2</v>
      </c>
      <c r="M848">
        <v>51.1</v>
      </c>
      <c r="Q848" s="5">
        <f t="shared" si="65"/>
        <v>49.1</v>
      </c>
      <c r="R848" s="3">
        <f t="shared" si="66"/>
        <v>45.9</v>
      </c>
      <c r="S848" s="3">
        <f t="shared" si="67"/>
        <v>5.9534303836807538</v>
      </c>
      <c r="T848" s="3">
        <f t="shared" si="68"/>
        <v>2.6006409466386047</v>
      </c>
      <c r="W848" s="6">
        <f t="shared" si="69"/>
        <v>3.2000000000000028</v>
      </c>
      <c r="X848" t="s">
        <v>1344</v>
      </c>
    </row>
    <row r="849" spans="1:24" x14ac:dyDescent="0.3">
      <c r="A849">
        <v>7</v>
      </c>
      <c r="B849" t="s">
        <v>162</v>
      </c>
      <c r="C849" t="s">
        <v>1345</v>
      </c>
      <c r="D849" t="s">
        <v>1346</v>
      </c>
      <c r="E849">
        <v>130945720</v>
      </c>
      <c r="F849">
        <v>130945835</v>
      </c>
      <c r="G849">
        <v>27.9</v>
      </c>
      <c r="H849">
        <v>31.1</v>
      </c>
      <c r="I849">
        <v>28.4</v>
      </c>
      <c r="K849" s="3">
        <v>24</v>
      </c>
      <c r="L849">
        <v>27.9</v>
      </c>
      <c r="M849">
        <v>22.8</v>
      </c>
      <c r="Q849" s="5">
        <f t="shared" si="65"/>
        <v>29.133333333333336</v>
      </c>
      <c r="R849" s="3">
        <f t="shared" si="66"/>
        <v>24.900000000000002</v>
      </c>
      <c r="S849" s="3">
        <f t="shared" si="67"/>
        <v>0.99387010105837259</v>
      </c>
      <c r="T849" s="3">
        <f t="shared" si="68"/>
        <v>1.5394804318340647</v>
      </c>
      <c r="W849" s="6">
        <f t="shared" si="69"/>
        <v>4.2333333333333343</v>
      </c>
      <c r="X849" t="s">
        <v>1346</v>
      </c>
    </row>
    <row r="850" spans="1:24" x14ac:dyDescent="0.3">
      <c r="A850">
        <v>7</v>
      </c>
      <c r="B850" t="s">
        <v>162</v>
      </c>
      <c r="C850" t="s">
        <v>1347</v>
      </c>
      <c r="D850" t="s">
        <v>1348</v>
      </c>
      <c r="E850">
        <v>140335472</v>
      </c>
      <c r="F850">
        <v>140335504</v>
      </c>
      <c r="G850">
        <v>79.3</v>
      </c>
      <c r="H850">
        <v>100.5</v>
      </c>
      <c r="I850">
        <v>106</v>
      </c>
      <c r="K850" s="3">
        <v>144.5</v>
      </c>
      <c r="L850">
        <v>140.6</v>
      </c>
      <c r="M850">
        <v>142.5</v>
      </c>
      <c r="Q850" s="5">
        <f t="shared" si="65"/>
        <v>95.266666666666666</v>
      </c>
      <c r="R850" s="3">
        <f t="shared" si="66"/>
        <v>142.53333333333333</v>
      </c>
      <c r="S850" s="3">
        <f t="shared" si="67"/>
        <v>8.139683313522962</v>
      </c>
      <c r="T850" s="3">
        <f t="shared" si="68"/>
        <v>1.1259563836036375</v>
      </c>
      <c r="W850" s="6">
        <f t="shared" si="69"/>
        <v>-47.266666666666666</v>
      </c>
      <c r="X850" t="s">
        <v>1348</v>
      </c>
    </row>
    <row r="851" spans="1:24" x14ac:dyDescent="0.3">
      <c r="A851">
        <v>8</v>
      </c>
      <c r="B851" t="s">
        <v>66</v>
      </c>
      <c r="C851" t="s">
        <v>1349</v>
      </c>
      <c r="D851" t="s">
        <v>1350</v>
      </c>
      <c r="E851">
        <v>13006202</v>
      </c>
      <c r="F851">
        <v>13006335</v>
      </c>
      <c r="G851">
        <v>24.1</v>
      </c>
      <c r="H851">
        <v>38.299999999999997</v>
      </c>
      <c r="I851">
        <v>45</v>
      </c>
      <c r="K851" s="3">
        <v>22.4</v>
      </c>
      <c r="L851">
        <v>30</v>
      </c>
      <c r="M851">
        <v>27.7</v>
      </c>
      <c r="Q851" s="5">
        <f t="shared" si="65"/>
        <v>35.800000000000004</v>
      </c>
      <c r="R851" s="3">
        <f t="shared" si="66"/>
        <v>26.7</v>
      </c>
      <c r="S851" s="3">
        <f t="shared" si="67"/>
        <v>6.1614392258086275</v>
      </c>
      <c r="T851" s="3">
        <f t="shared" si="68"/>
        <v>2.2501851775650437</v>
      </c>
      <c r="W851" s="6">
        <f t="shared" si="69"/>
        <v>9.100000000000005</v>
      </c>
      <c r="X851" t="s">
        <v>1350</v>
      </c>
    </row>
    <row r="852" spans="1:24" x14ac:dyDescent="0.3">
      <c r="A852">
        <v>8</v>
      </c>
      <c r="B852" t="s">
        <v>66</v>
      </c>
      <c r="C852" t="s">
        <v>1351</v>
      </c>
      <c r="D852" t="s">
        <v>1352</v>
      </c>
      <c r="E852">
        <v>18209781</v>
      </c>
      <c r="F852">
        <v>18209955</v>
      </c>
      <c r="G852">
        <v>281.89999999999998</v>
      </c>
      <c r="H852">
        <v>460.1</v>
      </c>
      <c r="I852">
        <v>456.9</v>
      </c>
      <c r="K852" s="3">
        <v>338.1</v>
      </c>
      <c r="L852">
        <v>317.60000000000002</v>
      </c>
      <c r="M852">
        <v>333.5</v>
      </c>
      <c r="Q852" s="5">
        <f t="shared" si="65"/>
        <v>399.63333333333338</v>
      </c>
      <c r="R852" s="3">
        <f t="shared" si="66"/>
        <v>329.73333333333335</v>
      </c>
      <c r="S852" s="3">
        <f t="shared" si="67"/>
        <v>58.873914238631762</v>
      </c>
      <c r="T852" s="3">
        <f t="shared" si="68"/>
        <v>6.2102961103137231</v>
      </c>
      <c r="W852" s="6">
        <f t="shared" si="69"/>
        <v>69.900000000000034</v>
      </c>
      <c r="X852" t="s">
        <v>1352</v>
      </c>
    </row>
    <row r="853" spans="1:24" x14ac:dyDescent="0.3">
      <c r="A853">
        <v>8</v>
      </c>
      <c r="B853" t="s">
        <v>66</v>
      </c>
      <c r="C853" t="s">
        <v>1353</v>
      </c>
      <c r="D853" t="s">
        <v>1352</v>
      </c>
      <c r="E853">
        <v>18209781</v>
      </c>
      <c r="F853">
        <v>18209955</v>
      </c>
      <c r="G853">
        <v>281.89999999999998</v>
      </c>
      <c r="H853">
        <v>460.1</v>
      </c>
      <c r="I853">
        <v>456.9</v>
      </c>
      <c r="K853" s="3">
        <v>338.1</v>
      </c>
      <c r="L853">
        <v>317.60000000000002</v>
      </c>
      <c r="M853">
        <v>333.5</v>
      </c>
      <c r="Q853" s="5">
        <f t="shared" si="65"/>
        <v>399.63333333333338</v>
      </c>
      <c r="R853" s="3">
        <f t="shared" si="66"/>
        <v>329.73333333333335</v>
      </c>
      <c r="S853" s="3">
        <f t="shared" si="67"/>
        <v>58.873914238631762</v>
      </c>
      <c r="T853" s="3">
        <f t="shared" si="68"/>
        <v>6.2102961103137231</v>
      </c>
      <c r="W853" s="6">
        <f t="shared" si="69"/>
        <v>69.900000000000034</v>
      </c>
      <c r="X853" t="s">
        <v>1352</v>
      </c>
    </row>
    <row r="854" spans="1:24" x14ac:dyDescent="0.3">
      <c r="A854">
        <v>8</v>
      </c>
      <c r="B854" t="s">
        <v>66</v>
      </c>
      <c r="C854" t="s">
        <v>1354</v>
      </c>
      <c r="D854" t="s">
        <v>1352</v>
      </c>
      <c r="E854">
        <v>18209781</v>
      </c>
      <c r="F854">
        <v>18209955</v>
      </c>
      <c r="G854">
        <v>281.89999999999998</v>
      </c>
      <c r="H854">
        <v>460.1</v>
      </c>
      <c r="I854">
        <v>456.9</v>
      </c>
      <c r="K854" s="3">
        <v>338.1</v>
      </c>
      <c r="L854">
        <v>317.60000000000002</v>
      </c>
      <c r="M854">
        <v>333.5</v>
      </c>
      <c r="Q854" s="5">
        <f t="shared" si="65"/>
        <v>399.63333333333338</v>
      </c>
      <c r="R854" s="3">
        <f t="shared" si="66"/>
        <v>329.73333333333335</v>
      </c>
      <c r="S854" s="3">
        <f t="shared" si="67"/>
        <v>58.873914238631762</v>
      </c>
      <c r="T854" s="3">
        <f t="shared" si="68"/>
        <v>6.2102961103137231</v>
      </c>
      <c r="W854" s="6">
        <f t="shared" si="69"/>
        <v>69.900000000000034</v>
      </c>
      <c r="X854" t="s">
        <v>1352</v>
      </c>
    </row>
    <row r="855" spans="1:24" x14ac:dyDescent="0.3">
      <c r="A855">
        <v>8</v>
      </c>
      <c r="B855" t="s">
        <v>66</v>
      </c>
      <c r="C855" t="s">
        <v>1355</v>
      </c>
      <c r="D855" t="s">
        <v>1352</v>
      </c>
      <c r="E855">
        <v>18210134</v>
      </c>
      <c r="F855">
        <v>18210180</v>
      </c>
      <c r="G855">
        <v>16</v>
      </c>
      <c r="H855">
        <v>54.5</v>
      </c>
      <c r="I855">
        <v>19.8</v>
      </c>
      <c r="K855" s="3">
        <v>51.1</v>
      </c>
      <c r="L855">
        <v>40</v>
      </c>
      <c r="M855">
        <v>24.6</v>
      </c>
      <c r="Q855" s="5">
        <f t="shared" si="65"/>
        <v>30.099999999999998</v>
      </c>
      <c r="R855" s="3">
        <f t="shared" si="66"/>
        <v>38.566666666666663</v>
      </c>
      <c r="S855" s="3">
        <f t="shared" si="67"/>
        <v>12.249217662093093</v>
      </c>
      <c r="T855" s="3">
        <f t="shared" si="68"/>
        <v>7.6833875630768818</v>
      </c>
      <c r="W855" s="6">
        <f t="shared" si="69"/>
        <v>-8.466666666666665</v>
      </c>
      <c r="X855" t="s">
        <v>1352</v>
      </c>
    </row>
    <row r="856" spans="1:24" x14ac:dyDescent="0.3">
      <c r="A856">
        <v>8</v>
      </c>
      <c r="B856" t="s">
        <v>66</v>
      </c>
      <c r="C856" t="s">
        <v>1356</v>
      </c>
      <c r="D856" t="s">
        <v>1352</v>
      </c>
      <c r="E856">
        <v>18210134</v>
      </c>
      <c r="F856">
        <v>18210180</v>
      </c>
      <c r="G856">
        <v>16</v>
      </c>
      <c r="H856">
        <v>54.5</v>
      </c>
      <c r="I856">
        <v>19.8</v>
      </c>
      <c r="K856" s="3">
        <v>51.1</v>
      </c>
      <c r="L856">
        <v>40</v>
      </c>
      <c r="M856">
        <v>24.6</v>
      </c>
      <c r="Q856" s="5">
        <f t="shared" si="65"/>
        <v>30.099999999999998</v>
      </c>
      <c r="R856" s="3">
        <f t="shared" si="66"/>
        <v>38.566666666666663</v>
      </c>
      <c r="S856" s="3">
        <f t="shared" si="67"/>
        <v>12.249217662093093</v>
      </c>
      <c r="T856" s="3">
        <f t="shared" si="68"/>
        <v>7.6833875630768818</v>
      </c>
      <c r="W856" s="6">
        <f t="shared" si="69"/>
        <v>-8.466666666666665</v>
      </c>
      <c r="X856" t="s">
        <v>1352</v>
      </c>
    </row>
    <row r="857" spans="1:24" x14ac:dyDescent="0.3">
      <c r="A857">
        <v>8</v>
      </c>
      <c r="B857" t="s">
        <v>66</v>
      </c>
      <c r="C857" t="s">
        <v>1357</v>
      </c>
      <c r="D857" t="s">
        <v>1352</v>
      </c>
      <c r="E857">
        <v>18210134</v>
      </c>
      <c r="F857">
        <v>18210180</v>
      </c>
      <c r="G857">
        <v>16</v>
      </c>
      <c r="H857">
        <v>54.5</v>
      </c>
      <c r="I857">
        <v>19.8</v>
      </c>
      <c r="K857" s="3">
        <v>51.1</v>
      </c>
      <c r="L857">
        <v>40</v>
      </c>
      <c r="M857">
        <v>24.6</v>
      </c>
      <c r="Q857" s="5">
        <f t="shared" si="65"/>
        <v>30.099999999999998</v>
      </c>
      <c r="R857" s="3">
        <f t="shared" si="66"/>
        <v>38.566666666666663</v>
      </c>
      <c r="S857" s="3">
        <f t="shared" si="67"/>
        <v>12.249217662093093</v>
      </c>
      <c r="T857" s="3">
        <f t="shared" si="68"/>
        <v>7.6833875630768818</v>
      </c>
      <c r="W857" s="6">
        <f t="shared" si="69"/>
        <v>-8.466666666666665</v>
      </c>
      <c r="X857" t="s">
        <v>1352</v>
      </c>
    </row>
    <row r="858" spans="1:24" x14ac:dyDescent="0.3">
      <c r="A858">
        <v>8</v>
      </c>
      <c r="B858" t="s">
        <v>66</v>
      </c>
      <c r="C858" t="s">
        <v>1358</v>
      </c>
      <c r="D858" t="s">
        <v>1359</v>
      </c>
      <c r="E858">
        <v>19817581</v>
      </c>
      <c r="F858">
        <v>19817666</v>
      </c>
      <c r="G858">
        <v>107.4</v>
      </c>
      <c r="H858">
        <v>164.8</v>
      </c>
      <c r="I858">
        <v>202</v>
      </c>
      <c r="K858" s="3">
        <v>145.1</v>
      </c>
      <c r="L858">
        <v>162.4</v>
      </c>
      <c r="M858">
        <v>152.5</v>
      </c>
      <c r="Q858" s="5">
        <f t="shared" si="65"/>
        <v>158.06666666666669</v>
      </c>
      <c r="R858" s="3">
        <f t="shared" si="66"/>
        <v>153.33333333333334</v>
      </c>
      <c r="S858" s="3">
        <f t="shared" si="67"/>
        <v>27.515409823910964</v>
      </c>
      <c r="T858" s="3">
        <f t="shared" si="68"/>
        <v>5.0114313768068781</v>
      </c>
      <c r="W858" s="6">
        <f t="shared" si="69"/>
        <v>4.7333333333333485</v>
      </c>
      <c r="X858" t="s">
        <v>1359</v>
      </c>
    </row>
    <row r="859" spans="1:24" x14ac:dyDescent="0.3">
      <c r="A859">
        <v>8</v>
      </c>
      <c r="B859" t="s">
        <v>66</v>
      </c>
      <c r="C859" t="s">
        <v>1360</v>
      </c>
      <c r="D859" t="s">
        <v>1359</v>
      </c>
      <c r="E859">
        <v>19817581</v>
      </c>
      <c r="F859">
        <v>19817666</v>
      </c>
      <c r="G859">
        <v>107.4</v>
      </c>
      <c r="H859">
        <v>164.8</v>
      </c>
      <c r="I859">
        <v>202</v>
      </c>
      <c r="K859" s="3">
        <v>145.1</v>
      </c>
      <c r="L859">
        <v>162.4</v>
      </c>
      <c r="M859">
        <v>152.5</v>
      </c>
      <c r="Q859" s="5">
        <f t="shared" si="65"/>
        <v>158.06666666666669</v>
      </c>
      <c r="R859" s="3">
        <f t="shared" si="66"/>
        <v>153.33333333333334</v>
      </c>
      <c r="S859" s="3">
        <f t="shared" si="67"/>
        <v>27.515409823910964</v>
      </c>
      <c r="T859" s="3">
        <f t="shared" si="68"/>
        <v>5.0114313768068781</v>
      </c>
      <c r="W859" s="6">
        <f t="shared" si="69"/>
        <v>4.7333333333333485</v>
      </c>
      <c r="X859" t="s">
        <v>1359</v>
      </c>
    </row>
    <row r="860" spans="1:24" x14ac:dyDescent="0.3">
      <c r="A860">
        <v>8</v>
      </c>
      <c r="B860" t="s">
        <v>66</v>
      </c>
      <c r="C860" t="s">
        <v>1361</v>
      </c>
      <c r="D860" t="s">
        <v>1359</v>
      </c>
      <c r="E860">
        <v>19845704</v>
      </c>
      <c r="F860">
        <v>19845797</v>
      </c>
      <c r="G860">
        <v>206.7</v>
      </c>
      <c r="H860">
        <v>282.89999999999998</v>
      </c>
      <c r="I860">
        <v>297.39999999999998</v>
      </c>
      <c r="K860" s="3">
        <v>297.39999999999998</v>
      </c>
      <c r="L860">
        <v>230.6</v>
      </c>
      <c r="M860">
        <v>299.39999999999998</v>
      </c>
      <c r="Q860" s="5">
        <f t="shared" si="65"/>
        <v>262.33333333333331</v>
      </c>
      <c r="R860" s="3">
        <f t="shared" si="66"/>
        <v>275.8</v>
      </c>
      <c r="S860" s="3">
        <f t="shared" si="67"/>
        <v>28.129837855518666</v>
      </c>
      <c r="T860" s="3">
        <f t="shared" si="68"/>
        <v>22.6073734284487</v>
      </c>
      <c r="W860" s="6">
        <f t="shared" si="69"/>
        <v>-13.466666666666697</v>
      </c>
      <c r="X860" t="s">
        <v>1359</v>
      </c>
    </row>
    <row r="861" spans="1:24" x14ac:dyDescent="0.3">
      <c r="A861">
        <v>8</v>
      </c>
      <c r="B861" t="s">
        <v>66</v>
      </c>
      <c r="C861" t="s">
        <v>1362</v>
      </c>
      <c r="D861" t="s">
        <v>1363</v>
      </c>
      <c r="E861">
        <v>22089208</v>
      </c>
      <c r="F861">
        <v>22089298</v>
      </c>
      <c r="G861">
        <v>39.200000000000003</v>
      </c>
      <c r="H861">
        <v>48.7</v>
      </c>
      <c r="I861">
        <v>40.200000000000003</v>
      </c>
      <c r="K861" s="3">
        <v>44.3</v>
      </c>
      <c r="L861">
        <v>44.9</v>
      </c>
      <c r="M861">
        <v>36.1</v>
      </c>
      <c r="Q861" s="5">
        <f t="shared" si="65"/>
        <v>42.70000000000001</v>
      </c>
      <c r="R861" s="3">
        <f t="shared" si="66"/>
        <v>41.766666666666659</v>
      </c>
      <c r="S861" s="3">
        <f t="shared" si="67"/>
        <v>3.0138568866708546</v>
      </c>
      <c r="T861" s="3">
        <f t="shared" si="68"/>
        <v>2.8386225141391681</v>
      </c>
      <c r="W861" s="6">
        <f t="shared" si="69"/>
        <v>0.93333333333335133</v>
      </c>
      <c r="X861" t="s">
        <v>1363</v>
      </c>
    </row>
    <row r="862" spans="1:24" x14ac:dyDescent="0.3">
      <c r="A862">
        <v>8</v>
      </c>
      <c r="B862" t="s">
        <v>66</v>
      </c>
      <c r="C862" t="s">
        <v>1364</v>
      </c>
      <c r="D862" t="s">
        <v>1365</v>
      </c>
      <c r="E862">
        <v>22408310</v>
      </c>
      <c r="F862">
        <v>22408496</v>
      </c>
      <c r="G862">
        <v>10.9</v>
      </c>
      <c r="H862">
        <v>15.5</v>
      </c>
      <c r="I862">
        <v>16.2</v>
      </c>
      <c r="K862" s="3">
        <v>13.5</v>
      </c>
      <c r="L862">
        <v>19.600000000000001</v>
      </c>
      <c r="M862">
        <v>19.3</v>
      </c>
      <c r="Q862" s="5">
        <f t="shared" si="65"/>
        <v>14.199999999999998</v>
      </c>
      <c r="R862" s="3">
        <f t="shared" si="66"/>
        <v>17.466666666666669</v>
      </c>
      <c r="S862" s="3">
        <f t="shared" si="67"/>
        <v>1.6623276853055657</v>
      </c>
      <c r="T862" s="3">
        <f t="shared" si="68"/>
        <v>1.9852231892437409</v>
      </c>
      <c r="W862" s="6">
        <f t="shared" si="69"/>
        <v>-3.266666666666671</v>
      </c>
      <c r="X862" t="s">
        <v>1365</v>
      </c>
    </row>
    <row r="863" spans="1:24" x14ac:dyDescent="0.3">
      <c r="A863">
        <v>8</v>
      </c>
      <c r="B863" t="s">
        <v>66</v>
      </c>
      <c r="C863" t="s">
        <v>1366</v>
      </c>
      <c r="D863" t="s">
        <v>1367</v>
      </c>
      <c r="E863">
        <v>24341652</v>
      </c>
      <c r="F863">
        <v>24341757</v>
      </c>
      <c r="G863">
        <v>78.3</v>
      </c>
      <c r="H863">
        <v>122.3</v>
      </c>
      <c r="I863">
        <v>127.2</v>
      </c>
      <c r="K863" s="3">
        <v>252.9</v>
      </c>
      <c r="L863">
        <v>197.2</v>
      </c>
      <c r="M863">
        <v>245.4</v>
      </c>
      <c r="Q863" s="5">
        <f t="shared" si="65"/>
        <v>109.26666666666667</v>
      </c>
      <c r="R863" s="3">
        <f t="shared" si="66"/>
        <v>231.83333333333334</v>
      </c>
      <c r="S863" s="3">
        <f t="shared" si="67"/>
        <v>15.547811564475719</v>
      </c>
      <c r="T863" s="3">
        <f t="shared" si="68"/>
        <v>17.451488316027472</v>
      </c>
      <c r="W863" s="6">
        <f t="shared" si="69"/>
        <v>-122.56666666666668</v>
      </c>
      <c r="X863" t="s">
        <v>1367</v>
      </c>
    </row>
    <row r="864" spans="1:24" x14ac:dyDescent="0.3">
      <c r="A864">
        <v>8</v>
      </c>
      <c r="B864" t="s">
        <v>66</v>
      </c>
      <c r="C864" t="s">
        <v>1368</v>
      </c>
      <c r="D864" t="s">
        <v>1369</v>
      </c>
      <c r="E864">
        <v>29048957</v>
      </c>
      <c r="F864">
        <v>29049048</v>
      </c>
      <c r="G864">
        <v>9.1</v>
      </c>
      <c r="H864">
        <v>22.1</v>
      </c>
      <c r="I864">
        <v>4.5999999999999996</v>
      </c>
      <c r="K864" s="3">
        <v>22.5</v>
      </c>
      <c r="L864">
        <v>19.399999999999999</v>
      </c>
      <c r="M864">
        <v>19.399999999999999</v>
      </c>
      <c r="Q864" s="5">
        <f t="shared" si="65"/>
        <v>11.933333333333335</v>
      </c>
      <c r="R864" s="3">
        <f t="shared" si="66"/>
        <v>20.433333333333334</v>
      </c>
      <c r="S864" s="3">
        <f t="shared" si="67"/>
        <v>5.2466920795657295</v>
      </c>
      <c r="T864" s="3">
        <f t="shared" si="68"/>
        <v>1.0333333333333339</v>
      </c>
      <c r="W864" s="6">
        <f t="shared" si="69"/>
        <v>-8.4999999999999982</v>
      </c>
      <c r="X864" t="s">
        <v>1369</v>
      </c>
    </row>
    <row r="865" spans="1:24" x14ac:dyDescent="0.3">
      <c r="A865">
        <v>8</v>
      </c>
      <c r="B865" t="s">
        <v>66</v>
      </c>
      <c r="C865" t="s">
        <v>1370</v>
      </c>
      <c r="D865" t="s">
        <v>1369</v>
      </c>
      <c r="E865">
        <v>29048957</v>
      </c>
      <c r="F865">
        <v>29049048</v>
      </c>
      <c r="G865">
        <v>9.1</v>
      </c>
      <c r="H865">
        <v>22.1</v>
      </c>
      <c r="I865">
        <v>4.5999999999999996</v>
      </c>
      <c r="K865" s="3">
        <v>22.5</v>
      </c>
      <c r="L865">
        <v>19.399999999999999</v>
      </c>
      <c r="M865">
        <v>19.399999999999999</v>
      </c>
      <c r="Q865" s="5">
        <f t="shared" si="65"/>
        <v>11.933333333333335</v>
      </c>
      <c r="R865" s="3">
        <f t="shared" si="66"/>
        <v>20.433333333333334</v>
      </c>
      <c r="S865" s="3">
        <f t="shared" si="67"/>
        <v>5.2466920795657295</v>
      </c>
      <c r="T865" s="3">
        <f t="shared" si="68"/>
        <v>1.0333333333333339</v>
      </c>
      <c r="W865" s="6">
        <f t="shared" si="69"/>
        <v>-8.4999999999999982</v>
      </c>
      <c r="X865" t="s">
        <v>1369</v>
      </c>
    </row>
    <row r="866" spans="1:24" x14ac:dyDescent="0.3">
      <c r="A866">
        <v>8</v>
      </c>
      <c r="B866" t="s">
        <v>66</v>
      </c>
      <c r="C866" t="s">
        <v>1371</v>
      </c>
      <c r="D866" t="s">
        <v>1372</v>
      </c>
      <c r="E866">
        <v>32727949</v>
      </c>
      <c r="F866">
        <v>32728078</v>
      </c>
      <c r="G866">
        <v>6.3</v>
      </c>
      <c r="H866">
        <v>20</v>
      </c>
      <c r="I866">
        <v>4.3</v>
      </c>
      <c r="K866" s="3">
        <v>13.4</v>
      </c>
      <c r="L866">
        <v>4.4000000000000004</v>
      </c>
      <c r="M866">
        <v>20.100000000000001</v>
      </c>
      <c r="Q866" s="5">
        <f t="shared" si="65"/>
        <v>10.200000000000001</v>
      </c>
      <c r="R866" s="3">
        <f t="shared" si="66"/>
        <v>12.633333333333335</v>
      </c>
      <c r="S866" s="3">
        <f t="shared" si="67"/>
        <v>4.9338963642676292</v>
      </c>
      <c r="T866" s="3">
        <f t="shared" si="68"/>
        <v>4.5483818856575535</v>
      </c>
      <c r="W866" s="6">
        <f t="shared" si="69"/>
        <v>-2.4333333333333336</v>
      </c>
      <c r="X866" t="s">
        <v>1372</v>
      </c>
    </row>
    <row r="867" spans="1:24" x14ac:dyDescent="0.3">
      <c r="A867">
        <v>8</v>
      </c>
      <c r="B867" t="s">
        <v>66</v>
      </c>
      <c r="C867" t="s">
        <v>1373</v>
      </c>
      <c r="D867" t="s">
        <v>1374</v>
      </c>
      <c r="E867">
        <v>54754803</v>
      </c>
      <c r="F867">
        <v>54754935</v>
      </c>
      <c r="G867">
        <v>229.7</v>
      </c>
      <c r="H867">
        <v>388.5</v>
      </c>
      <c r="I867">
        <v>405.9</v>
      </c>
      <c r="K867" s="3">
        <v>218.1</v>
      </c>
      <c r="L867">
        <v>225.7</v>
      </c>
      <c r="M867">
        <v>255.1</v>
      </c>
      <c r="Q867" s="5">
        <f t="shared" si="65"/>
        <v>341.36666666666662</v>
      </c>
      <c r="R867" s="3">
        <f t="shared" si="66"/>
        <v>232.96666666666667</v>
      </c>
      <c r="S867" s="3">
        <f t="shared" si="67"/>
        <v>56.058818317113278</v>
      </c>
      <c r="T867" s="3">
        <f t="shared" si="68"/>
        <v>11.282040792535916</v>
      </c>
      <c r="W867" s="6">
        <f t="shared" si="69"/>
        <v>108.39999999999995</v>
      </c>
      <c r="X867" t="s">
        <v>1374</v>
      </c>
    </row>
    <row r="868" spans="1:24" x14ac:dyDescent="0.3">
      <c r="A868">
        <v>8</v>
      </c>
      <c r="B868" t="s">
        <v>66</v>
      </c>
      <c r="C868" t="s">
        <v>1375</v>
      </c>
      <c r="D868" t="s">
        <v>1374</v>
      </c>
      <c r="E868">
        <v>54754803</v>
      </c>
      <c r="F868">
        <v>54754935</v>
      </c>
      <c r="G868">
        <v>229.7</v>
      </c>
      <c r="H868">
        <v>388.5</v>
      </c>
      <c r="I868">
        <v>405.9</v>
      </c>
      <c r="K868" s="3">
        <v>218.1</v>
      </c>
      <c r="L868">
        <v>225.7</v>
      </c>
      <c r="M868">
        <v>255.1</v>
      </c>
      <c r="Q868" s="5">
        <f t="shared" si="65"/>
        <v>341.36666666666662</v>
      </c>
      <c r="R868" s="3">
        <f t="shared" si="66"/>
        <v>232.96666666666667</v>
      </c>
      <c r="S868" s="3">
        <f t="shared" si="67"/>
        <v>56.058818317113278</v>
      </c>
      <c r="T868" s="3">
        <f t="shared" si="68"/>
        <v>11.282040792535916</v>
      </c>
      <c r="W868" s="6">
        <f t="shared" si="69"/>
        <v>108.39999999999995</v>
      </c>
      <c r="X868" t="s">
        <v>1374</v>
      </c>
    </row>
    <row r="869" spans="1:24" x14ac:dyDescent="0.3">
      <c r="A869">
        <v>8</v>
      </c>
      <c r="B869" t="s">
        <v>66</v>
      </c>
      <c r="C869" t="s">
        <v>1376</v>
      </c>
      <c r="D869" t="s">
        <v>1377</v>
      </c>
      <c r="E869">
        <v>103213411</v>
      </c>
      <c r="F869">
        <v>103213594</v>
      </c>
      <c r="G869">
        <v>90.9</v>
      </c>
      <c r="H869">
        <v>127.7</v>
      </c>
      <c r="I869">
        <v>136.4</v>
      </c>
      <c r="K869" s="3">
        <v>90.9</v>
      </c>
      <c r="L869">
        <v>82.9</v>
      </c>
      <c r="M869">
        <v>113.5</v>
      </c>
      <c r="Q869" s="5">
        <f t="shared" si="65"/>
        <v>118.33333333333333</v>
      </c>
      <c r="R869" s="3">
        <f t="shared" si="66"/>
        <v>95.766666666666666</v>
      </c>
      <c r="S869" s="3">
        <f t="shared" si="67"/>
        <v>13.944692339540694</v>
      </c>
      <c r="T869" s="3">
        <f t="shared" si="68"/>
        <v>9.162483894180161</v>
      </c>
      <c r="W869" s="6">
        <f t="shared" si="69"/>
        <v>22.566666666666663</v>
      </c>
      <c r="X869" t="s">
        <v>1377</v>
      </c>
    </row>
    <row r="870" spans="1:24" x14ac:dyDescent="0.3">
      <c r="A870">
        <v>8</v>
      </c>
      <c r="B870" t="s">
        <v>66</v>
      </c>
      <c r="C870" t="s">
        <v>1378</v>
      </c>
      <c r="D870" t="s">
        <v>1379</v>
      </c>
      <c r="E870">
        <v>123914491</v>
      </c>
      <c r="F870">
        <v>123914690</v>
      </c>
      <c r="G870">
        <v>6.8</v>
      </c>
      <c r="H870">
        <v>7.1</v>
      </c>
      <c r="I870">
        <v>9.1</v>
      </c>
      <c r="K870" s="3">
        <v>19.7</v>
      </c>
      <c r="L870">
        <v>8.8000000000000007</v>
      </c>
      <c r="M870">
        <v>15.7</v>
      </c>
      <c r="Q870" s="5">
        <f t="shared" si="65"/>
        <v>7.666666666666667</v>
      </c>
      <c r="R870" s="3">
        <f t="shared" si="66"/>
        <v>14.733333333333334</v>
      </c>
      <c r="S870" s="3">
        <f t="shared" si="67"/>
        <v>0.72188026092358715</v>
      </c>
      <c r="T870" s="3">
        <f t="shared" si="68"/>
        <v>3.1834642206948738</v>
      </c>
      <c r="W870" s="6">
        <f t="shared" si="69"/>
        <v>-7.0666666666666673</v>
      </c>
      <c r="X870" t="s">
        <v>1379</v>
      </c>
    </row>
    <row r="871" spans="1:24" x14ac:dyDescent="0.3">
      <c r="A871">
        <v>8</v>
      </c>
      <c r="B871" t="s">
        <v>162</v>
      </c>
      <c r="C871" t="s">
        <v>1380</v>
      </c>
      <c r="D871" t="s">
        <v>1381</v>
      </c>
      <c r="E871">
        <v>67017619</v>
      </c>
      <c r="F871">
        <v>67017831</v>
      </c>
      <c r="G871">
        <v>72.900000000000006</v>
      </c>
      <c r="H871">
        <v>127.9</v>
      </c>
      <c r="I871">
        <v>122.4</v>
      </c>
      <c r="K871" s="3">
        <v>96.5</v>
      </c>
      <c r="L871">
        <v>105.7</v>
      </c>
      <c r="M871">
        <v>100.7</v>
      </c>
      <c r="Q871" s="5">
        <f t="shared" si="65"/>
        <v>107.73333333333335</v>
      </c>
      <c r="R871" s="3">
        <f t="shared" si="66"/>
        <v>100.96666666666665</v>
      </c>
      <c r="S871" s="3">
        <f t="shared" si="67"/>
        <v>17.488885359310625</v>
      </c>
      <c r="T871" s="3">
        <f t="shared" si="68"/>
        <v>2.6591560900238851</v>
      </c>
      <c r="W871" s="6">
        <f t="shared" si="69"/>
        <v>6.7666666666666941</v>
      </c>
      <c r="X871" t="s">
        <v>1381</v>
      </c>
    </row>
    <row r="872" spans="1:24" x14ac:dyDescent="0.3">
      <c r="A872">
        <v>8</v>
      </c>
      <c r="B872" t="s">
        <v>162</v>
      </c>
      <c r="C872" t="s">
        <v>1382</v>
      </c>
      <c r="D872" t="s">
        <v>1383</v>
      </c>
      <c r="E872">
        <v>73959765</v>
      </c>
      <c r="F872">
        <v>73959818</v>
      </c>
      <c r="G872">
        <v>296.5</v>
      </c>
      <c r="H872">
        <v>387.8</v>
      </c>
      <c r="I872">
        <v>411.3</v>
      </c>
      <c r="K872" s="3">
        <v>413</v>
      </c>
      <c r="L872">
        <v>314.89999999999998</v>
      </c>
      <c r="M872">
        <v>407.6</v>
      </c>
      <c r="Q872" s="5">
        <f t="shared" si="65"/>
        <v>365.2</v>
      </c>
      <c r="R872" s="3">
        <f t="shared" si="66"/>
        <v>378.5</v>
      </c>
      <c r="S872" s="3">
        <f t="shared" si="67"/>
        <v>35.013473597079006</v>
      </c>
      <c r="T872" s="3">
        <f t="shared" si="68"/>
        <v>31.838184621614392</v>
      </c>
      <c r="W872" s="6">
        <f t="shared" si="69"/>
        <v>-13.300000000000011</v>
      </c>
      <c r="X872" t="s">
        <v>1383</v>
      </c>
    </row>
    <row r="873" spans="1:24" x14ac:dyDescent="0.3">
      <c r="A873">
        <v>8</v>
      </c>
      <c r="B873" t="s">
        <v>162</v>
      </c>
      <c r="C873" t="s">
        <v>1384</v>
      </c>
      <c r="D873" t="s">
        <v>1383</v>
      </c>
      <c r="E873">
        <v>73959765</v>
      </c>
      <c r="F873">
        <v>73959818</v>
      </c>
      <c r="G873">
        <v>296.5</v>
      </c>
      <c r="H873">
        <v>387.8</v>
      </c>
      <c r="I873">
        <v>411.3</v>
      </c>
      <c r="K873" s="3">
        <v>413</v>
      </c>
      <c r="L873">
        <v>314.89999999999998</v>
      </c>
      <c r="M873">
        <v>407.6</v>
      </c>
      <c r="Q873" s="5">
        <f t="shared" si="65"/>
        <v>365.2</v>
      </c>
      <c r="R873" s="3">
        <f t="shared" si="66"/>
        <v>378.5</v>
      </c>
      <c r="S873" s="3">
        <f t="shared" si="67"/>
        <v>35.013473597079006</v>
      </c>
      <c r="T873" s="3">
        <f t="shared" si="68"/>
        <v>31.838184621614392</v>
      </c>
      <c r="W873" s="6">
        <f t="shared" si="69"/>
        <v>-13.300000000000011</v>
      </c>
      <c r="X873" t="s">
        <v>1383</v>
      </c>
    </row>
    <row r="874" spans="1:24" x14ac:dyDescent="0.3">
      <c r="A874">
        <v>8</v>
      </c>
      <c r="B874" t="s">
        <v>162</v>
      </c>
      <c r="C874" t="s">
        <v>1385</v>
      </c>
      <c r="D874" t="s">
        <v>1386</v>
      </c>
      <c r="E874">
        <v>103267396</v>
      </c>
      <c r="F874">
        <v>103267520</v>
      </c>
      <c r="G874">
        <v>57.9</v>
      </c>
      <c r="H874">
        <v>71.3</v>
      </c>
      <c r="I874">
        <v>74.599999999999994</v>
      </c>
      <c r="K874" s="3">
        <v>81.099999999999994</v>
      </c>
      <c r="L874">
        <v>71.3</v>
      </c>
      <c r="M874">
        <v>96.9</v>
      </c>
      <c r="Q874" s="5">
        <f t="shared" si="65"/>
        <v>67.933333333333323</v>
      </c>
      <c r="R874" s="3">
        <f t="shared" si="66"/>
        <v>83.1</v>
      </c>
      <c r="S874" s="3">
        <f t="shared" si="67"/>
        <v>5.1063141740833435</v>
      </c>
      <c r="T874" s="3">
        <f t="shared" si="68"/>
        <v>7.457434768962675</v>
      </c>
      <c r="W874" s="6">
        <f t="shared" si="69"/>
        <v>-15.166666666666671</v>
      </c>
      <c r="X874" t="s">
        <v>1386</v>
      </c>
    </row>
    <row r="875" spans="1:24" x14ac:dyDescent="0.3">
      <c r="A875">
        <v>8</v>
      </c>
      <c r="B875" t="s">
        <v>162</v>
      </c>
      <c r="C875" t="s">
        <v>1387</v>
      </c>
      <c r="D875" t="s">
        <v>1388</v>
      </c>
      <c r="E875">
        <v>143331224</v>
      </c>
      <c r="F875">
        <v>143331339</v>
      </c>
      <c r="G875">
        <v>30.5</v>
      </c>
      <c r="H875">
        <v>52.9</v>
      </c>
      <c r="I875">
        <v>64.3</v>
      </c>
      <c r="K875" s="3">
        <v>40.299999999999997</v>
      </c>
      <c r="L875">
        <v>36.200000000000003</v>
      </c>
      <c r="M875">
        <v>42.9</v>
      </c>
      <c r="Q875" s="5">
        <f>AVERAGE(G875:I875)</f>
        <v>49.233333333333327</v>
      </c>
      <c r="R875" s="3">
        <f t="shared" si="66"/>
        <v>39.800000000000004</v>
      </c>
      <c r="S875" s="3">
        <f t="shared" si="67"/>
        <v>9.9279627539815305</v>
      </c>
      <c r="T875" s="3">
        <f t="shared" si="68"/>
        <v>1.9502136635080085</v>
      </c>
      <c r="W875" s="6">
        <f t="shared" si="69"/>
        <v>9.4333333333333229</v>
      </c>
      <c r="X875" t="s">
        <v>1388</v>
      </c>
    </row>
    <row r="876" spans="1:24" x14ac:dyDescent="0.3">
      <c r="A876">
        <v>9</v>
      </c>
      <c r="B876" t="s">
        <v>66</v>
      </c>
      <c r="C876" t="s">
        <v>1389</v>
      </c>
      <c r="D876" t="s">
        <v>1390</v>
      </c>
      <c r="E876">
        <v>34489323</v>
      </c>
      <c r="F876">
        <v>34489449</v>
      </c>
      <c r="G876">
        <v>268.10000000000002</v>
      </c>
      <c r="H876">
        <v>555.6</v>
      </c>
      <c r="I876">
        <v>579.70000000000005</v>
      </c>
      <c r="K876" s="3">
        <v>446.5</v>
      </c>
      <c r="L876">
        <v>403.7</v>
      </c>
      <c r="M876">
        <v>518</v>
      </c>
      <c r="Q876" s="5">
        <f t="shared" si="65"/>
        <v>467.8</v>
      </c>
      <c r="R876" s="3">
        <f t="shared" si="66"/>
        <v>456.06666666666666</v>
      </c>
      <c r="S876" s="3">
        <f t="shared" si="67"/>
        <v>100.09207427830297</v>
      </c>
      <c r="T876" s="3">
        <f t="shared" si="68"/>
        <v>33.340482566659851</v>
      </c>
      <c r="W876" s="6">
        <f t="shared" si="69"/>
        <v>11.733333333333348</v>
      </c>
      <c r="X876" t="s">
        <v>1390</v>
      </c>
    </row>
    <row r="877" spans="1:24" x14ac:dyDescent="0.3">
      <c r="A877">
        <v>9</v>
      </c>
      <c r="B877" t="s">
        <v>66</v>
      </c>
      <c r="C877" t="s">
        <v>1391</v>
      </c>
      <c r="D877" t="s">
        <v>1390</v>
      </c>
      <c r="E877">
        <v>34489323</v>
      </c>
      <c r="F877">
        <v>34489449</v>
      </c>
      <c r="G877">
        <v>268.10000000000002</v>
      </c>
      <c r="H877">
        <v>555.6</v>
      </c>
      <c r="I877">
        <v>579.70000000000005</v>
      </c>
      <c r="K877" s="3">
        <v>446.5</v>
      </c>
      <c r="L877">
        <v>403.7</v>
      </c>
      <c r="M877">
        <v>518</v>
      </c>
      <c r="Q877" s="5">
        <f t="shared" si="65"/>
        <v>467.8</v>
      </c>
      <c r="R877" s="3">
        <f t="shared" si="66"/>
        <v>456.06666666666666</v>
      </c>
      <c r="S877" s="3">
        <f t="shared" si="67"/>
        <v>100.09207427830297</v>
      </c>
      <c r="T877" s="3">
        <f t="shared" si="68"/>
        <v>33.340482566659851</v>
      </c>
      <c r="W877" s="6">
        <f t="shared" si="69"/>
        <v>11.733333333333348</v>
      </c>
      <c r="X877" t="s">
        <v>1390</v>
      </c>
    </row>
    <row r="878" spans="1:24" x14ac:dyDescent="0.3">
      <c r="A878">
        <v>9</v>
      </c>
      <c r="B878" t="s">
        <v>66</v>
      </c>
      <c r="C878" t="s">
        <v>1392</v>
      </c>
      <c r="D878" t="s">
        <v>1390</v>
      </c>
      <c r="E878">
        <v>34489323</v>
      </c>
      <c r="F878">
        <v>34489449</v>
      </c>
      <c r="G878">
        <v>268.10000000000002</v>
      </c>
      <c r="H878">
        <v>555.6</v>
      </c>
      <c r="I878">
        <v>579.70000000000005</v>
      </c>
      <c r="K878" s="3">
        <v>446.5</v>
      </c>
      <c r="L878">
        <v>403.7</v>
      </c>
      <c r="M878">
        <v>518</v>
      </c>
      <c r="Q878" s="5">
        <f t="shared" si="65"/>
        <v>467.8</v>
      </c>
      <c r="R878" s="3">
        <f t="shared" si="66"/>
        <v>456.06666666666666</v>
      </c>
      <c r="S878" s="3">
        <f t="shared" si="67"/>
        <v>100.09207427830297</v>
      </c>
      <c r="T878" s="3">
        <f t="shared" si="68"/>
        <v>33.340482566659851</v>
      </c>
      <c r="W878" s="6">
        <f t="shared" si="69"/>
        <v>11.733333333333348</v>
      </c>
      <c r="X878" t="s">
        <v>1390</v>
      </c>
    </row>
    <row r="879" spans="1:24" x14ac:dyDescent="0.3">
      <c r="A879">
        <v>9</v>
      </c>
      <c r="B879" t="s">
        <v>66</v>
      </c>
      <c r="C879" t="s">
        <v>1393</v>
      </c>
      <c r="D879" t="s">
        <v>1390</v>
      </c>
      <c r="E879">
        <v>34489323</v>
      </c>
      <c r="F879">
        <v>34489449</v>
      </c>
      <c r="G879">
        <v>268.10000000000002</v>
      </c>
      <c r="H879">
        <v>555.6</v>
      </c>
      <c r="I879">
        <v>579.70000000000005</v>
      </c>
      <c r="K879" s="3">
        <v>446.5</v>
      </c>
      <c r="L879">
        <v>403.7</v>
      </c>
      <c r="M879">
        <v>518</v>
      </c>
      <c r="Q879" s="5">
        <f t="shared" si="65"/>
        <v>467.8</v>
      </c>
      <c r="R879" s="3">
        <f t="shared" si="66"/>
        <v>456.06666666666666</v>
      </c>
      <c r="S879" s="3">
        <f t="shared" si="67"/>
        <v>100.09207427830297</v>
      </c>
      <c r="T879" s="3">
        <f t="shared" si="68"/>
        <v>33.340482566659851</v>
      </c>
      <c r="W879" s="6">
        <f t="shared" si="69"/>
        <v>11.733333333333348</v>
      </c>
      <c r="X879" t="s">
        <v>1390</v>
      </c>
    </row>
    <row r="880" spans="1:24" x14ac:dyDescent="0.3">
      <c r="A880">
        <v>9</v>
      </c>
      <c r="B880" t="s">
        <v>66</v>
      </c>
      <c r="C880" t="s">
        <v>1394</v>
      </c>
      <c r="D880" t="s">
        <v>1390</v>
      </c>
      <c r="E880">
        <v>34489323</v>
      </c>
      <c r="F880">
        <v>34489449</v>
      </c>
      <c r="G880">
        <v>268.10000000000002</v>
      </c>
      <c r="H880">
        <v>555.6</v>
      </c>
      <c r="I880">
        <v>579.70000000000005</v>
      </c>
      <c r="K880" s="3">
        <v>446.5</v>
      </c>
      <c r="L880">
        <v>403.7</v>
      </c>
      <c r="M880">
        <v>518</v>
      </c>
      <c r="Q880" s="5">
        <f t="shared" si="65"/>
        <v>467.8</v>
      </c>
      <c r="R880" s="3">
        <f t="shared" si="66"/>
        <v>456.06666666666666</v>
      </c>
      <c r="S880" s="3">
        <f t="shared" si="67"/>
        <v>100.09207427830297</v>
      </c>
      <c r="T880" s="3">
        <f t="shared" si="68"/>
        <v>33.340482566659851</v>
      </c>
      <c r="W880" s="6">
        <f t="shared" si="69"/>
        <v>11.733333333333348</v>
      </c>
      <c r="X880" t="s">
        <v>1390</v>
      </c>
    </row>
    <row r="881" spans="1:24" x14ac:dyDescent="0.3">
      <c r="A881">
        <v>9</v>
      </c>
      <c r="B881" t="s">
        <v>66</v>
      </c>
      <c r="C881" t="s">
        <v>1395</v>
      </c>
      <c r="D881" t="s">
        <v>1390</v>
      </c>
      <c r="E881">
        <v>34489323</v>
      </c>
      <c r="F881">
        <v>34489449</v>
      </c>
      <c r="G881">
        <v>268.10000000000002</v>
      </c>
      <c r="H881">
        <v>555.6</v>
      </c>
      <c r="I881">
        <v>579.70000000000005</v>
      </c>
      <c r="K881" s="3">
        <v>446.5</v>
      </c>
      <c r="L881">
        <v>403.7</v>
      </c>
      <c r="M881">
        <v>518</v>
      </c>
      <c r="Q881" s="5">
        <f t="shared" si="65"/>
        <v>467.8</v>
      </c>
      <c r="R881" s="3">
        <f t="shared" si="66"/>
        <v>456.06666666666666</v>
      </c>
      <c r="S881" s="3">
        <f t="shared" si="67"/>
        <v>100.09207427830297</v>
      </c>
      <c r="T881" s="3">
        <f t="shared" si="68"/>
        <v>33.340482566659851</v>
      </c>
      <c r="W881" s="6">
        <f t="shared" si="69"/>
        <v>11.733333333333348</v>
      </c>
      <c r="X881" t="s">
        <v>1390</v>
      </c>
    </row>
    <row r="882" spans="1:24" x14ac:dyDescent="0.3">
      <c r="A882">
        <v>9</v>
      </c>
      <c r="B882" t="s">
        <v>66</v>
      </c>
      <c r="C882" t="s">
        <v>1396</v>
      </c>
      <c r="D882" t="s">
        <v>1397</v>
      </c>
      <c r="E882">
        <v>68268934</v>
      </c>
      <c r="F882">
        <v>68268978</v>
      </c>
      <c r="G882">
        <v>41</v>
      </c>
      <c r="H882">
        <v>26.3</v>
      </c>
      <c r="I882">
        <v>44.3</v>
      </c>
      <c r="K882" s="3">
        <v>2.4</v>
      </c>
      <c r="L882">
        <v>55.9</v>
      </c>
      <c r="M882">
        <v>18.2</v>
      </c>
      <c r="Q882" s="5">
        <f t="shared" si="65"/>
        <v>37.199999999999996</v>
      </c>
      <c r="R882" s="3">
        <f t="shared" si="66"/>
        <v>25.5</v>
      </c>
      <c r="S882" s="3">
        <f t="shared" si="67"/>
        <v>5.5326304774492341</v>
      </c>
      <c r="T882" s="3">
        <f t="shared" si="68"/>
        <v>15.869572563031852</v>
      </c>
      <c r="W882" s="6">
        <f t="shared" si="69"/>
        <v>11.699999999999996</v>
      </c>
      <c r="X882" t="s">
        <v>1397</v>
      </c>
    </row>
    <row r="883" spans="1:24" x14ac:dyDescent="0.3">
      <c r="A883">
        <v>9</v>
      </c>
      <c r="B883" t="s">
        <v>66</v>
      </c>
      <c r="C883" t="s">
        <v>1398</v>
      </c>
      <c r="D883" t="s">
        <v>1399</v>
      </c>
      <c r="E883">
        <v>95923353</v>
      </c>
      <c r="F883">
        <v>95923379</v>
      </c>
      <c r="G883">
        <v>21.8</v>
      </c>
      <c r="H883">
        <v>26</v>
      </c>
      <c r="I883">
        <v>19.399999999999999</v>
      </c>
      <c r="K883" s="3">
        <v>25.8</v>
      </c>
      <c r="L883">
        <v>14.1</v>
      </c>
      <c r="M883">
        <v>17.8</v>
      </c>
      <c r="Q883" s="5">
        <f t="shared" si="65"/>
        <v>22.399999999999995</v>
      </c>
      <c r="R883" s="3">
        <f t="shared" si="66"/>
        <v>19.233333333333334</v>
      </c>
      <c r="S883" s="3">
        <f t="shared" si="67"/>
        <v>1.928730152198608</v>
      </c>
      <c r="T883" s="3">
        <f t="shared" si="68"/>
        <v>3.4526962089229727</v>
      </c>
      <c r="W883" s="6">
        <f t="shared" si="69"/>
        <v>3.1666666666666607</v>
      </c>
      <c r="X883" t="s">
        <v>1399</v>
      </c>
    </row>
    <row r="884" spans="1:24" x14ac:dyDescent="0.3">
      <c r="A884">
        <v>9</v>
      </c>
      <c r="B884" t="s">
        <v>66</v>
      </c>
      <c r="C884" t="s">
        <v>1400</v>
      </c>
      <c r="D884" t="s">
        <v>1401</v>
      </c>
      <c r="E884">
        <v>138150113</v>
      </c>
      <c r="F884">
        <v>138150308</v>
      </c>
      <c r="G884">
        <v>22.6</v>
      </c>
      <c r="H884">
        <v>41.5</v>
      </c>
      <c r="I884">
        <v>36.700000000000003</v>
      </c>
      <c r="K884" s="3">
        <v>35.1</v>
      </c>
      <c r="L884">
        <v>23.4</v>
      </c>
      <c r="M884">
        <v>39</v>
      </c>
      <c r="Q884" s="5">
        <f t="shared" si="65"/>
        <v>33.6</v>
      </c>
      <c r="R884" s="3">
        <f t="shared" si="66"/>
        <v>32.5</v>
      </c>
      <c r="S884" s="3">
        <f t="shared" si="67"/>
        <v>5.6718603649949069</v>
      </c>
      <c r="T884" s="3">
        <f t="shared" si="68"/>
        <v>4.6872166581031811</v>
      </c>
      <c r="W884" s="6">
        <f t="shared" si="69"/>
        <v>1.1000000000000014</v>
      </c>
      <c r="X884" t="s">
        <v>1401</v>
      </c>
    </row>
    <row r="885" spans="1:24" x14ac:dyDescent="0.3">
      <c r="A885">
        <v>9</v>
      </c>
      <c r="B885" t="s">
        <v>162</v>
      </c>
      <c r="C885" t="s">
        <v>1402</v>
      </c>
      <c r="D885" t="s">
        <v>1403</v>
      </c>
      <c r="E885">
        <v>4622408</v>
      </c>
      <c r="F885">
        <v>4622510</v>
      </c>
      <c r="G885">
        <v>101.7</v>
      </c>
      <c r="H885">
        <v>122.5</v>
      </c>
      <c r="I885">
        <v>122.2</v>
      </c>
      <c r="K885" s="3">
        <v>128.19999999999999</v>
      </c>
      <c r="L885">
        <v>132.1</v>
      </c>
      <c r="M885">
        <v>136.9</v>
      </c>
      <c r="Q885" s="5">
        <f t="shared" si="65"/>
        <v>115.46666666666665</v>
      </c>
      <c r="R885" s="3">
        <f t="shared" si="66"/>
        <v>132.39999999999998</v>
      </c>
      <c r="S885" s="3">
        <f t="shared" si="67"/>
        <v>6.8838781059645289</v>
      </c>
      <c r="T885" s="3">
        <f t="shared" si="68"/>
        <v>2.5159491250818298</v>
      </c>
      <c r="W885" s="6">
        <f t="shared" si="69"/>
        <v>-16.933333333333323</v>
      </c>
      <c r="X885" t="s">
        <v>1403</v>
      </c>
    </row>
    <row r="886" spans="1:24" x14ac:dyDescent="0.3">
      <c r="A886">
        <v>9</v>
      </c>
      <c r="B886" t="s">
        <v>162</v>
      </c>
      <c r="C886" t="s">
        <v>1404</v>
      </c>
      <c r="D886" t="s">
        <v>1405</v>
      </c>
      <c r="E886">
        <v>5910615</v>
      </c>
      <c r="F886">
        <v>5910707</v>
      </c>
      <c r="G886">
        <v>9</v>
      </c>
      <c r="H886">
        <v>8.9</v>
      </c>
      <c r="I886">
        <v>2.8</v>
      </c>
      <c r="K886" s="3">
        <v>15</v>
      </c>
      <c r="L886">
        <v>12</v>
      </c>
      <c r="M886">
        <v>17.399999999999999</v>
      </c>
      <c r="Q886" s="5">
        <f t="shared" si="65"/>
        <v>6.8999999999999995</v>
      </c>
      <c r="R886" s="3">
        <f t="shared" si="66"/>
        <v>14.799999999999999</v>
      </c>
      <c r="S886" s="3">
        <f t="shared" si="67"/>
        <v>2.050203241957572</v>
      </c>
      <c r="T886" s="3">
        <f t="shared" si="68"/>
        <v>1.5620499351813304</v>
      </c>
      <c r="W886" s="6">
        <f t="shared" si="69"/>
        <v>-7.8999999999999995</v>
      </c>
      <c r="X886" t="s">
        <v>1405</v>
      </c>
    </row>
    <row r="887" spans="1:24" x14ac:dyDescent="0.3">
      <c r="A887">
        <v>9</v>
      </c>
      <c r="B887" t="s">
        <v>162</v>
      </c>
      <c r="C887" t="s">
        <v>1406</v>
      </c>
      <c r="D887" t="s">
        <v>1407</v>
      </c>
      <c r="E887">
        <v>35563052</v>
      </c>
      <c r="F887">
        <v>35563080</v>
      </c>
      <c r="G887">
        <v>817.8</v>
      </c>
      <c r="H887">
        <v>1237.9000000000001</v>
      </c>
      <c r="I887">
        <v>1135.5</v>
      </c>
      <c r="K887" s="3">
        <v>875.4</v>
      </c>
      <c r="L887">
        <v>889.8</v>
      </c>
      <c r="M887">
        <v>861.1</v>
      </c>
      <c r="Q887" s="5">
        <f t="shared" si="65"/>
        <v>1063.7333333333333</v>
      </c>
      <c r="R887" s="3">
        <f t="shared" si="66"/>
        <v>875.43333333333328</v>
      </c>
      <c r="S887" s="3">
        <f t="shared" si="67"/>
        <v>126.4698163375139</v>
      </c>
      <c r="T887" s="3">
        <f t="shared" si="68"/>
        <v>8.2849931267992485</v>
      </c>
      <c r="W887" s="6">
        <f t="shared" si="69"/>
        <v>188.30000000000007</v>
      </c>
      <c r="X887" t="s">
        <v>1407</v>
      </c>
    </row>
    <row r="888" spans="1:24" x14ac:dyDescent="0.3">
      <c r="A888">
        <v>9</v>
      </c>
      <c r="B888" t="s">
        <v>162</v>
      </c>
      <c r="C888" t="s">
        <v>1408</v>
      </c>
      <c r="D888" t="s">
        <v>1407</v>
      </c>
      <c r="E888">
        <v>35562875</v>
      </c>
      <c r="F888">
        <v>35563080</v>
      </c>
      <c r="G888">
        <v>965.3</v>
      </c>
      <c r="H888">
        <v>1358.1</v>
      </c>
      <c r="I888">
        <v>1345.2</v>
      </c>
      <c r="K888" s="3">
        <v>1010.7</v>
      </c>
      <c r="L888">
        <v>1027.9000000000001</v>
      </c>
      <c r="M888">
        <v>958.6</v>
      </c>
      <c r="Q888" s="5">
        <f t="shared" si="65"/>
        <v>1222.8666666666666</v>
      </c>
      <c r="R888" s="3">
        <f>AVERAGE(K888:M888)</f>
        <v>999.06666666666672</v>
      </c>
      <c r="S888" s="3">
        <f t="shared" si="67"/>
        <v>128.83716251316929</v>
      </c>
      <c r="T888" s="3">
        <f t="shared" si="68"/>
        <v>20.833653330875791</v>
      </c>
      <c r="W888" s="6">
        <f t="shared" si="69"/>
        <v>223.79999999999984</v>
      </c>
      <c r="X888" t="s">
        <v>1407</v>
      </c>
    </row>
    <row r="889" spans="1:24" x14ac:dyDescent="0.3">
      <c r="A889">
        <v>9</v>
      </c>
      <c r="B889" t="s">
        <v>162</v>
      </c>
      <c r="C889" t="s">
        <v>1409</v>
      </c>
      <c r="D889" t="s">
        <v>1407</v>
      </c>
      <c r="E889">
        <v>35563052</v>
      </c>
      <c r="F889">
        <v>35563080</v>
      </c>
      <c r="G889">
        <v>817.8</v>
      </c>
      <c r="H889">
        <v>1237.9000000000001</v>
      </c>
      <c r="I889">
        <v>1135.5</v>
      </c>
      <c r="K889" s="3">
        <v>875.4</v>
      </c>
      <c r="L889">
        <v>889.8</v>
      </c>
      <c r="M889">
        <v>861.1</v>
      </c>
      <c r="Q889" s="5">
        <f t="shared" si="65"/>
        <v>1063.7333333333333</v>
      </c>
      <c r="R889" s="3">
        <f t="shared" si="66"/>
        <v>875.43333333333328</v>
      </c>
      <c r="S889" s="3">
        <f t="shared" si="67"/>
        <v>126.4698163375139</v>
      </c>
      <c r="T889" s="3">
        <f t="shared" si="68"/>
        <v>8.2849931267992485</v>
      </c>
      <c r="W889" s="6">
        <f t="shared" si="69"/>
        <v>188.30000000000007</v>
      </c>
      <c r="X889" t="s">
        <v>1407</v>
      </c>
    </row>
    <row r="890" spans="1:24" x14ac:dyDescent="0.3">
      <c r="A890">
        <v>9</v>
      </c>
      <c r="B890" t="s">
        <v>162</v>
      </c>
      <c r="C890" t="s">
        <v>1410</v>
      </c>
      <c r="D890" t="s">
        <v>1407</v>
      </c>
      <c r="E890">
        <v>35563052</v>
      </c>
      <c r="F890">
        <v>35563080</v>
      </c>
      <c r="G890">
        <v>817.8</v>
      </c>
      <c r="H890">
        <v>1237.9000000000001</v>
      </c>
      <c r="I890">
        <v>1135.5</v>
      </c>
      <c r="K890" s="3">
        <v>875.4</v>
      </c>
      <c r="L890">
        <v>889.8</v>
      </c>
      <c r="M890">
        <v>861.1</v>
      </c>
      <c r="Q890" s="5">
        <f t="shared" si="65"/>
        <v>1063.7333333333333</v>
      </c>
      <c r="R890" s="3">
        <f t="shared" si="66"/>
        <v>875.43333333333328</v>
      </c>
      <c r="S890" s="3">
        <f t="shared" si="67"/>
        <v>126.4698163375139</v>
      </c>
      <c r="T890" s="3">
        <f t="shared" si="68"/>
        <v>8.2849931267992485</v>
      </c>
      <c r="W890" s="6">
        <f t="shared" si="69"/>
        <v>188.30000000000007</v>
      </c>
      <c r="X890" t="s">
        <v>1407</v>
      </c>
    </row>
    <row r="891" spans="1:24" x14ac:dyDescent="0.3">
      <c r="A891">
        <v>9</v>
      </c>
      <c r="B891" t="s">
        <v>162</v>
      </c>
      <c r="C891" t="s">
        <v>1411</v>
      </c>
      <c r="D891" t="s">
        <v>1407</v>
      </c>
      <c r="E891">
        <v>35563052</v>
      </c>
      <c r="F891">
        <v>35563080</v>
      </c>
      <c r="G891">
        <v>817.8</v>
      </c>
      <c r="H891">
        <v>1237.9000000000001</v>
      </c>
      <c r="I891">
        <v>1135.5</v>
      </c>
      <c r="K891" s="3">
        <v>875.4</v>
      </c>
      <c r="L891">
        <v>889.8</v>
      </c>
      <c r="M891">
        <v>861.1</v>
      </c>
      <c r="Q891" s="5">
        <f t="shared" si="65"/>
        <v>1063.7333333333333</v>
      </c>
      <c r="R891" s="3">
        <f t="shared" si="66"/>
        <v>875.43333333333328</v>
      </c>
      <c r="S891" s="3">
        <f>STDEV(G891:I891)/SQRT((3))</f>
        <v>126.4698163375139</v>
      </c>
      <c r="T891" s="3">
        <f t="shared" si="68"/>
        <v>8.2849931267992485</v>
      </c>
      <c r="W891" s="6">
        <f t="shared" si="69"/>
        <v>188.30000000000007</v>
      </c>
      <c r="X891" t="s">
        <v>1407</v>
      </c>
    </row>
    <row r="892" spans="1:24" x14ac:dyDescent="0.3">
      <c r="A892">
        <v>9</v>
      </c>
      <c r="B892" t="s">
        <v>162</v>
      </c>
      <c r="C892" t="s">
        <v>1412</v>
      </c>
      <c r="D892" t="s">
        <v>1407</v>
      </c>
      <c r="E892">
        <v>35563052</v>
      </c>
      <c r="F892">
        <v>35563080</v>
      </c>
      <c r="G892">
        <v>817.8</v>
      </c>
      <c r="H892">
        <v>1237.9000000000001</v>
      </c>
      <c r="I892">
        <v>1135.5</v>
      </c>
      <c r="K892" s="3">
        <v>875.4</v>
      </c>
      <c r="L892">
        <v>889.8</v>
      </c>
      <c r="M892">
        <v>861.1</v>
      </c>
      <c r="Q892" s="5">
        <f t="shared" si="65"/>
        <v>1063.7333333333333</v>
      </c>
      <c r="R892" s="3">
        <f t="shared" si="66"/>
        <v>875.43333333333328</v>
      </c>
      <c r="S892" s="3">
        <f t="shared" si="67"/>
        <v>126.4698163375139</v>
      </c>
      <c r="T892" s="3">
        <f t="shared" si="68"/>
        <v>8.2849931267992485</v>
      </c>
      <c r="W892" s="6">
        <f t="shared" si="69"/>
        <v>188.30000000000007</v>
      </c>
      <c r="X892" t="s">
        <v>1407</v>
      </c>
    </row>
    <row r="893" spans="1:24" x14ac:dyDescent="0.3">
      <c r="A893">
        <v>9</v>
      </c>
      <c r="B893" t="s">
        <v>162</v>
      </c>
      <c r="C893" t="s">
        <v>1413</v>
      </c>
      <c r="D893" t="s">
        <v>1414</v>
      </c>
      <c r="E893">
        <v>112694131</v>
      </c>
      <c r="F893">
        <v>112694233</v>
      </c>
      <c r="G893">
        <v>59.8</v>
      </c>
      <c r="H893">
        <v>94.2</v>
      </c>
      <c r="I893">
        <v>99.7</v>
      </c>
      <c r="K893" s="3">
        <v>102</v>
      </c>
      <c r="L893">
        <v>60.6</v>
      </c>
      <c r="M893">
        <v>107</v>
      </c>
      <c r="Q893" s="5">
        <f t="shared" si="65"/>
        <v>84.566666666666663</v>
      </c>
      <c r="R893" s="3">
        <f t="shared" si="66"/>
        <v>89.866666666666674</v>
      </c>
      <c r="S893" s="3">
        <f t="shared" si="67"/>
        <v>12.484701749652578</v>
      </c>
      <c r="T893" s="3">
        <f t="shared" si="68"/>
        <v>14.704345540614064</v>
      </c>
      <c r="W893" s="6">
        <f t="shared" si="69"/>
        <v>-5.3000000000000114</v>
      </c>
      <c r="X893" t="s">
        <v>1414</v>
      </c>
    </row>
    <row r="894" spans="1:24" x14ac:dyDescent="0.3">
      <c r="A894">
        <v>9</v>
      </c>
      <c r="B894" t="s">
        <v>162</v>
      </c>
      <c r="C894" t="s">
        <v>1415</v>
      </c>
      <c r="D894" t="s">
        <v>1414</v>
      </c>
      <c r="E894">
        <v>112694131</v>
      </c>
      <c r="F894">
        <v>112694233</v>
      </c>
      <c r="G894">
        <v>59.8</v>
      </c>
      <c r="H894">
        <v>94.2</v>
      </c>
      <c r="I894">
        <v>99.7</v>
      </c>
      <c r="K894" s="3">
        <v>102</v>
      </c>
      <c r="L894">
        <v>60.6</v>
      </c>
      <c r="M894">
        <v>107</v>
      </c>
      <c r="Q894" s="5">
        <f t="shared" si="65"/>
        <v>84.566666666666663</v>
      </c>
      <c r="R894" s="3">
        <f t="shared" si="66"/>
        <v>89.866666666666674</v>
      </c>
      <c r="S894" s="3">
        <f t="shared" si="67"/>
        <v>12.484701749652578</v>
      </c>
      <c r="T894" s="3">
        <f t="shared" si="68"/>
        <v>14.704345540614064</v>
      </c>
      <c r="W894" s="6">
        <f t="shared" si="69"/>
        <v>-5.3000000000000114</v>
      </c>
      <c r="X894" t="s">
        <v>1414</v>
      </c>
    </row>
    <row r="895" spans="1:24" x14ac:dyDescent="0.3">
      <c r="A895">
        <v>9</v>
      </c>
      <c r="B895" t="s">
        <v>162</v>
      </c>
      <c r="C895" t="s">
        <v>1416</v>
      </c>
      <c r="D895" t="s">
        <v>1417</v>
      </c>
      <c r="E895">
        <v>115042219</v>
      </c>
      <c r="F895">
        <v>115042341</v>
      </c>
      <c r="G895">
        <v>343.5</v>
      </c>
      <c r="H895">
        <v>526.20000000000005</v>
      </c>
      <c r="I895">
        <v>450.2</v>
      </c>
      <c r="K895" s="3">
        <v>542</v>
      </c>
      <c r="L895">
        <v>436</v>
      </c>
      <c r="M895">
        <v>460.8</v>
      </c>
      <c r="Q895" s="5">
        <f t="shared" si="65"/>
        <v>439.9666666666667</v>
      </c>
      <c r="R895" s="3">
        <f t="shared" si="66"/>
        <v>479.59999999999997</v>
      </c>
      <c r="S895" s="3">
        <f t="shared" si="67"/>
        <v>52.988562707227324</v>
      </c>
      <c r="T895" s="3">
        <f t="shared" si="68"/>
        <v>32.010831500186519</v>
      </c>
      <c r="W895" s="6">
        <f t="shared" si="69"/>
        <v>-39.633333333333269</v>
      </c>
      <c r="X895" t="s">
        <v>1417</v>
      </c>
    </row>
    <row r="896" spans="1:24" x14ac:dyDescent="0.3">
      <c r="A896">
        <v>9</v>
      </c>
      <c r="B896" t="s">
        <v>162</v>
      </c>
      <c r="C896" t="s">
        <v>1418</v>
      </c>
      <c r="D896" t="s">
        <v>1417</v>
      </c>
      <c r="E896">
        <v>115042219</v>
      </c>
      <c r="F896">
        <v>115042341</v>
      </c>
      <c r="G896">
        <v>343.5</v>
      </c>
      <c r="H896">
        <v>526.20000000000005</v>
      </c>
      <c r="I896">
        <v>450.2</v>
      </c>
      <c r="K896" s="3">
        <v>542</v>
      </c>
      <c r="L896">
        <v>436</v>
      </c>
      <c r="M896">
        <v>460.8</v>
      </c>
      <c r="Q896" s="5">
        <f t="shared" si="65"/>
        <v>439.9666666666667</v>
      </c>
      <c r="R896" s="3">
        <f t="shared" si="66"/>
        <v>479.59999999999997</v>
      </c>
      <c r="S896" s="3">
        <f t="shared" si="67"/>
        <v>52.988562707227324</v>
      </c>
      <c r="T896" s="3">
        <f t="shared" si="68"/>
        <v>32.010831500186519</v>
      </c>
      <c r="W896" s="6">
        <f t="shared" si="69"/>
        <v>-39.633333333333269</v>
      </c>
      <c r="X896" t="s">
        <v>1417</v>
      </c>
    </row>
    <row r="897" spans="1:24" x14ac:dyDescent="0.3">
      <c r="A897">
        <v>9</v>
      </c>
      <c r="B897" t="s">
        <v>162</v>
      </c>
      <c r="C897" t="s">
        <v>1419</v>
      </c>
      <c r="D897" t="s">
        <v>1417</v>
      </c>
      <c r="E897">
        <v>115042219</v>
      </c>
      <c r="F897">
        <v>115042341</v>
      </c>
      <c r="G897">
        <v>343.5</v>
      </c>
      <c r="H897">
        <v>526.20000000000005</v>
      </c>
      <c r="I897">
        <v>450.2</v>
      </c>
      <c r="K897" s="3">
        <v>542</v>
      </c>
      <c r="L897">
        <v>436</v>
      </c>
      <c r="M897">
        <v>460.8</v>
      </c>
      <c r="Q897" s="5">
        <f t="shared" si="65"/>
        <v>439.9666666666667</v>
      </c>
      <c r="R897" s="3">
        <f t="shared" si="66"/>
        <v>479.59999999999997</v>
      </c>
      <c r="S897" s="3">
        <f t="shared" si="67"/>
        <v>52.988562707227324</v>
      </c>
      <c r="T897" s="3">
        <f t="shared" si="68"/>
        <v>32.010831500186519</v>
      </c>
      <c r="W897" s="6">
        <f t="shared" si="69"/>
        <v>-39.633333333333269</v>
      </c>
      <c r="X897" t="s">
        <v>1417</v>
      </c>
    </row>
    <row r="898" spans="1:24" x14ac:dyDescent="0.3">
      <c r="A898">
        <v>9</v>
      </c>
      <c r="B898" t="s">
        <v>162</v>
      </c>
      <c r="C898" t="s">
        <v>1420</v>
      </c>
      <c r="D898" t="s">
        <v>1417</v>
      </c>
      <c r="E898">
        <v>115042219</v>
      </c>
      <c r="F898">
        <v>115042341</v>
      </c>
      <c r="G898">
        <v>343.5</v>
      </c>
      <c r="H898">
        <v>526.20000000000005</v>
      </c>
      <c r="I898">
        <v>450.2</v>
      </c>
      <c r="K898" s="3">
        <v>542</v>
      </c>
      <c r="L898">
        <v>436</v>
      </c>
      <c r="M898">
        <v>460.8</v>
      </c>
      <c r="Q898" s="5">
        <f t="shared" si="65"/>
        <v>439.9666666666667</v>
      </c>
      <c r="R898" s="3">
        <f t="shared" si="66"/>
        <v>479.59999999999997</v>
      </c>
      <c r="S898" s="3">
        <f t="shared" si="67"/>
        <v>52.988562707227324</v>
      </c>
      <c r="T898" s="3">
        <f t="shared" si="68"/>
        <v>32.010831500186519</v>
      </c>
      <c r="W898" s="6">
        <f t="shared" si="69"/>
        <v>-39.633333333333269</v>
      </c>
      <c r="X898" t="s">
        <v>1417</v>
      </c>
    </row>
    <row r="899" spans="1:24" x14ac:dyDescent="0.3">
      <c r="A899">
        <v>9</v>
      </c>
      <c r="B899" t="s">
        <v>162</v>
      </c>
      <c r="C899" t="s">
        <v>1421</v>
      </c>
      <c r="D899" t="s">
        <v>1417</v>
      </c>
      <c r="E899">
        <v>115042219</v>
      </c>
      <c r="F899">
        <v>115042341</v>
      </c>
      <c r="G899">
        <v>343.5</v>
      </c>
      <c r="H899">
        <v>526.20000000000005</v>
      </c>
      <c r="I899">
        <v>450.2</v>
      </c>
      <c r="K899" s="3">
        <v>542</v>
      </c>
      <c r="L899">
        <v>436</v>
      </c>
      <c r="M899">
        <v>460.8</v>
      </c>
      <c r="Q899" s="5">
        <f t="shared" ref="Q899:Q916" si="70">AVERAGE(G899:I899)</f>
        <v>439.9666666666667</v>
      </c>
      <c r="R899" s="3">
        <f t="shared" ref="R899:R916" si="71">AVERAGE(K899:M899)</f>
        <v>479.59999999999997</v>
      </c>
      <c r="S899" s="3">
        <f t="shared" ref="S899:S916" si="72">STDEV(G899:I899)/SQRT((3))</f>
        <v>52.988562707227324</v>
      </c>
      <c r="T899" s="3">
        <f t="shared" ref="T899:T916" si="73">STDEV(K899:M899)/SQRT((3))</f>
        <v>32.010831500186519</v>
      </c>
      <c r="W899" s="6">
        <f t="shared" ref="W899:W916" si="74">Q899-R899</f>
        <v>-39.633333333333269</v>
      </c>
      <c r="X899" t="s">
        <v>1417</v>
      </c>
    </row>
    <row r="900" spans="1:24" x14ac:dyDescent="0.3">
      <c r="A900">
        <v>9</v>
      </c>
      <c r="B900" t="s">
        <v>162</v>
      </c>
      <c r="C900" t="s">
        <v>1422</v>
      </c>
      <c r="D900" t="s">
        <v>1417</v>
      </c>
      <c r="E900">
        <v>115046624</v>
      </c>
      <c r="F900">
        <v>115046682</v>
      </c>
      <c r="G900">
        <v>94</v>
      </c>
      <c r="H900">
        <v>149.30000000000001</v>
      </c>
      <c r="I900">
        <v>141.80000000000001</v>
      </c>
      <c r="K900" s="3">
        <v>129.5</v>
      </c>
      <c r="L900">
        <v>139.4</v>
      </c>
      <c r="M900">
        <v>166.8</v>
      </c>
      <c r="Q900" s="5">
        <f t="shared" si="70"/>
        <v>128.36666666666667</v>
      </c>
      <c r="R900" s="3">
        <f t="shared" si="71"/>
        <v>145.23333333333332</v>
      </c>
      <c r="S900" s="3">
        <f t="shared" si="72"/>
        <v>17.319192950147674</v>
      </c>
      <c r="T900" s="3">
        <f t="shared" si="73"/>
        <v>11.155616423030118</v>
      </c>
      <c r="W900" s="6">
        <f t="shared" si="74"/>
        <v>-16.866666666666646</v>
      </c>
      <c r="X900" t="s">
        <v>1417</v>
      </c>
    </row>
    <row r="901" spans="1:24" x14ac:dyDescent="0.3">
      <c r="A901">
        <v>9</v>
      </c>
      <c r="B901" t="s">
        <v>162</v>
      </c>
      <c r="C901" t="s">
        <v>1423</v>
      </c>
      <c r="D901" t="s">
        <v>1424</v>
      </c>
      <c r="E901">
        <v>133250401</v>
      </c>
      <c r="F901">
        <v>133251152</v>
      </c>
      <c r="G901">
        <v>76.8</v>
      </c>
      <c r="H901">
        <v>143.1</v>
      </c>
      <c r="I901">
        <v>113.9</v>
      </c>
      <c r="K901" s="3">
        <v>100.2</v>
      </c>
      <c r="L901">
        <v>92.7</v>
      </c>
      <c r="M901">
        <v>106.2</v>
      </c>
      <c r="Q901" s="5">
        <f t="shared" si="70"/>
        <v>111.26666666666665</v>
      </c>
      <c r="R901" s="3">
        <f t="shared" si="71"/>
        <v>99.7</v>
      </c>
      <c r="S901" s="3">
        <f t="shared" si="72"/>
        <v>19.1843975957316</v>
      </c>
      <c r="T901" s="3">
        <f t="shared" si="73"/>
        <v>3.9051248379533274</v>
      </c>
      <c r="W901" s="6">
        <f t="shared" si="74"/>
        <v>11.566666666666649</v>
      </c>
      <c r="X901" t="s">
        <v>1424</v>
      </c>
    </row>
    <row r="902" spans="1:24" x14ac:dyDescent="0.3">
      <c r="A902" t="s">
        <v>1425</v>
      </c>
      <c r="B902" t="s">
        <v>162</v>
      </c>
      <c r="C902" t="s">
        <v>1426</v>
      </c>
      <c r="D902" t="s">
        <v>1427</v>
      </c>
      <c r="E902">
        <v>18897</v>
      </c>
      <c r="F902">
        <v>18969</v>
      </c>
      <c r="G902">
        <v>73.7</v>
      </c>
      <c r="H902">
        <v>112.4</v>
      </c>
      <c r="I902">
        <v>84.4</v>
      </c>
      <c r="K902" s="3">
        <v>57.3</v>
      </c>
      <c r="L902">
        <v>64.400000000000006</v>
      </c>
      <c r="M902">
        <v>65.099999999999994</v>
      </c>
      <c r="Q902" s="5">
        <f t="shared" si="70"/>
        <v>90.166666666666671</v>
      </c>
      <c r="R902" s="3">
        <f t="shared" si="71"/>
        <v>62.266666666666673</v>
      </c>
      <c r="S902" s="3">
        <f t="shared" si="72"/>
        <v>11.537812232443036</v>
      </c>
      <c r="T902" s="3">
        <f t="shared" si="73"/>
        <v>2.4915412454498482</v>
      </c>
      <c r="W902" s="6">
        <f t="shared" si="74"/>
        <v>27.9</v>
      </c>
      <c r="X902" t="s">
        <v>1427</v>
      </c>
    </row>
    <row r="903" spans="1:24" x14ac:dyDescent="0.3">
      <c r="A903" t="s">
        <v>1428</v>
      </c>
      <c r="B903" t="s">
        <v>66</v>
      </c>
      <c r="C903" t="s">
        <v>1429</v>
      </c>
      <c r="D903" t="s">
        <v>1430</v>
      </c>
      <c r="E903">
        <v>13762344</v>
      </c>
      <c r="F903">
        <v>13762444</v>
      </c>
      <c r="G903">
        <v>128.1</v>
      </c>
      <c r="H903">
        <v>188.5</v>
      </c>
      <c r="I903">
        <v>181.3</v>
      </c>
      <c r="K903" s="3">
        <v>189.3</v>
      </c>
      <c r="L903">
        <v>149.19999999999999</v>
      </c>
      <c r="M903">
        <v>146.69999999999999</v>
      </c>
      <c r="Q903" s="5">
        <f t="shared" si="70"/>
        <v>165.96666666666667</v>
      </c>
      <c r="R903" s="3">
        <f t="shared" si="71"/>
        <v>161.73333333333332</v>
      </c>
      <c r="S903" s="3">
        <f t="shared" si="72"/>
        <v>19.047076182740224</v>
      </c>
      <c r="T903" s="3">
        <f t="shared" si="73"/>
        <v>13.802213993092332</v>
      </c>
      <c r="W903" s="6">
        <f t="shared" si="74"/>
        <v>4.2333333333333485</v>
      </c>
      <c r="X903" t="s">
        <v>1430</v>
      </c>
    </row>
    <row r="904" spans="1:24" x14ac:dyDescent="0.3">
      <c r="A904" t="s">
        <v>1428</v>
      </c>
      <c r="B904" t="s">
        <v>66</v>
      </c>
      <c r="C904" t="s">
        <v>1431</v>
      </c>
      <c r="D904" t="s">
        <v>1432</v>
      </c>
      <c r="E904">
        <v>24172756</v>
      </c>
      <c r="F904">
        <v>24172800</v>
      </c>
      <c r="G904">
        <v>45.2</v>
      </c>
      <c r="H904">
        <v>52.6</v>
      </c>
      <c r="I904">
        <v>50.2</v>
      </c>
      <c r="K904" s="3">
        <v>32</v>
      </c>
      <c r="L904">
        <v>38.6</v>
      </c>
      <c r="M904">
        <v>41.7</v>
      </c>
      <c r="Q904" s="5">
        <f t="shared" si="70"/>
        <v>49.333333333333336</v>
      </c>
      <c r="R904" s="3">
        <f t="shared" si="71"/>
        <v>37.43333333333333</v>
      </c>
      <c r="S904" s="3">
        <f t="shared" si="72"/>
        <v>2.1797043632362416</v>
      </c>
      <c r="T904" s="3">
        <f t="shared" si="73"/>
        <v>2.8602641680640573</v>
      </c>
      <c r="W904" s="6">
        <f t="shared" si="74"/>
        <v>11.900000000000006</v>
      </c>
      <c r="X904" t="s">
        <v>1432</v>
      </c>
    </row>
    <row r="905" spans="1:24" x14ac:dyDescent="0.3">
      <c r="A905" t="s">
        <v>1428</v>
      </c>
      <c r="B905" t="s">
        <v>66</v>
      </c>
      <c r="C905" t="s">
        <v>1433</v>
      </c>
      <c r="D905" t="s">
        <v>1434</v>
      </c>
      <c r="E905">
        <v>47193842</v>
      </c>
      <c r="F905">
        <v>47194024</v>
      </c>
      <c r="G905">
        <v>94.7</v>
      </c>
      <c r="H905">
        <v>98.5</v>
      </c>
      <c r="I905">
        <v>129.5</v>
      </c>
      <c r="K905" s="3">
        <v>88.4</v>
      </c>
      <c r="L905">
        <v>112.4</v>
      </c>
      <c r="M905">
        <v>105.5</v>
      </c>
      <c r="Q905" s="5">
        <f t="shared" si="70"/>
        <v>107.56666666666666</v>
      </c>
      <c r="R905" s="3">
        <f t="shared" si="71"/>
        <v>102.10000000000001</v>
      </c>
      <c r="S905" s="3">
        <f t="shared" si="72"/>
        <v>11.021393338009098</v>
      </c>
      <c r="T905" s="3">
        <f t="shared" si="73"/>
        <v>7.133722730804724</v>
      </c>
      <c r="W905" s="6">
        <f t="shared" si="74"/>
        <v>5.4666666666666544</v>
      </c>
      <c r="X905" t="s">
        <v>1434</v>
      </c>
    </row>
    <row r="906" spans="1:24" x14ac:dyDescent="0.3">
      <c r="A906" t="s">
        <v>1428</v>
      </c>
      <c r="B906" t="s">
        <v>66</v>
      </c>
      <c r="C906" t="s">
        <v>1435</v>
      </c>
      <c r="D906" t="s">
        <v>1434</v>
      </c>
      <c r="E906">
        <v>47193961</v>
      </c>
      <c r="F906">
        <v>47194024</v>
      </c>
      <c r="G906">
        <v>196.4</v>
      </c>
      <c r="H906">
        <v>195.2</v>
      </c>
      <c r="I906">
        <v>250.3</v>
      </c>
      <c r="K906" s="3">
        <v>176.6</v>
      </c>
      <c r="L906">
        <v>215.2</v>
      </c>
      <c r="M906">
        <v>196.9</v>
      </c>
      <c r="Q906" s="5">
        <f t="shared" si="70"/>
        <v>213.9666666666667</v>
      </c>
      <c r="R906" s="3">
        <f t="shared" si="71"/>
        <v>196.23333333333332</v>
      </c>
      <c r="S906" s="3">
        <f t="shared" si="72"/>
        <v>18.169969118789705</v>
      </c>
      <c r="T906" s="3">
        <f t="shared" si="73"/>
        <v>11.147844834067453</v>
      </c>
      <c r="W906" s="6">
        <f t="shared" si="74"/>
        <v>17.733333333333377</v>
      </c>
      <c r="X906" t="s">
        <v>1434</v>
      </c>
    </row>
    <row r="907" spans="1:24" x14ac:dyDescent="0.3">
      <c r="A907" t="s">
        <v>1428</v>
      </c>
      <c r="B907" t="s">
        <v>66</v>
      </c>
      <c r="C907" t="s">
        <v>1436</v>
      </c>
      <c r="D907" t="s">
        <v>1434</v>
      </c>
      <c r="E907">
        <v>47193961</v>
      </c>
      <c r="F907">
        <v>47194024</v>
      </c>
      <c r="G907">
        <v>196.4</v>
      </c>
      <c r="H907">
        <v>195.2</v>
      </c>
      <c r="I907">
        <v>250.3</v>
      </c>
      <c r="K907" s="3">
        <v>176.6</v>
      </c>
      <c r="L907">
        <v>215.2</v>
      </c>
      <c r="M907">
        <v>196.9</v>
      </c>
      <c r="Q907" s="5">
        <f t="shared" si="70"/>
        <v>213.9666666666667</v>
      </c>
      <c r="R907" s="3">
        <f t="shared" si="71"/>
        <v>196.23333333333332</v>
      </c>
      <c r="S907" s="3">
        <f t="shared" si="72"/>
        <v>18.169969118789705</v>
      </c>
      <c r="T907" s="3">
        <f t="shared" si="73"/>
        <v>11.147844834067453</v>
      </c>
      <c r="W907" s="6">
        <f t="shared" si="74"/>
        <v>17.733333333333377</v>
      </c>
      <c r="X907" t="s">
        <v>1434</v>
      </c>
    </row>
    <row r="908" spans="1:24" x14ac:dyDescent="0.3">
      <c r="A908" t="s">
        <v>1428</v>
      </c>
      <c r="B908" t="s">
        <v>66</v>
      </c>
      <c r="C908" t="s">
        <v>1437</v>
      </c>
      <c r="D908" t="s">
        <v>1438</v>
      </c>
      <c r="E908">
        <v>111681234</v>
      </c>
      <c r="F908">
        <v>111681299</v>
      </c>
      <c r="G908">
        <v>56.7</v>
      </c>
      <c r="H908">
        <v>75.5</v>
      </c>
      <c r="I908">
        <v>84.8</v>
      </c>
      <c r="K908" s="3">
        <v>68.8</v>
      </c>
      <c r="L908">
        <v>83.4</v>
      </c>
      <c r="M908">
        <v>70.5</v>
      </c>
      <c r="Q908" s="5">
        <f t="shared" si="70"/>
        <v>72.333333333333329</v>
      </c>
      <c r="R908" s="3">
        <f t="shared" si="71"/>
        <v>74.233333333333334</v>
      </c>
      <c r="S908" s="3">
        <f t="shared" si="72"/>
        <v>8.2648519513526519</v>
      </c>
      <c r="T908" s="3">
        <f t="shared" si="73"/>
        <v>4.6095311885025581</v>
      </c>
      <c r="W908" s="6">
        <f t="shared" si="74"/>
        <v>-1.9000000000000057</v>
      </c>
      <c r="X908" t="s">
        <v>1438</v>
      </c>
    </row>
    <row r="909" spans="1:24" x14ac:dyDescent="0.3">
      <c r="A909" t="s">
        <v>1428</v>
      </c>
      <c r="B909" t="s">
        <v>66</v>
      </c>
      <c r="C909" t="s">
        <v>1439</v>
      </c>
      <c r="D909" t="s">
        <v>1438</v>
      </c>
      <c r="E909">
        <v>111681267</v>
      </c>
      <c r="F909">
        <v>111681424</v>
      </c>
      <c r="G909">
        <v>44</v>
      </c>
      <c r="H909">
        <v>51.2</v>
      </c>
      <c r="I909">
        <v>52.2</v>
      </c>
      <c r="K909" s="3">
        <v>47</v>
      </c>
      <c r="L909">
        <v>57.9</v>
      </c>
      <c r="M909">
        <v>51.7</v>
      </c>
      <c r="Q909" s="5">
        <f t="shared" si="70"/>
        <v>49.133333333333333</v>
      </c>
      <c r="R909" s="3">
        <f t="shared" si="71"/>
        <v>52.20000000000001</v>
      </c>
      <c r="S909" s="3">
        <f t="shared" si="72"/>
        <v>2.5828494170414036</v>
      </c>
      <c r="T909" s="3">
        <f t="shared" si="73"/>
        <v>3.1564748269760252</v>
      </c>
      <c r="W909" s="6">
        <f t="shared" si="74"/>
        <v>-3.0666666666666771</v>
      </c>
      <c r="X909" t="s">
        <v>1438</v>
      </c>
    </row>
    <row r="910" spans="1:24" x14ac:dyDescent="0.3">
      <c r="A910" t="s">
        <v>1428</v>
      </c>
      <c r="B910" t="s">
        <v>66</v>
      </c>
      <c r="C910" t="s">
        <v>1440</v>
      </c>
      <c r="D910" t="s">
        <v>1441</v>
      </c>
      <c r="E910">
        <v>136909475</v>
      </c>
      <c r="F910">
        <v>136909780</v>
      </c>
      <c r="G910">
        <v>54.9</v>
      </c>
      <c r="H910">
        <v>74.8</v>
      </c>
      <c r="I910">
        <v>96.3</v>
      </c>
      <c r="K910" s="3">
        <v>65.2</v>
      </c>
      <c r="L910">
        <v>75.8</v>
      </c>
      <c r="M910">
        <v>77</v>
      </c>
      <c r="Q910" s="5">
        <f t="shared" si="70"/>
        <v>75.333333333333329</v>
      </c>
      <c r="R910" s="3">
        <f t="shared" si="71"/>
        <v>72.666666666666671</v>
      </c>
      <c r="S910" s="3">
        <f t="shared" si="72"/>
        <v>11.954125275866529</v>
      </c>
      <c r="T910" s="3">
        <f t="shared" si="73"/>
        <v>3.7493703175036965</v>
      </c>
      <c r="W910" s="6">
        <f t="shared" si="74"/>
        <v>2.6666666666666572</v>
      </c>
      <c r="X910" t="s">
        <v>1441</v>
      </c>
    </row>
    <row r="911" spans="1:24" x14ac:dyDescent="0.3">
      <c r="A911" t="s">
        <v>1428</v>
      </c>
      <c r="B911" t="s">
        <v>162</v>
      </c>
      <c r="C911" t="s">
        <v>1442</v>
      </c>
      <c r="D911" t="s">
        <v>1443</v>
      </c>
      <c r="E911">
        <v>16852046</v>
      </c>
      <c r="F911">
        <v>16852122</v>
      </c>
      <c r="G911">
        <v>272.89999999999998</v>
      </c>
      <c r="H911">
        <v>463.5</v>
      </c>
      <c r="I911">
        <v>385.3</v>
      </c>
      <c r="K911" s="3">
        <v>432.5</v>
      </c>
      <c r="L911">
        <v>430.4</v>
      </c>
      <c r="M911">
        <v>466.7</v>
      </c>
      <c r="Q911" s="5">
        <f t="shared" si="70"/>
        <v>373.90000000000003</v>
      </c>
      <c r="R911" s="3">
        <f t="shared" si="71"/>
        <v>443.2</v>
      </c>
      <c r="S911" s="3">
        <f t="shared" si="72"/>
        <v>55.315941041740608</v>
      </c>
      <c r="T911" s="3">
        <f t="shared" si="73"/>
        <v>11.765627905046122</v>
      </c>
      <c r="W911" s="6">
        <f t="shared" si="74"/>
        <v>-69.299999999999955</v>
      </c>
      <c r="X911" t="s">
        <v>1443</v>
      </c>
    </row>
    <row r="912" spans="1:24" x14ac:dyDescent="0.3">
      <c r="A912" t="s">
        <v>1428</v>
      </c>
      <c r="B912" t="s">
        <v>162</v>
      </c>
      <c r="C912" t="s">
        <v>1444</v>
      </c>
      <c r="D912" t="s">
        <v>1443</v>
      </c>
      <c r="E912">
        <v>16852046</v>
      </c>
      <c r="F912">
        <v>16852122</v>
      </c>
      <c r="G912">
        <v>272.89999999999998</v>
      </c>
      <c r="H912">
        <v>463.5</v>
      </c>
      <c r="I912">
        <v>385.3</v>
      </c>
      <c r="K912" s="3">
        <v>432.5</v>
      </c>
      <c r="L912">
        <v>430.4</v>
      </c>
      <c r="M912">
        <v>466.7</v>
      </c>
      <c r="Q912" s="5">
        <f t="shared" si="70"/>
        <v>373.90000000000003</v>
      </c>
      <c r="R912" s="3">
        <f t="shared" si="71"/>
        <v>443.2</v>
      </c>
      <c r="S912" s="3">
        <f t="shared" si="72"/>
        <v>55.315941041740608</v>
      </c>
      <c r="T912" s="3">
        <f t="shared" si="73"/>
        <v>11.765627905046122</v>
      </c>
      <c r="W912" s="6">
        <f t="shared" si="74"/>
        <v>-69.299999999999955</v>
      </c>
      <c r="X912" t="s">
        <v>1443</v>
      </c>
    </row>
    <row r="913" spans="1:24" x14ac:dyDescent="0.3">
      <c r="A913" t="s">
        <v>1428</v>
      </c>
      <c r="B913" t="s">
        <v>162</v>
      </c>
      <c r="C913" t="s">
        <v>1445</v>
      </c>
      <c r="D913" t="s">
        <v>1446</v>
      </c>
      <c r="E913">
        <v>63432364</v>
      </c>
      <c r="F913">
        <v>63432491</v>
      </c>
      <c r="G913">
        <v>61.5</v>
      </c>
      <c r="H913">
        <v>88.7</v>
      </c>
      <c r="I913">
        <v>80.7</v>
      </c>
      <c r="K913" s="3">
        <v>71.400000000000006</v>
      </c>
      <c r="L913">
        <v>60.6</v>
      </c>
      <c r="M913">
        <v>70.5</v>
      </c>
      <c r="Q913" s="5">
        <f t="shared" si="70"/>
        <v>76.966666666666654</v>
      </c>
      <c r="R913" s="3">
        <f t="shared" si="71"/>
        <v>67.5</v>
      </c>
      <c r="S913" s="3">
        <f t="shared" si="72"/>
        <v>8.0707978402248788</v>
      </c>
      <c r="T913" s="3">
        <f t="shared" si="73"/>
        <v>3.4597687784012394</v>
      </c>
      <c r="W913" s="6">
        <f t="shared" si="74"/>
        <v>9.4666666666666544</v>
      </c>
      <c r="X913" t="s">
        <v>1446</v>
      </c>
    </row>
    <row r="914" spans="1:24" x14ac:dyDescent="0.3">
      <c r="A914" t="s">
        <v>1428</v>
      </c>
      <c r="B914" t="s">
        <v>162</v>
      </c>
      <c r="C914" t="s">
        <v>1447</v>
      </c>
      <c r="D914" t="s">
        <v>1446</v>
      </c>
      <c r="E914">
        <v>63432364</v>
      </c>
      <c r="F914">
        <v>63432491</v>
      </c>
      <c r="G914">
        <v>61.5</v>
      </c>
      <c r="H914">
        <v>88.7</v>
      </c>
      <c r="I914">
        <v>80.7</v>
      </c>
      <c r="K914" s="3">
        <v>71.400000000000006</v>
      </c>
      <c r="L914">
        <v>60.6</v>
      </c>
      <c r="M914">
        <v>70.5</v>
      </c>
      <c r="Q914" s="5">
        <f t="shared" si="70"/>
        <v>76.966666666666654</v>
      </c>
      <c r="R914" s="3">
        <f t="shared" si="71"/>
        <v>67.5</v>
      </c>
      <c r="S914" s="3">
        <f t="shared" si="72"/>
        <v>8.0707978402248788</v>
      </c>
      <c r="T914" s="3">
        <f t="shared" si="73"/>
        <v>3.4597687784012394</v>
      </c>
      <c r="W914" s="6">
        <f t="shared" si="74"/>
        <v>9.4666666666666544</v>
      </c>
      <c r="X914" t="s">
        <v>1446</v>
      </c>
    </row>
    <row r="915" spans="1:24" x14ac:dyDescent="0.3">
      <c r="A915" t="s">
        <v>1428</v>
      </c>
      <c r="B915" t="s">
        <v>162</v>
      </c>
      <c r="C915" t="s">
        <v>1448</v>
      </c>
      <c r="D915" t="s">
        <v>1449</v>
      </c>
      <c r="E915">
        <v>73837440</v>
      </c>
      <c r="F915">
        <v>73837503</v>
      </c>
      <c r="G915">
        <v>124</v>
      </c>
      <c r="H915">
        <v>401</v>
      </c>
      <c r="I915">
        <v>278.10000000000002</v>
      </c>
      <c r="K915" s="3">
        <v>316.10000000000002</v>
      </c>
      <c r="L915">
        <v>258.89999999999998</v>
      </c>
      <c r="M915">
        <v>415.3</v>
      </c>
      <c r="Q915" s="5">
        <f t="shared" si="70"/>
        <v>267.7</v>
      </c>
      <c r="R915" s="3">
        <f t="shared" si="71"/>
        <v>330.09999999999997</v>
      </c>
      <c r="S915" s="3">
        <f t="shared" si="72"/>
        <v>80.131912078355754</v>
      </c>
      <c r="T915" s="3">
        <f t="shared" si="73"/>
        <v>45.688218758596179</v>
      </c>
      <c r="W915" s="6">
        <f t="shared" si="74"/>
        <v>-62.399999999999977</v>
      </c>
      <c r="X915" t="s">
        <v>1449</v>
      </c>
    </row>
    <row r="916" spans="1:24" x14ac:dyDescent="0.3">
      <c r="A916" t="s">
        <v>1428</v>
      </c>
      <c r="B916" t="s">
        <v>162</v>
      </c>
      <c r="C916" t="s">
        <v>1450</v>
      </c>
      <c r="D916" t="s">
        <v>1451</v>
      </c>
      <c r="E916">
        <v>134899280</v>
      </c>
      <c r="F916">
        <v>134899534</v>
      </c>
      <c r="G916">
        <v>51.6</v>
      </c>
      <c r="H916">
        <v>88.7</v>
      </c>
      <c r="I916">
        <v>80.400000000000006</v>
      </c>
      <c r="K916" s="3">
        <v>74.7</v>
      </c>
      <c r="L916">
        <v>59</v>
      </c>
      <c r="M916">
        <v>65</v>
      </c>
      <c r="Q916" s="5">
        <f t="shared" si="70"/>
        <v>73.566666666666677</v>
      </c>
      <c r="R916" s="3">
        <f t="shared" si="71"/>
        <v>66.233333333333334</v>
      </c>
      <c r="S916" s="3">
        <f t="shared" si="72"/>
        <v>11.241638868263117</v>
      </c>
      <c r="T916" s="3">
        <f t="shared" si="73"/>
        <v>4.5739601125404583</v>
      </c>
      <c r="W916" s="6">
        <f t="shared" si="74"/>
        <v>7.3333333333333428</v>
      </c>
      <c r="X916" t="s">
        <v>1451</v>
      </c>
    </row>
  </sheetData>
  <conditionalFormatting sqref="D1:D1048576">
    <cfRule type="duplicateValues" dxfId="41" priority="9"/>
  </conditionalFormatting>
  <conditionalFormatting sqref="A1:I1 K1:M1 Q1:W1 Y1:XFD1">
    <cfRule type="containsText" dxfId="40" priority="8" operator="containsText" text="pre">
      <formula>NOT(ISERROR(SEARCH("pre",A1)))</formula>
    </cfRule>
  </conditionalFormatting>
  <conditionalFormatting sqref="W1:W1048576">
    <cfRule type="top10" dxfId="39" priority="3" percent="1" rank="10"/>
    <cfRule type="top10" dxfId="38" priority="4" percent="1" bottom="1" rank="10"/>
    <cfRule type="top10" dxfId="37" priority="5" rank="20"/>
    <cfRule type="top10" priority="6" rank="20"/>
    <cfRule type="top10" dxfId="36" priority="7" rank="10"/>
  </conditionalFormatting>
  <conditionalFormatting sqref="X1:X1048576">
    <cfRule type="duplicateValues" dxfId="35" priority="2"/>
  </conditionalFormatting>
  <conditionalFormatting sqref="X1">
    <cfRule type="containsText" dxfId="34" priority="1" operator="containsText" text="pre">
      <formula>NOT(ISERROR(SEARCH("pre",X1)))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C916"/>
  <sheetViews>
    <sheetView topLeftCell="U1" workbookViewId="0">
      <selection activeCell="AB1" sqref="AB1:AB1048576"/>
    </sheetView>
  </sheetViews>
  <sheetFormatPr defaultRowHeight="14.4" x14ac:dyDescent="0.3"/>
  <cols>
    <col min="3" max="3" width="32.33203125" customWidth="1"/>
    <col min="4" max="15" width="30.33203125" customWidth="1"/>
    <col min="17" max="19" width="30.33203125" customWidth="1"/>
    <col min="23" max="23" width="22" customWidth="1"/>
    <col min="24" max="24" width="21.33203125" customWidth="1"/>
    <col min="25" max="25" width="33.88671875" customWidth="1"/>
    <col min="26" max="26" width="39" customWidth="1"/>
    <col min="28" max="28" width="32.109375" customWidth="1"/>
    <col min="29" max="29" width="30.33203125" customWidth="1"/>
  </cols>
  <sheetData>
    <row r="1" spans="1:29" ht="15.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s="1" t="s">
        <v>1452</v>
      </c>
      <c r="N1" s="1" t="s">
        <v>1453</v>
      </c>
      <c r="O1" s="1" t="s">
        <v>1454</v>
      </c>
      <c r="Q1" s="2" t="s">
        <v>1455</v>
      </c>
      <c r="R1" s="2" t="s">
        <v>1456</v>
      </c>
      <c r="S1" s="2" t="s">
        <v>1457</v>
      </c>
      <c r="T1" s="2"/>
      <c r="W1" s="4" t="s">
        <v>1458</v>
      </c>
      <c r="X1" s="2" t="s">
        <v>1459</v>
      </c>
      <c r="Y1" s="3" t="s">
        <v>1463</v>
      </c>
      <c r="Z1" s="3" t="s">
        <v>1464</v>
      </c>
      <c r="AB1" t="s">
        <v>1462</v>
      </c>
      <c r="AC1" t="s">
        <v>3</v>
      </c>
    </row>
    <row r="2" spans="1:29" x14ac:dyDescent="0.3">
      <c r="A2">
        <v>1</v>
      </c>
      <c r="B2" t="s">
        <v>66</v>
      </c>
      <c r="C2" t="s">
        <v>67</v>
      </c>
      <c r="D2" t="s">
        <v>68</v>
      </c>
      <c r="E2">
        <v>1173884</v>
      </c>
      <c r="F2">
        <v>1173926</v>
      </c>
      <c r="G2">
        <v>1174424</v>
      </c>
      <c r="H2">
        <v>1174489</v>
      </c>
      <c r="I2">
        <v>1174521</v>
      </c>
      <c r="J2">
        <v>1174886</v>
      </c>
      <c r="K2">
        <v>1179189</v>
      </c>
      <c r="L2">
        <v>1179333</v>
      </c>
      <c r="M2">
        <v>121</v>
      </c>
      <c r="N2">
        <v>136.1</v>
      </c>
      <c r="O2">
        <v>201.3</v>
      </c>
      <c r="Q2">
        <v>173.4</v>
      </c>
      <c r="R2">
        <v>150.19999999999999</v>
      </c>
      <c r="S2">
        <v>152.19999999999999</v>
      </c>
      <c r="W2">
        <f>AVERAGE(M2:O2)</f>
        <v>152.80000000000001</v>
      </c>
      <c r="X2">
        <f>AVERAGE(Q2:S2)</f>
        <v>158.6</v>
      </c>
      <c r="Y2">
        <f>STDEV(M2:O2)/SQRT((3))</f>
        <v>24.638655266335697</v>
      </c>
      <c r="Z2">
        <f>STDEV(Q2:S2)/SQRT((3))</f>
        <v>7.4224883518489548</v>
      </c>
      <c r="AB2">
        <f>W2-X2</f>
        <v>-5.7999999999999829</v>
      </c>
      <c r="AC2" t="s">
        <v>68</v>
      </c>
    </row>
    <row r="3" spans="1:29" x14ac:dyDescent="0.3">
      <c r="A3">
        <v>1</v>
      </c>
      <c r="B3" t="s">
        <v>66</v>
      </c>
      <c r="C3" t="s">
        <v>69</v>
      </c>
      <c r="D3" t="s">
        <v>68</v>
      </c>
      <c r="E3">
        <v>1174424</v>
      </c>
      <c r="F3">
        <v>1174489</v>
      </c>
      <c r="G3">
        <v>1178906</v>
      </c>
      <c r="H3">
        <v>1179098</v>
      </c>
      <c r="I3">
        <v>1175707</v>
      </c>
      <c r="J3">
        <v>1176416</v>
      </c>
      <c r="K3">
        <v>1179189</v>
      </c>
      <c r="L3">
        <v>1179333</v>
      </c>
      <c r="M3">
        <v>50.8</v>
      </c>
      <c r="N3">
        <v>56.2</v>
      </c>
      <c r="O3">
        <v>60.4</v>
      </c>
      <c r="Q3">
        <v>59</v>
      </c>
      <c r="R3">
        <v>71.3</v>
      </c>
      <c r="S3">
        <v>56.4</v>
      </c>
      <c r="W3">
        <f t="shared" ref="W3:W66" si="0">AVERAGE(M3:O3)</f>
        <v>55.800000000000004</v>
      </c>
      <c r="X3">
        <f t="shared" ref="X3:X66" si="1">AVERAGE(Q3:S3)</f>
        <v>62.233333333333341</v>
      </c>
      <c r="Y3">
        <f t="shared" ref="Y3:Y66" si="2">STDEV(M3:O3)/SQRT((3))</f>
        <v>2.7784887978899615</v>
      </c>
      <c r="Z3">
        <f t="shared" ref="Z3:Z66" si="3">STDEV(Q3:S3)/SQRT((3))</f>
        <v>4.5950456411709135</v>
      </c>
      <c r="AB3">
        <f t="shared" ref="AB3:AB66" si="4">W3-X3</f>
        <v>-6.4333333333333371</v>
      </c>
      <c r="AC3" t="s">
        <v>68</v>
      </c>
    </row>
    <row r="4" spans="1:29" x14ac:dyDescent="0.3">
      <c r="A4">
        <v>1</v>
      </c>
      <c r="B4" t="s">
        <v>66</v>
      </c>
      <c r="C4" t="s">
        <v>70</v>
      </c>
      <c r="D4" t="s">
        <v>71</v>
      </c>
      <c r="E4">
        <v>9183633</v>
      </c>
      <c r="F4">
        <v>9183807</v>
      </c>
      <c r="G4">
        <v>9183954</v>
      </c>
      <c r="H4">
        <v>9183987</v>
      </c>
      <c r="I4">
        <v>9191040</v>
      </c>
      <c r="J4">
        <v>9191124</v>
      </c>
      <c r="K4">
        <v>9191393</v>
      </c>
      <c r="L4">
        <v>9191967</v>
      </c>
      <c r="M4">
        <v>2.6</v>
      </c>
      <c r="N4">
        <v>5.7</v>
      </c>
      <c r="O4">
        <v>5.9</v>
      </c>
      <c r="Q4">
        <v>6.3</v>
      </c>
      <c r="R4">
        <v>6.1</v>
      </c>
      <c r="S4">
        <v>8.1</v>
      </c>
      <c r="W4">
        <f t="shared" si="0"/>
        <v>4.7333333333333334</v>
      </c>
      <c r="X4">
        <f t="shared" si="1"/>
        <v>6.833333333333333</v>
      </c>
      <c r="Y4">
        <f t="shared" si="2"/>
        <v>1.0682280239308031</v>
      </c>
      <c r="Z4">
        <f t="shared" si="3"/>
        <v>0.63595946761129474</v>
      </c>
      <c r="AB4">
        <f t="shared" si="4"/>
        <v>-2.0999999999999996</v>
      </c>
      <c r="AC4" t="s">
        <v>71</v>
      </c>
    </row>
    <row r="5" spans="1:29" x14ac:dyDescent="0.3">
      <c r="A5">
        <v>1</v>
      </c>
      <c r="B5" t="s">
        <v>66</v>
      </c>
      <c r="C5" t="s">
        <v>73</v>
      </c>
      <c r="D5" t="s">
        <v>74</v>
      </c>
      <c r="E5">
        <v>15382028</v>
      </c>
      <c r="F5">
        <v>15382193</v>
      </c>
      <c r="G5">
        <v>15391210</v>
      </c>
      <c r="H5">
        <v>15391263</v>
      </c>
      <c r="I5">
        <v>15383156</v>
      </c>
      <c r="J5">
        <v>15383402</v>
      </c>
      <c r="K5">
        <v>15397297</v>
      </c>
      <c r="L5">
        <v>15397449</v>
      </c>
      <c r="M5">
        <v>116.5</v>
      </c>
      <c r="N5">
        <v>158.1</v>
      </c>
      <c r="O5">
        <v>180.1</v>
      </c>
      <c r="Q5">
        <v>95</v>
      </c>
      <c r="R5">
        <v>85.3</v>
      </c>
      <c r="S5">
        <v>89.2</v>
      </c>
      <c r="W5">
        <f t="shared" si="0"/>
        <v>151.56666666666669</v>
      </c>
      <c r="X5">
        <f t="shared" si="1"/>
        <v>89.833333333333329</v>
      </c>
      <c r="Y5">
        <f t="shared" si="2"/>
        <v>18.648085990554275</v>
      </c>
      <c r="Z5">
        <f t="shared" si="3"/>
        <v>2.8179977131131801</v>
      </c>
      <c r="AB5">
        <f t="shared" si="4"/>
        <v>61.733333333333363</v>
      </c>
      <c r="AC5" t="s">
        <v>74</v>
      </c>
    </row>
    <row r="6" spans="1:29" x14ac:dyDescent="0.3">
      <c r="A6">
        <v>1</v>
      </c>
      <c r="B6" t="s">
        <v>66</v>
      </c>
      <c r="C6" t="s">
        <v>75</v>
      </c>
      <c r="D6" t="s">
        <v>76</v>
      </c>
      <c r="E6">
        <v>16911726</v>
      </c>
      <c r="F6">
        <v>16911925</v>
      </c>
      <c r="G6">
        <v>16930124</v>
      </c>
      <c r="H6">
        <v>16930207</v>
      </c>
      <c r="I6">
        <v>16924325</v>
      </c>
      <c r="J6">
        <v>16924479</v>
      </c>
      <c r="K6">
        <v>16930286</v>
      </c>
      <c r="L6">
        <v>16930347</v>
      </c>
      <c r="M6">
        <v>159</v>
      </c>
      <c r="N6">
        <v>209.8</v>
      </c>
      <c r="O6">
        <v>241.2</v>
      </c>
      <c r="Q6">
        <v>118.5</v>
      </c>
      <c r="R6">
        <v>140</v>
      </c>
      <c r="S6">
        <v>131.1</v>
      </c>
      <c r="W6">
        <f t="shared" si="0"/>
        <v>203.33333333333334</v>
      </c>
      <c r="X6">
        <f t="shared" si="1"/>
        <v>129.86666666666667</v>
      </c>
      <c r="Y6">
        <f t="shared" si="2"/>
        <v>23.948370392251057</v>
      </c>
      <c r="Z6">
        <f t="shared" si="3"/>
        <v>6.237075525525654</v>
      </c>
      <c r="AB6">
        <f t="shared" si="4"/>
        <v>73.466666666666669</v>
      </c>
      <c r="AC6" t="s">
        <v>76</v>
      </c>
    </row>
    <row r="7" spans="1:29" x14ac:dyDescent="0.3">
      <c r="A7">
        <v>1</v>
      </c>
      <c r="B7" t="s">
        <v>66</v>
      </c>
      <c r="C7" t="s">
        <v>77</v>
      </c>
      <c r="D7" t="s">
        <v>76</v>
      </c>
      <c r="E7">
        <v>16911726</v>
      </c>
      <c r="F7">
        <v>16911952</v>
      </c>
      <c r="G7">
        <v>16930124</v>
      </c>
      <c r="H7">
        <v>16930207</v>
      </c>
      <c r="I7">
        <v>16924325</v>
      </c>
      <c r="J7">
        <v>16924479</v>
      </c>
      <c r="K7">
        <v>16930286</v>
      </c>
      <c r="L7">
        <v>16930347</v>
      </c>
      <c r="M7">
        <v>159</v>
      </c>
      <c r="N7">
        <v>209.8</v>
      </c>
      <c r="O7">
        <v>241.2</v>
      </c>
      <c r="Q7">
        <v>118.5</v>
      </c>
      <c r="R7">
        <v>140</v>
      </c>
      <c r="S7">
        <v>131.1</v>
      </c>
      <c r="W7">
        <f t="shared" si="0"/>
        <v>203.33333333333334</v>
      </c>
      <c r="X7">
        <f t="shared" si="1"/>
        <v>129.86666666666667</v>
      </c>
      <c r="Y7">
        <f t="shared" si="2"/>
        <v>23.948370392251057</v>
      </c>
      <c r="Z7">
        <f t="shared" si="3"/>
        <v>6.237075525525654</v>
      </c>
      <c r="AB7">
        <f t="shared" si="4"/>
        <v>73.466666666666669</v>
      </c>
      <c r="AC7" t="s">
        <v>76</v>
      </c>
    </row>
    <row r="8" spans="1:29" x14ac:dyDescent="0.3">
      <c r="A8">
        <v>1</v>
      </c>
      <c r="B8" t="s">
        <v>66</v>
      </c>
      <c r="C8" t="s">
        <v>78</v>
      </c>
      <c r="D8" t="s">
        <v>76</v>
      </c>
      <c r="E8">
        <v>16913938</v>
      </c>
      <c r="F8">
        <v>16914137</v>
      </c>
      <c r="G8">
        <v>16930124</v>
      </c>
      <c r="H8">
        <v>16930207</v>
      </c>
      <c r="I8">
        <v>16924325</v>
      </c>
      <c r="J8">
        <v>16924479</v>
      </c>
      <c r="K8">
        <v>16930286</v>
      </c>
      <c r="L8">
        <v>16930347</v>
      </c>
      <c r="M8">
        <v>159</v>
      </c>
      <c r="N8">
        <v>209.8</v>
      </c>
      <c r="O8">
        <v>241.2</v>
      </c>
      <c r="Q8">
        <v>118.5</v>
      </c>
      <c r="R8">
        <v>140</v>
      </c>
      <c r="S8">
        <v>131.1</v>
      </c>
      <c r="W8">
        <f t="shared" si="0"/>
        <v>203.33333333333334</v>
      </c>
      <c r="X8">
        <f t="shared" si="1"/>
        <v>129.86666666666667</v>
      </c>
      <c r="Y8">
        <f t="shared" si="2"/>
        <v>23.948370392251057</v>
      </c>
      <c r="Z8">
        <f t="shared" si="3"/>
        <v>6.237075525525654</v>
      </c>
      <c r="AB8">
        <f t="shared" si="4"/>
        <v>73.466666666666669</v>
      </c>
      <c r="AC8" t="s">
        <v>76</v>
      </c>
    </row>
    <row r="9" spans="1:29" x14ac:dyDescent="0.3">
      <c r="A9">
        <v>1</v>
      </c>
      <c r="B9" t="s">
        <v>66</v>
      </c>
      <c r="C9" t="s">
        <v>79</v>
      </c>
      <c r="D9" t="s">
        <v>80</v>
      </c>
      <c r="E9">
        <v>21444992</v>
      </c>
      <c r="F9">
        <v>21445219</v>
      </c>
      <c r="G9">
        <v>21453373</v>
      </c>
      <c r="H9">
        <v>21453430</v>
      </c>
      <c r="I9">
        <v>21465735</v>
      </c>
      <c r="J9">
        <v>21465817</v>
      </c>
      <c r="K9">
        <v>21466087</v>
      </c>
      <c r="L9">
        <v>21466156</v>
      </c>
      <c r="M9">
        <v>8.4</v>
      </c>
      <c r="N9">
        <v>16.2</v>
      </c>
      <c r="O9">
        <v>15.2</v>
      </c>
      <c r="Q9">
        <v>11.3</v>
      </c>
      <c r="R9">
        <v>9.5</v>
      </c>
      <c r="S9">
        <v>10.6</v>
      </c>
      <c r="W9">
        <f t="shared" si="0"/>
        <v>13.266666666666666</v>
      </c>
      <c r="X9">
        <f t="shared" si="1"/>
        <v>10.466666666666667</v>
      </c>
      <c r="Y9">
        <f t="shared" si="2"/>
        <v>2.4503967932652171</v>
      </c>
      <c r="Z9">
        <f t="shared" si="3"/>
        <v>0.52387445485005724</v>
      </c>
      <c r="AB9">
        <f t="shared" si="4"/>
        <v>2.7999999999999989</v>
      </c>
      <c r="AC9" t="s">
        <v>80</v>
      </c>
    </row>
    <row r="10" spans="1:29" x14ac:dyDescent="0.3">
      <c r="A10">
        <v>1</v>
      </c>
      <c r="B10" t="s">
        <v>66</v>
      </c>
      <c r="C10" t="s">
        <v>81</v>
      </c>
      <c r="D10" t="s">
        <v>80</v>
      </c>
      <c r="E10">
        <v>21444992</v>
      </c>
      <c r="F10">
        <v>21445219</v>
      </c>
      <c r="G10">
        <v>21453373</v>
      </c>
      <c r="H10">
        <v>21453430</v>
      </c>
      <c r="I10">
        <v>21465739</v>
      </c>
      <c r="J10">
        <v>21465817</v>
      </c>
      <c r="K10">
        <v>21466087</v>
      </c>
      <c r="L10">
        <v>21466156</v>
      </c>
      <c r="M10">
        <v>8.4</v>
      </c>
      <c r="N10">
        <v>16.2</v>
      </c>
      <c r="O10">
        <v>15.2</v>
      </c>
      <c r="Q10">
        <v>11.3</v>
      </c>
      <c r="R10">
        <v>9.5</v>
      </c>
      <c r="S10">
        <v>10.6</v>
      </c>
      <c r="W10">
        <f t="shared" si="0"/>
        <v>13.266666666666666</v>
      </c>
      <c r="X10">
        <f t="shared" si="1"/>
        <v>10.466666666666667</v>
      </c>
      <c r="Y10">
        <f t="shared" si="2"/>
        <v>2.4503967932652171</v>
      </c>
      <c r="Z10">
        <f t="shared" si="3"/>
        <v>0.52387445485005724</v>
      </c>
      <c r="AB10">
        <f t="shared" si="4"/>
        <v>2.7999999999999989</v>
      </c>
      <c r="AC10" t="s">
        <v>80</v>
      </c>
    </row>
    <row r="11" spans="1:29" x14ac:dyDescent="0.3">
      <c r="A11">
        <v>1</v>
      </c>
      <c r="B11" t="s">
        <v>66</v>
      </c>
      <c r="C11" t="s">
        <v>82</v>
      </c>
      <c r="D11" t="s">
        <v>83</v>
      </c>
      <c r="E11">
        <v>25823019</v>
      </c>
      <c r="F11">
        <v>25823128</v>
      </c>
      <c r="G11">
        <v>25823238</v>
      </c>
      <c r="H11">
        <v>25823323</v>
      </c>
      <c r="I11">
        <v>25823346</v>
      </c>
      <c r="J11">
        <v>25823439</v>
      </c>
      <c r="K11">
        <v>25823644</v>
      </c>
      <c r="L11">
        <v>25823748</v>
      </c>
      <c r="M11">
        <v>17.8</v>
      </c>
      <c r="N11">
        <v>53.9</v>
      </c>
      <c r="O11">
        <v>33.799999999999997</v>
      </c>
      <c r="Q11">
        <v>33.700000000000003</v>
      </c>
      <c r="R11">
        <v>33.4</v>
      </c>
      <c r="S11">
        <v>38.799999999999997</v>
      </c>
      <c r="W11">
        <f t="shared" si="0"/>
        <v>35.166666666666664</v>
      </c>
      <c r="X11">
        <f t="shared" si="1"/>
        <v>35.299999999999997</v>
      </c>
      <c r="Y11">
        <f t="shared" si="2"/>
        <v>10.443551971325547</v>
      </c>
      <c r="Z11">
        <f t="shared" si="3"/>
        <v>1.7521415467935222</v>
      </c>
      <c r="AB11">
        <f t="shared" si="4"/>
        <v>-0.13333333333333286</v>
      </c>
      <c r="AC11" t="s">
        <v>83</v>
      </c>
    </row>
    <row r="12" spans="1:29" x14ac:dyDescent="0.3">
      <c r="A12">
        <v>1</v>
      </c>
      <c r="B12" t="s">
        <v>66</v>
      </c>
      <c r="C12" t="s">
        <v>84</v>
      </c>
      <c r="D12" t="s">
        <v>85</v>
      </c>
      <c r="E12">
        <v>28407410</v>
      </c>
      <c r="F12">
        <v>28407463</v>
      </c>
      <c r="G12">
        <v>28432931</v>
      </c>
      <c r="H12">
        <v>28433046</v>
      </c>
      <c r="I12">
        <v>28438273</v>
      </c>
      <c r="J12">
        <v>28438430</v>
      </c>
      <c r="K12">
        <v>28459085</v>
      </c>
      <c r="L12">
        <v>28459258</v>
      </c>
      <c r="M12">
        <v>7.1</v>
      </c>
      <c r="N12">
        <v>5.9</v>
      </c>
      <c r="O12">
        <v>1.1000000000000001</v>
      </c>
      <c r="Q12">
        <v>0.7</v>
      </c>
      <c r="R12">
        <v>1.4</v>
      </c>
      <c r="S12">
        <v>0.1</v>
      </c>
      <c r="W12">
        <f t="shared" si="0"/>
        <v>4.7</v>
      </c>
      <c r="X12">
        <f t="shared" si="1"/>
        <v>0.73333333333333328</v>
      </c>
      <c r="Y12">
        <f t="shared" si="2"/>
        <v>1.833030277982336</v>
      </c>
      <c r="Z12">
        <f t="shared" si="3"/>
        <v>0.3756475889861548</v>
      </c>
      <c r="AB12">
        <f t="shared" si="4"/>
        <v>3.9666666666666668</v>
      </c>
      <c r="AC12" t="s">
        <v>85</v>
      </c>
    </row>
    <row r="13" spans="1:29" x14ac:dyDescent="0.3">
      <c r="A13">
        <v>1</v>
      </c>
      <c r="B13" t="s">
        <v>66</v>
      </c>
      <c r="C13" t="s">
        <v>86</v>
      </c>
      <c r="D13" t="s">
        <v>85</v>
      </c>
      <c r="E13">
        <v>28407410</v>
      </c>
      <c r="F13">
        <v>28407463</v>
      </c>
      <c r="G13">
        <v>28457832</v>
      </c>
      <c r="H13">
        <v>28457855</v>
      </c>
      <c r="I13">
        <v>28432931</v>
      </c>
      <c r="J13">
        <v>28433046</v>
      </c>
      <c r="K13">
        <v>28459085</v>
      </c>
      <c r="L13">
        <v>28459258</v>
      </c>
      <c r="M13">
        <v>5.4</v>
      </c>
      <c r="N13">
        <v>4.8</v>
      </c>
      <c r="O13">
        <v>4.4000000000000004</v>
      </c>
      <c r="Q13">
        <v>7.4</v>
      </c>
      <c r="R13">
        <v>8.1999999999999993</v>
      </c>
      <c r="S13">
        <v>6.8</v>
      </c>
      <c r="W13">
        <f t="shared" si="0"/>
        <v>4.8666666666666663</v>
      </c>
      <c r="X13">
        <f t="shared" si="1"/>
        <v>7.4666666666666659</v>
      </c>
      <c r="Y13">
        <f t="shared" si="2"/>
        <v>0.29059326290271165</v>
      </c>
      <c r="Z13">
        <f t="shared" si="3"/>
        <v>0.40551750201988118</v>
      </c>
      <c r="AB13">
        <f t="shared" si="4"/>
        <v>-2.5999999999999996</v>
      </c>
      <c r="AC13" t="s">
        <v>85</v>
      </c>
    </row>
    <row r="14" spans="1:29" x14ac:dyDescent="0.3">
      <c r="A14">
        <v>1</v>
      </c>
      <c r="B14" t="s">
        <v>66</v>
      </c>
      <c r="C14" t="s">
        <v>87</v>
      </c>
      <c r="D14" t="s">
        <v>85</v>
      </c>
      <c r="E14">
        <v>28407410</v>
      </c>
      <c r="F14">
        <v>28407463</v>
      </c>
      <c r="G14">
        <v>28457832</v>
      </c>
      <c r="H14">
        <v>28457855</v>
      </c>
      <c r="I14">
        <v>28438273</v>
      </c>
      <c r="J14">
        <v>28438430</v>
      </c>
      <c r="K14">
        <v>28459085</v>
      </c>
      <c r="L14">
        <v>28459258</v>
      </c>
      <c r="M14">
        <v>5.4</v>
      </c>
      <c r="N14">
        <v>4.8</v>
      </c>
      <c r="O14">
        <v>4.4000000000000004</v>
      </c>
      <c r="Q14">
        <v>7.4</v>
      </c>
      <c r="R14">
        <v>8.1999999999999993</v>
      </c>
      <c r="S14">
        <v>6.8</v>
      </c>
      <c r="W14">
        <f t="shared" si="0"/>
        <v>4.8666666666666663</v>
      </c>
      <c r="X14">
        <f t="shared" si="1"/>
        <v>7.4666666666666659</v>
      </c>
      <c r="Y14">
        <f t="shared" si="2"/>
        <v>0.29059326290271165</v>
      </c>
      <c r="Z14">
        <f t="shared" si="3"/>
        <v>0.40551750201988118</v>
      </c>
      <c r="AB14">
        <f t="shared" si="4"/>
        <v>-2.5999999999999996</v>
      </c>
      <c r="AC14" t="s">
        <v>85</v>
      </c>
    </row>
    <row r="15" spans="1:29" x14ac:dyDescent="0.3">
      <c r="A15">
        <v>1</v>
      </c>
      <c r="B15" t="s">
        <v>66</v>
      </c>
      <c r="C15" t="s">
        <v>88</v>
      </c>
      <c r="D15" t="s">
        <v>85</v>
      </c>
      <c r="E15">
        <v>28407410</v>
      </c>
      <c r="F15">
        <v>28407463</v>
      </c>
      <c r="G15">
        <v>28457832</v>
      </c>
      <c r="H15">
        <v>28457859</v>
      </c>
      <c r="I15">
        <v>28438273</v>
      </c>
      <c r="J15">
        <v>28438430</v>
      </c>
      <c r="K15">
        <v>28459085</v>
      </c>
      <c r="L15">
        <v>28459258</v>
      </c>
      <c r="M15">
        <v>4.5999999999999996</v>
      </c>
      <c r="N15">
        <v>4.4000000000000004</v>
      </c>
      <c r="O15">
        <v>4.2</v>
      </c>
      <c r="Q15">
        <v>6.5</v>
      </c>
      <c r="R15">
        <v>7.4</v>
      </c>
      <c r="S15">
        <v>6.6</v>
      </c>
      <c r="W15">
        <f t="shared" si="0"/>
        <v>4.3999999999999995</v>
      </c>
      <c r="X15">
        <f t="shared" si="1"/>
        <v>6.833333333333333</v>
      </c>
      <c r="Y15">
        <f t="shared" si="2"/>
        <v>0.11547005383792501</v>
      </c>
      <c r="Z15">
        <f t="shared" si="3"/>
        <v>0.28480012484391787</v>
      </c>
      <c r="AB15">
        <f t="shared" si="4"/>
        <v>-2.4333333333333336</v>
      </c>
      <c r="AC15" t="s">
        <v>85</v>
      </c>
    </row>
    <row r="16" spans="1:29" x14ac:dyDescent="0.3">
      <c r="A16">
        <v>1</v>
      </c>
      <c r="B16" t="s">
        <v>66</v>
      </c>
      <c r="C16" t="s">
        <v>89</v>
      </c>
      <c r="D16" t="s">
        <v>90</v>
      </c>
      <c r="E16">
        <v>35825313</v>
      </c>
      <c r="F16">
        <v>35825494</v>
      </c>
      <c r="G16">
        <v>35825605</v>
      </c>
      <c r="H16">
        <v>35825678</v>
      </c>
      <c r="I16">
        <v>35825679</v>
      </c>
      <c r="J16">
        <v>35825815</v>
      </c>
      <c r="K16">
        <v>35825926</v>
      </c>
      <c r="L16">
        <v>35826060</v>
      </c>
      <c r="M16">
        <v>2.2999999999999998</v>
      </c>
      <c r="N16">
        <v>8</v>
      </c>
      <c r="O16">
        <v>2.2000000000000002</v>
      </c>
      <c r="Q16">
        <v>5.7</v>
      </c>
      <c r="R16">
        <v>8.4</v>
      </c>
      <c r="S16">
        <v>4.9000000000000004</v>
      </c>
      <c r="W16">
        <f t="shared" si="0"/>
        <v>4.166666666666667</v>
      </c>
      <c r="X16">
        <f t="shared" si="1"/>
        <v>6.333333333333333</v>
      </c>
      <c r="Y16">
        <f t="shared" si="2"/>
        <v>1.9168840456439828</v>
      </c>
      <c r="Z16">
        <f t="shared" si="3"/>
        <v>1.058825344951241</v>
      </c>
      <c r="AB16">
        <f t="shared" si="4"/>
        <v>-2.1666666666666661</v>
      </c>
      <c r="AC16" t="s">
        <v>90</v>
      </c>
    </row>
    <row r="17" spans="1:29" x14ac:dyDescent="0.3">
      <c r="A17">
        <v>1</v>
      </c>
      <c r="B17" t="s">
        <v>66</v>
      </c>
      <c r="C17" t="s">
        <v>91</v>
      </c>
      <c r="D17" t="s">
        <v>92</v>
      </c>
      <c r="E17">
        <v>36224432</v>
      </c>
      <c r="F17">
        <v>36224505</v>
      </c>
      <c r="G17">
        <v>36225412</v>
      </c>
      <c r="H17">
        <v>36225463</v>
      </c>
      <c r="I17">
        <v>36224971</v>
      </c>
      <c r="J17">
        <v>36225102</v>
      </c>
      <c r="K17">
        <v>36259382</v>
      </c>
      <c r="L17">
        <v>36259484</v>
      </c>
      <c r="M17">
        <v>7.5</v>
      </c>
      <c r="N17">
        <v>1.9</v>
      </c>
      <c r="O17">
        <v>1.5</v>
      </c>
      <c r="Q17">
        <v>3.6</v>
      </c>
      <c r="R17">
        <v>5.0999999999999996</v>
      </c>
      <c r="S17">
        <v>11.7</v>
      </c>
      <c r="W17">
        <f t="shared" si="0"/>
        <v>3.6333333333333333</v>
      </c>
      <c r="X17">
        <f t="shared" si="1"/>
        <v>6.8</v>
      </c>
      <c r="Y17">
        <f t="shared" si="2"/>
        <v>1.9367785395111934</v>
      </c>
      <c r="Z17">
        <f t="shared" si="3"/>
        <v>2.4879710609249455</v>
      </c>
      <c r="AB17">
        <f t="shared" si="4"/>
        <v>-3.1666666666666665</v>
      </c>
      <c r="AC17" t="s">
        <v>92</v>
      </c>
    </row>
    <row r="18" spans="1:29" x14ac:dyDescent="0.3">
      <c r="A18">
        <v>1</v>
      </c>
      <c r="B18" t="s">
        <v>66</v>
      </c>
      <c r="C18" t="s">
        <v>93</v>
      </c>
      <c r="D18" t="s">
        <v>94</v>
      </c>
      <c r="E18">
        <v>42498818</v>
      </c>
      <c r="F18">
        <v>42498916</v>
      </c>
      <c r="G18">
        <v>42521163</v>
      </c>
      <c r="H18">
        <v>42521256</v>
      </c>
      <c r="I18">
        <v>42545410</v>
      </c>
      <c r="J18">
        <v>42545579</v>
      </c>
      <c r="K18">
        <v>42566296</v>
      </c>
      <c r="L18">
        <v>42566475</v>
      </c>
      <c r="M18">
        <v>1.3</v>
      </c>
      <c r="N18">
        <v>7.3</v>
      </c>
      <c r="O18">
        <v>3.1</v>
      </c>
      <c r="Q18">
        <v>1.8</v>
      </c>
      <c r="R18">
        <v>0</v>
      </c>
      <c r="S18">
        <v>2.8</v>
      </c>
      <c r="W18">
        <f t="shared" si="0"/>
        <v>3.9</v>
      </c>
      <c r="X18">
        <f t="shared" si="1"/>
        <v>1.5333333333333332</v>
      </c>
      <c r="Y18">
        <f t="shared" si="2"/>
        <v>1.7776388834631183</v>
      </c>
      <c r="Z18">
        <f t="shared" si="3"/>
        <v>0.81921371516296715</v>
      </c>
      <c r="AB18">
        <f t="shared" si="4"/>
        <v>2.3666666666666667</v>
      </c>
      <c r="AC18" t="s">
        <v>94</v>
      </c>
    </row>
    <row r="19" spans="1:29" x14ac:dyDescent="0.3">
      <c r="A19">
        <v>1</v>
      </c>
      <c r="B19" t="s">
        <v>66</v>
      </c>
      <c r="C19" t="s">
        <v>95</v>
      </c>
      <c r="D19" t="s">
        <v>96</v>
      </c>
      <c r="E19">
        <v>42817131</v>
      </c>
      <c r="F19">
        <v>42817253</v>
      </c>
      <c r="G19">
        <v>42824548</v>
      </c>
      <c r="H19">
        <v>42824752</v>
      </c>
      <c r="I19">
        <v>42817534</v>
      </c>
      <c r="J19">
        <v>42817815</v>
      </c>
      <c r="K19">
        <v>42825623</v>
      </c>
      <c r="L19">
        <v>42825790</v>
      </c>
      <c r="M19">
        <v>0.6</v>
      </c>
      <c r="N19">
        <v>1.4</v>
      </c>
      <c r="O19">
        <v>2.4</v>
      </c>
      <c r="Q19">
        <v>1.4</v>
      </c>
      <c r="R19">
        <v>4.4000000000000004</v>
      </c>
      <c r="S19">
        <v>2.8</v>
      </c>
      <c r="W19">
        <f t="shared" si="0"/>
        <v>1.4666666666666668</v>
      </c>
      <c r="X19">
        <f t="shared" si="1"/>
        <v>2.8666666666666671</v>
      </c>
      <c r="Y19">
        <f t="shared" si="2"/>
        <v>0.52068331172711024</v>
      </c>
      <c r="Z19">
        <f t="shared" si="3"/>
        <v>0.86666666666666647</v>
      </c>
      <c r="AB19">
        <f t="shared" si="4"/>
        <v>-1.4000000000000004</v>
      </c>
      <c r="AC19" t="s">
        <v>96</v>
      </c>
    </row>
    <row r="20" spans="1:29" x14ac:dyDescent="0.3">
      <c r="A20">
        <v>1</v>
      </c>
      <c r="B20" t="s">
        <v>66</v>
      </c>
      <c r="C20" t="s">
        <v>97</v>
      </c>
      <c r="D20" t="s">
        <v>98</v>
      </c>
      <c r="E20">
        <v>44674780</v>
      </c>
      <c r="F20">
        <v>44674873</v>
      </c>
      <c r="G20">
        <v>44689109</v>
      </c>
      <c r="H20">
        <v>44689224</v>
      </c>
      <c r="I20">
        <v>44684393</v>
      </c>
      <c r="J20">
        <v>44684656</v>
      </c>
      <c r="K20">
        <v>44689676</v>
      </c>
      <c r="L20">
        <v>44689874</v>
      </c>
      <c r="M20">
        <v>7.9</v>
      </c>
      <c r="N20">
        <v>25.5</v>
      </c>
      <c r="O20">
        <v>23.6</v>
      </c>
      <c r="Q20">
        <v>7</v>
      </c>
      <c r="R20">
        <v>9.4</v>
      </c>
      <c r="S20">
        <v>26.7</v>
      </c>
      <c r="W20">
        <f t="shared" si="0"/>
        <v>19</v>
      </c>
      <c r="X20">
        <f t="shared" si="1"/>
        <v>14.366666666666665</v>
      </c>
      <c r="Y20">
        <f t="shared" si="2"/>
        <v>5.5770362499569002</v>
      </c>
      <c r="Z20">
        <f t="shared" si="3"/>
        <v>6.2054635425387694</v>
      </c>
      <c r="AB20">
        <f t="shared" si="4"/>
        <v>4.6333333333333346</v>
      </c>
      <c r="AC20" t="s">
        <v>98</v>
      </c>
    </row>
    <row r="21" spans="1:29" x14ac:dyDescent="0.3">
      <c r="A21">
        <v>1</v>
      </c>
      <c r="B21" t="s">
        <v>66</v>
      </c>
      <c r="C21" t="s">
        <v>99</v>
      </c>
      <c r="D21" t="s">
        <v>100</v>
      </c>
      <c r="E21">
        <v>46303709</v>
      </c>
      <c r="F21">
        <v>46303820</v>
      </c>
      <c r="G21">
        <v>46309101</v>
      </c>
      <c r="H21">
        <v>46309143</v>
      </c>
      <c r="I21">
        <v>46309897</v>
      </c>
      <c r="J21">
        <v>46310044</v>
      </c>
      <c r="K21">
        <v>46310155</v>
      </c>
      <c r="L21">
        <v>46310316</v>
      </c>
      <c r="M21">
        <v>860.2</v>
      </c>
      <c r="N21">
        <v>1304</v>
      </c>
      <c r="O21">
        <v>1194.8</v>
      </c>
      <c r="Q21">
        <v>1366.9</v>
      </c>
      <c r="R21">
        <v>1124</v>
      </c>
      <c r="S21">
        <v>1379.2</v>
      </c>
      <c r="W21">
        <f t="shared" si="0"/>
        <v>1119.6666666666667</v>
      </c>
      <c r="X21">
        <f t="shared" si="1"/>
        <v>1290.0333333333335</v>
      </c>
      <c r="Y21">
        <f t="shared" si="2"/>
        <v>133.50826857456346</v>
      </c>
      <c r="Z21">
        <f t="shared" si="3"/>
        <v>83.09256551848938</v>
      </c>
      <c r="AB21">
        <f t="shared" si="4"/>
        <v>-170.36666666666679</v>
      </c>
      <c r="AC21" t="s">
        <v>100</v>
      </c>
    </row>
    <row r="22" spans="1:29" x14ac:dyDescent="0.3">
      <c r="A22">
        <v>1</v>
      </c>
      <c r="B22" t="s">
        <v>66</v>
      </c>
      <c r="C22" t="s">
        <v>101</v>
      </c>
      <c r="D22" t="s">
        <v>102</v>
      </c>
      <c r="E22">
        <v>53946449</v>
      </c>
      <c r="F22">
        <v>53946549</v>
      </c>
      <c r="G22">
        <v>53947788</v>
      </c>
      <c r="H22">
        <v>53947821</v>
      </c>
      <c r="I22">
        <v>53947862</v>
      </c>
      <c r="J22">
        <v>53947981</v>
      </c>
      <c r="K22">
        <v>53951986</v>
      </c>
      <c r="L22">
        <v>53952472</v>
      </c>
      <c r="M22">
        <v>17.2</v>
      </c>
      <c r="N22">
        <v>57.6</v>
      </c>
      <c r="O22">
        <v>50.9</v>
      </c>
      <c r="Q22">
        <v>58.7</v>
      </c>
      <c r="R22">
        <v>63.8</v>
      </c>
      <c r="S22">
        <v>60.7</v>
      </c>
      <c r="W22">
        <f t="shared" si="0"/>
        <v>41.9</v>
      </c>
      <c r="X22">
        <f t="shared" si="1"/>
        <v>61.066666666666663</v>
      </c>
      <c r="Y22">
        <f t="shared" si="2"/>
        <v>12.500533321956048</v>
      </c>
      <c r="Z22">
        <f t="shared" si="3"/>
        <v>1.4836142056178576</v>
      </c>
      <c r="AB22">
        <f t="shared" si="4"/>
        <v>-19.166666666666664</v>
      </c>
      <c r="AC22" t="s">
        <v>102</v>
      </c>
    </row>
    <row r="23" spans="1:29" x14ac:dyDescent="0.3">
      <c r="A23">
        <v>1</v>
      </c>
      <c r="B23" t="s">
        <v>66</v>
      </c>
      <c r="C23" t="s">
        <v>103</v>
      </c>
      <c r="D23" t="s">
        <v>104</v>
      </c>
      <c r="E23">
        <v>66770387</v>
      </c>
      <c r="F23">
        <v>66770478</v>
      </c>
      <c r="G23">
        <v>66770579</v>
      </c>
      <c r="H23">
        <v>66770645</v>
      </c>
      <c r="I23">
        <v>66773791</v>
      </c>
      <c r="J23">
        <v>66773975</v>
      </c>
      <c r="K23">
        <v>66775514</v>
      </c>
      <c r="L23">
        <v>66775576</v>
      </c>
      <c r="M23">
        <v>24</v>
      </c>
      <c r="N23">
        <v>80.8</v>
      </c>
      <c r="O23">
        <v>50.4</v>
      </c>
      <c r="Q23">
        <v>43</v>
      </c>
      <c r="R23">
        <v>69.2</v>
      </c>
      <c r="S23">
        <v>61.9</v>
      </c>
      <c r="W23">
        <f t="shared" si="0"/>
        <v>51.733333333333327</v>
      </c>
      <c r="X23">
        <f t="shared" si="1"/>
        <v>58.033333333333331</v>
      </c>
      <c r="Y23">
        <f t="shared" si="2"/>
        <v>16.410294871749802</v>
      </c>
      <c r="Z23">
        <f t="shared" si="3"/>
        <v>7.8064787907936601</v>
      </c>
      <c r="AB23">
        <f t="shared" si="4"/>
        <v>-6.3000000000000043</v>
      </c>
      <c r="AC23" t="s">
        <v>104</v>
      </c>
    </row>
    <row r="24" spans="1:29" x14ac:dyDescent="0.3">
      <c r="A24">
        <v>1</v>
      </c>
      <c r="B24" t="s">
        <v>66</v>
      </c>
      <c r="C24" t="s">
        <v>105</v>
      </c>
      <c r="D24" t="s">
        <v>106</v>
      </c>
      <c r="E24">
        <v>78659319</v>
      </c>
      <c r="F24">
        <v>78659483</v>
      </c>
      <c r="G24">
        <v>78660554</v>
      </c>
      <c r="H24">
        <v>78660654</v>
      </c>
      <c r="I24">
        <v>78661386</v>
      </c>
      <c r="J24">
        <v>78662878</v>
      </c>
      <c r="K24">
        <v>78663765</v>
      </c>
      <c r="L24">
        <v>78663897</v>
      </c>
      <c r="M24">
        <v>54.2</v>
      </c>
      <c r="N24">
        <v>111.6</v>
      </c>
      <c r="O24">
        <v>92.6</v>
      </c>
      <c r="Q24">
        <v>1174.5999999999999</v>
      </c>
      <c r="R24">
        <v>1045.2</v>
      </c>
      <c r="S24">
        <v>1263.9000000000001</v>
      </c>
      <c r="W24">
        <f t="shared" si="0"/>
        <v>86.133333333333326</v>
      </c>
      <c r="X24">
        <f t="shared" si="1"/>
        <v>1161.2333333333333</v>
      </c>
      <c r="Y24">
        <f t="shared" si="2"/>
        <v>16.882469540259162</v>
      </c>
      <c r="Z24">
        <f t="shared" si="3"/>
        <v>63.486017708188669</v>
      </c>
      <c r="AB24">
        <f t="shared" si="4"/>
        <v>-1075.0999999999999</v>
      </c>
      <c r="AC24" t="s">
        <v>106</v>
      </c>
    </row>
    <row r="25" spans="1:29" x14ac:dyDescent="0.3">
      <c r="A25">
        <v>1</v>
      </c>
      <c r="B25" t="s">
        <v>66</v>
      </c>
      <c r="C25" t="s">
        <v>107</v>
      </c>
      <c r="D25" t="s">
        <v>106</v>
      </c>
      <c r="E25">
        <v>78659319</v>
      </c>
      <c r="F25">
        <v>78659483</v>
      </c>
      <c r="G25">
        <v>78660554</v>
      </c>
      <c r="H25">
        <v>78660691</v>
      </c>
      <c r="I25">
        <v>78661386</v>
      </c>
      <c r="J25">
        <v>78662878</v>
      </c>
      <c r="K25">
        <v>78663765</v>
      </c>
      <c r="L25">
        <v>78663897</v>
      </c>
      <c r="M25">
        <v>41.9</v>
      </c>
      <c r="N25">
        <v>88.2</v>
      </c>
      <c r="O25">
        <v>71.5</v>
      </c>
      <c r="Q25">
        <v>908.4</v>
      </c>
      <c r="R25">
        <v>800.8</v>
      </c>
      <c r="S25">
        <v>976.4</v>
      </c>
      <c r="W25">
        <f t="shared" si="0"/>
        <v>67.2</v>
      </c>
      <c r="X25">
        <f t="shared" si="1"/>
        <v>895.19999999999993</v>
      </c>
      <c r="Y25">
        <f t="shared" si="2"/>
        <v>13.53747883962644</v>
      </c>
      <c r="Z25">
        <f t="shared" si="3"/>
        <v>51.119207088269029</v>
      </c>
      <c r="AB25">
        <f t="shared" si="4"/>
        <v>-827.99999999999989</v>
      </c>
      <c r="AC25" t="s">
        <v>106</v>
      </c>
    </row>
    <row r="26" spans="1:29" x14ac:dyDescent="0.3">
      <c r="A26">
        <v>1</v>
      </c>
      <c r="B26" t="s">
        <v>66</v>
      </c>
      <c r="C26" t="s">
        <v>108</v>
      </c>
      <c r="D26" t="s">
        <v>109</v>
      </c>
      <c r="E26">
        <v>81985259</v>
      </c>
      <c r="F26">
        <v>81985355</v>
      </c>
      <c r="G26">
        <v>81987260</v>
      </c>
      <c r="H26">
        <v>81987341</v>
      </c>
      <c r="I26">
        <v>81986901</v>
      </c>
      <c r="J26">
        <v>81987029</v>
      </c>
      <c r="K26">
        <v>81990391</v>
      </c>
      <c r="L26">
        <v>81990681</v>
      </c>
      <c r="M26">
        <v>5.6</v>
      </c>
      <c r="N26">
        <v>10.7</v>
      </c>
      <c r="O26">
        <v>2.2999999999999998</v>
      </c>
      <c r="Q26">
        <v>10.8</v>
      </c>
      <c r="R26">
        <v>6.4</v>
      </c>
      <c r="S26">
        <v>5.8</v>
      </c>
      <c r="W26">
        <f t="shared" si="0"/>
        <v>6.1999999999999993</v>
      </c>
      <c r="X26">
        <f t="shared" si="1"/>
        <v>7.6666666666666679</v>
      </c>
      <c r="Y26">
        <f t="shared" si="2"/>
        <v>2.4433583445741225</v>
      </c>
      <c r="Z26">
        <f t="shared" si="3"/>
        <v>1.5762120556715837</v>
      </c>
      <c r="AB26">
        <f t="shared" si="4"/>
        <v>-1.4666666666666686</v>
      </c>
      <c r="AC26" t="s">
        <v>109</v>
      </c>
    </row>
    <row r="27" spans="1:29" x14ac:dyDescent="0.3">
      <c r="A27">
        <v>1</v>
      </c>
      <c r="B27" t="s">
        <v>66</v>
      </c>
      <c r="C27" t="s">
        <v>110</v>
      </c>
      <c r="D27" t="s">
        <v>111</v>
      </c>
      <c r="E27">
        <v>89524836</v>
      </c>
      <c r="F27">
        <v>89525022</v>
      </c>
      <c r="G27">
        <v>89526962</v>
      </c>
      <c r="H27">
        <v>89526986</v>
      </c>
      <c r="I27">
        <v>89549915</v>
      </c>
      <c r="J27">
        <v>89549971</v>
      </c>
      <c r="K27">
        <v>89568247</v>
      </c>
      <c r="L27">
        <v>89568307</v>
      </c>
      <c r="M27">
        <v>0.8</v>
      </c>
      <c r="N27">
        <v>3</v>
      </c>
      <c r="O27">
        <v>6</v>
      </c>
      <c r="Q27">
        <v>0</v>
      </c>
      <c r="R27">
        <v>0</v>
      </c>
      <c r="S27">
        <v>6</v>
      </c>
      <c r="W27">
        <f t="shared" si="0"/>
        <v>3.2666666666666671</v>
      </c>
      <c r="X27">
        <f t="shared" si="1"/>
        <v>2</v>
      </c>
      <c r="Y27">
        <f t="shared" si="2"/>
        <v>1.5070206073943084</v>
      </c>
      <c r="Z27">
        <f>STDEV(Q27:S27)/SQRT((3))</f>
        <v>2</v>
      </c>
      <c r="AB27">
        <f t="shared" si="4"/>
        <v>1.2666666666666671</v>
      </c>
      <c r="AC27" t="s">
        <v>111</v>
      </c>
    </row>
    <row r="28" spans="1:29" x14ac:dyDescent="0.3">
      <c r="A28">
        <v>1</v>
      </c>
      <c r="B28" t="s">
        <v>66</v>
      </c>
      <c r="C28" t="s">
        <v>112</v>
      </c>
      <c r="D28" t="s">
        <v>113</v>
      </c>
      <c r="E28">
        <v>101072660</v>
      </c>
      <c r="F28">
        <v>101072830</v>
      </c>
      <c r="G28">
        <v>101075276</v>
      </c>
      <c r="H28">
        <v>101075380</v>
      </c>
      <c r="I28">
        <v>101075395</v>
      </c>
      <c r="J28">
        <v>101075716</v>
      </c>
      <c r="K28">
        <v>101077363</v>
      </c>
      <c r="L28">
        <v>101077508</v>
      </c>
      <c r="M28">
        <v>6.1</v>
      </c>
      <c r="N28">
        <v>4.4000000000000004</v>
      </c>
      <c r="O28">
        <v>4.3</v>
      </c>
      <c r="Q28">
        <v>7.9</v>
      </c>
      <c r="R28">
        <v>4.2</v>
      </c>
      <c r="S28">
        <v>8.1999999999999993</v>
      </c>
      <c r="W28">
        <f t="shared" si="0"/>
        <v>4.9333333333333336</v>
      </c>
      <c r="X28">
        <f t="shared" si="1"/>
        <v>6.7666666666666666</v>
      </c>
      <c r="Y28">
        <f t="shared" si="2"/>
        <v>0.5840471822645058</v>
      </c>
      <c r="Z28">
        <f t="shared" si="3"/>
        <v>1.2862520921049831</v>
      </c>
      <c r="AB28">
        <f t="shared" si="4"/>
        <v>-1.833333333333333</v>
      </c>
      <c r="AC28" t="s">
        <v>113</v>
      </c>
    </row>
    <row r="29" spans="1:29" x14ac:dyDescent="0.3">
      <c r="A29">
        <v>1</v>
      </c>
      <c r="B29" t="s">
        <v>66</v>
      </c>
      <c r="C29" t="s">
        <v>114</v>
      </c>
      <c r="D29" t="s">
        <v>113</v>
      </c>
      <c r="E29">
        <v>101072660</v>
      </c>
      <c r="F29">
        <v>101072830</v>
      </c>
      <c r="G29">
        <v>101075276</v>
      </c>
      <c r="H29">
        <v>101075394</v>
      </c>
      <c r="I29">
        <v>101075395</v>
      </c>
      <c r="J29">
        <v>101075716</v>
      </c>
      <c r="K29">
        <v>101077363</v>
      </c>
      <c r="L29">
        <v>101077508</v>
      </c>
      <c r="M29">
        <v>5.7</v>
      </c>
      <c r="N29">
        <v>4.0999999999999996</v>
      </c>
      <c r="O29">
        <v>4</v>
      </c>
      <c r="Q29">
        <v>7.2</v>
      </c>
      <c r="R29">
        <v>4.4000000000000004</v>
      </c>
      <c r="S29">
        <v>8.1</v>
      </c>
      <c r="W29">
        <f t="shared" si="0"/>
        <v>4.6000000000000005</v>
      </c>
      <c r="X29">
        <f t="shared" si="1"/>
        <v>6.5666666666666673</v>
      </c>
      <c r="Y29">
        <f t="shared" si="2"/>
        <v>0.55075705472860814</v>
      </c>
      <c r="Z29">
        <f t="shared" si="3"/>
        <v>1.1140516644712242</v>
      </c>
      <c r="AB29">
        <f t="shared" si="4"/>
        <v>-1.9666666666666668</v>
      </c>
      <c r="AC29" t="s">
        <v>113</v>
      </c>
    </row>
    <row r="30" spans="1:29" x14ac:dyDescent="0.3">
      <c r="A30">
        <v>1</v>
      </c>
      <c r="B30" t="s">
        <v>66</v>
      </c>
      <c r="C30" t="s">
        <v>115</v>
      </c>
      <c r="D30" t="s">
        <v>116</v>
      </c>
      <c r="E30">
        <v>120438544</v>
      </c>
      <c r="F30">
        <v>120438646</v>
      </c>
      <c r="G30">
        <v>120439476</v>
      </c>
      <c r="H30">
        <v>120439690</v>
      </c>
      <c r="I30">
        <v>120445829</v>
      </c>
      <c r="J30">
        <v>120446043</v>
      </c>
      <c r="K30">
        <v>120447630</v>
      </c>
      <c r="L30">
        <v>120447841</v>
      </c>
      <c r="M30">
        <v>2.9</v>
      </c>
      <c r="N30">
        <v>10.1</v>
      </c>
      <c r="O30">
        <v>8.6999999999999993</v>
      </c>
      <c r="Q30">
        <v>13.3</v>
      </c>
      <c r="R30">
        <v>13.8</v>
      </c>
      <c r="S30">
        <v>19.100000000000001</v>
      </c>
      <c r="W30">
        <f t="shared" si="0"/>
        <v>7.2333333333333334</v>
      </c>
      <c r="X30">
        <f t="shared" si="1"/>
        <v>15.4</v>
      </c>
      <c r="Y30">
        <f t="shared" si="2"/>
        <v>2.2040367006422037</v>
      </c>
      <c r="Z30">
        <f t="shared" si="3"/>
        <v>1.8556220879622412</v>
      </c>
      <c r="AB30">
        <f t="shared" si="4"/>
        <v>-8.1666666666666679</v>
      </c>
      <c r="AC30" t="s">
        <v>116</v>
      </c>
    </row>
    <row r="31" spans="1:29" x14ac:dyDescent="0.3">
      <c r="A31">
        <v>1</v>
      </c>
      <c r="B31" t="s">
        <v>66</v>
      </c>
      <c r="C31" t="s">
        <v>117</v>
      </c>
      <c r="D31" t="s">
        <v>116</v>
      </c>
      <c r="E31">
        <v>120439476</v>
      </c>
      <c r="F31">
        <v>120439690</v>
      </c>
      <c r="G31">
        <v>120441278</v>
      </c>
      <c r="H31">
        <v>120441489</v>
      </c>
      <c r="I31">
        <v>120447630</v>
      </c>
      <c r="J31">
        <v>120447841</v>
      </c>
      <c r="K31">
        <v>120449193</v>
      </c>
      <c r="L31">
        <v>120449402</v>
      </c>
      <c r="M31">
        <v>4</v>
      </c>
      <c r="N31">
        <v>11.6</v>
      </c>
      <c r="O31">
        <v>7.1</v>
      </c>
      <c r="Q31">
        <v>15.2</v>
      </c>
      <c r="R31">
        <v>5.3</v>
      </c>
      <c r="S31">
        <v>13.9</v>
      </c>
      <c r="W31">
        <f t="shared" si="0"/>
        <v>7.5666666666666664</v>
      </c>
      <c r="X31">
        <f t="shared" si="1"/>
        <v>11.466666666666667</v>
      </c>
      <c r="Y31">
        <f t="shared" si="2"/>
        <v>2.2063040991163891</v>
      </c>
      <c r="Z31">
        <f t="shared" si="3"/>
        <v>3.1060872134854467</v>
      </c>
      <c r="AB31">
        <f t="shared" si="4"/>
        <v>-3.9000000000000004</v>
      </c>
      <c r="AC31" t="s">
        <v>116</v>
      </c>
    </row>
    <row r="32" spans="1:29" x14ac:dyDescent="0.3">
      <c r="A32">
        <v>1</v>
      </c>
      <c r="B32" t="s">
        <v>66</v>
      </c>
      <c r="C32" t="s">
        <v>118</v>
      </c>
      <c r="D32" t="s">
        <v>119</v>
      </c>
      <c r="E32">
        <v>120807607</v>
      </c>
      <c r="F32">
        <v>120807709</v>
      </c>
      <c r="G32">
        <v>120808545</v>
      </c>
      <c r="H32">
        <v>120808759</v>
      </c>
      <c r="I32">
        <v>120814829</v>
      </c>
      <c r="J32">
        <v>120815043</v>
      </c>
      <c r="K32">
        <v>120816085</v>
      </c>
      <c r="L32">
        <v>120816157</v>
      </c>
      <c r="M32">
        <v>23</v>
      </c>
      <c r="N32">
        <v>32.9</v>
      </c>
      <c r="O32">
        <v>42.5</v>
      </c>
      <c r="Q32">
        <v>30.4</v>
      </c>
      <c r="R32">
        <v>36.799999999999997</v>
      </c>
      <c r="S32">
        <v>34.700000000000003</v>
      </c>
      <c r="W32">
        <f t="shared" si="0"/>
        <v>32.800000000000004</v>
      </c>
      <c r="X32">
        <f t="shared" si="1"/>
        <v>33.966666666666661</v>
      </c>
      <c r="Y32">
        <f t="shared" si="2"/>
        <v>5.6293871780150191</v>
      </c>
      <c r="Z32">
        <f t="shared" si="3"/>
        <v>1.8835545592782221</v>
      </c>
      <c r="AB32">
        <f t="shared" si="4"/>
        <v>-1.1666666666666572</v>
      </c>
      <c r="AC32" t="s">
        <v>119</v>
      </c>
    </row>
    <row r="33" spans="1:29" x14ac:dyDescent="0.3">
      <c r="A33">
        <v>1</v>
      </c>
      <c r="B33" t="s">
        <v>66</v>
      </c>
      <c r="C33" t="s">
        <v>120</v>
      </c>
      <c r="D33" t="s">
        <v>121</v>
      </c>
      <c r="E33">
        <v>146960109</v>
      </c>
      <c r="F33">
        <v>146960318</v>
      </c>
      <c r="G33">
        <v>146962161</v>
      </c>
      <c r="H33">
        <v>146962263</v>
      </c>
      <c r="I33">
        <v>146968448</v>
      </c>
      <c r="J33">
        <v>146968550</v>
      </c>
      <c r="K33">
        <v>146969382</v>
      </c>
      <c r="L33">
        <v>146969596</v>
      </c>
      <c r="M33">
        <v>17.399999999999999</v>
      </c>
      <c r="N33">
        <v>27.1</v>
      </c>
      <c r="O33">
        <v>12.6</v>
      </c>
      <c r="Q33">
        <v>21.8</v>
      </c>
      <c r="R33">
        <v>19.5</v>
      </c>
      <c r="S33">
        <v>16.399999999999999</v>
      </c>
      <c r="W33">
        <f t="shared" si="0"/>
        <v>19.033333333333335</v>
      </c>
      <c r="X33">
        <f t="shared" si="1"/>
        <v>19.233333333333331</v>
      </c>
      <c r="Y33">
        <f t="shared" si="2"/>
        <v>4.2647130944270755</v>
      </c>
      <c r="Z33">
        <f t="shared" si="3"/>
        <v>1.5645375603601934</v>
      </c>
      <c r="AB33">
        <f t="shared" si="4"/>
        <v>-0.19999999999999574</v>
      </c>
      <c r="AC33" t="s">
        <v>121</v>
      </c>
    </row>
    <row r="34" spans="1:29" x14ac:dyDescent="0.3">
      <c r="A34">
        <v>1</v>
      </c>
      <c r="B34" t="s">
        <v>66</v>
      </c>
      <c r="C34" t="s">
        <v>122</v>
      </c>
      <c r="D34" t="s">
        <v>121</v>
      </c>
      <c r="E34">
        <v>146960109</v>
      </c>
      <c r="F34">
        <v>146960318</v>
      </c>
      <c r="G34">
        <v>146962161</v>
      </c>
      <c r="H34">
        <v>146962263</v>
      </c>
      <c r="I34">
        <v>146968448</v>
      </c>
      <c r="J34">
        <v>146968550</v>
      </c>
      <c r="K34">
        <v>146975677</v>
      </c>
      <c r="L34">
        <v>146975891</v>
      </c>
      <c r="M34">
        <v>17.399999999999999</v>
      </c>
      <c r="N34">
        <v>27.1</v>
      </c>
      <c r="O34">
        <v>12.6</v>
      </c>
      <c r="Q34">
        <v>21.8</v>
      </c>
      <c r="R34">
        <v>19.5</v>
      </c>
      <c r="S34">
        <v>16.399999999999999</v>
      </c>
      <c r="W34">
        <f t="shared" si="0"/>
        <v>19.033333333333335</v>
      </c>
      <c r="X34">
        <f t="shared" si="1"/>
        <v>19.233333333333331</v>
      </c>
      <c r="Y34">
        <f t="shared" si="2"/>
        <v>4.2647130944270755</v>
      </c>
      <c r="Z34">
        <f t="shared" si="3"/>
        <v>1.5645375603601934</v>
      </c>
      <c r="AB34">
        <f t="shared" si="4"/>
        <v>-0.19999999999999574</v>
      </c>
      <c r="AC34" t="s">
        <v>121</v>
      </c>
    </row>
    <row r="35" spans="1:29" x14ac:dyDescent="0.3">
      <c r="A35">
        <v>1</v>
      </c>
      <c r="B35" t="s">
        <v>66</v>
      </c>
      <c r="C35" t="s">
        <v>123</v>
      </c>
      <c r="D35" t="s">
        <v>121</v>
      </c>
      <c r="E35">
        <v>146962161</v>
      </c>
      <c r="F35">
        <v>146962263</v>
      </c>
      <c r="G35">
        <v>146963095</v>
      </c>
      <c r="H35">
        <v>146963309</v>
      </c>
      <c r="I35">
        <v>146969382</v>
      </c>
      <c r="J35">
        <v>146969596</v>
      </c>
      <c r="K35">
        <v>146970647</v>
      </c>
      <c r="L35">
        <v>146970719</v>
      </c>
      <c r="M35">
        <v>10.6</v>
      </c>
      <c r="N35">
        <v>36.799999999999997</v>
      </c>
      <c r="O35">
        <v>28.9</v>
      </c>
      <c r="Q35">
        <v>23.5</v>
      </c>
      <c r="R35">
        <v>25.2</v>
      </c>
      <c r="S35">
        <v>27.5</v>
      </c>
      <c r="W35">
        <f t="shared" si="0"/>
        <v>25.433333333333334</v>
      </c>
      <c r="X35">
        <f t="shared" si="1"/>
        <v>25.400000000000002</v>
      </c>
      <c r="Y35">
        <f t="shared" si="2"/>
        <v>7.7593670990472994</v>
      </c>
      <c r="Z35">
        <f t="shared" si="3"/>
        <v>1.1590225767142475</v>
      </c>
      <c r="AB35">
        <f t="shared" si="4"/>
        <v>3.3333333333331439E-2</v>
      </c>
      <c r="AC35" t="s">
        <v>121</v>
      </c>
    </row>
    <row r="36" spans="1:29" x14ac:dyDescent="0.3">
      <c r="A36">
        <v>1</v>
      </c>
      <c r="B36" t="s">
        <v>66</v>
      </c>
      <c r="C36" t="s">
        <v>124</v>
      </c>
      <c r="D36" t="s">
        <v>121</v>
      </c>
      <c r="E36">
        <v>146968448</v>
      </c>
      <c r="F36">
        <v>146968550</v>
      </c>
      <c r="G36">
        <v>146969382</v>
      </c>
      <c r="H36">
        <v>146969596</v>
      </c>
      <c r="I36">
        <v>146975677</v>
      </c>
      <c r="J36">
        <v>146975891</v>
      </c>
      <c r="K36">
        <v>146976929</v>
      </c>
      <c r="L36">
        <v>146977001</v>
      </c>
      <c r="M36">
        <v>18.7</v>
      </c>
      <c r="N36">
        <v>34.9</v>
      </c>
      <c r="O36">
        <v>33.700000000000003</v>
      </c>
      <c r="Q36">
        <v>27.6</v>
      </c>
      <c r="R36">
        <v>34</v>
      </c>
      <c r="S36">
        <v>30.1</v>
      </c>
      <c r="W36">
        <f t="shared" si="0"/>
        <v>29.099999999999998</v>
      </c>
      <c r="X36">
        <f t="shared" si="1"/>
        <v>30.566666666666666</v>
      </c>
      <c r="Y36">
        <f t="shared" si="2"/>
        <v>5.2115256883181615</v>
      </c>
      <c r="Z36">
        <f t="shared" si="3"/>
        <v>1.8621970297951227</v>
      </c>
      <c r="AB36">
        <f t="shared" si="4"/>
        <v>-1.4666666666666686</v>
      </c>
      <c r="AC36" t="s">
        <v>121</v>
      </c>
    </row>
    <row r="37" spans="1:29" x14ac:dyDescent="0.3">
      <c r="A37">
        <v>1</v>
      </c>
      <c r="B37" t="s">
        <v>66</v>
      </c>
      <c r="C37" t="s">
        <v>125</v>
      </c>
      <c r="D37" t="s">
        <v>121</v>
      </c>
      <c r="E37">
        <v>146984813</v>
      </c>
      <c r="F37">
        <v>146984985</v>
      </c>
      <c r="G37">
        <v>146985705</v>
      </c>
      <c r="H37">
        <v>146985756</v>
      </c>
      <c r="I37">
        <v>146990466</v>
      </c>
      <c r="J37">
        <v>146990517</v>
      </c>
      <c r="K37">
        <v>146991113</v>
      </c>
      <c r="L37">
        <v>146991285</v>
      </c>
      <c r="M37">
        <v>123.2</v>
      </c>
      <c r="N37">
        <v>167.6</v>
      </c>
      <c r="O37">
        <v>119.6</v>
      </c>
      <c r="Q37">
        <v>205.7</v>
      </c>
      <c r="R37">
        <v>168.1</v>
      </c>
      <c r="S37">
        <v>200.4</v>
      </c>
      <c r="W37">
        <f t="shared" si="0"/>
        <v>136.79999999999998</v>
      </c>
      <c r="X37">
        <f t="shared" si="1"/>
        <v>191.39999999999998</v>
      </c>
      <c r="Y37">
        <f t="shared" si="2"/>
        <v>15.435025105259802</v>
      </c>
      <c r="Z37">
        <f t="shared" si="3"/>
        <v>11.750035460939401</v>
      </c>
      <c r="AB37">
        <f t="shared" si="4"/>
        <v>-54.599999999999994</v>
      </c>
      <c r="AC37" t="s">
        <v>121</v>
      </c>
    </row>
    <row r="38" spans="1:29" x14ac:dyDescent="0.3">
      <c r="A38">
        <v>1</v>
      </c>
      <c r="B38" t="s">
        <v>66</v>
      </c>
      <c r="C38" t="s">
        <v>126</v>
      </c>
      <c r="D38" t="s">
        <v>121</v>
      </c>
      <c r="E38">
        <v>146985705</v>
      </c>
      <c r="F38">
        <v>146985756</v>
      </c>
      <c r="G38">
        <v>146986352</v>
      </c>
      <c r="H38">
        <v>146986524</v>
      </c>
      <c r="I38">
        <v>146991113</v>
      </c>
      <c r="J38">
        <v>146991285</v>
      </c>
      <c r="K38">
        <v>146991995</v>
      </c>
      <c r="L38">
        <v>146992046</v>
      </c>
      <c r="M38">
        <v>42.8</v>
      </c>
      <c r="N38">
        <v>89</v>
      </c>
      <c r="O38">
        <v>28.3</v>
      </c>
      <c r="Q38">
        <v>47.4</v>
      </c>
      <c r="R38">
        <v>52.8</v>
      </c>
      <c r="S38">
        <v>70.2</v>
      </c>
      <c r="W38">
        <f t="shared" si="0"/>
        <v>53.366666666666674</v>
      </c>
      <c r="X38">
        <f t="shared" si="1"/>
        <v>56.79999999999999</v>
      </c>
      <c r="Y38">
        <f t="shared" si="2"/>
        <v>18.301760692470111</v>
      </c>
      <c r="Z38">
        <f t="shared" si="3"/>
        <v>6.8789534087679591</v>
      </c>
      <c r="AB38">
        <f t="shared" si="4"/>
        <v>-3.4333333333333158</v>
      </c>
      <c r="AC38" t="s">
        <v>121</v>
      </c>
    </row>
    <row r="39" spans="1:29" x14ac:dyDescent="0.3">
      <c r="A39">
        <v>1</v>
      </c>
      <c r="B39" t="s">
        <v>66</v>
      </c>
      <c r="C39" t="s">
        <v>127</v>
      </c>
      <c r="D39" t="s">
        <v>121</v>
      </c>
      <c r="E39">
        <v>146986352</v>
      </c>
      <c r="F39">
        <v>146986524</v>
      </c>
      <c r="G39">
        <v>146987234</v>
      </c>
      <c r="H39">
        <v>146987285</v>
      </c>
      <c r="I39">
        <v>146991995</v>
      </c>
      <c r="J39">
        <v>146992046</v>
      </c>
      <c r="K39">
        <v>146992712</v>
      </c>
      <c r="L39">
        <v>146992884</v>
      </c>
      <c r="M39">
        <v>24.8</v>
      </c>
      <c r="N39">
        <v>56.3</v>
      </c>
      <c r="O39">
        <v>19.899999999999999</v>
      </c>
      <c r="Q39">
        <v>18.100000000000001</v>
      </c>
      <c r="R39">
        <v>27.5</v>
      </c>
      <c r="S39">
        <v>36.5</v>
      </c>
      <c r="W39">
        <f t="shared" si="0"/>
        <v>33.666666666666664</v>
      </c>
      <c r="X39">
        <f t="shared" si="1"/>
        <v>27.366666666666664</v>
      </c>
      <c r="Y39">
        <f t="shared" si="2"/>
        <v>11.404726115859939</v>
      </c>
      <c r="Z39">
        <f t="shared" si="3"/>
        <v>5.3120408298297068</v>
      </c>
      <c r="AB39">
        <f t="shared" si="4"/>
        <v>6.3000000000000007</v>
      </c>
      <c r="AC39" t="s">
        <v>121</v>
      </c>
    </row>
    <row r="40" spans="1:29" x14ac:dyDescent="0.3">
      <c r="A40">
        <v>1</v>
      </c>
      <c r="B40" t="s">
        <v>66</v>
      </c>
      <c r="C40" t="s">
        <v>128</v>
      </c>
      <c r="D40" t="s">
        <v>121</v>
      </c>
      <c r="E40">
        <v>146987234</v>
      </c>
      <c r="F40">
        <v>146987285</v>
      </c>
      <c r="G40">
        <v>146987954</v>
      </c>
      <c r="H40">
        <v>146988126</v>
      </c>
      <c r="I40">
        <v>146992712</v>
      </c>
      <c r="J40">
        <v>146992884</v>
      </c>
      <c r="K40">
        <v>146993599</v>
      </c>
      <c r="L40">
        <v>146993707</v>
      </c>
      <c r="M40">
        <v>19</v>
      </c>
      <c r="N40">
        <v>66</v>
      </c>
      <c r="O40">
        <v>35.6</v>
      </c>
      <c r="Q40">
        <v>41.3</v>
      </c>
      <c r="R40">
        <v>23.4</v>
      </c>
      <c r="S40">
        <v>45.7</v>
      </c>
      <c r="W40">
        <f t="shared" si="0"/>
        <v>40.199999999999996</v>
      </c>
      <c r="X40">
        <f t="shared" si="1"/>
        <v>36.799999999999997</v>
      </c>
      <c r="Y40">
        <f t="shared" si="2"/>
        <v>13.761298388354692</v>
      </c>
      <c r="Z40">
        <f t="shared" si="3"/>
        <v>6.8193352559713185</v>
      </c>
      <c r="AB40">
        <f t="shared" si="4"/>
        <v>3.3999999999999986</v>
      </c>
      <c r="AC40" t="s">
        <v>121</v>
      </c>
    </row>
    <row r="41" spans="1:29" x14ac:dyDescent="0.3">
      <c r="A41">
        <v>1</v>
      </c>
      <c r="B41" t="s">
        <v>66</v>
      </c>
      <c r="C41" t="s">
        <v>129</v>
      </c>
      <c r="D41" t="s">
        <v>121</v>
      </c>
      <c r="E41">
        <v>146988013</v>
      </c>
      <c r="F41">
        <v>146988126</v>
      </c>
      <c r="G41">
        <v>146988841</v>
      </c>
      <c r="H41">
        <v>146988949</v>
      </c>
      <c r="I41">
        <v>146993599</v>
      </c>
      <c r="J41">
        <v>146993707</v>
      </c>
      <c r="K41">
        <v>146994332</v>
      </c>
      <c r="L41">
        <v>146994601</v>
      </c>
      <c r="M41">
        <v>26.6</v>
      </c>
      <c r="N41">
        <v>45.7</v>
      </c>
      <c r="O41">
        <v>37.6</v>
      </c>
      <c r="Q41">
        <v>44.9</v>
      </c>
      <c r="R41">
        <v>34.4</v>
      </c>
      <c r="S41">
        <v>48.6</v>
      </c>
      <c r="W41">
        <f t="shared" si="0"/>
        <v>36.633333333333333</v>
      </c>
      <c r="X41">
        <f t="shared" si="1"/>
        <v>42.633333333333333</v>
      </c>
      <c r="Y41">
        <f t="shared" si="2"/>
        <v>5.5348391525359073</v>
      </c>
      <c r="Z41">
        <f t="shared" si="3"/>
        <v>4.2529728164870306</v>
      </c>
      <c r="AB41">
        <f t="shared" si="4"/>
        <v>-6</v>
      </c>
      <c r="AC41" t="s">
        <v>121</v>
      </c>
    </row>
    <row r="42" spans="1:29" x14ac:dyDescent="0.3">
      <c r="A42">
        <v>1</v>
      </c>
      <c r="B42" t="s">
        <v>66</v>
      </c>
      <c r="C42" t="s">
        <v>130</v>
      </c>
      <c r="D42" t="s">
        <v>131</v>
      </c>
      <c r="E42">
        <v>149487332</v>
      </c>
      <c r="F42">
        <v>149487383</v>
      </c>
      <c r="G42">
        <v>149488013</v>
      </c>
      <c r="H42">
        <v>149488185</v>
      </c>
      <c r="I42">
        <v>149530799</v>
      </c>
      <c r="J42">
        <v>149530971</v>
      </c>
      <c r="K42">
        <v>149536446</v>
      </c>
      <c r="L42">
        <v>149536497</v>
      </c>
      <c r="M42">
        <v>48.6</v>
      </c>
      <c r="N42">
        <v>92.1</v>
      </c>
      <c r="O42">
        <v>55.3</v>
      </c>
      <c r="Q42">
        <v>54.6</v>
      </c>
      <c r="R42">
        <v>57.6</v>
      </c>
      <c r="S42">
        <v>57.7</v>
      </c>
      <c r="W42">
        <f t="shared" si="0"/>
        <v>65.333333333333329</v>
      </c>
      <c r="X42">
        <f t="shared" si="1"/>
        <v>56.633333333333333</v>
      </c>
      <c r="Y42">
        <f t="shared" si="2"/>
        <v>13.522368300133087</v>
      </c>
      <c r="Z42">
        <f t="shared" si="3"/>
        <v>1.0170764201594908</v>
      </c>
      <c r="AB42">
        <f t="shared" si="4"/>
        <v>8.6999999999999957</v>
      </c>
      <c r="AC42" t="s">
        <v>131</v>
      </c>
    </row>
    <row r="43" spans="1:29" x14ac:dyDescent="0.3">
      <c r="A43">
        <v>1</v>
      </c>
      <c r="B43" t="s">
        <v>66</v>
      </c>
      <c r="C43" t="s">
        <v>132</v>
      </c>
      <c r="D43" t="s">
        <v>131</v>
      </c>
      <c r="E43">
        <v>149488013</v>
      </c>
      <c r="F43">
        <v>149488185</v>
      </c>
      <c r="G43">
        <v>149536446</v>
      </c>
      <c r="H43">
        <v>149536497</v>
      </c>
      <c r="I43">
        <v>149541193</v>
      </c>
      <c r="J43">
        <v>149541244</v>
      </c>
      <c r="K43">
        <v>149541853</v>
      </c>
      <c r="L43">
        <v>149542025</v>
      </c>
      <c r="M43">
        <v>24.3</v>
      </c>
      <c r="N43">
        <v>54.8</v>
      </c>
      <c r="O43">
        <v>49.5</v>
      </c>
      <c r="Q43">
        <v>28.7</v>
      </c>
      <c r="R43">
        <v>36.799999999999997</v>
      </c>
      <c r="S43">
        <v>46.8</v>
      </c>
      <c r="W43">
        <f t="shared" si="0"/>
        <v>42.866666666666667</v>
      </c>
      <c r="X43">
        <f t="shared" si="1"/>
        <v>37.43333333333333</v>
      </c>
      <c r="Y43">
        <f t="shared" si="2"/>
        <v>9.4085658371035041</v>
      </c>
      <c r="Z43">
        <f t="shared" si="3"/>
        <v>5.2346070636783359</v>
      </c>
      <c r="AB43">
        <f t="shared" si="4"/>
        <v>5.4333333333333371</v>
      </c>
      <c r="AC43" t="s">
        <v>131</v>
      </c>
    </row>
    <row r="44" spans="1:29" x14ac:dyDescent="0.3">
      <c r="A44">
        <v>1</v>
      </c>
      <c r="B44" t="s">
        <v>66</v>
      </c>
      <c r="C44" t="s">
        <v>133</v>
      </c>
      <c r="D44" t="s">
        <v>131</v>
      </c>
      <c r="E44">
        <v>149535554</v>
      </c>
      <c r="F44">
        <v>149535726</v>
      </c>
      <c r="G44">
        <v>149536446</v>
      </c>
      <c r="H44">
        <v>149536497</v>
      </c>
      <c r="I44">
        <v>149541193</v>
      </c>
      <c r="J44">
        <v>149541244</v>
      </c>
      <c r="K44">
        <v>149541853</v>
      </c>
      <c r="L44">
        <v>149542025</v>
      </c>
      <c r="M44">
        <v>24.3</v>
      </c>
      <c r="N44">
        <v>54.8</v>
      </c>
      <c r="O44">
        <v>49.5</v>
      </c>
      <c r="Q44">
        <v>28.7</v>
      </c>
      <c r="R44">
        <v>36.799999999999997</v>
      </c>
      <c r="S44">
        <v>46.8</v>
      </c>
      <c r="W44">
        <f t="shared" si="0"/>
        <v>42.866666666666667</v>
      </c>
      <c r="X44">
        <f t="shared" si="1"/>
        <v>37.43333333333333</v>
      </c>
      <c r="Y44">
        <f t="shared" si="2"/>
        <v>9.4085658371035041</v>
      </c>
      <c r="Z44">
        <f t="shared" si="3"/>
        <v>5.2346070636783359</v>
      </c>
      <c r="AB44">
        <f t="shared" si="4"/>
        <v>5.4333333333333371</v>
      </c>
      <c r="AC44" t="s">
        <v>131</v>
      </c>
    </row>
    <row r="45" spans="1:29" x14ac:dyDescent="0.3">
      <c r="A45">
        <v>1</v>
      </c>
      <c r="B45" t="s">
        <v>66</v>
      </c>
      <c r="C45" t="s">
        <v>134</v>
      </c>
      <c r="D45" t="s">
        <v>135</v>
      </c>
      <c r="E45">
        <v>151017812</v>
      </c>
      <c r="F45">
        <v>151017904</v>
      </c>
      <c r="G45">
        <v>151025515</v>
      </c>
      <c r="H45">
        <v>151025673</v>
      </c>
      <c r="I45">
        <v>151018467</v>
      </c>
      <c r="J45">
        <v>151018669</v>
      </c>
      <c r="K45">
        <v>151027233</v>
      </c>
      <c r="L45">
        <v>151027327</v>
      </c>
      <c r="M45">
        <v>80.2</v>
      </c>
      <c r="N45">
        <v>112.2</v>
      </c>
      <c r="O45">
        <v>104.4</v>
      </c>
      <c r="Q45">
        <v>123.2</v>
      </c>
      <c r="R45">
        <v>80.3</v>
      </c>
      <c r="S45">
        <v>118.3</v>
      </c>
      <c r="W45">
        <f t="shared" si="0"/>
        <v>98.933333333333337</v>
      </c>
      <c r="X45">
        <f t="shared" si="1"/>
        <v>107.26666666666667</v>
      </c>
      <c r="Y45">
        <f t="shared" si="2"/>
        <v>9.6335063421603984</v>
      </c>
      <c r="Z45">
        <f t="shared" si="3"/>
        <v>13.557326842379757</v>
      </c>
      <c r="AB45">
        <f t="shared" si="4"/>
        <v>-8.3333333333333286</v>
      </c>
      <c r="AC45" t="s">
        <v>135</v>
      </c>
    </row>
    <row r="46" spans="1:29" x14ac:dyDescent="0.3">
      <c r="A46">
        <v>1</v>
      </c>
      <c r="B46" t="s">
        <v>66</v>
      </c>
      <c r="C46" t="s">
        <v>136</v>
      </c>
      <c r="D46" t="s">
        <v>135</v>
      </c>
      <c r="E46">
        <v>151017812</v>
      </c>
      <c r="F46">
        <v>151017904</v>
      </c>
      <c r="G46">
        <v>151018557</v>
      </c>
      <c r="H46">
        <v>151018669</v>
      </c>
      <c r="I46">
        <v>151025515</v>
      </c>
      <c r="J46">
        <v>151025673</v>
      </c>
      <c r="K46">
        <v>151027233</v>
      </c>
      <c r="L46">
        <v>151027327</v>
      </c>
      <c r="M46">
        <v>39.5</v>
      </c>
      <c r="N46">
        <v>67.599999999999994</v>
      </c>
      <c r="O46">
        <v>83.5</v>
      </c>
      <c r="Q46">
        <v>65</v>
      </c>
      <c r="R46">
        <v>69.2</v>
      </c>
      <c r="S46">
        <v>79.7</v>
      </c>
      <c r="W46">
        <f t="shared" si="0"/>
        <v>63.533333333333331</v>
      </c>
      <c r="X46">
        <f t="shared" si="1"/>
        <v>71.3</v>
      </c>
      <c r="Y46">
        <f t="shared" si="2"/>
        <v>12.863427917074732</v>
      </c>
      <c r="Z46">
        <f t="shared" si="3"/>
        <v>4.3714985988788797</v>
      </c>
      <c r="AB46">
        <f t="shared" si="4"/>
        <v>-7.7666666666666657</v>
      </c>
      <c r="AC46" t="s">
        <v>135</v>
      </c>
    </row>
    <row r="47" spans="1:29" x14ac:dyDescent="0.3">
      <c r="A47">
        <v>1</v>
      </c>
      <c r="B47" t="s">
        <v>66</v>
      </c>
      <c r="C47" t="s">
        <v>137</v>
      </c>
      <c r="D47" t="s">
        <v>135</v>
      </c>
      <c r="E47">
        <v>151017812</v>
      </c>
      <c r="F47">
        <v>151017904</v>
      </c>
      <c r="G47">
        <v>151018560</v>
      </c>
      <c r="H47">
        <v>151018669</v>
      </c>
      <c r="I47">
        <v>151025515</v>
      </c>
      <c r="J47">
        <v>151025673</v>
      </c>
      <c r="K47">
        <v>151027233</v>
      </c>
      <c r="L47">
        <v>151027327</v>
      </c>
      <c r="M47">
        <v>39.9</v>
      </c>
      <c r="N47">
        <v>67.400000000000006</v>
      </c>
      <c r="O47">
        <v>83.3</v>
      </c>
      <c r="Q47">
        <v>65.3</v>
      </c>
      <c r="R47">
        <v>69.7</v>
      </c>
      <c r="S47">
        <v>80</v>
      </c>
      <c r="W47">
        <f t="shared" si="0"/>
        <v>63.533333333333339</v>
      </c>
      <c r="X47">
        <f t="shared" si="1"/>
        <v>71.666666666666671</v>
      </c>
      <c r="Y47">
        <f t="shared" si="2"/>
        <v>12.676794196921813</v>
      </c>
      <c r="Z47">
        <f t="shared" si="3"/>
        <v>4.3559665338985845</v>
      </c>
      <c r="AB47">
        <f t="shared" si="4"/>
        <v>-8.1333333333333329</v>
      </c>
      <c r="AC47" t="s">
        <v>135</v>
      </c>
    </row>
    <row r="48" spans="1:29" x14ac:dyDescent="0.3">
      <c r="A48">
        <v>1</v>
      </c>
      <c r="B48" t="s">
        <v>66</v>
      </c>
      <c r="C48" t="s">
        <v>138</v>
      </c>
      <c r="D48" t="s">
        <v>139</v>
      </c>
      <c r="E48">
        <v>154990339</v>
      </c>
      <c r="F48">
        <v>154990528</v>
      </c>
      <c r="G48">
        <v>154992713</v>
      </c>
      <c r="H48">
        <v>154992786</v>
      </c>
      <c r="I48">
        <v>154992565</v>
      </c>
      <c r="J48">
        <v>154992673</v>
      </c>
      <c r="K48">
        <v>154992902</v>
      </c>
      <c r="L48">
        <v>154993111</v>
      </c>
      <c r="M48">
        <v>108.4</v>
      </c>
      <c r="N48">
        <v>127.3</v>
      </c>
      <c r="O48">
        <v>158.1</v>
      </c>
      <c r="Q48">
        <v>149.1</v>
      </c>
      <c r="R48">
        <v>116.3</v>
      </c>
      <c r="S48">
        <v>162.4</v>
      </c>
      <c r="W48">
        <f t="shared" si="0"/>
        <v>131.26666666666665</v>
      </c>
      <c r="X48">
        <f t="shared" si="1"/>
        <v>142.6</v>
      </c>
      <c r="Y48">
        <f t="shared" si="2"/>
        <v>14.483592249315935</v>
      </c>
      <c r="Z48">
        <f t="shared" si="3"/>
        <v>13.699026729418959</v>
      </c>
      <c r="AB48">
        <f t="shared" si="4"/>
        <v>-11.333333333333343</v>
      </c>
      <c r="AC48" t="s">
        <v>139</v>
      </c>
    </row>
    <row r="49" spans="1:29" x14ac:dyDescent="0.3">
      <c r="A49">
        <v>1</v>
      </c>
      <c r="B49" t="s">
        <v>66</v>
      </c>
      <c r="C49" t="s">
        <v>140</v>
      </c>
      <c r="D49" t="s">
        <v>141</v>
      </c>
      <c r="E49">
        <v>155061418</v>
      </c>
      <c r="F49">
        <v>155061489</v>
      </c>
      <c r="G49">
        <v>155061576</v>
      </c>
      <c r="H49">
        <v>155061646</v>
      </c>
      <c r="I49">
        <v>155061904</v>
      </c>
      <c r="J49">
        <v>155061975</v>
      </c>
      <c r="K49">
        <v>155062245</v>
      </c>
      <c r="L49">
        <v>155062369</v>
      </c>
      <c r="M49">
        <v>10.6</v>
      </c>
      <c r="N49">
        <v>16.8</v>
      </c>
      <c r="O49">
        <v>21.7</v>
      </c>
      <c r="Q49">
        <v>18.600000000000001</v>
      </c>
      <c r="R49">
        <v>22.9</v>
      </c>
      <c r="S49">
        <v>23.7</v>
      </c>
      <c r="W49">
        <f t="shared" si="0"/>
        <v>16.366666666666664</v>
      </c>
      <c r="X49">
        <f t="shared" si="1"/>
        <v>21.733333333333334</v>
      </c>
      <c r="Y49">
        <f t="shared" si="2"/>
        <v>3.2116108799860053</v>
      </c>
      <c r="Z49">
        <f t="shared" si="3"/>
        <v>1.583596469362625</v>
      </c>
      <c r="AB49">
        <f t="shared" si="4"/>
        <v>-5.3666666666666707</v>
      </c>
      <c r="AC49" t="s">
        <v>141</v>
      </c>
    </row>
    <row r="50" spans="1:29" x14ac:dyDescent="0.3">
      <c r="A50">
        <v>1</v>
      </c>
      <c r="B50" t="s">
        <v>66</v>
      </c>
      <c r="C50" t="s">
        <v>142</v>
      </c>
      <c r="D50" t="s">
        <v>141</v>
      </c>
      <c r="E50">
        <v>155061418</v>
      </c>
      <c r="F50">
        <v>155061489</v>
      </c>
      <c r="G50">
        <v>155061576</v>
      </c>
      <c r="H50">
        <v>155061646</v>
      </c>
      <c r="I50">
        <v>155061904</v>
      </c>
      <c r="J50">
        <v>155062117</v>
      </c>
      <c r="K50">
        <v>155062245</v>
      </c>
      <c r="L50">
        <v>155062369</v>
      </c>
      <c r="M50">
        <v>10.6</v>
      </c>
      <c r="N50">
        <v>16.8</v>
      </c>
      <c r="O50">
        <v>21.7</v>
      </c>
      <c r="Q50">
        <v>18.600000000000001</v>
      </c>
      <c r="R50">
        <v>22.9</v>
      </c>
      <c r="S50">
        <v>23.7</v>
      </c>
      <c r="W50">
        <f t="shared" si="0"/>
        <v>16.366666666666664</v>
      </c>
      <c r="X50">
        <f t="shared" si="1"/>
        <v>21.733333333333334</v>
      </c>
      <c r="Y50">
        <f t="shared" si="2"/>
        <v>3.2116108799860053</v>
      </c>
      <c r="Z50">
        <f t="shared" si="3"/>
        <v>1.583596469362625</v>
      </c>
      <c r="AB50">
        <f t="shared" si="4"/>
        <v>-5.3666666666666707</v>
      </c>
      <c r="AC50" t="s">
        <v>141</v>
      </c>
    </row>
    <row r="51" spans="1:29" x14ac:dyDescent="0.3">
      <c r="A51">
        <v>1</v>
      </c>
      <c r="B51" t="s">
        <v>66</v>
      </c>
      <c r="C51" t="s">
        <v>143</v>
      </c>
      <c r="D51" t="s">
        <v>144</v>
      </c>
      <c r="E51">
        <v>161167100</v>
      </c>
      <c r="F51">
        <v>161167234</v>
      </c>
      <c r="G51">
        <v>161167892</v>
      </c>
      <c r="H51">
        <v>161167951</v>
      </c>
      <c r="I51">
        <v>161167995</v>
      </c>
      <c r="J51">
        <v>161168127</v>
      </c>
      <c r="K51">
        <v>161168413</v>
      </c>
      <c r="L51">
        <v>161168576</v>
      </c>
      <c r="M51">
        <v>47.9</v>
      </c>
      <c r="N51">
        <v>59.3</v>
      </c>
      <c r="O51">
        <v>55.9</v>
      </c>
      <c r="Q51">
        <v>36.5</v>
      </c>
      <c r="R51">
        <v>53.8</v>
      </c>
      <c r="S51">
        <v>37.9</v>
      </c>
      <c r="W51">
        <f t="shared" si="0"/>
        <v>54.366666666666667</v>
      </c>
      <c r="X51">
        <f t="shared" si="1"/>
        <v>42.733333333333327</v>
      </c>
      <c r="Y51">
        <f t="shared" si="2"/>
        <v>3.3790202393264495</v>
      </c>
      <c r="Z51">
        <f t="shared" si="3"/>
        <v>5.5480727384481083</v>
      </c>
      <c r="AB51">
        <f t="shared" si="4"/>
        <v>11.63333333333334</v>
      </c>
      <c r="AC51" t="s">
        <v>144</v>
      </c>
    </row>
    <row r="52" spans="1:29" x14ac:dyDescent="0.3">
      <c r="A52">
        <v>1</v>
      </c>
      <c r="B52" t="s">
        <v>66</v>
      </c>
      <c r="C52" t="s">
        <v>145</v>
      </c>
      <c r="D52" t="s">
        <v>144</v>
      </c>
      <c r="E52">
        <v>161167100</v>
      </c>
      <c r="F52">
        <v>161167234</v>
      </c>
      <c r="G52">
        <v>161167892</v>
      </c>
      <c r="H52">
        <v>161167951</v>
      </c>
      <c r="I52">
        <v>161167995</v>
      </c>
      <c r="J52">
        <v>161168127</v>
      </c>
      <c r="K52">
        <v>161168432</v>
      </c>
      <c r="L52">
        <v>161168545</v>
      </c>
      <c r="M52">
        <v>47.9</v>
      </c>
      <c r="N52">
        <v>59.3</v>
      </c>
      <c r="O52">
        <v>55.9</v>
      </c>
      <c r="Q52">
        <v>36.5</v>
      </c>
      <c r="R52">
        <v>53.8</v>
      </c>
      <c r="S52">
        <v>37.9</v>
      </c>
      <c r="W52">
        <f t="shared" si="0"/>
        <v>54.366666666666667</v>
      </c>
      <c r="X52">
        <f t="shared" si="1"/>
        <v>42.733333333333327</v>
      </c>
      <c r="Y52">
        <f t="shared" si="2"/>
        <v>3.3790202393264495</v>
      </c>
      <c r="Z52">
        <f t="shared" si="3"/>
        <v>5.5480727384481083</v>
      </c>
      <c r="AB52">
        <f t="shared" si="4"/>
        <v>11.63333333333334</v>
      </c>
      <c r="AC52" t="s">
        <v>144</v>
      </c>
    </row>
    <row r="53" spans="1:29" x14ac:dyDescent="0.3">
      <c r="A53">
        <v>1</v>
      </c>
      <c r="B53" t="s">
        <v>66</v>
      </c>
      <c r="C53" t="s">
        <v>146</v>
      </c>
      <c r="D53" t="s">
        <v>144</v>
      </c>
      <c r="E53">
        <v>161167100</v>
      </c>
      <c r="F53">
        <v>161167234</v>
      </c>
      <c r="G53">
        <v>161167892</v>
      </c>
      <c r="H53">
        <v>161167951</v>
      </c>
      <c r="I53">
        <v>161167995</v>
      </c>
      <c r="J53">
        <v>161168127</v>
      </c>
      <c r="K53">
        <v>161168445</v>
      </c>
      <c r="L53">
        <v>161168545</v>
      </c>
      <c r="M53">
        <v>47.9</v>
      </c>
      <c r="N53">
        <v>59.3</v>
      </c>
      <c r="O53">
        <v>55.9</v>
      </c>
      <c r="Q53">
        <v>36.5</v>
      </c>
      <c r="R53">
        <v>53.8</v>
      </c>
      <c r="S53">
        <v>37.9</v>
      </c>
      <c r="W53">
        <f t="shared" si="0"/>
        <v>54.366666666666667</v>
      </c>
      <c r="X53">
        <f t="shared" si="1"/>
        <v>42.733333333333327</v>
      </c>
      <c r="Y53">
        <f t="shared" si="2"/>
        <v>3.3790202393264495</v>
      </c>
      <c r="Z53">
        <f t="shared" si="3"/>
        <v>5.5480727384481083</v>
      </c>
      <c r="AB53">
        <f t="shared" si="4"/>
        <v>11.63333333333334</v>
      </c>
      <c r="AC53" t="s">
        <v>144</v>
      </c>
    </row>
    <row r="54" spans="1:29" x14ac:dyDescent="0.3">
      <c r="A54">
        <v>1</v>
      </c>
      <c r="B54" t="s">
        <v>66</v>
      </c>
      <c r="C54" t="s">
        <v>147</v>
      </c>
      <c r="D54" t="s">
        <v>144</v>
      </c>
      <c r="E54">
        <v>161167371</v>
      </c>
      <c r="F54">
        <v>161167486</v>
      </c>
      <c r="G54">
        <v>161167892</v>
      </c>
      <c r="H54">
        <v>161167951</v>
      </c>
      <c r="I54">
        <v>161167995</v>
      </c>
      <c r="J54">
        <v>161168127</v>
      </c>
      <c r="K54">
        <v>161168413</v>
      </c>
      <c r="L54">
        <v>161168576</v>
      </c>
      <c r="M54">
        <v>47.9</v>
      </c>
      <c r="N54">
        <v>59.3</v>
      </c>
      <c r="O54">
        <v>55.9</v>
      </c>
      <c r="Q54">
        <v>36.5</v>
      </c>
      <c r="R54">
        <v>53.8</v>
      </c>
      <c r="S54">
        <v>37.9</v>
      </c>
      <c r="W54">
        <f t="shared" si="0"/>
        <v>54.366666666666667</v>
      </c>
      <c r="X54">
        <f t="shared" si="1"/>
        <v>42.733333333333327</v>
      </c>
      <c r="Y54">
        <f t="shared" si="2"/>
        <v>3.3790202393264495</v>
      </c>
      <c r="Z54">
        <f t="shared" si="3"/>
        <v>5.5480727384481083</v>
      </c>
      <c r="AB54">
        <f t="shared" si="4"/>
        <v>11.63333333333334</v>
      </c>
      <c r="AC54" t="s">
        <v>144</v>
      </c>
    </row>
    <row r="55" spans="1:29" x14ac:dyDescent="0.3">
      <c r="A55">
        <v>1</v>
      </c>
      <c r="B55" t="s">
        <v>66</v>
      </c>
      <c r="C55" t="s">
        <v>148</v>
      </c>
      <c r="D55" t="s">
        <v>144</v>
      </c>
      <c r="E55">
        <v>161167371</v>
      </c>
      <c r="F55">
        <v>161167486</v>
      </c>
      <c r="G55">
        <v>161167892</v>
      </c>
      <c r="H55">
        <v>161167951</v>
      </c>
      <c r="I55">
        <v>161167995</v>
      </c>
      <c r="J55">
        <v>161168127</v>
      </c>
      <c r="K55">
        <v>161168432</v>
      </c>
      <c r="L55">
        <v>161168545</v>
      </c>
      <c r="M55">
        <v>47.9</v>
      </c>
      <c r="N55">
        <v>59.3</v>
      </c>
      <c r="O55">
        <v>55.9</v>
      </c>
      <c r="Q55">
        <v>36.5</v>
      </c>
      <c r="R55">
        <v>53.8</v>
      </c>
      <c r="S55">
        <v>37.9</v>
      </c>
      <c r="W55">
        <f t="shared" si="0"/>
        <v>54.366666666666667</v>
      </c>
      <c r="X55">
        <f t="shared" si="1"/>
        <v>42.733333333333327</v>
      </c>
      <c r="Y55">
        <f t="shared" si="2"/>
        <v>3.3790202393264495</v>
      </c>
      <c r="Z55">
        <f t="shared" si="3"/>
        <v>5.5480727384481083</v>
      </c>
      <c r="AB55">
        <f t="shared" si="4"/>
        <v>11.63333333333334</v>
      </c>
      <c r="AC55" t="s">
        <v>144</v>
      </c>
    </row>
    <row r="56" spans="1:29" x14ac:dyDescent="0.3">
      <c r="A56">
        <v>1</v>
      </c>
      <c r="B56" t="s">
        <v>66</v>
      </c>
      <c r="C56" t="s">
        <v>149</v>
      </c>
      <c r="D56" t="s">
        <v>144</v>
      </c>
      <c r="E56">
        <v>161167371</v>
      </c>
      <c r="F56">
        <v>161167486</v>
      </c>
      <c r="G56">
        <v>161167892</v>
      </c>
      <c r="H56">
        <v>161167951</v>
      </c>
      <c r="I56">
        <v>161167995</v>
      </c>
      <c r="J56">
        <v>161168127</v>
      </c>
      <c r="K56">
        <v>161168445</v>
      </c>
      <c r="L56">
        <v>161168545</v>
      </c>
      <c r="M56">
        <v>47.9</v>
      </c>
      <c r="N56">
        <v>59.3</v>
      </c>
      <c r="O56">
        <v>55.9</v>
      </c>
      <c r="Q56">
        <v>36.5</v>
      </c>
      <c r="R56">
        <v>53.8</v>
      </c>
      <c r="S56">
        <v>37.9</v>
      </c>
      <c r="W56">
        <f t="shared" si="0"/>
        <v>54.366666666666667</v>
      </c>
      <c r="X56">
        <f t="shared" si="1"/>
        <v>42.733333333333327</v>
      </c>
      <c r="Y56">
        <f t="shared" si="2"/>
        <v>3.3790202393264495</v>
      </c>
      <c r="Z56">
        <f t="shared" si="3"/>
        <v>5.5480727384481083</v>
      </c>
      <c r="AB56">
        <f t="shared" si="4"/>
        <v>11.63333333333334</v>
      </c>
      <c r="AC56" t="s">
        <v>144</v>
      </c>
    </row>
    <row r="57" spans="1:29" x14ac:dyDescent="0.3">
      <c r="A57">
        <v>1</v>
      </c>
      <c r="B57" t="s">
        <v>66</v>
      </c>
      <c r="C57" t="s">
        <v>150</v>
      </c>
      <c r="D57" t="s">
        <v>151</v>
      </c>
      <c r="E57">
        <v>168004533</v>
      </c>
      <c r="F57">
        <v>168004793</v>
      </c>
      <c r="G57">
        <v>168019545</v>
      </c>
      <c r="H57">
        <v>168019667</v>
      </c>
      <c r="I57">
        <v>168015781</v>
      </c>
      <c r="J57">
        <v>168015951</v>
      </c>
      <c r="K57">
        <v>168022988</v>
      </c>
      <c r="L57">
        <v>168023047</v>
      </c>
      <c r="M57">
        <v>5.3</v>
      </c>
      <c r="N57">
        <v>8.6999999999999993</v>
      </c>
      <c r="O57">
        <v>14.8</v>
      </c>
      <c r="Q57">
        <v>20.8</v>
      </c>
      <c r="R57">
        <v>9.3000000000000007</v>
      </c>
      <c r="S57">
        <v>25.9</v>
      </c>
      <c r="W57">
        <f t="shared" si="0"/>
        <v>9.6</v>
      </c>
      <c r="X57">
        <f t="shared" si="1"/>
        <v>18.666666666666668</v>
      </c>
      <c r="Y57">
        <f t="shared" si="2"/>
        <v>2.779088579612627</v>
      </c>
      <c r="Z57">
        <f t="shared" si="3"/>
        <v>4.9092882489329481</v>
      </c>
      <c r="AB57">
        <f t="shared" si="4"/>
        <v>-9.0666666666666682</v>
      </c>
      <c r="AC57" t="s">
        <v>151</v>
      </c>
    </row>
    <row r="58" spans="1:29" x14ac:dyDescent="0.3">
      <c r="A58">
        <v>1</v>
      </c>
      <c r="B58" t="s">
        <v>66</v>
      </c>
      <c r="C58" t="s">
        <v>152</v>
      </c>
      <c r="D58" t="s">
        <v>153</v>
      </c>
      <c r="E58">
        <v>211677067</v>
      </c>
      <c r="F58">
        <v>211677154</v>
      </c>
      <c r="G58">
        <v>211677320</v>
      </c>
      <c r="H58">
        <v>211677377</v>
      </c>
      <c r="I58">
        <v>211683550</v>
      </c>
      <c r="J58">
        <v>211683624</v>
      </c>
      <c r="K58">
        <v>211684856</v>
      </c>
      <c r="L58">
        <v>211684952</v>
      </c>
      <c r="M58">
        <v>46.8</v>
      </c>
      <c r="N58">
        <v>89.3</v>
      </c>
      <c r="O58">
        <v>81.099999999999994</v>
      </c>
      <c r="Q58">
        <v>60.3</v>
      </c>
      <c r="R58">
        <v>52.2</v>
      </c>
      <c r="S58">
        <v>64.2</v>
      </c>
      <c r="W58">
        <f t="shared" si="0"/>
        <v>72.399999999999991</v>
      </c>
      <c r="X58">
        <f t="shared" si="1"/>
        <v>58.9</v>
      </c>
      <c r="Y58">
        <f t="shared" si="2"/>
        <v>13.017040114147813</v>
      </c>
      <c r="Z58">
        <f t="shared" si="3"/>
        <v>3.5341194094144579</v>
      </c>
      <c r="AB58">
        <f t="shared" si="4"/>
        <v>13.499999999999993</v>
      </c>
      <c r="AC58" t="s">
        <v>153</v>
      </c>
    </row>
    <row r="59" spans="1:29" x14ac:dyDescent="0.3">
      <c r="A59">
        <v>1</v>
      </c>
      <c r="B59" t="s">
        <v>66</v>
      </c>
      <c r="C59" t="s">
        <v>154</v>
      </c>
      <c r="D59" t="s">
        <v>153</v>
      </c>
      <c r="E59">
        <v>211677067</v>
      </c>
      <c r="F59">
        <v>211677154</v>
      </c>
      <c r="G59">
        <v>211677320</v>
      </c>
      <c r="H59">
        <v>211677377</v>
      </c>
      <c r="I59">
        <v>211683550</v>
      </c>
      <c r="J59">
        <v>211683624</v>
      </c>
      <c r="K59">
        <v>211685566</v>
      </c>
      <c r="L59">
        <v>211685792</v>
      </c>
      <c r="M59">
        <v>46.8</v>
      </c>
      <c r="N59">
        <v>89.3</v>
      </c>
      <c r="O59">
        <v>81.099999999999994</v>
      </c>
      <c r="Q59">
        <v>60.3</v>
      </c>
      <c r="R59">
        <v>52.2</v>
      </c>
      <c r="S59">
        <v>64.2</v>
      </c>
      <c r="W59">
        <f t="shared" si="0"/>
        <v>72.399999999999991</v>
      </c>
      <c r="X59">
        <f t="shared" si="1"/>
        <v>58.9</v>
      </c>
      <c r="Y59">
        <f t="shared" si="2"/>
        <v>13.017040114147813</v>
      </c>
      <c r="Z59">
        <f t="shared" si="3"/>
        <v>3.5341194094144579</v>
      </c>
      <c r="AB59">
        <f t="shared" si="4"/>
        <v>13.499999999999993</v>
      </c>
      <c r="AC59" t="s">
        <v>153</v>
      </c>
    </row>
    <row r="60" spans="1:29" x14ac:dyDescent="0.3">
      <c r="A60">
        <v>1</v>
      </c>
      <c r="B60" t="s">
        <v>66</v>
      </c>
      <c r="C60" t="s">
        <v>155</v>
      </c>
      <c r="D60" t="s">
        <v>153</v>
      </c>
      <c r="E60">
        <v>211677067</v>
      </c>
      <c r="F60">
        <v>211677154</v>
      </c>
      <c r="G60">
        <v>211677320</v>
      </c>
      <c r="H60">
        <v>211677377</v>
      </c>
      <c r="I60">
        <v>211683550</v>
      </c>
      <c r="J60">
        <v>211683624</v>
      </c>
      <c r="K60">
        <v>211686470</v>
      </c>
      <c r="L60">
        <v>211686790</v>
      </c>
      <c r="M60">
        <v>46.8</v>
      </c>
      <c r="N60">
        <v>89.3</v>
      </c>
      <c r="O60">
        <v>81.099999999999994</v>
      </c>
      <c r="Q60">
        <v>60.3</v>
      </c>
      <c r="R60">
        <v>52.2</v>
      </c>
      <c r="S60">
        <v>64.2</v>
      </c>
      <c r="W60">
        <f t="shared" si="0"/>
        <v>72.399999999999991</v>
      </c>
      <c r="X60">
        <f t="shared" si="1"/>
        <v>58.9</v>
      </c>
      <c r="Y60">
        <f t="shared" si="2"/>
        <v>13.017040114147813</v>
      </c>
      <c r="Z60">
        <f t="shared" si="3"/>
        <v>3.5341194094144579</v>
      </c>
      <c r="AB60">
        <f t="shared" si="4"/>
        <v>13.499999999999993</v>
      </c>
      <c r="AC60" t="s">
        <v>153</v>
      </c>
    </row>
    <row r="61" spans="1:29" x14ac:dyDescent="0.3">
      <c r="A61">
        <v>1</v>
      </c>
      <c r="B61" t="s">
        <v>66</v>
      </c>
      <c r="C61" t="s">
        <v>156</v>
      </c>
      <c r="D61" t="s">
        <v>153</v>
      </c>
      <c r="E61">
        <v>211677067</v>
      </c>
      <c r="F61">
        <v>211677154</v>
      </c>
      <c r="G61">
        <v>211677320</v>
      </c>
      <c r="H61">
        <v>211677377</v>
      </c>
      <c r="I61">
        <v>211685566</v>
      </c>
      <c r="J61">
        <v>211685695</v>
      </c>
      <c r="K61">
        <v>211686470</v>
      </c>
      <c r="L61">
        <v>211686790</v>
      </c>
      <c r="M61">
        <v>46.8</v>
      </c>
      <c r="N61">
        <v>89.3</v>
      </c>
      <c r="O61">
        <v>81.099999999999994</v>
      </c>
      <c r="Q61">
        <v>60.3</v>
      </c>
      <c r="R61">
        <v>52.2</v>
      </c>
      <c r="S61">
        <v>64.2</v>
      </c>
      <c r="W61">
        <f t="shared" si="0"/>
        <v>72.399999999999991</v>
      </c>
      <c r="X61">
        <f t="shared" si="1"/>
        <v>58.9</v>
      </c>
      <c r="Y61">
        <f t="shared" si="2"/>
        <v>13.017040114147813</v>
      </c>
      <c r="Z61">
        <f t="shared" si="3"/>
        <v>3.5341194094144579</v>
      </c>
      <c r="AB61">
        <f t="shared" si="4"/>
        <v>13.499999999999993</v>
      </c>
      <c r="AC61" t="s">
        <v>153</v>
      </c>
    </row>
    <row r="62" spans="1:29" x14ac:dyDescent="0.3">
      <c r="A62">
        <v>1</v>
      </c>
      <c r="B62" t="s">
        <v>66</v>
      </c>
      <c r="C62" t="s">
        <v>157</v>
      </c>
      <c r="D62" t="s">
        <v>158</v>
      </c>
      <c r="E62">
        <v>213167858</v>
      </c>
      <c r="F62">
        <v>213167973</v>
      </c>
      <c r="G62">
        <v>213176400</v>
      </c>
      <c r="H62">
        <v>213176492</v>
      </c>
      <c r="I62">
        <v>213232123</v>
      </c>
      <c r="J62">
        <v>213232255</v>
      </c>
      <c r="K62">
        <v>213240702</v>
      </c>
      <c r="L62">
        <v>213242297</v>
      </c>
      <c r="M62">
        <v>16.2</v>
      </c>
      <c r="N62">
        <v>28.6</v>
      </c>
      <c r="O62">
        <v>25.1</v>
      </c>
      <c r="Q62">
        <v>45.3</v>
      </c>
      <c r="R62">
        <v>30.1</v>
      </c>
      <c r="S62">
        <v>35.9</v>
      </c>
      <c r="W62">
        <f t="shared" si="0"/>
        <v>23.3</v>
      </c>
      <c r="X62">
        <f t="shared" si="1"/>
        <v>37.1</v>
      </c>
      <c r="Y62">
        <f t="shared" si="2"/>
        <v>3.6909799963334042</v>
      </c>
      <c r="Z62">
        <f t="shared" si="3"/>
        <v>4.4286943147312883</v>
      </c>
      <c r="AB62">
        <f t="shared" si="4"/>
        <v>-13.8</v>
      </c>
      <c r="AC62" t="s">
        <v>158</v>
      </c>
    </row>
    <row r="63" spans="1:29" x14ac:dyDescent="0.3">
      <c r="A63">
        <v>1</v>
      </c>
      <c r="B63" t="s">
        <v>66</v>
      </c>
      <c r="C63" t="s">
        <v>159</v>
      </c>
      <c r="D63" t="s">
        <v>160</v>
      </c>
      <c r="E63">
        <v>222712559</v>
      </c>
      <c r="F63">
        <v>222712942</v>
      </c>
      <c r="G63">
        <v>222713588</v>
      </c>
      <c r="H63">
        <v>222713667</v>
      </c>
      <c r="I63">
        <v>222715145</v>
      </c>
      <c r="J63">
        <v>222715269</v>
      </c>
      <c r="K63">
        <v>222715684</v>
      </c>
      <c r="L63">
        <v>222715800</v>
      </c>
      <c r="M63">
        <v>3</v>
      </c>
      <c r="N63">
        <v>15.4</v>
      </c>
      <c r="O63">
        <v>13.8</v>
      </c>
      <c r="Q63">
        <v>7.1</v>
      </c>
      <c r="R63">
        <v>1.3</v>
      </c>
      <c r="S63">
        <v>9.6</v>
      </c>
      <c r="W63">
        <f t="shared" si="0"/>
        <v>10.733333333333334</v>
      </c>
      <c r="X63">
        <f t="shared" si="1"/>
        <v>6</v>
      </c>
      <c r="Y63">
        <f t="shared" si="2"/>
        <v>3.8941551644027284</v>
      </c>
      <c r="Z63">
        <f t="shared" si="3"/>
        <v>2.4583192089989723</v>
      </c>
      <c r="AB63">
        <f t="shared" si="4"/>
        <v>4.7333333333333343</v>
      </c>
      <c r="AC63" t="s">
        <v>160</v>
      </c>
    </row>
    <row r="64" spans="1:29" x14ac:dyDescent="0.3">
      <c r="A64">
        <v>1</v>
      </c>
      <c r="B64" t="s">
        <v>66</v>
      </c>
      <c r="C64" t="s">
        <v>161</v>
      </c>
      <c r="D64" t="s">
        <v>160</v>
      </c>
      <c r="E64">
        <v>222712559</v>
      </c>
      <c r="F64">
        <v>222712942</v>
      </c>
      <c r="G64">
        <v>222715145</v>
      </c>
      <c r="H64">
        <v>222715269</v>
      </c>
      <c r="I64">
        <v>222713588</v>
      </c>
      <c r="J64">
        <v>222713756</v>
      </c>
      <c r="K64">
        <v>222715684</v>
      </c>
      <c r="L64">
        <v>222715800</v>
      </c>
      <c r="M64">
        <v>10.5</v>
      </c>
      <c r="N64">
        <v>6.4</v>
      </c>
      <c r="O64">
        <v>8.9</v>
      </c>
      <c r="Q64">
        <v>11.2</v>
      </c>
      <c r="R64">
        <v>7.1</v>
      </c>
      <c r="S64">
        <v>9.8000000000000007</v>
      </c>
      <c r="W64">
        <f t="shared" si="0"/>
        <v>8.6</v>
      </c>
      <c r="X64">
        <f t="shared" si="1"/>
        <v>9.3666666666666654</v>
      </c>
      <c r="Y64">
        <f t="shared" si="2"/>
        <v>1.1930353445448889</v>
      </c>
      <c r="Z64">
        <f t="shared" si="3"/>
        <v>1.2032363765186698</v>
      </c>
      <c r="AB64">
        <f t="shared" si="4"/>
        <v>-0.76666666666666572</v>
      </c>
      <c r="AC64" t="s">
        <v>160</v>
      </c>
    </row>
    <row r="65" spans="1:29" x14ac:dyDescent="0.3">
      <c r="A65">
        <v>1</v>
      </c>
      <c r="B65" t="s">
        <v>162</v>
      </c>
      <c r="C65" t="s">
        <v>163</v>
      </c>
      <c r="D65" t="s">
        <v>164</v>
      </c>
      <c r="E65">
        <v>1315520</v>
      </c>
      <c r="F65">
        <v>1315618</v>
      </c>
      <c r="G65">
        <v>1320996</v>
      </c>
      <c r="H65">
        <v>1321093</v>
      </c>
      <c r="I65">
        <v>1319296</v>
      </c>
      <c r="J65">
        <v>1319524</v>
      </c>
      <c r="K65">
        <v>1324581</v>
      </c>
      <c r="L65">
        <v>1324660</v>
      </c>
      <c r="M65">
        <v>268.3</v>
      </c>
      <c r="N65">
        <v>329.1</v>
      </c>
      <c r="O65">
        <v>370.1</v>
      </c>
      <c r="Q65">
        <v>310</v>
      </c>
      <c r="R65">
        <v>303.10000000000002</v>
      </c>
      <c r="S65">
        <v>275.8</v>
      </c>
      <c r="W65">
        <f t="shared" si="0"/>
        <v>322.50000000000006</v>
      </c>
      <c r="X65">
        <f t="shared" si="1"/>
        <v>296.3</v>
      </c>
      <c r="Y65">
        <f t="shared" si="2"/>
        <v>29.571833445583437</v>
      </c>
      <c r="Z65">
        <f t="shared" si="3"/>
        <v>10.441743149493766</v>
      </c>
      <c r="AB65">
        <f t="shared" si="4"/>
        <v>26.200000000000045</v>
      </c>
      <c r="AC65" t="s">
        <v>164</v>
      </c>
    </row>
    <row r="66" spans="1:29" x14ac:dyDescent="0.3">
      <c r="A66">
        <v>1</v>
      </c>
      <c r="B66" t="s">
        <v>162</v>
      </c>
      <c r="C66" t="s">
        <v>165</v>
      </c>
      <c r="D66" t="s">
        <v>166</v>
      </c>
      <c r="E66">
        <v>1391297</v>
      </c>
      <c r="F66">
        <v>1391575</v>
      </c>
      <c r="G66">
        <v>1392790</v>
      </c>
      <c r="H66">
        <v>1392803</v>
      </c>
      <c r="I66">
        <v>1392679</v>
      </c>
      <c r="J66">
        <v>1392755</v>
      </c>
      <c r="K66">
        <v>1393396</v>
      </c>
      <c r="L66">
        <v>1393460</v>
      </c>
      <c r="M66">
        <v>145.4</v>
      </c>
      <c r="N66">
        <v>268.3</v>
      </c>
      <c r="O66">
        <v>223.2</v>
      </c>
      <c r="Q66">
        <v>212.5</v>
      </c>
      <c r="R66">
        <v>190.5</v>
      </c>
      <c r="S66">
        <v>247.6</v>
      </c>
      <c r="W66">
        <f t="shared" si="0"/>
        <v>212.30000000000004</v>
      </c>
      <c r="X66">
        <f t="shared" si="1"/>
        <v>216.86666666666667</v>
      </c>
      <c r="Y66">
        <f t="shared" si="2"/>
        <v>35.894335671987726</v>
      </c>
      <c r="Z66">
        <f t="shared" si="3"/>
        <v>16.627320222386363</v>
      </c>
      <c r="AB66">
        <f t="shared" si="4"/>
        <v>-4.5666666666666345</v>
      </c>
      <c r="AC66" t="s">
        <v>166</v>
      </c>
    </row>
    <row r="67" spans="1:29" x14ac:dyDescent="0.3">
      <c r="A67">
        <v>1</v>
      </c>
      <c r="B67" t="s">
        <v>162</v>
      </c>
      <c r="C67" t="s">
        <v>167</v>
      </c>
      <c r="D67" t="s">
        <v>168</v>
      </c>
      <c r="E67">
        <v>16576267</v>
      </c>
      <c r="F67">
        <v>16576481</v>
      </c>
      <c r="G67">
        <v>16577317</v>
      </c>
      <c r="H67">
        <v>16577419</v>
      </c>
      <c r="I67">
        <v>16583594</v>
      </c>
      <c r="J67">
        <v>16583696</v>
      </c>
      <c r="K67">
        <v>16585489</v>
      </c>
      <c r="L67">
        <v>16585698</v>
      </c>
      <c r="M67">
        <v>23.3</v>
      </c>
      <c r="N67">
        <v>39.200000000000003</v>
      </c>
      <c r="O67">
        <v>33.9</v>
      </c>
      <c r="Q67">
        <v>18.2</v>
      </c>
      <c r="R67">
        <v>27.4</v>
      </c>
      <c r="S67">
        <v>32.1</v>
      </c>
      <c r="W67">
        <f t="shared" ref="W67:W130" si="5">AVERAGE(M67:O67)</f>
        <v>32.133333333333333</v>
      </c>
      <c r="X67">
        <f t="shared" ref="X67:X130" si="6">AVERAGE(Q67:S67)</f>
        <v>25.899999999999995</v>
      </c>
      <c r="Y67">
        <f t="shared" ref="Y67:Y130" si="7">STDEV(M67:O67)/SQRT((3))</f>
        <v>4.6741606495474342</v>
      </c>
      <c r="Z67">
        <f t="shared" ref="Z67:Z130" si="8">STDEV(Q67:S67)/SQRT((3))</f>
        <v>4.0820746359337203</v>
      </c>
      <c r="AB67">
        <f t="shared" ref="AB67:AB130" si="9">W67-X67</f>
        <v>6.2333333333333378</v>
      </c>
      <c r="AC67" t="s">
        <v>168</v>
      </c>
    </row>
    <row r="68" spans="1:29" x14ac:dyDescent="0.3">
      <c r="A68">
        <v>1</v>
      </c>
      <c r="B68" t="s">
        <v>162</v>
      </c>
      <c r="C68" t="s">
        <v>169</v>
      </c>
      <c r="D68" t="s">
        <v>168</v>
      </c>
      <c r="E68">
        <v>16577317</v>
      </c>
      <c r="F68">
        <v>16577419</v>
      </c>
      <c r="G68">
        <v>16579193</v>
      </c>
      <c r="H68">
        <v>16579402</v>
      </c>
      <c r="I68">
        <v>16585489</v>
      </c>
      <c r="J68">
        <v>16585698</v>
      </c>
      <c r="K68">
        <v>16587050</v>
      </c>
      <c r="L68">
        <v>16587261</v>
      </c>
      <c r="M68">
        <v>31.8</v>
      </c>
      <c r="N68">
        <v>56.8</v>
      </c>
      <c r="O68">
        <v>56.4</v>
      </c>
      <c r="Q68">
        <v>35.5</v>
      </c>
      <c r="R68">
        <v>36.5</v>
      </c>
      <c r="S68">
        <v>42.1</v>
      </c>
      <c r="W68">
        <f t="shared" si="5"/>
        <v>48.333333333333336</v>
      </c>
      <c r="X68">
        <f t="shared" si="6"/>
        <v>38.033333333333331</v>
      </c>
      <c r="Y68">
        <f t="shared" si="7"/>
        <v>8.2674730789468622</v>
      </c>
      <c r="Z68">
        <f t="shared" si="8"/>
        <v>2.0537229067665823</v>
      </c>
      <c r="AB68">
        <f t="shared" si="9"/>
        <v>10.300000000000004</v>
      </c>
      <c r="AC68" t="s">
        <v>168</v>
      </c>
    </row>
    <row r="69" spans="1:29" x14ac:dyDescent="0.3">
      <c r="A69">
        <v>1</v>
      </c>
      <c r="B69" t="s">
        <v>162</v>
      </c>
      <c r="C69" t="s">
        <v>170</v>
      </c>
      <c r="D69" t="s">
        <v>168</v>
      </c>
      <c r="E69">
        <v>16579193</v>
      </c>
      <c r="F69">
        <v>16579402</v>
      </c>
      <c r="G69">
        <v>16580745</v>
      </c>
      <c r="H69">
        <v>16580956</v>
      </c>
      <c r="I69">
        <v>16587050</v>
      </c>
      <c r="J69">
        <v>16587261</v>
      </c>
      <c r="K69">
        <v>16587725</v>
      </c>
      <c r="L69">
        <v>16587797</v>
      </c>
      <c r="M69">
        <v>79.400000000000006</v>
      </c>
      <c r="N69">
        <v>136.30000000000001</v>
      </c>
      <c r="O69">
        <v>130.4</v>
      </c>
      <c r="Q69">
        <v>91.4</v>
      </c>
      <c r="R69">
        <v>90.7</v>
      </c>
      <c r="S69">
        <v>82.5</v>
      </c>
      <c r="W69">
        <f t="shared" si="5"/>
        <v>115.36666666666667</v>
      </c>
      <c r="X69">
        <f t="shared" si="6"/>
        <v>88.2</v>
      </c>
      <c r="Y69">
        <f t="shared" si="7"/>
        <v>18.063806661695388</v>
      </c>
      <c r="Z69">
        <f t="shared" si="8"/>
        <v>2.8571547618799618</v>
      </c>
      <c r="AB69">
        <f t="shared" si="9"/>
        <v>27.166666666666671</v>
      </c>
      <c r="AC69" t="s">
        <v>168</v>
      </c>
    </row>
    <row r="70" spans="1:29" x14ac:dyDescent="0.3">
      <c r="A70">
        <v>1</v>
      </c>
      <c r="B70" t="s">
        <v>162</v>
      </c>
      <c r="C70" t="s">
        <v>171</v>
      </c>
      <c r="D70" t="s">
        <v>168</v>
      </c>
      <c r="E70">
        <v>16580745</v>
      </c>
      <c r="F70">
        <v>16580956</v>
      </c>
      <c r="G70">
        <v>16581420</v>
      </c>
      <c r="H70">
        <v>16581492</v>
      </c>
      <c r="I70">
        <v>16587725</v>
      </c>
      <c r="J70">
        <v>16587797</v>
      </c>
      <c r="K70">
        <v>16588849</v>
      </c>
      <c r="L70">
        <v>16589063</v>
      </c>
      <c r="M70">
        <v>74.400000000000006</v>
      </c>
      <c r="N70">
        <v>83.2</v>
      </c>
      <c r="O70">
        <v>94.2</v>
      </c>
      <c r="Q70">
        <v>71</v>
      </c>
      <c r="R70">
        <v>65</v>
      </c>
      <c r="S70">
        <v>83</v>
      </c>
      <c r="W70">
        <f t="shared" si="5"/>
        <v>83.933333333333337</v>
      </c>
      <c r="X70">
        <f t="shared" si="6"/>
        <v>73</v>
      </c>
      <c r="Y70">
        <f t="shared" si="7"/>
        <v>5.7275164289982126</v>
      </c>
      <c r="Z70">
        <f t="shared" si="8"/>
        <v>5.2915026221291814</v>
      </c>
      <c r="AB70">
        <f t="shared" si="9"/>
        <v>10.933333333333337</v>
      </c>
      <c r="AC70" t="s">
        <v>168</v>
      </c>
    </row>
    <row r="71" spans="1:29" x14ac:dyDescent="0.3">
      <c r="A71">
        <v>1</v>
      </c>
      <c r="B71" t="s">
        <v>162</v>
      </c>
      <c r="C71" t="s">
        <v>172</v>
      </c>
      <c r="D71" t="s">
        <v>168</v>
      </c>
      <c r="E71">
        <v>16581420</v>
      </c>
      <c r="F71">
        <v>16581492</v>
      </c>
      <c r="G71">
        <v>16582544</v>
      </c>
      <c r="H71">
        <v>16582758</v>
      </c>
      <c r="I71">
        <v>16588849</v>
      </c>
      <c r="J71">
        <v>16589063</v>
      </c>
      <c r="K71">
        <v>16589899</v>
      </c>
      <c r="L71">
        <v>16590001</v>
      </c>
      <c r="M71">
        <v>35.200000000000003</v>
      </c>
      <c r="N71">
        <v>55</v>
      </c>
      <c r="O71">
        <v>53.4</v>
      </c>
      <c r="Q71">
        <v>29</v>
      </c>
      <c r="R71">
        <v>31.3</v>
      </c>
      <c r="S71">
        <v>50.8</v>
      </c>
      <c r="W71">
        <f t="shared" si="5"/>
        <v>47.866666666666667</v>
      </c>
      <c r="X71">
        <f t="shared" si="6"/>
        <v>37.033333333333331</v>
      </c>
      <c r="Y71">
        <f t="shared" si="7"/>
        <v>6.3501531040160453</v>
      </c>
      <c r="Z71">
        <f t="shared" si="8"/>
        <v>6.9152809856947393</v>
      </c>
      <c r="AB71">
        <f t="shared" si="9"/>
        <v>10.833333333333336</v>
      </c>
      <c r="AC71" t="s">
        <v>168</v>
      </c>
    </row>
    <row r="72" spans="1:29" x14ac:dyDescent="0.3">
      <c r="A72">
        <v>1</v>
      </c>
      <c r="B72" t="s">
        <v>162</v>
      </c>
      <c r="C72" t="s">
        <v>173</v>
      </c>
      <c r="D72" t="s">
        <v>174</v>
      </c>
      <c r="E72">
        <v>19787026</v>
      </c>
      <c r="F72">
        <v>19787117</v>
      </c>
      <c r="G72">
        <v>19789928</v>
      </c>
      <c r="H72">
        <v>19790048</v>
      </c>
      <c r="I72">
        <v>19799169</v>
      </c>
      <c r="J72">
        <v>19799349</v>
      </c>
      <c r="K72">
        <v>19799855</v>
      </c>
      <c r="L72">
        <v>19799917</v>
      </c>
      <c r="M72">
        <v>17</v>
      </c>
      <c r="N72">
        <v>17.600000000000001</v>
      </c>
      <c r="O72">
        <v>22.4</v>
      </c>
      <c r="Q72">
        <v>26.2</v>
      </c>
      <c r="R72">
        <v>22.5</v>
      </c>
      <c r="S72">
        <v>23.9</v>
      </c>
      <c r="W72">
        <f t="shared" si="5"/>
        <v>19</v>
      </c>
      <c r="X72">
        <f t="shared" si="6"/>
        <v>24.2</v>
      </c>
      <c r="Y72">
        <f t="shared" si="7"/>
        <v>1.7088007490635055</v>
      </c>
      <c r="Z72">
        <f t="shared" si="8"/>
        <v>1.0785793124908956</v>
      </c>
      <c r="AB72">
        <f t="shared" si="9"/>
        <v>-5.1999999999999993</v>
      </c>
      <c r="AC72" t="s">
        <v>174</v>
      </c>
    </row>
    <row r="73" spans="1:29" x14ac:dyDescent="0.3">
      <c r="A73">
        <v>1</v>
      </c>
      <c r="B73" t="s">
        <v>162</v>
      </c>
      <c r="C73" t="s">
        <v>175</v>
      </c>
      <c r="D73" t="s">
        <v>174</v>
      </c>
      <c r="E73">
        <v>19787026</v>
      </c>
      <c r="F73">
        <v>19787117</v>
      </c>
      <c r="G73">
        <v>19789928</v>
      </c>
      <c r="H73">
        <v>19790052</v>
      </c>
      <c r="I73">
        <v>19793432</v>
      </c>
      <c r="J73">
        <v>19793648</v>
      </c>
      <c r="K73">
        <v>19798137</v>
      </c>
      <c r="L73">
        <v>19798215</v>
      </c>
      <c r="M73">
        <v>16.5</v>
      </c>
      <c r="N73">
        <v>17.100000000000001</v>
      </c>
      <c r="O73">
        <v>21.7</v>
      </c>
      <c r="Q73">
        <v>25.4</v>
      </c>
      <c r="R73">
        <v>21.8</v>
      </c>
      <c r="S73">
        <v>23.1</v>
      </c>
      <c r="W73">
        <f t="shared" si="5"/>
        <v>18.433333333333334</v>
      </c>
      <c r="X73">
        <f t="shared" si="6"/>
        <v>23.433333333333337</v>
      </c>
      <c r="Y73">
        <f t="shared" si="7"/>
        <v>1.6424913326340038</v>
      </c>
      <c r="Z73">
        <f t="shared" si="8"/>
        <v>1.052510226923129</v>
      </c>
      <c r="AB73">
        <f t="shared" si="9"/>
        <v>-5.0000000000000036</v>
      </c>
      <c r="AC73" t="s">
        <v>174</v>
      </c>
    </row>
    <row r="74" spans="1:29" x14ac:dyDescent="0.3">
      <c r="A74">
        <v>1</v>
      </c>
      <c r="B74" t="s">
        <v>162</v>
      </c>
      <c r="C74" t="s">
        <v>176</v>
      </c>
      <c r="D74" t="s">
        <v>174</v>
      </c>
      <c r="E74">
        <v>19787026</v>
      </c>
      <c r="F74">
        <v>19787117</v>
      </c>
      <c r="G74">
        <v>19798137</v>
      </c>
      <c r="H74">
        <v>19798215</v>
      </c>
      <c r="I74">
        <v>19799169</v>
      </c>
      <c r="J74">
        <v>19799349</v>
      </c>
      <c r="K74">
        <v>19799855</v>
      </c>
      <c r="L74">
        <v>19799917</v>
      </c>
      <c r="M74">
        <v>13.4</v>
      </c>
      <c r="N74">
        <v>26.7</v>
      </c>
      <c r="O74">
        <v>30.1</v>
      </c>
      <c r="Q74">
        <v>25.3</v>
      </c>
      <c r="R74">
        <v>29.8</v>
      </c>
      <c r="S74">
        <v>41.2</v>
      </c>
      <c r="W74">
        <f t="shared" si="5"/>
        <v>23.400000000000002</v>
      </c>
      <c r="X74">
        <f t="shared" si="6"/>
        <v>32.1</v>
      </c>
      <c r="Y74">
        <f t="shared" si="7"/>
        <v>5.095422782589619</v>
      </c>
      <c r="Z74">
        <f t="shared" si="8"/>
        <v>4.7318072657283867</v>
      </c>
      <c r="AB74">
        <f t="shared" si="9"/>
        <v>-8.6999999999999993</v>
      </c>
      <c r="AC74" t="s">
        <v>174</v>
      </c>
    </row>
    <row r="75" spans="1:29" x14ac:dyDescent="0.3">
      <c r="A75">
        <v>1</v>
      </c>
      <c r="B75" t="s">
        <v>162</v>
      </c>
      <c r="C75" t="s">
        <v>177</v>
      </c>
      <c r="D75" t="s">
        <v>178</v>
      </c>
      <c r="E75">
        <v>20981048</v>
      </c>
      <c r="F75">
        <v>20981227</v>
      </c>
      <c r="G75">
        <v>20997601</v>
      </c>
      <c r="H75">
        <v>20997633</v>
      </c>
      <c r="I75">
        <v>21001199</v>
      </c>
      <c r="J75">
        <v>21001312</v>
      </c>
      <c r="K75">
        <v>21002713</v>
      </c>
      <c r="L75">
        <v>21002808</v>
      </c>
      <c r="M75">
        <v>3.8</v>
      </c>
      <c r="N75">
        <v>6.4</v>
      </c>
      <c r="O75">
        <v>11.7</v>
      </c>
      <c r="Q75">
        <v>7.1</v>
      </c>
      <c r="R75">
        <v>8.1</v>
      </c>
      <c r="S75">
        <v>7.1</v>
      </c>
      <c r="W75">
        <f t="shared" si="5"/>
        <v>7.3</v>
      </c>
      <c r="X75">
        <f t="shared" si="6"/>
        <v>7.4333333333333327</v>
      </c>
      <c r="Y75">
        <f t="shared" si="7"/>
        <v>2.3245071162148196</v>
      </c>
      <c r="Z75">
        <f t="shared" si="8"/>
        <v>0.33333333333333337</v>
      </c>
      <c r="AB75">
        <f t="shared" si="9"/>
        <v>-0.13333333333333286</v>
      </c>
      <c r="AC75" t="s">
        <v>178</v>
      </c>
    </row>
    <row r="76" spans="1:29" x14ac:dyDescent="0.3">
      <c r="A76">
        <v>1</v>
      </c>
      <c r="B76" t="s">
        <v>162</v>
      </c>
      <c r="C76" t="s">
        <v>179</v>
      </c>
      <c r="D76" t="s">
        <v>178</v>
      </c>
      <c r="E76">
        <v>20981048</v>
      </c>
      <c r="F76">
        <v>20981227</v>
      </c>
      <c r="G76">
        <v>20997601</v>
      </c>
      <c r="H76">
        <v>20997633</v>
      </c>
      <c r="I76">
        <v>21001199</v>
      </c>
      <c r="J76">
        <v>21001324</v>
      </c>
      <c r="K76">
        <v>21002713</v>
      </c>
      <c r="L76">
        <v>21002808</v>
      </c>
      <c r="M76">
        <v>3.8</v>
      </c>
      <c r="N76">
        <v>6.4</v>
      </c>
      <c r="O76">
        <v>11.7</v>
      </c>
      <c r="Q76">
        <v>7.1</v>
      </c>
      <c r="R76">
        <v>8.1</v>
      </c>
      <c r="S76">
        <v>7.1</v>
      </c>
      <c r="W76">
        <f t="shared" si="5"/>
        <v>7.3</v>
      </c>
      <c r="X76">
        <f t="shared" si="6"/>
        <v>7.4333333333333327</v>
      </c>
      <c r="Y76">
        <f t="shared" si="7"/>
        <v>2.3245071162148196</v>
      </c>
      <c r="Z76">
        <f t="shared" si="8"/>
        <v>0.33333333333333337</v>
      </c>
      <c r="AB76">
        <f t="shared" si="9"/>
        <v>-0.13333333333333286</v>
      </c>
      <c r="AC76" t="s">
        <v>178</v>
      </c>
    </row>
    <row r="77" spans="1:29" x14ac:dyDescent="0.3">
      <c r="A77">
        <v>1</v>
      </c>
      <c r="B77" t="s">
        <v>162</v>
      </c>
      <c r="C77" t="s">
        <v>180</v>
      </c>
      <c r="D77" t="s">
        <v>181</v>
      </c>
      <c r="E77">
        <v>25408683</v>
      </c>
      <c r="F77">
        <v>25408869</v>
      </c>
      <c r="G77">
        <v>25419755</v>
      </c>
      <c r="H77">
        <v>25419798</v>
      </c>
      <c r="I77">
        <v>25428953</v>
      </c>
      <c r="J77">
        <v>25429049</v>
      </c>
      <c r="K77">
        <v>25429940</v>
      </c>
      <c r="L77">
        <v>25430192</v>
      </c>
      <c r="M77">
        <v>2</v>
      </c>
      <c r="N77">
        <v>0.7</v>
      </c>
      <c r="O77">
        <v>0</v>
      </c>
      <c r="Q77">
        <v>0</v>
      </c>
      <c r="R77">
        <v>3.8</v>
      </c>
      <c r="S77">
        <v>0</v>
      </c>
      <c r="W77">
        <f t="shared" si="5"/>
        <v>0.9</v>
      </c>
      <c r="X77">
        <f t="shared" si="6"/>
        <v>1.2666666666666666</v>
      </c>
      <c r="Y77">
        <f t="shared" si="7"/>
        <v>0.58594652770823152</v>
      </c>
      <c r="Z77">
        <f t="shared" si="8"/>
        <v>1.2666666666666666</v>
      </c>
      <c r="AB77">
        <f t="shared" si="9"/>
        <v>-0.36666666666666659</v>
      </c>
      <c r="AC77" t="s">
        <v>181</v>
      </c>
    </row>
    <row r="78" spans="1:29" x14ac:dyDescent="0.3">
      <c r="A78">
        <v>1</v>
      </c>
      <c r="B78" t="s">
        <v>162</v>
      </c>
      <c r="C78" t="s">
        <v>182</v>
      </c>
      <c r="D78" t="s">
        <v>183</v>
      </c>
      <c r="E78">
        <v>28149673</v>
      </c>
      <c r="F78">
        <v>28151059</v>
      </c>
      <c r="G78">
        <v>28188982</v>
      </c>
      <c r="H78">
        <v>28189055</v>
      </c>
      <c r="I78">
        <v>28176592</v>
      </c>
      <c r="J78">
        <v>28176669</v>
      </c>
      <c r="K78">
        <v>28193722</v>
      </c>
      <c r="L78">
        <v>28193873</v>
      </c>
      <c r="M78">
        <v>2.1</v>
      </c>
      <c r="N78">
        <v>3.4</v>
      </c>
      <c r="O78">
        <v>1.4</v>
      </c>
      <c r="Q78">
        <v>8.1</v>
      </c>
      <c r="R78">
        <v>5.0999999999999996</v>
      </c>
      <c r="S78">
        <v>11.4</v>
      </c>
      <c r="W78">
        <f t="shared" si="5"/>
        <v>2.3000000000000003</v>
      </c>
      <c r="X78">
        <f t="shared" si="6"/>
        <v>8.2000000000000011</v>
      </c>
      <c r="Y78">
        <f t="shared" si="7"/>
        <v>0.58594652770823119</v>
      </c>
      <c r="Z78">
        <f t="shared" si="8"/>
        <v>1.8193405398660247</v>
      </c>
      <c r="AB78">
        <f t="shared" si="9"/>
        <v>-5.9</v>
      </c>
      <c r="AC78" t="s">
        <v>183</v>
      </c>
    </row>
    <row r="79" spans="1:29" x14ac:dyDescent="0.3">
      <c r="A79">
        <v>1</v>
      </c>
      <c r="B79" t="s">
        <v>162</v>
      </c>
      <c r="C79" t="s">
        <v>184</v>
      </c>
      <c r="D79" t="s">
        <v>183</v>
      </c>
      <c r="E79">
        <v>28149673</v>
      </c>
      <c r="F79">
        <v>28151059</v>
      </c>
      <c r="G79">
        <v>28188982</v>
      </c>
      <c r="H79">
        <v>28189055</v>
      </c>
      <c r="I79">
        <v>28176592</v>
      </c>
      <c r="J79">
        <v>28176673</v>
      </c>
      <c r="K79">
        <v>28193722</v>
      </c>
      <c r="L79">
        <v>28193873</v>
      </c>
      <c r="M79">
        <v>2.1</v>
      </c>
      <c r="N79">
        <v>3.4</v>
      </c>
      <c r="O79">
        <v>1.4</v>
      </c>
      <c r="Q79">
        <v>8.1</v>
      </c>
      <c r="R79">
        <v>5.0999999999999996</v>
      </c>
      <c r="S79">
        <v>11.4</v>
      </c>
      <c r="W79">
        <f t="shared" si="5"/>
        <v>2.3000000000000003</v>
      </c>
      <c r="X79">
        <f t="shared" si="6"/>
        <v>8.2000000000000011</v>
      </c>
      <c r="Y79">
        <f t="shared" si="7"/>
        <v>0.58594652770823119</v>
      </c>
      <c r="Z79">
        <f t="shared" si="8"/>
        <v>1.8193405398660247</v>
      </c>
      <c r="AB79">
        <f t="shared" si="9"/>
        <v>-5.9</v>
      </c>
      <c r="AC79" t="s">
        <v>183</v>
      </c>
    </row>
    <row r="80" spans="1:29" x14ac:dyDescent="0.3">
      <c r="A80">
        <v>1</v>
      </c>
      <c r="B80" t="s">
        <v>162</v>
      </c>
      <c r="C80" t="s">
        <v>185</v>
      </c>
      <c r="D80" t="s">
        <v>186</v>
      </c>
      <c r="E80">
        <v>32215673</v>
      </c>
      <c r="F80">
        <v>32215795</v>
      </c>
      <c r="G80">
        <v>32216190</v>
      </c>
      <c r="H80">
        <v>32216281</v>
      </c>
      <c r="I80">
        <v>32216320</v>
      </c>
      <c r="J80">
        <v>32216517</v>
      </c>
      <c r="K80">
        <v>32216889</v>
      </c>
      <c r="L80">
        <v>32216947</v>
      </c>
      <c r="M80">
        <v>63.9</v>
      </c>
      <c r="N80">
        <v>110.2</v>
      </c>
      <c r="O80">
        <v>107.4</v>
      </c>
      <c r="Q80">
        <v>85.8</v>
      </c>
      <c r="R80">
        <v>76.5</v>
      </c>
      <c r="S80">
        <v>111.3</v>
      </c>
      <c r="W80">
        <f t="shared" si="5"/>
        <v>93.833333333333329</v>
      </c>
      <c r="X80">
        <f t="shared" si="6"/>
        <v>91.2</v>
      </c>
      <c r="Y80">
        <f t="shared" si="7"/>
        <v>14.988477055539867</v>
      </c>
      <c r="Z80">
        <f t="shared" si="8"/>
        <v>10.402403568406639</v>
      </c>
      <c r="AB80">
        <f t="shared" si="9"/>
        <v>2.6333333333333258</v>
      </c>
      <c r="AC80" t="s">
        <v>186</v>
      </c>
    </row>
    <row r="81" spans="1:29" x14ac:dyDescent="0.3">
      <c r="A81">
        <v>1</v>
      </c>
      <c r="B81" t="s">
        <v>162</v>
      </c>
      <c r="C81" t="s">
        <v>187</v>
      </c>
      <c r="D81" t="s">
        <v>186</v>
      </c>
      <c r="E81">
        <v>32215673</v>
      </c>
      <c r="F81">
        <v>32215795</v>
      </c>
      <c r="G81">
        <v>32216194</v>
      </c>
      <c r="H81">
        <v>32216281</v>
      </c>
      <c r="I81">
        <v>32216320</v>
      </c>
      <c r="J81">
        <v>32216517</v>
      </c>
      <c r="K81">
        <v>32216889</v>
      </c>
      <c r="L81">
        <v>32216947</v>
      </c>
      <c r="M81">
        <v>66.5</v>
      </c>
      <c r="N81">
        <v>113.5</v>
      </c>
      <c r="O81">
        <v>111.4</v>
      </c>
      <c r="Q81">
        <v>89</v>
      </c>
      <c r="R81">
        <v>79.400000000000006</v>
      </c>
      <c r="S81">
        <v>115.4</v>
      </c>
      <c r="W81">
        <f t="shared" si="5"/>
        <v>97.133333333333326</v>
      </c>
      <c r="X81">
        <f t="shared" si="6"/>
        <v>94.600000000000009</v>
      </c>
      <c r="Y81">
        <f t="shared" si="7"/>
        <v>15.328658707720578</v>
      </c>
      <c r="Z81">
        <f t="shared" si="8"/>
        <v>10.762899237659004</v>
      </c>
      <c r="AB81">
        <f t="shared" si="9"/>
        <v>2.5333333333333172</v>
      </c>
      <c r="AC81" t="s">
        <v>186</v>
      </c>
    </row>
    <row r="82" spans="1:29" x14ac:dyDescent="0.3">
      <c r="A82">
        <v>1</v>
      </c>
      <c r="B82" t="s">
        <v>162</v>
      </c>
      <c r="C82" t="s">
        <v>188</v>
      </c>
      <c r="D82" t="s">
        <v>189</v>
      </c>
      <c r="E82">
        <v>32627508</v>
      </c>
      <c r="F82">
        <v>32627544</v>
      </c>
      <c r="G82">
        <v>32634768</v>
      </c>
      <c r="H82">
        <v>32634792</v>
      </c>
      <c r="I82">
        <v>32633645</v>
      </c>
      <c r="J82">
        <v>32633727</v>
      </c>
      <c r="K82">
        <v>32650433</v>
      </c>
      <c r="L82">
        <v>32650525</v>
      </c>
      <c r="M82">
        <v>147.30000000000001</v>
      </c>
      <c r="N82">
        <v>215.2</v>
      </c>
      <c r="O82">
        <v>254</v>
      </c>
      <c r="Q82">
        <v>309.89999999999998</v>
      </c>
      <c r="R82">
        <v>267.3</v>
      </c>
      <c r="S82">
        <v>313.89999999999998</v>
      </c>
      <c r="W82">
        <f t="shared" si="5"/>
        <v>205.5</v>
      </c>
      <c r="X82">
        <f t="shared" si="6"/>
        <v>297.03333333333336</v>
      </c>
      <c r="Y82">
        <f t="shared" si="7"/>
        <v>31.181137460543933</v>
      </c>
      <c r="Z82">
        <f t="shared" si="8"/>
        <v>14.911442288092417</v>
      </c>
      <c r="AB82">
        <f t="shared" si="9"/>
        <v>-91.53333333333336</v>
      </c>
      <c r="AC82" t="s">
        <v>189</v>
      </c>
    </row>
    <row r="83" spans="1:29" x14ac:dyDescent="0.3">
      <c r="A83">
        <v>1</v>
      </c>
      <c r="B83" t="s">
        <v>162</v>
      </c>
      <c r="C83" t="s">
        <v>190</v>
      </c>
      <c r="D83" t="s">
        <v>189</v>
      </c>
      <c r="E83">
        <v>32631827</v>
      </c>
      <c r="F83">
        <v>32631879</v>
      </c>
      <c r="G83">
        <v>32634768</v>
      </c>
      <c r="H83">
        <v>32634792</v>
      </c>
      <c r="I83">
        <v>32633645</v>
      </c>
      <c r="J83">
        <v>32633727</v>
      </c>
      <c r="K83">
        <v>32650433</v>
      </c>
      <c r="L83">
        <v>32650525</v>
      </c>
      <c r="M83">
        <v>147.30000000000001</v>
      </c>
      <c r="N83">
        <v>215.2</v>
      </c>
      <c r="O83">
        <v>254</v>
      </c>
      <c r="Q83">
        <v>309.89999999999998</v>
      </c>
      <c r="R83">
        <v>267.3</v>
      </c>
      <c r="S83">
        <v>313.89999999999998</v>
      </c>
      <c r="W83">
        <f t="shared" si="5"/>
        <v>205.5</v>
      </c>
      <c r="X83">
        <f t="shared" si="6"/>
        <v>297.03333333333336</v>
      </c>
      <c r="Y83">
        <f t="shared" si="7"/>
        <v>31.181137460543933</v>
      </c>
      <c r="Z83">
        <f t="shared" si="8"/>
        <v>14.911442288092417</v>
      </c>
      <c r="AB83">
        <f t="shared" si="9"/>
        <v>-91.53333333333336</v>
      </c>
      <c r="AC83" t="s">
        <v>189</v>
      </c>
    </row>
    <row r="84" spans="1:29" x14ac:dyDescent="0.3">
      <c r="A84">
        <v>1</v>
      </c>
      <c r="B84" t="s">
        <v>162</v>
      </c>
      <c r="C84" t="s">
        <v>191</v>
      </c>
      <c r="D84" t="s">
        <v>192</v>
      </c>
      <c r="E84">
        <v>56751044</v>
      </c>
      <c r="F84">
        <v>56751203</v>
      </c>
      <c r="G84">
        <v>56758716</v>
      </c>
      <c r="H84">
        <v>56758750</v>
      </c>
      <c r="I84">
        <v>56753839</v>
      </c>
      <c r="J84">
        <v>56753935</v>
      </c>
      <c r="K84">
        <v>56767829</v>
      </c>
      <c r="L84">
        <v>56767938</v>
      </c>
      <c r="M84">
        <v>41.3</v>
      </c>
      <c r="N84">
        <v>86.9</v>
      </c>
      <c r="O84">
        <v>69.599999999999994</v>
      </c>
      <c r="Q84">
        <v>40.299999999999997</v>
      </c>
      <c r="R84">
        <v>43.9</v>
      </c>
      <c r="S84">
        <v>46.1</v>
      </c>
      <c r="W84">
        <f t="shared" si="5"/>
        <v>65.933333333333323</v>
      </c>
      <c r="X84">
        <f t="shared" si="6"/>
        <v>43.43333333333333</v>
      </c>
      <c r="Y84">
        <f t="shared" si="7"/>
        <v>13.290639981246619</v>
      </c>
      <c r="Z84">
        <f t="shared" si="8"/>
        <v>1.6904963110807969</v>
      </c>
      <c r="AB84">
        <f t="shared" si="9"/>
        <v>22.499999999999993</v>
      </c>
      <c r="AC84" t="s">
        <v>192</v>
      </c>
    </row>
    <row r="85" spans="1:29" x14ac:dyDescent="0.3">
      <c r="A85">
        <v>1</v>
      </c>
      <c r="B85" t="s">
        <v>162</v>
      </c>
      <c r="C85" t="s">
        <v>193</v>
      </c>
      <c r="D85" t="s">
        <v>194</v>
      </c>
      <c r="E85">
        <v>58667847</v>
      </c>
      <c r="F85">
        <v>58667921</v>
      </c>
      <c r="G85">
        <v>58668632</v>
      </c>
      <c r="H85">
        <v>58668682</v>
      </c>
      <c r="I85">
        <v>58668430</v>
      </c>
      <c r="J85">
        <v>58668566</v>
      </c>
      <c r="K85">
        <v>58668984</v>
      </c>
      <c r="L85">
        <v>58669038</v>
      </c>
      <c r="M85">
        <v>8.1</v>
      </c>
      <c r="N85">
        <v>40.299999999999997</v>
      </c>
      <c r="O85">
        <v>24.7</v>
      </c>
      <c r="Q85">
        <v>38</v>
      </c>
      <c r="R85">
        <v>25.8</v>
      </c>
      <c r="S85">
        <v>32.1</v>
      </c>
      <c r="W85">
        <f t="shared" si="5"/>
        <v>24.366666666666664</v>
      </c>
      <c r="X85">
        <f t="shared" si="6"/>
        <v>31.966666666666669</v>
      </c>
      <c r="Y85">
        <f t="shared" si="7"/>
        <v>9.2968333915969001</v>
      </c>
      <c r="Z85">
        <f t="shared" si="8"/>
        <v>3.522467569443005</v>
      </c>
      <c r="AB85">
        <f t="shared" si="9"/>
        <v>-7.600000000000005</v>
      </c>
      <c r="AC85" t="s">
        <v>194</v>
      </c>
    </row>
    <row r="86" spans="1:29" x14ac:dyDescent="0.3">
      <c r="A86">
        <v>1</v>
      </c>
      <c r="B86" t="s">
        <v>162</v>
      </c>
      <c r="C86" t="s">
        <v>195</v>
      </c>
      <c r="D86" t="s">
        <v>196</v>
      </c>
      <c r="E86">
        <v>86354774</v>
      </c>
      <c r="F86">
        <v>86354859</v>
      </c>
      <c r="G86">
        <v>86355345</v>
      </c>
      <c r="H86">
        <v>86355383</v>
      </c>
      <c r="I86">
        <v>86355647</v>
      </c>
      <c r="J86">
        <v>86356007</v>
      </c>
      <c r="K86">
        <v>86356444</v>
      </c>
      <c r="L86">
        <v>86356544</v>
      </c>
      <c r="M86">
        <v>16.8</v>
      </c>
      <c r="N86">
        <v>44.7</v>
      </c>
      <c r="O86">
        <v>24.3</v>
      </c>
      <c r="Q86">
        <v>31.5</v>
      </c>
      <c r="R86">
        <v>28.9</v>
      </c>
      <c r="S86">
        <v>33</v>
      </c>
      <c r="W86">
        <f t="shared" si="5"/>
        <v>28.599999999999998</v>
      </c>
      <c r="X86">
        <f t="shared" si="6"/>
        <v>31.133333333333336</v>
      </c>
      <c r="Y86">
        <f t="shared" si="7"/>
        <v>8.3360662185469714</v>
      </c>
      <c r="Z86">
        <f t="shared" si="8"/>
        <v>1.1976829482147793</v>
      </c>
      <c r="AB86">
        <f t="shared" si="9"/>
        <v>-2.5333333333333385</v>
      </c>
      <c r="AC86" t="s">
        <v>196</v>
      </c>
    </row>
    <row r="87" spans="1:29" x14ac:dyDescent="0.3">
      <c r="A87">
        <v>1</v>
      </c>
      <c r="B87" t="s">
        <v>162</v>
      </c>
      <c r="C87" t="s">
        <v>197</v>
      </c>
      <c r="D87" t="s">
        <v>196</v>
      </c>
      <c r="E87">
        <v>86354774</v>
      </c>
      <c r="F87">
        <v>86354859</v>
      </c>
      <c r="G87">
        <v>86355345</v>
      </c>
      <c r="H87">
        <v>86355388</v>
      </c>
      <c r="I87">
        <v>86355647</v>
      </c>
      <c r="J87">
        <v>86356007</v>
      </c>
      <c r="K87">
        <v>86356444</v>
      </c>
      <c r="L87">
        <v>86356544</v>
      </c>
      <c r="M87">
        <v>15.8</v>
      </c>
      <c r="N87">
        <v>44.5</v>
      </c>
      <c r="O87">
        <v>23.9</v>
      </c>
      <c r="Q87">
        <v>30.5</v>
      </c>
      <c r="R87">
        <v>28.8</v>
      </c>
      <c r="S87">
        <v>32.1</v>
      </c>
      <c r="W87">
        <f t="shared" si="5"/>
        <v>28.066666666666663</v>
      </c>
      <c r="X87">
        <f t="shared" si="6"/>
        <v>30.466666666666669</v>
      </c>
      <c r="Y87">
        <f t="shared" si="7"/>
        <v>8.5428982851905246</v>
      </c>
      <c r="Z87">
        <f t="shared" si="8"/>
        <v>0.9527737285304303</v>
      </c>
      <c r="AB87">
        <f t="shared" si="9"/>
        <v>-2.4000000000000057</v>
      </c>
      <c r="AC87" t="s">
        <v>196</v>
      </c>
    </row>
    <row r="88" spans="1:29" x14ac:dyDescent="0.3">
      <c r="A88">
        <v>1</v>
      </c>
      <c r="B88" t="s">
        <v>162</v>
      </c>
      <c r="C88" t="s">
        <v>198</v>
      </c>
      <c r="D88" t="s">
        <v>196</v>
      </c>
      <c r="E88">
        <v>86384676</v>
      </c>
      <c r="F88">
        <v>86384801</v>
      </c>
      <c r="G88">
        <v>86385458</v>
      </c>
      <c r="H88">
        <v>86385590</v>
      </c>
      <c r="I88">
        <v>86386587</v>
      </c>
      <c r="J88">
        <v>86387086</v>
      </c>
      <c r="K88">
        <v>86396033</v>
      </c>
      <c r="L88">
        <v>86396253</v>
      </c>
      <c r="M88">
        <v>313.2</v>
      </c>
      <c r="N88">
        <v>426.5</v>
      </c>
      <c r="O88">
        <v>458.4</v>
      </c>
      <c r="Q88">
        <v>422.3</v>
      </c>
      <c r="R88">
        <v>368.5</v>
      </c>
      <c r="S88">
        <v>452.2</v>
      </c>
      <c r="W88">
        <f t="shared" si="5"/>
        <v>399.36666666666662</v>
      </c>
      <c r="X88">
        <f t="shared" si="6"/>
        <v>414.33333333333331</v>
      </c>
      <c r="Y88">
        <f t="shared" si="7"/>
        <v>44.056491513106629</v>
      </c>
      <c r="Z88">
        <f t="shared" si="8"/>
        <v>24.488251151204011</v>
      </c>
      <c r="AB88">
        <f t="shared" si="9"/>
        <v>-14.966666666666697</v>
      </c>
      <c r="AC88" t="s">
        <v>196</v>
      </c>
    </row>
    <row r="89" spans="1:29" x14ac:dyDescent="0.3">
      <c r="A89">
        <v>1</v>
      </c>
      <c r="B89" t="s">
        <v>162</v>
      </c>
      <c r="C89" t="s">
        <v>199</v>
      </c>
      <c r="D89" t="s">
        <v>200</v>
      </c>
      <c r="E89">
        <v>93305388</v>
      </c>
      <c r="F89">
        <v>93305470</v>
      </c>
      <c r="G89">
        <v>93309715</v>
      </c>
      <c r="H89">
        <v>93309790</v>
      </c>
      <c r="I89">
        <v>93311490</v>
      </c>
      <c r="J89">
        <v>93311608</v>
      </c>
      <c r="K89">
        <v>93324635</v>
      </c>
      <c r="L89">
        <v>93324649</v>
      </c>
      <c r="M89">
        <v>4.4000000000000004</v>
      </c>
      <c r="N89">
        <v>5.2</v>
      </c>
      <c r="O89">
        <v>13.8</v>
      </c>
      <c r="Q89">
        <v>5.9</v>
      </c>
      <c r="R89">
        <v>8.6999999999999993</v>
      </c>
      <c r="S89">
        <v>2.5</v>
      </c>
      <c r="W89">
        <f t="shared" si="5"/>
        <v>7.8000000000000007</v>
      </c>
      <c r="X89">
        <f t="shared" si="6"/>
        <v>5.7</v>
      </c>
      <c r="Y89">
        <f t="shared" si="7"/>
        <v>3.0088757590391362</v>
      </c>
      <c r="Z89">
        <f t="shared" si="8"/>
        <v>1.7925772879664992</v>
      </c>
      <c r="AB89">
        <f t="shared" si="9"/>
        <v>2.1000000000000005</v>
      </c>
      <c r="AC89" t="s">
        <v>200</v>
      </c>
    </row>
    <row r="90" spans="1:29" x14ac:dyDescent="0.3">
      <c r="A90">
        <v>1</v>
      </c>
      <c r="B90" t="s">
        <v>162</v>
      </c>
      <c r="C90" t="s">
        <v>201</v>
      </c>
      <c r="D90" t="s">
        <v>202</v>
      </c>
      <c r="E90">
        <v>118074539</v>
      </c>
      <c r="F90">
        <v>118074600</v>
      </c>
      <c r="G90">
        <v>118077758</v>
      </c>
      <c r="H90">
        <v>118077878</v>
      </c>
      <c r="I90">
        <v>118076334</v>
      </c>
      <c r="J90">
        <v>118076533</v>
      </c>
      <c r="K90">
        <v>118081101</v>
      </c>
      <c r="L90">
        <v>118081296</v>
      </c>
      <c r="M90">
        <v>10.199999999999999</v>
      </c>
      <c r="N90">
        <v>10.7</v>
      </c>
      <c r="O90">
        <v>19</v>
      </c>
      <c r="Q90">
        <v>9.4</v>
      </c>
      <c r="R90">
        <v>15</v>
      </c>
      <c r="S90">
        <v>12.6</v>
      </c>
      <c r="W90">
        <f t="shared" si="5"/>
        <v>13.299999999999999</v>
      </c>
      <c r="X90">
        <f t="shared" si="6"/>
        <v>12.333333333333334</v>
      </c>
      <c r="Y90">
        <f t="shared" si="7"/>
        <v>2.8536526301099325</v>
      </c>
      <c r="Z90">
        <f t="shared" si="8"/>
        <v>1.6220700080795265</v>
      </c>
      <c r="AB90">
        <f t="shared" si="9"/>
        <v>0.96666666666666501</v>
      </c>
      <c r="AC90" t="s">
        <v>202</v>
      </c>
    </row>
    <row r="91" spans="1:29" x14ac:dyDescent="0.3">
      <c r="A91">
        <v>1</v>
      </c>
      <c r="B91" t="s">
        <v>162</v>
      </c>
      <c r="C91" t="s">
        <v>203</v>
      </c>
      <c r="D91" t="s">
        <v>202</v>
      </c>
      <c r="E91">
        <v>118075964</v>
      </c>
      <c r="F91">
        <v>118076001</v>
      </c>
      <c r="G91">
        <v>118077758</v>
      </c>
      <c r="H91">
        <v>118077878</v>
      </c>
      <c r="I91">
        <v>118076334</v>
      </c>
      <c r="J91">
        <v>118076533</v>
      </c>
      <c r="K91">
        <v>118081101</v>
      </c>
      <c r="L91">
        <v>118081296</v>
      </c>
      <c r="M91">
        <v>10.199999999999999</v>
      </c>
      <c r="N91">
        <v>10.7</v>
      </c>
      <c r="O91">
        <v>19</v>
      </c>
      <c r="Q91">
        <v>9.4</v>
      </c>
      <c r="R91">
        <v>15</v>
      </c>
      <c r="S91">
        <v>12.6</v>
      </c>
      <c r="W91">
        <f t="shared" si="5"/>
        <v>13.299999999999999</v>
      </c>
      <c r="X91">
        <f t="shared" si="6"/>
        <v>12.333333333333334</v>
      </c>
      <c r="Y91">
        <f t="shared" si="7"/>
        <v>2.8536526301099325</v>
      </c>
      <c r="Z91">
        <f t="shared" si="8"/>
        <v>1.6220700080795265</v>
      </c>
      <c r="AB91">
        <f t="shared" si="9"/>
        <v>0.96666666666666501</v>
      </c>
      <c r="AC91" t="s">
        <v>202</v>
      </c>
    </row>
    <row r="92" spans="1:29" x14ac:dyDescent="0.3">
      <c r="A92">
        <v>1</v>
      </c>
      <c r="B92" t="s">
        <v>162</v>
      </c>
      <c r="C92" t="s">
        <v>204</v>
      </c>
      <c r="D92" t="s">
        <v>205</v>
      </c>
      <c r="E92">
        <v>147650143</v>
      </c>
      <c r="F92">
        <v>147650238</v>
      </c>
      <c r="G92">
        <v>147652592</v>
      </c>
      <c r="H92">
        <v>147652647</v>
      </c>
      <c r="I92">
        <v>147652449</v>
      </c>
      <c r="J92">
        <v>147652549</v>
      </c>
      <c r="K92">
        <v>147654194</v>
      </c>
      <c r="L92">
        <v>147654326</v>
      </c>
      <c r="M92">
        <v>9.1999999999999993</v>
      </c>
      <c r="N92">
        <v>20.8</v>
      </c>
      <c r="O92">
        <v>18.8</v>
      </c>
      <c r="Q92">
        <v>14.2</v>
      </c>
      <c r="R92">
        <v>14.8</v>
      </c>
      <c r="S92">
        <v>6.1</v>
      </c>
      <c r="W92">
        <f t="shared" si="5"/>
        <v>16.266666666666666</v>
      </c>
      <c r="X92">
        <f t="shared" si="6"/>
        <v>11.700000000000001</v>
      </c>
      <c r="Y92">
        <f t="shared" si="7"/>
        <v>3.5801924218926851</v>
      </c>
      <c r="Z92">
        <f t="shared" si="8"/>
        <v>2.8053520278211068</v>
      </c>
      <c r="AB92">
        <f t="shared" si="9"/>
        <v>4.5666666666666647</v>
      </c>
      <c r="AC92" t="s">
        <v>205</v>
      </c>
    </row>
    <row r="93" spans="1:29" x14ac:dyDescent="0.3">
      <c r="A93">
        <v>1</v>
      </c>
      <c r="B93" t="s">
        <v>162</v>
      </c>
      <c r="C93" t="s">
        <v>206</v>
      </c>
      <c r="D93" t="s">
        <v>207</v>
      </c>
      <c r="E93">
        <v>148585141</v>
      </c>
      <c r="F93">
        <v>148585213</v>
      </c>
      <c r="G93">
        <v>148586255</v>
      </c>
      <c r="H93">
        <v>148586469</v>
      </c>
      <c r="I93">
        <v>148592552</v>
      </c>
      <c r="J93">
        <v>148592766</v>
      </c>
      <c r="K93">
        <v>148593598</v>
      </c>
      <c r="L93">
        <v>148593685</v>
      </c>
      <c r="M93">
        <v>15.2</v>
      </c>
      <c r="N93">
        <v>34.200000000000003</v>
      </c>
      <c r="O93">
        <v>31.7</v>
      </c>
      <c r="Q93">
        <v>44.8</v>
      </c>
      <c r="R93">
        <v>22.4</v>
      </c>
      <c r="S93">
        <v>31.3</v>
      </c>
      <c r="W93">
        <f t="shared" si="5"/>
        <v>27.033333333333335</v>
      </c>
      <c r="X93">
        <f t="shared" si="6"/>
        <v>32.833333333333329</v>
      </c>
      <c r="Y93">
        <f t="shared" si="7"/>
        <v>5.9605182474158864</v>
      </c>
      <c r="Z93">
        <f t="shared" si="8"/>
        <v>6.5116135566471751</v>
      </c>
      <c r="AB93">
        <f t="shared" si="9"/>
        <v>-5.7999999999999936</v>
      </c>
      <c r="AC93" t="s">
        <v>207</v>
      </c>
    </row>
    <row r="94" spans="1:29" x14ac:dyDescent="0.3">
      <c r="A94">
        <v>1</v>
      </c>
      <c r="B94" t="s">
        <v>162</v>
      </c>
      <c r="C94" t="s">
        <v>208</v>
      </c>
      <c r="D94" t="s">
        <v>209</v>
      </c>
      <c r="E94">
        <v>149057335</v>
      </c>
      <c r="F94">
        <v>149057507</v>
      </c>
      <c r="G94">
        <v>149058164</v>
      </c>
      <c r="H94">
        <v>149058215</v>
      </c>
      <c r="I94">
        <v>149061332</v>
      </c>
      <c r="J94">
        <v>149061383</v>
      </c>
      <c r="K94">
        <v>149062093</v>
      </c>
      <c r="L94">
        <v>149062265</v>
      </c>
      <c r="M94">
        <v>4.0999999999999996</v>
      </c>
      <c r="N94">
        <v>4.2</v>
      </c>
      <c r="O94">
        <v>11.5</v>
      </c>
      <c r="Q94">
        <v>12.6</v>
      </c>
      <c r="R94">
        <v>8.3000000000000007</v>
      </c>
      <c r="S94">
        <v>8.8000000000000007</v>
      </c>
      <c r="W94">
        <f t="shared" si="5"/>
        <v>6.6000000000000005</v>
      </c>
      <c r="X94">
        <f t="shared" si="6"/>
        <v>9.9</v>
      </c>
      <c r="Y94">
        <f t="shared" si="7"/>
        <v>2.4501700621249398</v>
      </c>
      <c r="Z94">
        <f t="shared" si="8"/>
        <v>1.3576941236277571</v>
      </c>
      <c r="AB94">
        <f t="shared" si="9"/>
        <v>-3.3</v>
      </c>
      <c r="AC94" t="s">
        <v>209</v>
      </c>
    </row>
    <row r="95" spans="1:29" x14ac:dyDescent="0.3">
      <c r="A95">
        <v>1</v>
      </c>
      <c r="B95" t="s">
        <v>162</v>
      </c>
      <c r="C95" t="s">
        <v>210</v>
      </c>
      <c r="D95" t="s">
        <v>211</v>
      </c>
      <c r="E95">
        <v>149854045</v>
      </c>
      <c r="F95">
        <v>149854217</v>
      </c>
      <c r="G95">
        <v>149858175</v>
      </c>
      <c r="H95">
        <v>149858248</v>
      </c>
      <c r="I95">
        <v>149854610</v>
      </c>
      <c r="J95">
        <v>149854791</v>
      </c>
      <c r="K95">
        <v>149858718</v>
      </c>
      <c r="L95">
        <v>149859681</v>
      </c>
      <c r="M95">
        <v>12.3</v>
      </c>
      <c r="N95">
        <v>15.3</v>
      </c>
      <c r="O95">
        <v>6.7</v>
      </c>
      <c r="Q95">
        <v>28.4</v>
      </c>
      <c r="R95">
        <v>12.9</v>
      </c>
      <c r="S95">
        <v>17.399999999999999</v>
      </c>
      <c r="W95">
        <f t="shared" si="5"/>
        <v>11.433333333333335</v>
      </c>
      <c r="X95">
        <f t="shared" si="6"/>
        <v>19.566666666666666</v>
      </c>
      <c r="Y95">
        <f t="shared" si="7"/>
        <v>2.5201410895247722</v>
      </c>
      <c r="Z95">
        <f t="shared" si="8"/>
        <v>4.6037424389777089</v>
      </c>
      <c r="AB95">
        <f t="shared" si="9"/>
        <v>-8.1333333333333311</v>
      </c>
      <c r="AC95" t="s">
        <v>211</v>
      </c>
    </row>
    <row r="96" spans="1:29" x14ac:dyDescent="0.3">
      <c r="A96">
        <v>1</v>
      </c>
      <c r="B96" t="s">
        <v>162</v>
      </c>
      <c r="C96" t="s">
        <v>212</v>
      </c>
      <c r="D96" t="s">
        <v>213</v>
      </c>
      <c r="E96">
        <v>153975839</v>
      </c>
      <c r="F96">
        <v>153975905</v>
      </c>
      <c r="G96">
        <v>153976976</v>
      </c>
      <c r="H96">
        <v>153977013</v>
      </c>
      <c r="I96">
        <v>153976693</v>
      </c>
      <c r="J96">
        <v>153976922</v>
      </c>
      <c r="K96">
        <v>153977170</v>
      </c>
      <c r="L96">
        <v>153977626</v>
      </c>
      <c r="M96">
        <v>738.1</v>
      </c>
      <c r="N96">
        <v>1042.0999999999999</v>
      </c>
      <c r="O96">
        <v>963.2</v>
      </c>
      <c r="Q96">
        <v>918</v>
      </c>
      <c r="R96">
        <v>901.7</v>
      </c>
      <c r="S96">
        <v>884.5</v>
      </c>
      <c r="W96">
        <f t="shared" si="5"/>
        <v>914.46666666666658</v>
      </c>
      <c r="X96">
        <f t="shared" si="6"/>
        <v>901.4</v>
      </c>
      <c r="Y96">
        <f t="shared" si="7"/>
        <v>91.077262682724196</v>
      </c>
      <c r="Z96">
        <f t="shared" si="8"/>
        <v>9.6717802566711235</v>
      </c>
      <c r="AB96">
        <f t="shared" si="9"/>
        <v>13.066666666666606</v>
      </c>
      <c r="AC96" t="s">
        <v>213</v>
      </c>
    </row>
    <row r="97" spans="1:29" x14ac:dyDescent="0.3">
      <c r="A97">
        <v>1</v>
      </c>
      <c r="B97" t="s">
        <v>162</v>
      </c>
      <c r="C97" t="s">
        <v>214</v>
      </c>
      <c r="D97" t="s">
        <v>215</v>
      </c>
      <c r="E97">
        <v>155187455</v>
      </c>
      <c r="F97">
        <v>155187576</v>
      </c>
      <c r="G97">
        <v>155188008</v>
      </c>
      <c r="H97">
        <v>155188054</v>
      </c>
      <c r="I97">
        <v>155188163</v>
      </c>
      <c r="J97">
        <v>155188212</v>
      </c>
      <c r="K97">
        <v>155188328</v>
      </c>
      <c r="L97">
        <v>155188503</v>
      </c>
      <c r="M97">
        <v>573.5</v>
      </c>
      <c r="N97">
        <v>857</v>
      </c>
      <c r="O97">
        <v>868.5</v>
      </c>
      <c r="Q97">
        <v>1710.6</v>
      </c>
      <c r="R97">
        <v>1448.9</v>
      </c>
      <c r="S97">
        <v>1547.4</v>
      </c>
      <c r="W97">
        <f t="shared" si="5"/>
        <v>766.33333333333337</v>
      </c>
      <c r="X97">
        <f t="shared" si="6"/>
        <v>1568.9666666666665</v>
      </c>
      <c r="Y97">
        <f t="shared" si="7"/>
        <v>96.473801855449125</v>
      </c>
      <c r="Z97">
        <f t="shared" si="8"/>
        <v>76.311998474100406</v>
      </c>
      <c r="AB97">
        <f t="shared" si="9"/>
        <v>-802.6333333333331</v>
      </c>
      <c r="AC97" t="s">
        <v>215</v>
      </c>
    </row>
    <row r="98" spans="1:29" x14ac:dyDescent="0.3">
      <c r="A98">
        <v>1</v>
      </c>
      <c r="B98" t="s">
        <v>162</v>
      </c>
      <c r="C98" t="s">
        <v>216</v>
      </c>
      <c r="D98" t="s">
        <v>215</v>
      </c>
      <c r="E98">
        <v>155187455</v>
      </c>
      <c r="F98">
        <v>155187576</v>
      </c>
      <c r="G98">
        <v>155188008</v>
      </c>
      <c r="H98">
        <v>155188054</v>
      </c>
      <c r="I98">
        <v>155188163</v>
      </c>
      <c r="J98">
        <v>155188212</v>
      </c>
      <c r="K98">
        <v>155192183</v>
      </c>
      <c r="L98">
        <v>155192283</v>
      </c>
      <c r="M98">
        <v>573.5</v>
      </c>
      <c r="N98">
        <v>857</v>
      </c>
      <c r="O98">
        <v>868.5</v>
      </c>
      <c r="Q98">
        <v>1710.6</v>
      </c>
      <c r="R98">
        <v>1448.9</v>
      </c>
      <c r="S98">
        <v>1547.4</v>
      </c>
      <c r="W98">
        <f t="shared" si="5"/>
        <v>766.33333333333337</v>
      </c>
      <c r="X98">
        <f t="shared" si="6"/>
        <v>1568.9666666666665</v>
      </c>
      <c r="Y98">
        <f t="shared" si="7"/>
        <v>96.473801855449125</v>
      </c>
      <c r="Z98">
        <f t="shared" si="8"/>
        <v>76.311998474100406</v>
      </c>
      <c r="AB98">
        <f t="shared" si="9"/>
        <v>-802.6333333333331</v>
      </c>
      <c r="AC98" t="s">
        <v>215</v>
      </c>
    </row>
    <row r="99" spans="1:29" x14ac:dyDescent="0.3">
      <c r="A99">
        <v>1</v>
      </c>
      <c r="B99" t="s">
        <v>162</v>
      </c>
      <c r="C99" t="s">
        <v>217</v>
      </c>
      <c r="D99" t="s">
        <v>215</v>
      </c>
      <c r="E99">
        <v>155187455</v>
      </c>
      <c r="F99">
        <v>155187576</v>
      </c>
      <c r="G99">
        <v>155188008</v>
      </c>
      <c r="H99">
        <v>155188054</v>
      </c>
      <c r="I99">
        <v>155188163</v>
      </c>
      <c r="J99">
        <v>155188503</v>
      </c>
      <c r="K99">
        <v>155192183</v>
      </c>
      <c r="L99">
        <v>155192283</v>
      </c>
      <c r="M99">
        <v>573.5</v>
      </c>
      <c r="N99">
        <v>857</v>
      </c>
      <c r="O99">
        <v>868.5</v>
      </c>
      <c r="Q99">
        <v>1710.6</v>
      </c>
      <c r="R99">
        <v>1448.9</v>
      </c>
      <c r="S99">
        <v>1547.4</v>
      </c>
      <c r="W99">
        <f t="shared" si="5"/>
        <v>766.33333333333337</v>
      </c>
      <c r="X99">
        <f t="shared" si="6"/>
        <v>1568.9666666666665</v>
      </c>
      <c r="Y99">
        <f t="shared" si="7"/>
        <v>96.473801855449125</v>
      </c>
      <c r="Z99">
        <f t="shared" si="8"/>
        <v>76.311998474100406</v>
      </c>
      <c r="AB99">
        <f t="shared" si="9"/>
        <v>-802.6333333333331</v>
      </c>
      <c r="AC99" t="s">
        <v>215</v>
      </c>
    </row>
    <row r="100" spans="1:29" x14ac:dyDescent="0.3">
      <c r="A100">
        <v>1</v>
      </c>
      <c r="B100" t="s">
        <v>162</v>
      </c>
      <c r="C100" t="s">
        <v>218</v>
      </c>
      <c r="D100" t="s">
        <v>215</v>
      </c>
      <c r="E100">
        <v>155187722</v>
      </c>
      <c r="F100">
        <v>155187858</v>
      </c>
      <c r="G100">
        <v>155188008</v>
      </c>
      <c r="H100">
        <v>155188054</v>
      </c>
      <c r="I100">
        <v>155188163</v>
      </c>
      <c r="J100">
        <v>155188212</v>
      </c>
      <c r="K100">
        <v>155188328</v>
      </c>
      <c r="L100">
        <v>155188503</v>
      </c>
      <c r="M100">
        <v>573.5</v>
      </c>
      <c r="N100">
        <v>857</v>
      </c>
      <c r="O100">
        <v>868.5</v>
      </c>
      <c r="Q100">
        <v>1710.6</v>
      </c>
      <c r="R100">
        <v>1448.9</v>
      </c>
      <c r="S100">
        <v>1547.4</v>
      </c>
      <c r="W100">
        <f t="shared" si="5"/>
        <v>766.33333333333337</v>
      </c>
      <c r="X100">
        <f t="shared" si="6"/>
        <v>1568.9666666666665</v>
      </c>
      <c r="Y100">
        <f t="shared" si="7"/>
        <v>96.473801855449125</v>
      </c>
      <c r="Z100">
        <f t="shared" si="8"/>
        <v>76.311998474100406</v>
      </c>
      <c r="AB100">
        <f t="shared" si="9"/>
        <v>-802.6333333333331</v>
      </c>
      <c r="AC100" t="s">
        <v>215</v>
      </c>
    </row>
    <row r="101" spans="1:29" x14ac:dyDescent="0.3">
      <c r="A101">
        <v>1</v>
      </c>
      <c r="B101" t="s">
        <v>162</v>
      </c>
      <c r="C101" t="s">
        <v>219</v>
      </c>
      <c r="D101" t="s">
        <v>215</v>
      </c>
      <c r="E101">
        <v>155187722</v>
      </c>
      <c r="F101">
        <v>155187858</v>
      </c>
      <c r="G101">
        <v>155188008</v>
      </c>
      <c r="H101">
        <v>155188054</v>
      </c>
      <c r="I101">
        <v>155188163</v>
      </c>
      <c r="J101">
        <v>155188212</v>
      </c>
      <c r="K101">
        <v>155192183</v>
      </c>
      <c r="L101">
        <v>155192283</v>
      </c>
      <c r="M101">
        <v>573.5</v>
      </c>
      <c r="N101">
        <v>857</v>
      </c>
      <c r="O101">
        <v>868.5</v>
      </c>
      <c r="Q101">
        <v>1710.6</v>
      </c>
      <c r="R101">
        <v>1448.9</v>
      </c>
      <c r="S101">
        <v>1547.4</v>
      </c>
      <c r="W101">
        <f t="shared" si="5"/>
        <v>766.33333333333337</v>
      </c>
      <c r="X101">
        <f t="shared" si="6"/>
        <v>1568.9666666666665</v>
      </c>
      <c r="Y101">
        <f t="shared" si="7"/>
        <v>96.473801855449125</v>
      </c>
      <c r="Z101">
        <f t="shared" si="8"/>
        <v>76.311998474100406</v>
      </c>
      <c r="AB101">
        <f t="shared" si="9"/>
        <v>-802.6333333333331</v>
      </c>
      <c r="AC101" t="s">
        <v>215</v>
      </c>
    </row>
    <row r="102" spans="1:29" x14ac:dyDescent="0.3">
      <c r="A102">
        <v>1</v>
      </c>
      <c r="B102" t="s">
        <v>162</v>
      </c>
      <c r="C102" t="s">
        <v>220</v>
      </c>
      <c r="D102" t="s">
        <v>215</v>
      </c>
      <c r="E102">
        <v>155187722</v>
      </c>
      <c r="F102">
        <v>155187858</v>
      </c>
      <c r="G102">
        <v>155188008</v>
      </c>
      <c r="H102">
        <v>155188054</v>
      </c>
      <c r="I102">
        <v>155188163</v>
      </c>
      <c r="J102">
        <v>155188503</v>
      </c>
      <c r="K102">
        <v>155192183</v>
      </c>
      <c r="L102">
        <v>155192283</v>
      </c>
      <c r="M102">
        <v>573.5</v>
      </c>
      <c r="N102">
        <v>857</v>
      </c>
      <c r="O102">
        <v>868.5</v>
      </c>
      <c r="Q102">
        <v>1710.6</v>
      </c>
      <c r="R102">
        <v>1448.9</v>
      </c>
      <c r="S102">
        <v>1547.4</v>
      </c>
      <c r="W102">
        <f t="shared" si="5"/>
        <v>766.33333333333337</v>
      </c>
      <c r="X102">
        <f t="shared" si="6"/>
        <v>1568.9666666666665</v>
      </c>
      <c r="Y102">
        <f t="shared" si="7"/>
        <v>96.473801855449125</v>
      </c>
      <c r="Z102">
        <f t="shared" si="8"/>
        <v>76.311998474100406</v>
      </c>
      <c r="AB102">
        <f t="shared" si="9"/>
        <v>-802.6333333333331</v>
      </c>
      <c r="AC102" t="s">
        <v>215</v>
      </c>
    </row>
    <row r="103" spans="1:29" x14ac:dyDescent="0.3">
      <c r="A103">
        <v>1</v>
      </c>
      <c r="B103" t="s">
        <v>162</v>
      </c>
      <c r="C103" t="s">
        <v>221</v>
      </c>
      <c r="D103" t="s">
        <v>222</v>
      </c>
      <c r="E103">
        <v>155826837</v>
      </c>
      <c r="F103">
        <v>155827028</v>
      </c>
      <c r="G103">
        <v>155831535</v>
      </c>
      <c r="H103">
        <v>155831620</v>
      </c>
      <c r="I103">
        <v>155832832</v>
      </c>
      <c r="J103">
        <v>155832950</v>
      </c>
      <c r="K103">
        <v>155853276</v>
      </c>
      <c r="L103">
        <v>155853405</v>
      </c>
      <c r="M103">
        <v>2.2999999999999998</v>
      </c>
      <c r="N103">
        <v>0</v>
      </c>
      <c r="O103">
        <v>3.9</v>
      </c>
      <c r="Q103">
        <v>1.5</v>
      </c>
      <c r="R103">
        <v>2.5</v>
      </c>
      <c r="S103">
        <v>3.5</v>
      </c>
      <c r="W103">
        <f t="shared" si="5"/>
        <v>2.0666666666666664</v>
      </c>
      <c r="X103">
        <f t="shared" si="6"/>
        <v>2.5</v>
      </c>
      <c r="Y103">
        <f t="shared" si="7"/>
        <v>1.1318617897566432</v>
      </c>
      <c r="Z103">
        <f t="shared" si="8"/>
        <v>0.57735026918962584</v>
      </c>
      <c r="AB103">
        <f t="shared" si="9"/>
        <v>-0.43333333333333357</v>
      </c>
      <c r="AC103" t="s">
        <v>222</v>
      </c>
    </row>
    <row r="104" spans="1:29" x14ac:dyDescent="0.3">
      <c r="A104">
        <v>1</v>
      </c>
      <c r="B104" t="s">
        <v>162</v>
      </c>
      <c r="C104" t="s">
        <v>223</v>
      </c>
      <c r="D104" t="s">
        <v>224</v>
      </c>
      <c r="E104">
        <v>204274753</v>
      </c>
      <c r="F104">
        <v>204274809</v>
      </c>
      <c r="G104">
        <v>204298425</v>
      </c>
      <c r="H104">
        <v>204298478</v>
      </c>
      <c r="I104">
        <v>204307337</v>
      </c>
      <c r="J104">
        <v>204307442</v>
      </c>
      <c r="K104">
        <v>204331948</v>
      </c>
      <c r="L104">
        <v>204332147</v>
      </c>
      <c r="M104">
        <v>0</v>
      </c>
      <c r="N104">
        <v>2</v>
      </c>
      <c r="O104">
        <v>0</v>
      </c>
      <c r="Q104">
        <v>0</v>
      </c>
      <c r="R104">
        <v>0</v>
      </c>
      <c r="S104">
        <v>0</v>
      </c>
      <c r="W104">
        <f t="shared" si="5"/>
        <v>0.66666666666666663</v>
      </c>
      <c r="X104">
        <f t="shared" si="6"/>
        <v>0</v>
      </c>
      <c r="Y104">
        <f t="shared" si="7"/>
        <v>0.66666666666666674</v>
      </c>
      <c r="Z104">
        <f t="shared" si="8"/>
        <v>0</v>
      </c>
      <c r="AB104">
        <f t="shared" si="9"/>
        <v>0.66666666666666663</v>
      </c>
      <c r="AC104" t="s">
        <v>224</v>
      </c>
    </row>
    <row r="105" spans="1:29" x14ac:dyDescent="0.3">
      <c r="A105">
        <v>1</v>
      </c>
      <c r="B105" t="s">
        <v>162</v>
      </c>
      <c r="C105" t="s">
        <v>225</v>
      </c>
      <c r="D105" t="s">
        <v>226</v>
      </c>
      <c r="E105">
        <v>216677328</v>
      </c>
      <c r="F105">
        <v>216677491</v>
      </c>
      <c r="G105">
        <v>216865061</v>
      </c>
      <c r="H105">
        <v>216865178</v>
      </c>
      <c r="I105">
        <v>216905565</v>
      </c>
      <c r="J105">
        <v>216905683</v>
      </c>
      <c r="K105">
        <v>216939582</v>
      </c>
      <c r="L105">
        <v>216939673</v>
      </c>
      <c r="M105">
        <v>0</v>
      </c>
      <c r="N105">
        <v>7</v>
      </c>
      <c r="O105">
        <v>11.3</v>
      </c>
      <c r="Q105">
        <v>7.5</v>
      </c>
      <c r="R105">
        <v>13.8</v>
      </c>
      <c r="S105">
        <v>13.6</v>
      </c>
      <c r="W105">
        <f t="shared" si="5"/>
        <v>6.1000000000000005</v>
      </c>
      <c r="X105">
        <f t="shared" si="6"/>
        <v>11.633333333333333</v>
      </c>
      <c r="Y105">
        <f t="shared" si="7"/>
        <v>3.29292170167062</v>
      </c>
      <c r="Z105">
        <f t="shared" si="8"/>
        <v>2.0674729609947602</v>
      </c>
      <c r="AB105">
        <f t="shared" si="9"/>
        <v>-5.5333333333333323</v>
      </c>
      <c r="AC105" t="s">
        <v>226</v>
      </c>
    </row>
    <row r="106" spans="1:29" x14ac:dyDescent="0.3">
      <c r="A106">
        <v>1</v>
      </c>
      <c r="B106" t="s">
        <v>162</v>
      </c>
      <c r="C106" t="s">
        <v>227</v>
      </c>
      <c r="D106" t="s">
        <v>228</v>
      </c>
      <c r="E106">
        <v>229602195</v>
      </c>
      <c r="F106">
        <v>229602919</v>
      </c>
      <c r="G106">
        <v>229607774</v>
      </c>
      <c r="H106">
        <v>229607835</v>
      </c>
      <c r="I106">
        <v>229606119</v>
      </c>
      <c r="J106">
        <v>229606193</v>
      </c>
      <c r="K106">
        <v>229610106</v>
      </c>
      <c r="L106">
        <v>229610210</v>
      </c>
      <c r="M106">
        <v>7.6</v>
      </c>
      <c r="N106">
        <v>3</v>
      </c>
      <c r="O106">
        <v>9.8000000000000007</v>
      </c>
      <c r="Q106">
        <v>10.5</v>
      </c>
      <c r="R106">
        <v>10.199999999999999</v>
      </c>
      <c r="S106">
        <v>7.4</v>
      </c>
      <c r="W106">
        <f t="shared" si="5"/>
        <v>6.8</v>
      </c>
      <c r="X106">
        <f t="shared" si="6"/>
        <v>9.3666666666666671</v>
      </c>
      <c r="Y106">
        <f t="shared" si="7"/>
        <v>2.0033305601755633</v>
      </c>
      <c r="Z106">
        <f t="shared" si="8"/>
        <v>0.98713952633072066</v>
      </c>
      <c r="AB106">
        <f t="shared" si="9"/>
        <v>-2.5666666666666673</v>
      </c>
      <c r="AC106" t="s">
        <v>228</v>
      </c>
    </row>
    <row r="107" spans="1:29" x14ac:dyDescent="0.3">
      <c r="A107">
        <v>10</v>
      </c>
      <c r="B107" t="s">
        <v>66</v>
      </c>
      <c r="C107" t="s">
        <v>229</v>
      </c>
      <c r="D107" t="s">
        <v>230</v>
      </c>
      <c r="E107">
        <v>38017291</v>
      </c>
      <c r="F107">
        <v>38017386</v>
      </c>
      <c r="G107">
        <v>38025348</v>
      </c>
      <c r="H107">
        <v>38025411</v>
      </c>
      <c r="I107">
        <v>38034326</v>
      </c>
      <c r="J107">
        <v>38034400</v>
      </c>
      <c r="K107">
        <v>38054375</v>
      </c>
      <c r="L107">
        <v>38054511</v>
      </c>
      <c r="M107">
        <v>12.5</v>
      </c>
      <c r="N107">
        <v>13.4</v>
      </c>
      <c r="O107">
        <v>6.3</v>
      </c>
      <c r="Q107">
        <v>15.3</v>
      </c>
      <c r="R107">
        <v>16.8</v>
      </c>
      <c r="S107">
        <v>16.399999999999999</v>
      </c>
      <c r="W107">
        <f t="shared" si="5"/>
        <v>10.733333333333333</v>
      </c>
      <c r="X107">
        <f t="shared" si="6"/>
        <v>16.166666666666668</v>
      </c>
      <c r="Y107">
        <f t="shared" si="7"/>
        <v>2.2318402969547639</v>
      </c>
      <c r="Z107">
        <f t="shared" si="8"/>
        <v>0.44845413490245689</v>
      </c>
      <c r="AB107">
        <f t="shared" si="9"/>
        <v>-5.4333333333333353</v>
      </c>
      <c r="AC107" t="s">
        <v>230</v>
      </c>
    </row>
    <row r="108" spans="1:29" x14ac:dyDescent="0.3">
      <c r="A108">
        <v>10</v>
      </c>
      <c r="B108" t="s">
        <v>66</v>
      </c>
      <c r="C108" t="s">
        <v>231</v>
      </c>
      <c r="D108" t="s">
        <v>232</v>
      </c>
      <c r="E108">
        <v>48420155</v>
      </c>
      <c r="F108">
        <v>48420320</v>
      </c>
      <c r="G108">
        <v>48424088</v>
      </c>
      <c r="H108">
        <v>48424159</v>
      </c>
      <c r="I108">
        <v>48424514</v>
      </c>
      <c r="J108">
        <v>48424585</v>
      </c>
      <c r="K108">
        <v>48425888</v>
      </c>
      <c r="L108">
        <v>48426070</v>
      </c>
      <c r="M108">
        <v>9.6</v>
      </c>
      <c r="N108">
        <v>9.1999999999999993</v>
      </c>
      <c r="O108">
        <v>5.2</v>
      </c>
      <c r="Q108">
        <v>3.6</v>
      </c>
      <c r="R108">
        <v>7.3</v>
      </c>
      <c r="S108">
        <v>6.3</v>
      </c>
      <c r="W108">
        <f t="shared" si="5"/>
        <v>7.9999999999999991</v>
      </c>
      <c r="X108">
        <f t="shared" si="6"/>
        <v>5.7333333333333334</v>
      </c>
      <c r="Y108">
        <f t="shared" si="7"/>
        <v>1.404753833713702</v>
      </c>
      <c r="Z108">
        <f t="shared" si="8"/>
        <v>1.1050389636167186</v>
      </c>
      <c r="AB108">
        <f t="shared" si="9"/>
        <v>2.2666666666666657</v>
      </c>
      <c r="AC108" t="s">
        <v>232</v>
      </c>
    </row>
    <row r="109" spans="1:29" x14ac:dyDescent="0.3">
      <c r="A109">
        <v>10</v>
      </c>
      <c r="B109" t="s">
        <v>66</v>
      </c>
      <c r="C109" t="s">
        <v>233</v>
      </c>
      <c r="D109" t="s">
        <v>234</v>
      </c>
      <c r="E109">
        <v>99928160</v>
      </c>
      <c r="F109">
        <v>99928240</v>
      </c>
      <c r="G109">
        <v>99929736</v>
      </c>
      <c r="H109">
        <v>99929859</v>
      </c>
      <c r="I109">
        <v>99955674</v>
      </c>
      <c r="J109">
        <v>99955832</v>
      </c>
      <c r="K109">
        <v>99956482</v>
      </c>
      <c r="L109">
        <v>99956591</v>
      </c>
      <c r="M109">
        <v>55.5</v>
      </c>
      <c r="N109">
        <v>92.9</v>
      </c>
      <c r="O109">
        <v>70.3</v>
      </c>
      <c r="Q109">
        <v>32.700000000000003</v>
      </c>
      <c r="R109">
        <v>43.1</v>
      </c>
      <c r="S109">
        <v>42.5</v>
      </c>
      <c r="W109">
        <f t="shared" si="5"/>
        <v>72.899999999999991</v>
      </c>
      <c r="X109">
        <f t="shared" si="6"/>
        <v>39.433333333333337</v>
      </c>
      <c r="Y109">
        <f t="shared" si="7"/>
        <v>10.874434851215659</v>
      </c>
      <c r="Z109">
        <f t="shared" si="8"/>
        <v>3.3711191679388044</v>
      </c>
      <c r="AB109">
        <f t="shared" si="9"/>
        <v>33.466666666666654</v>
      </c>
      <c r="AC109" t="s">
        <v>234</v>
      </c>
    </row>
    <row r="110" spans="1:29" x14ac:dyDescent="0.3">
      <c r="A110">
        <v>10</v>
      </c>
      <c r="B110" t="s">
        <v>66</v>
      </c>
      <c r="C110" t="s">
        <v>235</v>
      </c>
      <c r="D110" t="s">
        <v>236</v>
      </c>
      <c r="E110">
        <v>101354182</v>
      </c>
      <c r="F110">
        <v>101354228</v>
      </c>
      <c r="G110">
        <v>101453501</v>
      </c>
      <c r="H110">
        <v>101453556</v>
      </c>
      <c r="I110">
        <v>101430345</v>
      </c>
      <c r="J110">
        <v>101430452</v>
      </c>
      <c r="K110">
        <v>101461981</v>
      </c>
      <c r="L110">
        <v>101462058</v>
      </c>
      <c r="M110">
        <v>0</v>
      </c>
      <c r="N110">
        <v>1</v>
      </c>
      <c r="O110">
        <v>2</v>
      </c>
      <c r="Q110">
        <v>0</v>
      </c>
      <c r="R110">
        <v>2</v>
      </c>
      <c r="S110">
        <v>4.7</v>
      </c>
      <c r="W110">
        <f t="shared" si="5"/>
        <v>1</v>
      </c>
      <c r="X110">
        <f t="shared" si="6"/>
        <v>2.2333333333333334</v>
      </c>
      <c r="Y110">
        <f t="shared" si="7"/>
        <v>0.57735026918962584</v>
      </c>
      <c r="Z110">
        <f t="shared" si="8"/>
        <v>1.3617798810543669</v>
      </c>
      <c r="AB110">
        <f t="shared" si="9"/>
        <v>-1.2333333333333334</v>
      </c>
      <c r="AC110" t="s">
        <v>236</v>
      </c>
    </row>
    <row r="111" spans="1:29" x14ac:dyDescent="0.3">
      <c r="A111">
        <v>10</v>
      </c>
      <c r="B111" t="s">
        <v>66</v>
      </c>
      <c r="C111" t="s">
        <v>237</v>
      </c>
      <c r="D111" t="s">
        <v>238</v>
      </c>
      <c r="E111">
        <v>102714659</v>
      </c>
      <c r="F111">
        <v>102714681</v>
      </c>
      <c r="G111">
        <v>102716234</v>
      </c>
      <c r="H111">
        <v>102716329</v>
      </c>
      <c r="I111">
        <v>102716614</v>
      </c>
      <c r="J111">
        <v>102716711</v>
      </c>
      <c r="K111">
        <v>102726612</v>
      </c>
      <c r="L111">
        <v>102726657</v>
      </c>
      <c r="M111">
        <v>0</v>
      </c>
      <c r="N111">
        <v>2</v>
      </c>
      <c r="O111">
        <v>0</v>
      </c>
      <c r="Q111">
        <v>1.4</v>
      </c>
      <c r="R111">
        <v>0</v>
      </c>
      <c r="S111">
        <v>3</v>
      </c>
      <c r="W111">
        <f t="shared" si="5"/>
        <v>0.66666666666666663</v>
      </c>
      <c r="X111">
        <f t="shared" si="6"/>
        <v>1.4666666666666668</v>
      </c>
      <c r="Y111">
        <f t="shared" si="7"/>
        <v>0.66666666666666674</v>
      </c>
      <c r="Z111">
        <f t="shared" si="8"/>
        <v>0.86666666666666659</v>
      </c>
      <c r="AB111">
        <f t="shared" si="9"/>
        <v>-0.80000000000000016</v>
      </c>
      <c r="AC111" t="s">
        <v>238</v>
      </c>
    </row>
    <row r="112" spans="1:29" x14ac:dyDescent="0.3">
      <c r="A112">
        <v>10</v>
      </c>
      <c r="B112" t="s">
        <v>66</v>
      </c>
      <c r="C112" t="s">
        <v>239</v>
      </c>
      <c r="D112" t="s">
        <v>240</v>
      </c>
      <c r="E112">
        <v>113774227</v>
      </c>
      <c r="F112">
        <v>113774333</v>
      </c>
      <c r="G112">
        <v>113775765</v>
      </c>
      <c r="H112">
        <v>113775866</v>
      </c>
      <c r="I112">
        <v>113775574</v>
      </c>
      <c r="J112">
        <v>113775722</v>
      </c>
      <c r="K112">
        <v>113777124</v>
      </c>
      <c r="L112">
        <v>113777259</v>
      </c>
      <c r="M112">
        <v>688.3</v>
      </c>
      <c r="N112">
        <v>971.1</v>
      </c>
      <c r="O112">
        <v>1017.4</v>
      </c>
      <c r="Q112">
        <v>1287.9000000000001</v>
      </c>
      <c r="R112">
        <v>1168.5</v>
      </c>
      <c r="S112">
        <v>1133.5</v>
      </c>
      <c r="W112">
        <f t="shared" si="5"/>
        <v>892.26666666666677</v>
      </c>
      <c r="X112">
        <f t="shared" si="6"/>
        <v>1196.6333333333334</v>
      </c>
      <c r="Y112">
        <f t="shared" si="7"/>
        <v>102.85543792678699</v>
      </c>
      <c r="Z112">
        <f t="shared" si="8"/>
        <v>46.738468571878215</v>
      </c>
      <c r="AB112">
        <f t="shared" si="9"/>
        <v>-304.36666666666667</v>
      </c>
      <c r="AC112" t="s">
        <v>240</v>
      </c>
    </row>
    <row r="113" spans="1:29" x14ac:dyDescent="0.3">
      <c r="A113">
        <v>10</v>
      </c>
      <c r="B113" t="s">
        <v>66</v>
      </c>
      <c r="C113" t="s">
        <v>241</v>
      </c>
      <c r="D113" t="s">
        <v>240</v>
      </c>
      <c r="E113">
        <v>113774826</v>
      </c>
      <c r="F113">
        <v>113774993</v>
      </c>
      <c r="G113">
        <v>113775765</v>
      </c>
      <c r="H113">
        <v>113775866</v>
      </c>
      <c r="I113">
        <v>113775574</v>
      </c>
      <c r="J113">
        <v>113775722</v>
      </c>
      <c r="K113">
        <v>113777124</v>
      </c>
      <c r="L113">
        <v>113777259</v>
      </c>
      <c r="M113">
        <v>688.3</v>
      </c>
      <c r="N113">
        <v>971.1</v>
      </c>
      <c r="O113">
        <v>1017.4</v>
      </c>
      <c r="Q113">
        <v>1287.9000000000001</v>
      </c>
      <c r="R113">
        <v>1168.5</v>
      </c>
      <c r="S113">
        <v>1133.5</v>
      </c>
      <c r="W113">
        <f t="shared" si="5"/>
        <v>892.26666666666677</v>
      </c>
      <c r="X113">
        <f t="shared" si="6"/>
        <v>1196.6333333333334</v>
      </c>
      <c r="Y113">
        <f t="shared" si="7"/>
        <v>102.85543792678699</v>
      </c>
      <c r="Z113">
        <f t="shared" si="8"/>
        <v>46.738468571878215</v>
      </c>
      <c r="AB113">
        <f t="shared" si="9"/>
        <v>-304.36666666666667</v>
      </c>
      <c r="AC113" t="s">
        <v>240</v>
      </c>
    </row>
    <row r="114" spans="1:29" x14ac:dyDescent="0.3">
      <c r="A114">
        <v>10</v>
      </c>
      <c r="B114" t="s">
        <v>66</v>
      </c>
      <c r="C114" t="s">
        <v>242</v>
      </c>
      <c r="D114" t="s">
        <v>240</v>
      </c>
      <c r="E114">
        <v>113774916</v>
      </c>
      <c r="F114">
        <v>113775035</v>
      </c>
      <c r="G114">
        <v>113775765</v>
      </c>
      <c r="H114">
        <v>113775866</v>
      </c>
      <c r="I114">
        <v>113775574</v>
      </c>
      <c r="J114">
        <v>113775722</v>
      </c>
      <c r="K114">
        <v>113777124</v>
      </c>
      <c r="L114">
        <v>113777259</v>
      </c>
      <c r="M114">
        <v>688.3</v>
      </c>
      <c r="N114">
        <v>971.1</v>
      </c>
      <c r="O114">
        <v>1017.4</v>
      </c>
      <c r="Q114">
        <v>1287.9000000000001</v>
      </c>
      <c r="R114">
        <v>1168.5</v>
      </c>
      <c r="S114">
        <v>1133.5</v>
      </c>
      <c r="W114">
        <f t="shared" si="5"/>
        <v>892.26666666666677</v>
      </c>
      <c r="X114">
        <f t="shared" si="6"/>
        <v>1196.6333333333334</v>
      </c>
      <c r="Y114">
        <f t="shared" si="7"/>
        <v>102.85543792678699</v>
      </c>
      <c r="Z114">
        <f t="shared" si="8"/>
        <v>46.738468571878215</v>
      </c>
      <c r="AB114">
        <f t="shared" si="9"/>
        <v>-304.36666666666667</v>
      </c>
      <c r="AC114" t="s">
        <v>240</v>
      </c>
    </row>
    <row r="115" spans="1:29" x14ac:dyDescent="0.3">
      <c r="A115">
        <v>10</v>
      </c>
      <c r="B115" t="s">
        <v>66</v>
      </c>
      <c r="C115" t="s">
        <v>243</v>
      </c>
      <c r="D115" t="s">
        <v>240</v>
      </c>
      <c r="E115">
        <v>113780602</v>
      </c>
      <c r="F115">
        <v>113781194</v>
      </c>
      <c r="G115">
        <v>113781265</v>
      </c>
      <c r="H115">
        <v>113781279</v>
      </c>
      <c r="I115">
        <v>113781280</v>
      </c>
      <c r="J115">
        <v>113781323</v>
      </c>
      <c r="K115">
        <v>113781507</v>
      </c>
      <c r="L115">
        <v>113782432</v>
      </c>
      <c r="M115">
        <v>172.4</v>
      </c>
      <c r="N115">
        <v>232.6</v>
      </c>
      <c r="O115">
        <v>193.9</v>
      </c>
      <c r="Q115">
        <v>332.7</v>
      </c>
      <c r="R115">
        <v>181.9</v>
      </c>
      <c r="S115">
        <v>230.8</v>
      </c>
      <c r="W115">
        <f t="shared" si="5"/>
        <v>199.63333333333333</v>
      </c>
      <c r="X115">
        <f t="shared" si="6"/>
        <v>248.4666666666667</v>
      </c>
      <c r="Y115">
        <f t="shared" si="7"/>
        <v>17.613094876003764</v>
      </c>
      <c r="Z115">
        <f t="shared" si="8"/>
        <v>44.419377653351987</v>
      </c>
      <c r="AB115">
        <f t="shared" si="9"/>
        <v>-48.833333333333371</v>
      </c>
      <c r="AC115" t="s">
        <v>240</v>
      </c>
    </row>
    <row r="116" spans="1:29" x14ac:dyDescent="0.3">
      <c r="A116">
        <v>10</v>
      </c>
      <c r="B116" t="s">
        <v>66</v>
      </c>
      <c r="C116" t="s">
        <v>244</v>
      </c>
      <c r="D116" t="s">
        <v>240</v>
      </c>
      <c r="E116">
        <v>113780602</v>
      </c>
      <c r="F116">
        <v>113781194</v>
      </c>
      <c r="G116">
        <v>113781265</v>
      </c>
      <c r="H116">
        <v>113781279</v>
      </c>
      <c r="I116">
        <v>113781280</v>
      </c>
      <c r="J116">
        <v>113781353</v>
      </c>
      <c r="K116">
        <v>113781563</v>
      </c>
      <c r="L116">
        <v>113782432</v>
      </c>
      <c r="M116">
        <v>172.4</v>
      </c>
      <c r="N116">
        <v>232.6</v>
      </c>
      <c r="O116">
        <v>193.9</v>
      </c>
      <c r="Q116">
        <v>332.7</v>
      </c>
      <c r="R116">
        <v>181.9</v>
      </c>
      <c r="S116">
        <v>230.8</v>
      </c>
      <c r="W116">
        <f t="shared" si="5"/>
        <v>199.63333333333333</v>
      </c>
      <c r="X116">
        <f t="shared" si="6"/>
        <v>248.4666666666667</v>
      </c>
      <c r="Y116">
        <f t="shared" si="7"/>
        <v>17.613094876003764</v>
      </c>
      <c r="Z116">
        <f t="shared" si="8"/>
        <v>44.419377653351987</v>
      </c>
      <c r="AB116">
        <f t="shared" si="9"/>
        <v>-48.833333333333371</v>
      </c>
      <c r="AC116" t="s">
        <v>240</v>
      </c>
    </row>
    <row r="117" spans="1:29" x14ac:dyDescent="0.3">
      <c r="A117">
        <v>10</v>
      </c>
      <c r="B117" t="s">
        <v>66</v>
      </c>
      <c r="C117" t="s">
        <v>245</v>
      </c>
      <c r="D117" t="s">
        <v>240</v>
      </c>
      <c r="E117">
        <v>113780602</v>
      </c>
      <c r="F117">
        <v>113781194</v>
      </c>
      <c r="G117">
        <v>113781265</v>
      </c>
      <c r="H117">
        <v>113781294</v>
      </c>
      <c r="I117">
        <v>113781324</v>
      </c>
      <c r="J117">
        <v>113781382</v>
      </c>
      <c r="K117">
        <v>113781667</v>
      </c>
      <c r="L117">
        <v>113782432</v>
      </c>
      <c r="M117">
        <v>134.80000000000001</v>
      </c>
      <c r="N117">
        <v>206.9</v>
      </c>
      <c r="O117">
        <v>186.9</v>
      </c>
      <c r="Q117">
        <v>316.39999999999998</v>
      </c>
      <c r="R117">
        <v>176.6</v>
      </c>
      <c r="S117">
        <v>169.2</v>
      </c>
      <c r="W117">
        <f t="shared" si="5"/>
        <v>176.20000000000002</v>
      </c>
      <c r="X117">
        <f t="shared" si="6"/>
        <v>220.73333333333335</v>
      </c>
      <c r="Y117">
        <f t="shared" si="7"/>
        <v>21.49007522865692</v>
      </c>
      <c r="Z117">
        <f t="shared" si="8"/>
        <v>47.881009921586873</v>
      </c>
      <c r="AB117">
        <f t="shared" si="9"/>
        <v>-44.533333333333331</v>
      </c>
      <c r="AC117" t="s">
        <v>240</v>
      </c>
    </row>
    <row r="118" spans="1:29" x14ac:dyDescent="0.3">
      <c r="A118">
        <v>10</v>
      </c>
      <c r="B118" t="s">
        <v>66</v>
      </c>
      <c r="C118" t="s">
        <v>246</v>
      </c>
      <c r="D118" t="s">
        <v>240</v>
      </c>
      <c r="E118">
        <v>113780602</v>
      </c>
      <c r="F118">
        <v>113781194</v>
      </c>
      <c r="G118">
        <v>113781280</v>
      </c>
      <c r="H118">
        <v>113781294</v>
      </c>
      <c r="I118">
        <v>113781324</v>
      </c>
      <c r="J118">
        <v>113781382</v>
      </c>
      <c r="K118">
        <v>113781667</v>
      </c>
      <c r="L118">
        <v>113782432</v>
      </c>
      <c r="M118">
        <v>97.3</v>
      </c>
      <c r="N118">
        <v>181.2</v>
      </c>
      <c r="O118">
        <v>179.9</v>
      </c>
      <c r="Q118">
        <v>300.10000000000002</v>
      </c>
      <c r="R118">
        <v>171.3</v>
      </c>
      <c r="S118">
        <v>107.7</v>
      </c>
      <c r="W118">
        <f t="shared" si="5"/>
        <v>152.79999999999998</v>
      </c>
      <c r="X118">
        <f t="shared" si="6"/>
        <v>193.03333333333333</v>
      </c>
      <c r="Y118">
        <f t="shared" si="7"/>
        <v>27.752537421528388</v>
      </c>
      <c r="Z118">
        <f t="shared" si="8"/>
        <v>56.594149678016912</v>
      </c>
      <c r="AB118">
        <f t="shared" si="9"/>
        <v>-40.233333333333348</v>
      </c>
      <c r="AC118" t="s">
        <v>240</v>
      </c>
    </row>
    <row r="119" spans="1:29" x14ac:dyDescent="0.3">
      <c r="A119">
        <v>10</v>
      </c>
      <c r="B119" t="s">
        <v>66</v>
      </c>
      <c r="C119" t="s">
        <v>247</v>
      </c>
      <c r="D119" t="s">
        <v>240</v>
      </c>
      <c r="E119">
        <v>113780602</v>
      </c>
      <c r="F119">
        <v>113781223</v>
      </c>
      <c r="G119">
        <v>113781478</v>
      </c>
      <c r="H119">
        <v>113781506</v>
      </c>
      <c r="I119">
        <v>113781280</v>
      </c>
      <c r="J119">
        <v>113781455</v>
      </c>
      <c r="K119">
        <v>113781769</v>
      </c>
      <c r="L119">
        <v>113782432</v>
      </c>
      <c r="M119">
        <v>93.1</v>
      </c>
      <c r="N119">
        <v>214</v>
      </c>
      <c r="O119">
        <v>158.4</v>
      </c>
      <c r="Q119">
        <v>239.8</v>
      </c>
      <c r="R119">
        <v>202.2</v>
      </c>
      <c r="S119">
        <v>227.1</v>
      </c>
      <c r="W119">
        <f t="shared" si="5"/>
        <v>155.16666666666666</v>
      </c>
      <c r="X119">
        <f t="shared" si="6"/>
        <v>223.03333333333333</v>
      </c>
      <c r="Y119">
        <f t="shared" si="7"/>
        <v>34.938247109881054</v>
      </c>
      <c r="Z119">
        <f t="shared" si="8"/>
        <v>11.042996775231707</v>
      </c>
      <c r="AB119">
        <f t="shared" si="9"/>
        <v>-67.866666666666674</v>
      </c>
      <c r="AC119" t="s">
        <v>240</v>
      </c>
    </row>
    <row r="120" spans="1:29" x14ac:dyDescent="0.3">
      <c r="A120">
        <v>10</v>
      </c>
      <c r="B120" t="s">
        <v>66</v>
      </c>
      <c r="C120" t="s">
        <v>248</v>
      </c>
      <c r="D120" t="s">
        <v>240</v>
      </c>
      <c r="E120">
        <v>113780602</v>
      </c>
      <c r="F120">
        <v>113781250</v>
      </c>
      <c r="G120">
        <v>113781383</v>
      </c>
      <c r="H120">
        <v>113781426</v>
      </c>
      <c r="I120">
        <v>113781280</v>
      </c>
      <c r="J120">
        <v>113781368</v>
      </c>
      <c r="K120">
        <v>113781493</v>
      </c>
      <c r="L120">
        <v>113781506</v>
      </c>
      <c r="M120">
        <v>119.1</v>
      </c>
      <c r="N120">
        <v>196</v>
      </c>
      <c r="O120">
        <v>167</v>
      </c>
      <c r="Q120">
        <v>300</v>
      </c>
      <c r="R120">
        <v>205.5</v>
      </c>
      <c r="S120">
        <v>209</v>
      </c>
      <c r="W120">
        <f t="shared" si="5"/>
        <v>160.70000000000002</v>
      </c>
      <c r="X120">
        <f t="shared" si="6"/>
        <v>238.16666666666666</v>
      </c>
      <c r="Y120">
        <f t="shared" si="7"/>
        <v>22.421492665149</v>
      </c>
      <c r="Z120">
        <f t="shared" si="8"/>
        <v>30.933171694979965</v>
      </c>
      <c r="AB120">
        <f t="shared" si="9"/>
        <v>-77.46666666666664</v>
      </c>
      <c r="AC120" t="s">
        <v>240</v>
      </c>
    </row>
    <row r="121" spans="1:29" x14ac:dyDescent="0.3">
      <c r="A121">
        <v>10</v>
      </c>
      <c r="B121" t="s">
        <v>66</v>
      </c>
      <c r="C121" t="s">
        <v>249</v>
      </c>
      <c r="D121" t="s">
        <v>240</v>
      </c>
      <c r="E121">
        <v>113780602</v>
      </c>
      <c r="F121">
        <v>113781250</v>
      </c>
      <c r="G121">
        <v>113781383</v>
      </c>
      <c r="H121">
        <v>113781441</v>
      </c>
      <c r="I121">
        <v>113781280</v>
      </c>
      <c r="J121">
        <v>113781382</v>
      </c>
      <c r="K121">
        <v>113781478</v>
      </c>
      <c r="L121">
        <v>113781492</v>
      </c>
      <c r="M121">
        <v>114.4</v>
      </c>
      <c r="N121">
        <v>183.2</v>
      </c>
      <c r="O121">
        <v>157.4</v>
      </c>
      <c r="Q121">
        <v>277.89999999999998</v>
      </c>
      <c r="R121">
        <v>191.9</v>
      </c>
      <c r="S121">
        <v>197.3</v>
      </c>
      <c r="W121">
        <f t="shared" si="5"/>
        <v>151.66666666666666</v>
      </c>
      <c r="X121">
        <f t="shared" si="6"/>
        <v>222.36666666666665</v>
      </c>
      <c r="Y121">
        <f t="shared" si="7"/>
        <v>20.066666666666691</v>
      </c>
      <c r="Z121">
        <f t="shared" si="8"/>
        <v>27.810389745161526</v>
      </c>
      <c r="AB121">
        <f t="shared" si="9"/>
        <v>-70.699999999999989</v>
      </c>
      <c r="AC121" t="s">
        <v>240</v>
      </c>
    </row>
    <row r="122" spans="1:29" x14ac:dyDescent="0.3">
      <c r="A122">
        <v>10</v>
      </c>
      <c r="B122" t="s">
        <v>66</v>
      </c>
      <c r="C122" t="s">
        <v>250</v>
      </c>
      <c r="D122" t="s">
        <v>251</v>
      </c>
      <c r="E122">
        <v>124517180</v>
      </c>
      <c r="F122">
        <v>124517271</v>
      </c>
      <c r="G122">
        <v>124563342</v>
      </c>
      <c r="H122">
        <v>124563420</v>
      </c>
      <c r="I122">
        <v>124526150</v>
      </c>
      <c r="J122">
        <v>124526264</v>
      </c>
      <c r="K122">
        <v>124613264</v>
      </c>
      <c r="L122">
        <v>124613302</v>
      </c>
      <c r="M122">
        <v>9</v>
      </c>
      <c r="N122">
        <v>6.1</v>
      </c>
      <c r="O122">
        <v>8.9</v>
      </c>
      <c r="Q122">
        <v>12</v>
      </c>
      <c r="R122">
        <v>3.5</v>
      </c>
      <c r="S122">
        <v>9.1999999999999993</v>
      </c>
      <c r="W122">
        <f t="shared" si="5"/>
        <v>8</v>
      </c>
      <c r="X122">
        <f t="shared" si="6"/>
        <v>8.2333333333333325</v>
      </c>
      <c r="Y122">
        <f t="shared" si="7"/>
        <v>0.95043849529221835</v>
      </c>
      <c r="Z122">
        <f t="shared" si="8"/>
        <v>2.5008887309203596</v>
      </c>
      <c r="AB122">
        <f t="shared" si="9"/>
        <v>-0.2333333333333325</v>
      </c>
      <c r="AC122" t="s">
        <v>251</v>
      </c>
    </row>
    <row r="123" spans="1:29" x14ac:dyDescent="0.3">
      <c r="A123">
        <v>10</v>
      </c>
      <c r="B123" t="s">
        <v>66</v>
      </c>
      <c r="C123" t="s">
        <v>252</v>
      </c>
      <c r="D123" t="s">
        <v>253</v>
      </c>
      <c r="E123">
        <v>125896539</v>
      </c>
      <c r="F123">
        <v>125896655</v>
      </c>
      <c r="G123">
        <v>125898916</v>
      </c>
      <c r="H123">
        <v>125899037</v>
      </c>
      <c r="I123">
        <v>125973373</v>
      </c>
      <c r="J123">
        <v>125973495</v>
      </c>
      <c r="K123">
        <v>125980161</v>
      </c>
      <c r="L123">
        <v>125980325</v>
      </c>
      <c r="M123">
        <v>121.8</v>
      </c>
      <c r="N123">
        <v>151</v>
      </c>
      <c r="O123">
        <v>174.5</v>
      </c>
      <c r="Q123">
        <v>120.8</v>
      </c>
      <c r="R123">
        <v>180.6</v>
      </c>
      <c r="S123">
        <v>168.8</v>
      </c>
      <c r="W123">
        <f t="shared" si="5"/>
        <v>149.1</v>
      </c>
      <c r="X123">
        <f t="shared" si="6"/>
        <v>156.73333333333332</v>
      </c>
      <c r="Y123">
        <f t="shared" si="7"/>
        <v>15.242812513881111</v>
      </c>
      <c r="Z123">
        <f t="shared" si="8"/>
        <v>18.286728642500464</v>
      </c>
      <c r="AB123">
        <f t="shared" si="9"/>
        <v>-7.6333333333333258</v>
      </c>
      <c r="AC123" t="s">
        <v>253</v>
      </c>
    </row>
    <row r="124" spans="1:29" x14ac:dyDescent="0.3">
      <c r="A124">
        <v>10</v>
      </c>
      <c r="B124" t="s">
        <v>66</v>
      </c>
      <c r="C124" t="s">
        <v>254</v>
      </c>
      <c r="D124" t="s">
        <v>253</v>
      </c>
      <c r="E124">
        <v>125896539</v>
      </c>
      <c r="F124">
        <v>125896655</v>
      </c>
      <c r="G124">
        <v>125898916</v>
      </c>
      <c r="H124">
        <v>125899037</v>
      </c>
      <c r="I124">
        <v>125973373</v>
      </c>
      <c r="J124">
        <v>125973495</v>
      </c>
      <c r="K124">
        <v>125988551</v>
      </c>
      <c r="L124">
        <v>125988639</v>
      </c>
      <c r="M124">
        <v>121.8</v>
      </c>
      <c r="N124">
        <v>151</v>
      </c>
      <c r="O124">
        <v>174.5</v>
      </c>
      <c r="Q124">
        <v>120.8</v>
      </c>
      <c r="R124">
        <v>180.6</v>
      </c>
      <c r="S124">
        <v>168.8</v>
      </c>
      <c r="W124">
        <f t="shared" si="5"/>
        <v>149.1</v>
      </c>
      <c r="X124">
        <f t="shared" si="6"/>
        <v>156.73333333333332</v>
      </c>
      <c r="Y124">
        <f t="shared" si="7"/>
        <v>15.242812513881111</v>
      </c>
      <c r="Z124">
        <f t="shared" si="8"/>
        <v>18.286728642500464</v>
      </c>
      <c r="AB124">
        <f t="shared" si="9"/>
        <v>-7.6333333333333258</v>
      </c>
      <c r="AC124" t="s">
        <v>253</v>
      </c>
    </row>
    <row r="125" spans="1:29" x14ac:dyDescent="0.3">
      <c r="A125">
        <v>10</v>
      </c>
      <c r="B125" t="s">
        <v>66</v>
      </c>
      <c r="C125" t="s">
        <v>255</v>
      </c>
      <c r="D125" t="s">
        <v>253</v>
      </c>
      <c r="E125">
        <v>125896539</v>
      </c>
      <c r="F125">
        <v>125896655</v>
      </c>
      <c r="G125">
        <v>125898920</v>
      </c>
      <c r="H125">
        <v>125899037</v>
      </c>
      <c r="I125">
        <v>125973373</v>
      </c>
      <c r="J125">
        <v>125973495</v>
      </c>
      <c r="K125">
        <v>125980161</v>
      </c>
      <c r="L125">
        <v>125980325</v>
      </c>
      <c r="M125">
        <v>125.4</v>
      </c>
      <c r="N125">
        <v>155.30000000000001</v>
      </c>
      <c r="O125">
        <v>179.8</v>
      </c>
      <c r="Q125">
        <v>124.4</v>
      </c>
      <c r="R125">
        <v>185.7</v>
      </c>
      <c r="S125">
        <v>174</v>
      </c>
      <c r="W125">
        <f t="shared" si="5"/>
        <v>153.50000000000003</v>
      </c>
      <c r="X125">
        <f t="shared" si="6"/>
        <v>161.36666666666667</v>
      </c>
      <c r="Y125">
        <f t="shared" si="7"/>
        <v>15.729695907211058</v>
      </c>
      <c r="Z125">
        <f t="shared" si="8"/>
        <v>18.789388258033039</v>
      </c>
      <c r="AB125">
        <f t="shared" si="9"/>
        <v>-7.8666666666666458</v>
      </c>
      <c r="AC125" t="s">
        <v>253</v>
      </c>
    </row>
    <row r="126" spans="1:29" x14ac:dyDescent="0.3">
      <c r="A126">
        <v>10</v>
      </c>
      <c r="B126" t="s">
        <v>66</v>
      </c>
      <c r="C126" t="s">
        <v>256</v>
      </c>
      <c r="D126" t="s">
        <v>253</v>
      </c>
      <c r="E126">
        <v>125896539</v>
      </c>
      <c r="F126">
        <v>125896655</v>
      </c>
      <c r="G126">
        <v>125898920</v>
      </c>
      <c r="H126">
        <v>125899037</v>
      </c>
      <c r="I126">
        <v>125973373</v>
      </c>
      <c r="J126">
        <v>125973495</v>
      </c>
      <c r="K126">
        <v>125988551</v>
      </c>
      <c r="L126">
        <v>125988639</v>
      </c>
      <c r="M126">
        <v>125.4</v>
      </c>
      <c r="N126">
        <v>155.30000000000001</v>
      </c>
      <c r="O126">
        <v>179.8</v>
      </c>
      <c r="Q126">
        <v>124.4</v>
      </c>
      <c r="R126">
        <v>185.7</v>
      </c>
      <c r="S126">
        <v>174</v>
      </c>
      <c r="W126">
        <f t="shared" si="5"/>
        <v>153.50000000000003</v>
      </c>
      <c r="X126">
        <f t="shared" si="6"/>
        <v>161.36666666666667</v>
      </c>
      <c r="Y126">
        <f t="shared" si="7"/>
        <v>15.729695907211058</v>
      </c>
      <c r="Z126">
        <f t="shared" si="8"/>
        <v>18.789388258033039</v>
      </c>
      <c r="AB126">
        <f t="shared" si="9"/>
        <v>-7.8666666666666458</v>
      </c>
      <c r="AC126" t="s">
        <v>253</v>
      </c>
    </row>
    <row r="127" spans="1:29" x14ac:dyDescent="0.3">
      <c r="A127">
        <v>10</v>
      </c>
      <c r="B127" t="s">
        <v>66</v>
      </c>
      <c r="C127" t="s">
        <v>257</v>
      </c>
      <c r="D127" t="s">
        <v>253</v>
      </c>
      <c r="E127">
        <v>125896539</v>
      </c>
      <c r="F127">
        <v>125896655</v>
      </c>
      <c r="G127">
        <v>125909719</v>
      </c>
      <c r="H127">
        <v>125909806</v>
      </c>
      <c r="I127">
        <v>125916057</v>
      </c>
      <c r="J127">
        <v>125916180</v>
      </c>
      <c r="K127">
        <v>125916865</v>
      </c>
      <c r="L127">
        <v>125917064</v>
      </c>
      <c r="M127">
        <v>57.7</v>
      </c>
      <c r="N127">
        <v>52</v>
      </c>
      <c r="O127">
        <v>62.4</v>
      </c>
      <c r="Q127">
        <v>56</v>
      </c>
      <c r="R127">
        <v>65.099999999999994</v>
      </c>
      <c r="S127">
        <v>82.7</v>
      </c>
      <c r="W127">
        <f t="shared" si="5"/>
        <v>57.366666666666667</v>
      </c>
      <c r="X127">
        <f t="shared" si="6"/>
        <v>67.933333333333337</v>
      </c>
      <c r="Y127">
        <f t="shared" si="7"/>
        <v>3.0068440450264644</v>
      </c>
      <c r="Z127">
        <f t="shared" si="8"/>
        <v>7.8367368492532847</v>
      </c>
      <c r="AB127">
        <f t="shared" si="9"/>
        <v>-10.56666666666667</v>
      </c>
      <c r="AC127" t="s">
        <v>253</v>
      </c>
    </row>
    <row r="128" spans="1:29" x14ac:dyDescent="0.3">
      <c r="A128">
        <v>10</v>
      </c>
      <c r="B128" t="s">
        <v>66</v>
      </c>
      <c r="C128" t="s">
        <v>258</v>
      </c>
      <c r="D128" t="s">
        <v>253</v>
      </c>
      <c r="E128">
        <v>125896539</v>
      </c>
      <c r="F128">
        <v>125896655</v>
      </c>
      <c r="G128">
        <v>125909719</v>
      </c>
      <c r="H128">
        <v>125909806</v>
      </c>
      <c r="I128">
        <v>125973373</v>
      </c>
      <c r="J128">
        <v>125973495</v>
      </c>
      <c r="K128">
        <v>125980161</v>
      </c>
      <c r="L128">
        <v>125980325</v>
      </c>
      <c r="M128">
        <v>57.7</v>
      </c>
      <c r="N128">
        <v>52</v>
      </c>
      <c r="O128">
        <v>62.4</v>
      </c>
      <c r="Q128">
        <v>56</v>
      </c>
      <c r="R128">
        <v>65.099999999999994</v>
      </c>
      <c r="S128">
        <v>82.7</v>
      </c>
      <c r="W128">
        <f t="shared" si="5"/>
        <v>57.366666666666667</v>
      </c>
      <c r="X128">
        <f t="shared" si="6"/>
        <v>67.933333333333337</v>
      </c>
      <c r="Y128">
        <f t="shared" si="7"/>
        <v>3.0068440450264644</v>
      </c>
      <c r="Z128">
        <f t="shared" si="8"/>
        <v>7.8367368492532847</v>
      </c>
      <c r="AB128">
        <f t="shared" si="9"/>
        <v>-10.56666666666667</v>
      </c>
      <c r="AC128" t="s">
        <v>253</v>
      </c>
    </row>
    <row r="129" spans="1:29" x14ac:dyDescent="0.3">
      <c r="A129">
        <v>10</v>
      </c>
      <c r="B129" t="s">
        <v>66</v>
      </c>
      <c r="C129" t="s">
        <v>259</v>
      </c>
      <c r="D129" t="s">
        <v>253</v>
      </c>
      <c r="E129">
        <v>125896539</v>
      </c>
      <c r="F129">
        <v>125896655</v>
      </c>
      <c r="G129">
        <v>125909719</v>
      </c>
      <c r="H129">
        <v>125909806</v>
      </c>
      <c r="I129">
        <v>125973373</v>
      </c>
      <c r="J129">
        <v>125973495</v>
      </c>
      <c r="K129">
        <v>125988551</v>
      </c>
      <c r="L129">
        <v>125988639</v>
      </c>
      <c r="M129">
        <v>57.7</v>
      </c>
      <c r="N129">
        <v>52</v>
      </c>
      <c r="O129">
        <v>62.4</v>
      </c>
      <c r="Q129">
        <v>56</v>
      </c>
      <c r="R129">
        <v>65.099999999999994</v>
      </c>
      <c r="S129">
        <v>82.7</v>
      </c>
      <c r="W129">
        <f t="shared" si="5"/>
        <v>57.366666666666667</v>
      </c>
      <c r="X129">
        <f t="shared" si="6"/>
        <v>67.933333333333337</v>
      </c>
      <c r="Y129">
        <f t="shared" si="7"/>
        <v>3.0068440450264644</v>
      </c>
      <c r="Z129">
        <f t="shared" si="8"/>
        <v>7.8367368492532847</v>
      </c>
      <c r="AB129">
        <f t="shared" si="9"/>
        <v>-10.56666666666667</v>
      </c>
      <c r="AC129" t="s">
        <v>253</v>
      </c>
    </row>
    <row r="130" spans="1:29" x14ac:dyDescent="0.3">
      <c r="A130">
        <v>10</v>
      </c>
      <c r="B130" t="s">
        <v>66</v>
      </c>
      <c r="C130" t="s">
        <v>260</v>
      </c>
      <c r="D130" t="s">
        <v>253</v>
      </c>
      <c r="E130">
        <v>125907457</v>
      </c>
      <c r="F130">
        <v>125907502</v>
      </c>
      <c r="G130">
        <v>125909719</v>
      </c>
      <c r="H130">
        <v>125909806</v>
      </c>
      <c r="I130">
        <v>125916057</v>
      </c>
      <c r="J130">
        <v>125916180</v>
      </c>
      <c r="K130">
        <v>125916865</v>
      </c>
      <c r="L130">
        <v>125917064</v>
      </c>
      <c r="M130">
        <v>57.7</v>
      </c>
      <c r="N130">
        <v>52</v>
      </c>
      <c r="O130">
        <v>62.4</v>
      </c>
      <c r="Q130">
        <v>56</v>
      </c>
      <c r="R130">
        <v>65.099999999999994</v>
      </c>
      <c r="S130">
        <v>82.7</v>
      </c>
      <c r="W130">
        <f t="shared" si="5"/>
        <v>57.366666666666667</v>
      </c>
      <c r="X130">
        <f t="shared" si="6"/>
        <v>67.933333333333337</v>
      </c>
      <c r="Y130">
        <f t="shared" si="7"/>
        <v>3.0068440450264644</v>
      </c>
      <c r="Z130">
        <f t="shared" si="8"/>
        <v>7.8367368492532847</v>
      </c>
      <c r="AB130">
        <f t="shared" si="9"/>
        <v>-10.56666666666667</v>
      </c>
      <c r="AC130" t="s">
        <v>253</v>
      </c>
    </row>
    <row r="131" spans="1:29" x14ac:dyDescent="0.3">
      <c r="A131">
        <v>10</v>
      </c>
      <c r="B131" t="s">
        <v>66</v>
      </c>
      <c r="C131" t="s">
        <v>261</v>
      </c>
      <c r="D131" t="s">
        <v>253</v>
      </c>
      <c r="E131">
        <v>125907457</v>
      </c>
      <c r="F131">
        <v>125907502</v>
      </c>
      <c r="G131">
        <v>125909719</v>
      </c>
      <c r="H131">
        <v>125909806</v>
      </c>
      <c r="I131">
        <v>125973373</v>
      </c>
      <c r="J131">
        <v>125973495</v>
      </c>
      <c r="K131">
        <v>125980161</v>
      </c>
      <c r="L131">
        <v>125980325</v>
      </c>
      <c r="M131">
        <v>57.7</v>
      </c>
      <c r="N131">
        <v>52</v>
      </c>
      <c r="O131">
        <v>62.4</v>
      </c>
      <c r="Q131">
        <v>56</v>
      </c>
      <c r="R131">
        <v>65.099999999999994</v>
      </c>
      <c r="S131">
        <v>82.7</v>
      </c>
      <c r="W131">
        <f t="shared" ref="W131:W194" si="10">AVERAGE(M131:O131)</f>
        <v>57.366666666666667</v>
      </c>
      <c r="X131">
        <f t="shared" ref="X131:X194" si="11">AVERAGE(Q131:S131)</f>
        <v>67.933333333333337</v>
      </c>
      <c r="Y131">
        <f t="shared" ref="Y131:Y194" si="12">STDEV(M131:O131)/SQRT((3))</f>
        <v>3.0068440450264644</v>
      </c>
      <c r="Z131">
        <f t="shared" ref="Z131:Z194" si="13">STDEV(Q131:S131)/SQRT((3))</f>
        <v>7.8367368492532847</v>
      </c>
      <c r="AB131">
        <f t="shared" ref="AB131:AB194" si="14">W131-X131</f>
        <v>-10.56666666666667</v>
      </c>
      <c r="AC131" t="s">
        <v>253</v>
      </c>
    </row>
    <row r="132" spans="1:29" x14ac:dyDescent="0.3">
      <c r="A132">
        <v>10</v>
      </c>
      <c r="B132" t="s">
        <v>66</v>
      </c>
      <c r="C132" t="s">
        <v>262</v>
      </c>
      <c r="D132" t="s">
        <v>253</v>
      </c>
      <c r="E132">
        <v>125907457</v>
      </c>
      <c r="F132">
        <v>125907502</v>
      </c>
      <c r="G132">
        <v>125909719</v>
      </c>
      <c r="H132">
        <v>125909806</v>
      </c>
      <c r="I132">
        <v>125973373</v>
      </c>
      <c r="J132">
        <v>125973495</v>
      </c>
      <c r="K132">
        <v>125988551</v>
      </c>
      <c r="L132">
        <v>125988639</v>
      </c>
      <c r="M132">
        <v>57.7</v>
      </c>
      <c r="N132">
        <v>52</v>
      </c>
      <c r="O132">
        <v>62.4</v>
      </c>
      <c r="Q132">
        <v>56</v>
      </c>
      <c r="R132">
        <v>65.099999999999994</v>
      </c>
      <c r="S132">
        <v>82.7</v>
      </c>
      <c r="W132">
        <f t="shared" si="10"/>
        <v>57.366666666666667</v>
      </c>
      <c r="X132">
        <f t="shared" si="11"/>
        <v>67.933333333333337</v>
      </c>
      <c r="Y132">
        <f t="shared" si="12"/>
        <v>3.0068440450264644</v>
      </c>
      <c r="Z132">
        <f t="shared" si="13"/>
        <v>7.8367368492532847</v>
      </c>
      <c r="AB132">
        <f t="shared" si="14"/>
        <v>-10.56666666666667</v>
      </c>
      <c r="AC132" t="s">
        <v>253</v>
      </c>
    </row>
    <row r="133" spans="1:29" x14ac:dyDescent="0.3">
      <c r="A133">
        <v>10</v>
      </c>
      <c r="B133" t="s">
        <v>66</v>
      </c>
      <c r="C133" t="s">
        <v>263</v>
      </c>
      <c r="D133" t="s">
        <v>253</v>
      </c>
      <c r="E133">
        <v>125988551</v>
      </c>
      <c r="F133">
        <v>125988639</v>
      </c>
      <c r="G133">
        <v>125989430</v>
      </c>
      <c r="H133">
        <v>125989447</v>
      </c>
      <c r="I133">
        <v>125989280</v>
      </c>
      <c r="J133">
        <v>125989357</v>
      </c>
      <c r="K133">
        <v>125991850</v>
      </c>
      <c r="L133">
        <v>125992740</v>
      </c>
      <c r="M133">
        <v>138.1</v>
      </c>
      <c r="N133">
        <v>192.4</v>
      </c>
      <c r="O133">
        <v>201.2</v>
      </c>
      <c r="Q133">
        <v>176.9</v>
      </c>
      <c r="R133">
        <v>138.69999999999999</v>
      </c>
      <c r="S133">
        <v>125.4</v>
      </c>
      <c r="W133">
        <f t="shared" si="10"/>
        <v>177.23333333333335</v>
      </c>
      <c r="X133">
        <f t="shared" si="11"/>
        <v>147</v>
      </c>
      <c r="Y133">
        <f t="shared" si="12"/>
        <v>19.73088385698351</v>
      </c>
      <c r="Z133">
        <f t="shared" si="13"/>
        <v>15.435133084406237</v>
      </c>
      <c r="AB133">
        <f t="shared" si="14"/>
        <v>30.233333333333348</v>
      </c>
      <c r="AC133" t="s">
        <v>253</v>
      </c>
    </row>
    <row r="134" spans="1:29" x14ac:dyDescent="0.3">
      <c r="A134">
        <v>10</v>
      </c>
      <c r="B134" t="s">
        <v>66</v>
      </c>
      <c r="C134" t="s">
        <v>264</v>
      </c>
      <c r="D134" t="s">
        <v>253</v>
      </c>
      <c r="E134">
        <v>125988551</v>
      </c>
      <c r="F134">
        <v>125988639</v>
      </c>
      <c r="G134">
        <v>125989430</v>
      </c>
      <c r="H134">
        <v>125989447</v>
      </c>
      <c r="I134">
        <v>125989280</v>
      </c>
      <c r="J134">
        <v>125989357</v>
      </c>
      <c r="K134">
        <v>125994826</v>
      </c>
      <c r="L134">
        <v>125994960</v>
      </c>
      <c r="M134">
        <v>138.1</v>
      </c>
      <c r="N134">
        <v>192.4</v>
      </c>
      <c r="O134">
        <v>201.2</v>
      </c>
      <c r="Q134">
        <v>176.9</v>
      </c>
      <c r="R134">
        <v>138.69999999999999</v>
      </c>
      <c r="S134">
        <v>125.4</v>
      </c>
      <c r="W134">
        <f t="shared" si="10"/>
        <v>177.23333333333335</v>
      </c>
      <c r="X134">
        <f t="shared" si="11"/>
        <v>147</v>
      </c>
      <c r="Y134">
        <f t="shared" si="12"/>
        <v>19.73088385698351</v>
      </c>
      <c r="Z134">
        <f t="shared" si="13"/>
        <v>15.435133084406237</v>
      </c>
      <c r="AB134">
        <f t="shared" si="14"/>
        <v>30.233333333333348</v>
      </c>
      <c r="AC134" t="s">
        <v>253</v>
      </c>
    </row>
    <row r="135" spans="1:29" x14ac:dyDescent="0.3">
      <c r="A135">
        <v>10</v>
      </c>
      <c r="B135" t="s">
        <v>66</v>
      </c>
      <c r="C135" t="s">
        <v>265</v>
      </c>
      <c r="D135" t="s">
        <v>253</v>
      </c>
      <c r="E135">
        <v>125988551</v>
      </c>
      <c r="F135">
        <v>125988639</v>
      </c>
      <c r="G135">
        <v>125989430</v>
      </c>
      <c r="H135">
        <v>125989447</v>
      </c>
      <c r="I135">
        <v>125989280</v>
      </c>
      <c r="J135">
        <v>125989357</v>
      </c>
      <c r="K135">
        <v>125995417</v>
      </c>
      <c r="L135">
        <v>125995489</v>
      </c>
      <c r="M135">
        <v>138.1</v>
      </c>
      <c r="N135">
        <v>192.4</v>
      </c>
      <c r="O135">
        <v>201.2</v>
      </c>
      <c r="Q135">
        <v>176.9</v>
      </c>
      <c r="R135">
        <v>138.69999999999999</v>
      </c>
      <c r="S135">
        <v>125.4</v>
      </c>
      <c r="W135">
        <f t="shared" si="10"/>
        <v>177.23333333333335</v>
      </c>
      <c r="X135">
        <f t="shared" si="11"/>
        <v>147</v>
      </c>
      <c r="Y135">
        <f t="shared" si="12"/>
        <v>19.73088385698351</v>
      </c>
      <c r="Z135">
        <f t="shared" si="13"/>
        <v>15.435133084406237</v>
      </c>
      <c r="AB135">
        <f t="shared" si="14"/>
        <v>30.233333333333348</v>
      </c>
      <c r="AC135" t="s">
        <v>253</v>
      </c>
    </row>
    <row r="136" spans="1:29" x14ac:dyDescent="0.3">
      <c r="A136">
        <v>10</v>
      </c>
      <c r="B136" t="s">
        <v>66</v>
      </c>
      <c r="C136" t="s">
        <v>266</v>
      </c>
      <c r="D136" t="s">
        <v>253</v>
      </c>
      <c r="E136">
        <v>125988551</v>
      </c>
      <c r="F136">
        <v>125988639</v>
      </c>
      <c r="G136">
        <v>125989280</v>
      </c>
      <c r="H136">
        <v>125989357</v>
      </c>
      <c r="I136">
        <v>125989430</v>
      </c>
      <c r="J136">
        <v>125994960</v>
      </c>
      <c r="K136">
        <v>125995417</v>
      </c>
      <c r="L136">
        <v>125995489</v>
      </c>
      <c r="M136">
        <v>67.400000000000006</v>
      </c>
      <c r="N136">
        <v>122.8</v>
      </c>
      <c r="O136">
        <v>89.7</v>
      </c>
      <c r="Q136">
        <v>92.7</v>
      </c>
      <c r="R136">
        <v>75.599999999999994</v>
      </c>
      <c r="S136">
        <v>77.5</v>
      </c>
      <c r="W136">
        <f t="shared" si="10"/>
        <v>93.3</v>
      </c>
      <c r="X136">
        <f t="shared" si="11"/>
        <v>81.933333333333337</v>
      </c>
      <c r="Y136">
        <f t="shared" si="12"/>
        <v>16.093580500725579</v>
      </c>
      <c r="Z136">
        <f t="shared" si="13"/>
        <v>5.4112023720344382</v>
      </c>
      <c r="AB136">
        <f t="shared" si="14"/>
        <v>11.36666666666666</v>
      </c>
      <c r="AC136" t="s">
        <v>253</v>
      </c>
    </row>
    <row r="137" spans="1:29" x14ac:dyDescent="0.3">
      <c r="A137">
        <v>10</v>
      </c>
      <c r="B137" t="s">
        <v>66</v>
      </c>
      <c r="C137" t="s">
        <v>267</v>
      </c>
      <c r="D137" t="s">
        <v>253</v>
      </c>
      <c r="E137">
        <v>125988551</v>
      </c>
      <c r="F137">
        <v>125988675</v>
      </c>
      <c r="G137">
        <v>125989430</v>
      </c>
      <c r="H137">
        <v>125989447</v>
      </c>
      <c r="I137">
        <v>125989263</v>
      </c>
      <c r="J137">
        <v>125989357</v>
      </c>
      <c r="K137">
        <v>125994826</v>
      </c>
      <c r="L137">
        <v>125994960</v>
      </c>
      <c r="M137">
        <v>138.1</v>
      </c>
      <c r="N137">
        <v>192.4</v>
      </c>
      <c r="O137">
        <v>201.2</v>
      </c>
      <c r="Q137">
        <v>176.9</v>
      </c>
      <c r="R137">
        <v>138.69999999999999</v>
      </c>
      <c r="S137">
        <v>125.4</v>
      </c>
      <c r="W137">
        <f t="shared" si="10"/>
        <v>177.23333333333335</v>
      </c>
      <c r="X137">
        <f t="shared" si="11"/>
        <v>147</v>
      </c>
      <c r="Y137">
        <f t="shared" si="12"/>
        <v>19.73088385698351</v>
      </c>
      <c r="Z137">
        <f t="shared" si="13"/>
        <v>15.435133084406237</v>
      </c>
      <c r="AB137">
        <f t="shared" si="14"/>
        <v>30.233333333333348</v>
      </c>
      <c r="AC137" t="s">
        <v>253</v>
      </c>
    </row>
    <row r="138" spans="1:29" x14ac:dyDescent="0.3">
      <c r="A138">
        <v>10</v>
      </c>
      <c r="B138" t="s">
        <v>66</v>
      </c>
      <c r="C138" t="s">
        <v>268</v>
      </c>
      <c r="D138" t="s">
        <v>253</v>
      </c>
      <c r="E138">
        <v>125988551</v>
      </c>
      <c r="F138">
        <v>125988675</v>
      </c>
      <c r="G138">
        <v>125989430</v>
      </c>
      <c r="H138">
        <v>125989447</v>
      </c>
      <c r="I138">
        <v>125989263</v>
      </c>
      <c r="J138">
        <v>125989357</v>
      </c>
      <c r="K138">
        <v>125995417</v>
      </c>
      <c r="L138">
        <v>125995489</v>
      </c>
      <c r="M138">
        <v>138.1</v>
      </c>
      <c r="N138">
        <v>192.4</v>
      </c>
      <c r="O138">
        <v>201.2</v>
      </c>
      <c r="Q138">
        <v>176.9</v>
      </c>
      <c r="R138">
        <v>138.69999999999999</v>
      </c>
      <c r="S138">
        <v>125.4</v>
      </c>
      <c r="W138">
        <f t="shared" si="10"/>
        <v>177.23333333333335</v>
      </c>
      <c r="X138">
        <f t="shared" si="11"/>
        <v>147</v>
      </c>
      <c r="Y138">
        <f t="shared" si="12"/>
        <v>19.73088385698351</v>
      </c>
      <c r="Z138">
        <f t="shared" si="13"/>
        <v>15.435133084406237</v>
      </c>
      <c r="AB138">
        <f t="shared" si="14"/>
        <v>30.233333333333348</v>
      </c>
      <c r="AC138" t="s">
        <v>253</v>
      </c>
    </row>
    <row r="139" spans="1:29" x14ac:dyDescent="0.3">
      <c r="A139">
        <v>10</v>
      </c>
      <c r="B139" t="s">
        <v>66</v>
      </c>
      <c r="C139" t="s">
        <v>269</v>
      </c>
      <c r="D139" t="s">
        <v>253</v>
      </c>
      <c r="E139">
        <v>125988551</v>
      </c>
      <c r="F139">
        <v>125988675</v>
      </c>
      <c r="G139">
        <v>125989263</v>
      </c>
      <c r="H139">
        <v>125989357</v>
      </c>
      <c r="I139">
        <v>125989430</v>
      </c>
      <c r="J139">
        <v>125994960</v>
      </c>
      <c r="K139">
        <v>125995417</v>
      </c>
      <c r="L139">
        <v>125995489</v>
      </c>
      <c r="M139">
        <v>58.7</v>
      </c>
      <c r="N139">
        <v>109.1</v>
      </c>
      <c r="O139">
        <v>79.099999999999994</v>
      </c>
      <c r="Q139">
        <v>82.6</v>
      </c>
      <c r="R139">
        <v>68.099999999999994</v>
      </c>
      <c r="S139">
        <v>67.400000000000006</v>
      </c>
      <c r="W139">
        <f t="shared" si="10"/>
        <v>82.3</v>
      </c>
      <c r="X139">
        <f t="shared" si="11"/>
        <v>72.7</v>
      </c>
      <c r="Y139">
        <f t="shared" si="12"/>
        <v>14.636939570825582</v>
      </c>
      <c r="Z139">
        <f t="shared" si="13"/>
        <v>4.9541228621556526</v>
      </c>
      <c r="AB139">
        <f t="shared" si="14"/>
        <v>9.5999999999999943</v>
      </c>
      <c r="AC139" t="s">
        <v>253</v>
      </c>
    </row>
    <row r="140" spans="1:29" x14ac:dyDescent="0.3">
      <c r="A140">
        <v>10</v>
      </c>
      <c r="B140" t="s">
        <v>66</v>
      </c>
      <c r="C140" t="s">
        <v>270</v>
      </c>
      <c r="D140" t="s">
        <v>253</v>
      </c>
      <c r="E140">
        <v>125988551</v>
      </c>
      <c r="F140">
        <v>125988675</v>
      </c>
      <c r="G140">
        <v>125989263</v>
      </c>
      <c r="H140">
        <v>125989357</v>
      </c>
      <c r="I140">
        <v>125991850</v>
      </c>
      <c r="J140">
        <v>125991962</v>
      </c>
      <c r="K140">
        <v>125994826</v>
      </c>
      <c r="L140">
        <v>125994960</v>
      </c>
      <c r="M140">
        <v>58.7</v>
      </c>
      <c r="N140">
        <v>109.1</v>
      </c>
      <c r="O140">
        <v>79.099999999999994</v>
      </c>
      <c r="Q140">
        <v>82.6</v>
      </c>
      <c r="R140">
        <v>68.099999999999994</v>
      </c>
      <c r="S140">
        <v>67.400000000000006</v>
      </c>
      <c r="W140">
        <f t="shared" si="10"/>
        <v>82.3</v>
      </c>
      <c r="X140">
        <f t="shared" si="11"/>
        <v>72.7</v>
      </c>
      <c r="Y140">
        <f t="shared" si="12"/>
        <v>14.636939570825582</v>
      </c>
      <c r="Z140">
        <f t="shared" si="13"/>
        <v>4.9541228621556526</v>
      </c>
      <c r="AB140">
        <f t="shared" si="14"/>
        <v>9.5999999999999943</v>
      </c>
      <c r="AC140" t="s">
        <v>253</v>
      </c>
    </row>
    <row r="141" spans="1:29" x14ac:dyDescent="0.3">
      <c r="A141">
        <v>10</v>
      </c>
      <c r="B141" t="s">
        <v>66</v>
      </c>
      <c r="C141" t="s">
        <v>271</v>
      </c>
      <c r="D141" t="s">
        <v>253</v>
      </c>
      <c r="E141">
        <v>125988551</v>
      </c>
      <c r="F141">
        <v>125988675</v>
      </c>
      <c r="G141">
        <v>125989263</v>
      </c>
      <c r="H141">
        <v>125989357</v>
      </c>
      <c r="I141">
        <v>125991850</v>
      </c>
      <c r="J141">
        <v>125991962</v>
      </c>
      <c r="K141">
        <v>125995417</v>
      </c>
      <c r="L141">
        <v>125995489</v>
      </c>
      <c r="M141">
        <v>58.7</v>
      </c>
      <c r="N141">
        <v>109.1</v>
      </c>
      <c r="O141">
        <v>79.099999999999994</v>
      </c>
      <c r="Q141">
        <v>82.6</v>
      </c>
      <c r="R141">
        <v>68.099999999999994</v>
      </c>
      <c r="S141">
        <v>67.400000000000006</v>
      </c>
      <c r="W141">
        <f t="shared" si="10"/>
        <v>82.3</v>
      </c>
      <c r="X141">
        <f t="shared" si="11"/>
        <v>72.7</v>
      </c>
      <c r="Y141">
        <f t="shared" si="12"/>
        <v>14.636939570825582</v>
      </c>
      <c r="Z141">
        <f t="shared" si="13"/>
        <v>4.9541228621556526</v>
      </c>
      <c r="AB141">
        <f t="shared" si="14"/>
        <v>9.5999999999999943</v>
      </c>
      <c r="AC141" t="s">
        <v>253</v>
      </c>
    </row>
    <row r="142" spans="1:29" x14ac:dyDescent="0.3">
      <c r="A142">
        <v>10</v>
      </c>
      <c r="B142" t="s">
        <v>66</v>
      </c>
      <c r="C142" t="s">
        <v>272</v>
      </c>
      <c r="D142" t="s">
        <v>253</v>
      </c>
      <c r="E142">
        <v>125988551</v>
      </c>
      <c r="F142">
        <v>125988675</v>
      </c>
      <c r="G142">
        <v>125989263</v>
      </c>
      <c r="H142">
        <v>125989357</v>
      </c>
      <c r="I142">
        <v>125991850</v>
      </c>
      <c r="J142">
        <v>125994960</v>
      </c>
      <c r="K142">
        <v>125995417</v>
      </c>
      <c r="L142">
        <v>125995489</v>
      </c>
      <c r="M142">
        <v>58.7</v>
      </c>
      <c r="N142">
        <v>109.1</v>
      </c>
      <c r="O142">
        <v>79.099999999999994</v>
      </c>
      <c r="Q142">
        <v>82.6</v>
      </c>
      <c r="R142">
        <v>68.099999999999994</v>
      </c>
      <c r="S142">
        <v>67.400000000000006</v>
      </c>
      <c r="W142">
        <f t="shared" si="10"/>
        <v>82.3</v>
      </c>
      <c r="X142">
        <f t="shared" si="11"/>
        <v>72.7</v>
      </c>
      <c r="Y142">
        <f t="shared" si="12"/>
        <v>14.636939570825582</v>
      </c>
      <c r="Z142">
        <f t="shared" si="13"/>
        <v>4.9541228621556526</v>
      </c>
      <c r="AB142">
        <f t="shared" si="14"/>
        <v>9.5999999999999943</v>
      </c>
      <c r="AC142" t="s">
        <v>253</v>
      </c>
    </row>
    <row r="143" spans="1:29" x14ac:dyDescent="0.3">
      <c r="A143">
        <v>10</v>
      </c>
      <c r="B143" t="s">
        <v>66</v>
      </c>
      <c r="C143" t="s">
        <v>273</v>
      </c>
      <c r="D143" t="s">
        <v>253</v>
      </c>
      <c r="E143">
        <v>125988651</v>
      </c>
      <c r="F143">
        <v>125988675</v>
      </c>
      <c r="G143">
        <v>125989430</v>
      </c>
      <c r="H143">
        <v>125989447</v>
      </c>
      <c r="I143">
        <v>125989280</v>
      </c>
      <c r="J143">
        <v>125989357</v>
      </c>
      <c r="K143">
        <v>125991850</v>
      </c>
      <c r="L143">
        <v>125992740</v>
      </c>
      <c r="M143">
        <v>138.1</v>
      </c>
      <c r="N143">
        <v>192.4</v>
      </c>
      <c r="O143">
        <v>201.2</v>
      </c>
      <c r="Q143">
        <v>176.9</v>
      </c>
      <c r="R143">
        <v>138.69999999999999</v>
      </c>
      <c r="S143">
        <v>125.4</v>
      </c>
      <c r="W143">
        <f t="shared" si="10"/>
        <v>177.23333333333335</v>
      </c>
      <c r="X143">
        <f t="shared" si="11"/>
        <v>147</v>
      </c>
      <c r="Y143">
        <f t="shared" si="12"/>
        <v>19.73088385698351</v>
      </c>
      <c r="Z143">
        <f t="shared" si="13"/>
        <v>15.435133084406237</v>
      </c>
      <c r="AB143">
        <f t="shared" si="14"/>
        <v>30.233333333333348</v>
      </c>
      <c r="AC143" t="s">
        <v>253</v>
      </c>
    </row>
    <row r="144" spans="1:29" x14ac:dyDescent="0.3">
      <c r="A144">
        <v>10</v>
      </c>
      <c r="B144" t="s">
        <v>66</v>
      </c>
      <c r="C144" t="s">
        <v>274</v>
      </c>
      <c r="D144" t="s">
        <v>253</v>
      </c>
      <c r="E144">
        <v>125988651</v>
      </c>
      <c r="F144">
        <v>125988675</v>
      </c>
      <c r="G144">
        <v>125989430</v>
      </c>
      <c r="H144">
        <v>125989447</v>
      </c>
      <c r="I144">
        <v>125989280</v>
      </c>
      <c r="J144">
        <v>125989357</v>
      </c>
      <c r="K144">
        <v>125994826</v>
      </c>
      <c r="L144">
        <v>125994960</v>
      </c>
      <c r="M144">
        <v>138.1</v>
      </c>
      <c r="N144">
        <v>192.4</v>
      </c>
      <c r="O144">
        <v>201.2</v>
      </c>
      <c r="Q144">
        <v>176.9</v>
      </c>
      <c r="R144">
        <v>138.69999999999999</v>
      </c>
      <c r="S144">
        <v>125.4</v>
      </c>
      <c r="W144">
        <f t="shared" si="10"/>
        <v>177.23333333333335</v>
      </c>
      <c r="X144">
        <f t="shared" si="11"/>
        <v>147</v>
      </c>
      <c r="Y144">
        <f t="shared" si="12"/>
        <v>19.73088385698351</v>
      </c>
      <c r="Z144">
        <f t="shared" si="13"/>
        <v>15.435133084406237</v>
      </c>
      <c r="AB144">
        <f t="shared" si="14"/>
        <v>30.233333333333348</v>
      </c>
      <c r="AC144" t="s">
        <v>253</v>
      </c>
    </row>
    <row r="145" spans="1:29" x14ac:dyDescent="0.3">
      <c r="A145">
        <v>10</v>
      </c>
      <c r="B145" t="s">
        <v>66</v>
      </c>
      <c r="C145" t="s">
        <v>275</v>
      </c>
      <c r="D145" t="s">
        <v>253</v>
      </c>
      <c r="E145">
        <v>125988651</v>
      </c>
      <c r="F145">
        <v>125988675</v>
      </c>
      <c r="G145">
        <v>125989430</v>
      </c>
      <c r="H145">
        <v>125989447</v>
      </c>
      <c r="I145">
        <v>125989280</v>
      </c>
      <c r="J145">
        <v>125989357</v>
      </c>
      <c r="K145">
        <v>125995417</v>
      </c>
      <c r="L145">
        <v>125995489</v>
      </c>
      <c r="M145">
        <v>138.1</v>
      </c>
      <c r="N145">
        <v>192.4</v>
      </c>
      <c r="O145">
        <v>201.2</v>
      </c>
      <c r="Q145">
        <v>176.9</v>
      </c>
      <c r="R145">
        <v>138.69999999999999</v>
      </c>
      <c r="S145">
        <v>125.4</v>
      </c>
      <c r="W145">
        <f t="shared" si="10"/>
        <v>177.23333333333335</v>
      </c>
      <c r="X145">
        <f t="shared" si="11"/>
        <v>147</v>
      </c>
      <c r="Y145">
        <f t="shared" si="12"/>
        <v>19.73088385698351</v>
      </c>
      <c r="Z145">
        <f t="shared" si="13"/>
        <v>15.435133084406237</v>
      </c>
      <c r="AB145">
        <f t="shared" si="14"/>
        <v>30.233333333333348</v>
      </c>
      <c r="AC145" t="s">
        <v>253</v>
      </c>
    </row>
    <row r="146" spans="1:29" x14ac:dyDescent="0.3">
      <c r="A146">
        <v>10</v>
      </c>
      <c r="B146" t="s">
        <v>66</v>
      </c>
      <c r="C146" t="s">
        <v>276</v>
      </c>
      <c r="D146" t="s">
        <v>253</v>
      </c>
      <c r="E146">
        <v>125988551</v>
      </c>
      <c r="F146">
        <v>125988675</v>
      </c>
      <c r="G146">
        <v>125989280</v>
      </c>
      <c r="H146">
        <v>125989357</v>
      </c>
      <c r="I146">
        <v>125989430</v>
      </c>
      <c r="J146">
        <v>125994960</v>
      </c>
      <c r="K146">
        <v>125995417</v>
      </c>
      <c r="L146">
        <v>125995489</v>
      </c>
      <c r="M146">
        <v>67.400000000000006</v>
      </c>
      <c r="N146">
        <v>122.8</v>
      </c>
      <c r="O146">
        <v>89.7</v>
      </c>
      <c r="Q146">
        <v>92.7</v>
      </c>
      <c r="R146">
        <v>75.599999999999994</v>
      </c>
      <c r="S146">
        <v>77.5</v>
      </c>
      <c r="W146">
        <f t="shared" si="10"/>
        <v>93.3</v>
      </c>
      <c r="X146">
        <f t="shared" si="11"/>
        <v>81.933333333333337</v>
      </c>
      <c r="Y146">
        <f t="shared" si="12"/>
        <v>16.093580500725579</v>
      </c>
      <c r="Z146">
        <f t="shared" si="13"/>
        <v>5.4112023720344382</v>
      </c>
      <c r="AB146">
        <f t="shared" si="14"/>
        <v>11.36666666666666</v>
      </c>
      <c r="AC146" t="s">
        <v>253</v>
      </c>
    </row>
    <row r="147" spans="1:29" x14ac:dyDescent="0.3">
      <c r="A147">
        <v>10</v>
      </c>
      <c r="B147" t="s">
        <v>66</v>
      </c>
      <c r="C147" t="s">
        <v>277</v>
      </c>
      <c r="D147" t="s">
        <v>253</v>
      </c>
      <c r="E147">
        <v>125988551</v>
      </c>
      <c r="F147">
        <v>125988675</v>
      </c>
      <c r="G147">
        <v>125989280</v>
      </c>
      <c r="H147">
        <v>125989357</v>
      </c>
      <c r="I147">
        <v>125991850</v>
      </c>
      <c r="J147">
        <v>125991962</v>
      </c>
      <c r="K147">
        <v>125994826</v>
      </c>
      <c r="L147">
        <v>125994960</v>
      </c>
      <c r="M147">
        <v>67.400000000000006</v>
      </c>
      <c r="N147">
        <v>122.8</v>
      </c>
      <c r="O147">
        <v>89.7</v>
      </c>
      <c r="Q147">
        <v>92.7</v>
      </c>
      <c r="R147">
        <v>75.599999999999994</v>
      </c>
      <c r="S147">
        <v>77.5</v>
      </c>
      <c r="W147">
        <f t="shared" si="10"/>
        <v>93.3</v>
      </c>
      <c r="X147">
        <f t="shared" si="11"/>
        <v>81.933333333333337</v>
      </c>
      <c r="Y147">
        <f t="shared" si="12"/>
        <v>16.093580500725579</v>
      </c>
      <c r="Z147">
        <f t="shared" si="13"/>
        <v>5.4112023720344382</v>
      </c>
      <c r="AB147">
        <f t="shared" si="14"/>
        <v>11.36666666666666</v>
      </c>
      <c r="AC147" t="s">
        <v>253</v>
      </c>
    </row>
    <row r="148" spans="1:29" x14ac:dyDescent="0.3">
      <c r="A148">
        <v>10</v>
      </c>
      <c r="B148" t="s">
        <v>66</v>
      </c>
      <c r="C148" t="s">
        <v>278</v>
      </c>
      <c r="D148" t="s">
        <v>253</v>
      </c>
      <c r="E148">
        <v>125988551</v>
      </c>
      <c r="F148">
        <v>125988675</v>
      </c>
      <c r="G148">
        <v>125989280</v>
      </c>
      <c r="H148">
        <v>125989357</v>
      </c>
      <c r="I148">
        <v>125991850</v>
      </c>
      <c r="J148">
        <v>125991962</v>
      </c>
      <c r="K148">
        <v>125995417</v>
      </c>
      <c r="L148">
        <v>125995489</v>
      </c>
      <c r="M148">
        <v>67.400000000000006</v>
      </c>
      <c r="N148">
        <v>122.8</v>
      </c>
      <c r="O148">
        <v>89.7</v>
      </c>
      <c r="Q148">
        <v>92.7</v>
      </c>
      <c r="R148">
        <v>75.599999999999994</v>
      </c>
      <c r="S148">
        <v>77.5</v>
      </c>
      <c r="W148">
        <f t="shared" si="10"/>
        <v>93.3</v>
      </c>
      <c r="X148">
        <f t="shared" si="11"/>
        <v>81.933333333333337</v>
      </c>
      <c r="Y148">
        <f t="shared" si="12"/>
        <v>16.093580500725579</v>
      </c>
      <c r="Z148">
        <f t="shared" si="13"/>
        <v>5.4112023720344382</v>
      </c>
      <c r="AB148">
        <f t="shared" si="14"/>
        <v>11.36666666666666</v>
      </c>
      <c r="AC148" t="s">
        <v>253</v>
      </c>
    </row>
    <row r="149" spans="1:29" x14ac:dyDescent="0.3">
      <c r="A149">
        <v>10</v>
      </c>
      <c r="B149" t="s">
        <v>162</v>
      </c>
      <c r="C149" t="s">
        <v>279</v>
      </c>
      <c r="D149" t="s">
        <v>280</v>
      </c>
      <c r="E149">
        <v>12167738</v>
      </c>
      <c r="F149">
        <v>12167811</v>
      </c>
      <c r="G149">
        <v>12170717</v>
      </c>
      <c r="H149">
        <v>12170770</v>
      </c>
      <c r="I149">
        <v>12170820</v>
      </c>
      <c r="J149">
        <v>12170908</v>
      </c>
      <c r="K149">
        <v>12172765</v>
      </c>
      <c r="L149">
        <v>12172866</v>
      </c>
      <c r="M149">
        <v>226.5</v>
      </c>
      <c r="N149">
        <v>410.9</v>
      </c>
      <c r="O149">
        <v>454.2</v>
      </c>
      <c r="Q149">
        <v>472.6</v>
      </c>
      <c r="R149">
        <v>437.5</v>
      </c>
      <c r="S149">
        <v>397</v>
      </c>
      <c r="W149">
        <f t="shared" si="10"/>
        <v>363.86666666666662</v>
      </c>
      <c r="X149">
        <f t="shared" si="11"/>
        <v>435.7</v>
      </c>
      <c r="Y149">
        <f t="shared" si="12"/>
        <v>69.811468335160484</v>
      </c>
      <c r="Z149">
        <f t="shared" si="13"/>
        <v>21.842389979120885</v>
      </c>
      <c r="AB149">
        <f t="shared" si="14"/>
        <v>-71.833333333333371</v>
      </c>
      <c r="AC149" t="s">
        <v>280</v>
      </c>
    </row>
    <row r="150" spans="1:29" x14ac:dyDescent="0.3">
      <c r="A150">
        <v>10</v>
      </c>
      <c r="B150" t="s">
        <v>162</v>
      </c>
      <c r="C150" t="s">
        <v>281</v>
      </c>
      <c r="D150" t="s">
        <v>282</v>
      </c>
      <c r="E150">
        <v>14945105</v>
      </c>
      <c r="F150">
        <v>14945189</v>
      </c>
      <c r="G150">
        <v>14947525</v>
      </c>
      <c r="H150">
        <v>14947609</v>
      </c>
      <c r="I150">
        <v>14945435</v>
      </c>
      <c r="J150">
        <v>14945565</v>
      </c>
      <c r="K150">
        <v>14949036</v>
      </c>
      <c r="L150">
        <v>14949087</v>
      </c>
      <c r="M150">
        <v>10</v>
      </c>
      <c r="N150">
        <v>16.3</v>
      </c>
      <c r="O150">
        <v>13.3</v>
      </c>
      <c r="Q150">
        <v>20.3</v>
      </c>
      <c r="R150">
        <v>11.4</v>
      </c>
      <c r="S150">
        <v>19.8</v>
      </c>
      <c r="W150">
        <f t="shared" si="10"/>
        <v>13.200000000000001</v>
      </c>
      <c r="X150">
        <f t="shared" si="11"/>
        <v>17.166666666666668</v>
      </c>
      <c r="Y150">
        <f t="shared" si="12"/>
        <v>1.8193405398660258</v>
      </c>
      <c r="Z150">
        <f t="shared" si="13"/>
        <v>2.8869437896232868</v>
      </c>
      <c r="AB150">
        <f t="shared" si="14"/>
        <v>-3.9666666666666668</v>
      </c>
      <c r="AC150" t="s">
        <v>282</v>
      </c>
    </row>
    <row r="151" spans="1:29" x14ac:dyDescent="0.3">
      <c r="A151">
        <v>10</v>
      </c>
      <c r="B151" t="s">
        <v>162</v>
      </c>
      <c r="C151" t="s">
        <v>283</v>
      </c>
      <c r="D151" t="s">
        <v>284</v>
      </c>
      <c r="E151">
        <v>59650765</v>
      </c>
      <c r="F151">
        <v>59652950</v>
      </c>
      <c r="G151">
        <v>59653549</v>
      </c>
      <c r="H151">
        <v>59653616</v>
      </c>
      <c r="I151">
        <v>59653675</v>
      </c>
      <c r="J151">
        <v>59653809</v>
      </c>
      <c r="K151">
        <v>59664227</v>
      </c>
      <c r="L151">
        <v>59664322</v>
      </c>
      <c r="M151">
        <v>13.2</v>
      </c>
      <c r="N151">
        <v>23.9</v>
      </c>
      <c r="O151">
        <v>23.9</v>
      </c>
      <c r="Q151">
        <v>34.799999999999997</v>
      </c>
      <c r="R151">
        <v>30.9</v>
      </c>
      <c r="S151">
        <v>25.7</v>
      </c>
      <c r="W151">
        <f t="shared" si="10"/>
        <v>20.333333333333332</v>
      </c>
      <c r="X151">
        <f t="shared" si="11"/>
        <v>30.466666666666665</v>
      </c>
      <c r="Y151">
        <f t="shared" si="12"/>
        <v>3.5666666666666704</v>
      </c>
      <c r="Z151">
        <f t="shared" si="13"/>
        <v>2.6358637631292092</v>
      </c>
      <c r="AB151">
        <f t="shared" si="14"/>
        <v>-10.133333333333333</v>
      </c>
      <c r="AC151" t="s">
        <v>284</v>
      </c>
    </row>
    <row r="152" spans="1:29" x14ac:dyDescent="0.3">
      <c r="A152">
        <v>10</v>
      </c>
      <c r="B152" t="s">
        <v>162</v>
      </c>
      <c r="C152" t="s">
        <v>285</v>
      </c>
      <c r="D152" t="s">
        <v>284</v>
      </c>
      <c r="E152">
        <v>59650765</v>
      </c>
      <c r="F152">
        <v>59652950</v>
      </c>
      <c r="G152">
        <v>59653549</v>
      </c>
      <c r="H152">
        <v>59653616</v>
      </c>
      <c r="I152">
        <v>59653675</v>
      </c>
      <c r="J152">
        <v>59654418</v>
      </c>
      <c r="K152">
        <v>59664227</v>
      </c>
      <c r="L152">
        <v>59664322</v>
      </c>
      <c r="M152">
        <v>13.2</v>
      </c>
      <c r="N152">
        <v>23.9</v>
      </c>
      <c r="O152">
        <v>23.9</v>
      </c>
      <c r="Q152">
        <v>34.799999999999997</v>
      </c>
      <c r="R152">
        <v>30.9</v>
      </c>
      <c r="S152">
        <v>25.7</v>
      </c>
      <c r="W152">
        <f t="shared" si="10"/>
        <v>20.333333333333332</v>
      </c>
      <c r="X152">
        <f t="shared" si="11"/>
        <v>30.466666666666665</v>
      </c>
      <c r="Y152">
        <f t="shared" si="12"/>
        <v>3.5666666666666704</v>
      </c>
      <c r="Z152">
        <f t="shared" si="13"/>
        <v>2.6358637631292092</v>
      </c>
      <c r="AB152">
        <f t="shared" si="14"/>
        <v>-10.133333333333333</v>
      </c>
      <c r="AC152" t="s">
        <v>284</v>
      </c>
    </row>
    <row r="153" spans="1:29" x14ac:dyDescent="0.3">
      <c r="A153">
        <v>10</v>
      </c>
      <c r="B153" t="s">
        <v>162</v>
      </c>
      <c r="C153" t="s">
        <v>286</v>
      </c>
      <c r="D153" t="s">
        <v>284</v>
      </c>
      <c r="E153">
        <v>59650765</v>
      </c>
      <c r="F153">
        <v>59652950</v>
      </c>
      <c r="G153">
        <v>59653549</v>
      </c>
      <c r="H153">
        <v>59653616</v>
      </c>
      <c r="I153">
        <v>59653675</v>
      </c>
      <c r="J153">
        <v>59654589</v>
      </c>
      <c r="K153">
        <v>59664227</v>
      </c>
      <c r="L153">
        <v>59664322</v>
      </c>
      <c r="M153">
        <v>13.2</v>
      </c>
      <c r="N153">
        <v>23.9</v>
      </c>
      <c r="O153">
        <v>23.9</v>
      </c>
      <c r="Q153">
        <v>34.799999999999997</v>
      </c>
      <c r="R153">
        <v>30.9</v>
      </c>
      <c r="S153">
        <v>25.7</v>
      </c>
      <c r="W153">
        <f t="shared" si="10"/>
        <v>20.333333333333332</v>
      </c>
      <c r="X153">
        <f t="shared" si="11"/>
        <v>30.466666666666665</v>
      </c>
      <c r="Y153">
        <f t="shared" si="12"/>
        <v>3.5666666666666704</v>
      </c>
      <c r="Z153">
        <f t="shared" si="13"/>
        <v>2.6358637631292092</v>
      </c>
      <c r="AB153">
        <f t="shared" si="14"/>
        <v>-10.133333333333333</v>
      </c>
      <c r="AC153" t="s">
        <v>284</v>
      </c>
    </row>
    <row r="154" spans="1:29" x14ac:dyDescent="0.3">
      <c r="A154">
        <v>10</v>
      </c>
      <c r="B154" t="s">
        <v>162</v>
      </c>
      <c r="C154" t="s">
        <v>287</v>
      </c>
      <c r="D154" t="s">
        <v>288</v>
      </c>
      <c r="E154">
        <v>60869438</v>
      </c>
      <c r="F154">
        <v>60869998</v>
      </c>
      <c r="G154">
        <v>60870462</v>
      </c>
      <c r="H154">
        <v>60870595</v>
      </c>
      <c r="I154">
        <v>60870275</v>
      </c>
      <c r="J154">
        <v>60870432</v>
      </c>
      <c r="K154">
        <v>60871444</v>
      </c>
      <c r="L154">
        <v>60871651</v>
      </c>
      <c r="M154">
        <v>35.9</v>
      </c>
      <c r="N154">
        <v>62.9</v>
      </c>
      <c r="O154">
        <v>71.3</v>
      </c>
      <c r="Q154">
        <v>45.9</v>
      </c>
      <c r="R154">
        <v>45.3</v>
      </c>
      <c r="S154">
        <v>55</v>
      </c>
      <c r="W154">
        <f t="shared" si="10"/>
        <v>56.699999999999996</v>
      </c>
      <c r="X154">
        <f t="shared" si="11"/>
        <v>48.733333333333327</v>
      </c>
      <c r="Y154">
        <f t="shared" si="12"/>
        <v>10.678951259369995</v>
      </c>
      <c r="Z154">
        <f t="shared" si="13"/>
        <v>3.1381169158872626</v>
      </c>
      <c r="AB154">
        <f t="shared" si="14"/>
        <v>7.9666666666666686</v>
      </c>
      <c r="AC154" t="s">
        <v>288</v>
      </c>
    </row>
    <row r="155" spans="1:29" x14ac:dyDescent="0.3">
      <c r="A155">
        <v>10</v>
      </c>
      <c r="B155" t="s">
        <v>162</v>
      </c>
      <c r="C155" t="s">
        <v>289</v>
      </c>
      <c r="D155" t="s">
        <v>290</v>
      </c>
      <c r="E155">
        <v>70139354</v>
      </c>
      <c r="F155">
        <v>70140141</v>
      </c>
      <c r="G155">
        <v>70142765</v>
      </c>
      <c r="H155">
        <v>70142853</v>
      </c>
      <c r="I155">
        <v>70142668</v>
      </c>
      <c r="J155">
        <v>70142764</v>
      </c>
      <c r="K155">
        <v>70143842</v>
      </c>
      <c r="L155">
        <v>70143972</v>
      </c>
      <c r="M155">
        <v>68.400000000000006</v>
      </c>
      <c r="N155">
        <v>71.3</v>
      </c>
      <c r="O155">
        <v>88.1</v>
      </c>
      <c r="Q155">
        <v>62.9</v>
      </c>
      <c r="R155">
        <v>66.3</v>
      </c>
      <c r="S155">
        <v>60.3</v>
      </c>
      <c r="W155">
        <f t="shared" si="10"/>
        <v>75.933333333333323</v>
      </c>
      <c r="X155">
        <f t="shared" si="11"/>
        <v>63.166666666666664</v>
      </c>
      <c r="Y155">
        <f t="shared" si="12"/>
        <v>6.1406659067057436</v>
      </c>
      <c r="Z155">
        <f t="shared" si="13"/>
        <v>1.7371752294393841</v>
      </c>
      <c r="AB155">
        <f t="shared" si="14"/>
        <v>12.766666666666659</v>
      </c>
      <c r="AC155" t="s">
        <v>290</v>
      </c>
    </row>
    <row r="156" spans="1:29" x14ac:dyDescent="0.3">
      <c r="A156">
        <v>10</v>
      </c>
      <c r="B156" t="s">
        <v>162</v>
      </c>
      <c r="C156" t="s">
        <v>291</v>
      </c>
      <c r="D156" t="s">
        <v>292</v>
      </c>
      <c r="E156">
        <v>73824040</v>
      </c>
      <c r="F156">
        <v>73824084</v>
      </c>
      <c r="G156">
        <v>73825321</v>
      </c>
      <c r="H156">
        <v>73825347</v>
      </c>
      <c r="I156">
        <v>73828089</v>
      </c>
      <c r="J156">
        <v>73828121</v>
      </c>
      <c r="K156">
        <v>73837468</v>
      </c>
      <c r="L156">
        <v>73837511</v>
      </c>
      <c r="M156">
        <v>63.7</v>
      </c>
      <c r="N156">
        <v>69.2</v>
      </c>
      <c r="O156">
        <v>56.7</v>
      </c>
      <c r="Q156">
        <v>63.7</v>
      </c>
      <c r="R156">
        <v>56.7</v>
      </c>
      <c r="S156">
        <v>91.3</v>
      </c>
      <c r="W156">
        <f t="shared" si="10"/>
        <v>63.20000000000001</v>
      </c>
      <c r="X156">
        <f t="shared" si="11"/>
        <v>70.566666666666663</v>
      </c>
      <c r="Y156">
        <f t="shared" si="12"/>
        <v>3.6170890690351176</v>
      </c>
      <c r="Z156">
        <f t="shared" si="13"/>
        <v>10.561775944939921</v>
      </c>
      <c r="AB156">
        <f t="shared" si="14"/>
        <v>-7.3666666666666529</v>
      </c>
      <c r="AC156" t="s">
        <v>292</v>
      </c>
    </row>
    <row r="157" spans="1:29" x14ac:dyDescent="0.3">
      <c r="A157">
        <v>10</v>
      </c>
      <c r="B157" t="s">
        <v>162</v>
      </c>
      <c r="C157" t="s">
        <v>293</v>
      </c>
      <c r="D157" t="s">
        <v>294</v>
      </c>
      <c r="E157">
        <v>79020440</v>
      </c>
      <c r="F157">
        <v>79020639</v>
      </c>
      <c r="G157">
        <v>79030523</v>
      </c>
      <c r="H157">
        <v>79030615</v>
      </c>
      <c r="I157">
        <v>79048774</v>
      </c>
      <c r="J157">
        <v>79048932</v>
      </c>
      <c r="K157">
        <v>79065747</v>
      </c>
      <c r="L157">
        <v>79065819</v>
      </c>
      <c r="M157">
        <v>0</v>
      </c>
      <c r="N157">
        <v>2</v>
      </c>
      <c r="O157">
        <v>0.2</v>
      </c>
      <c r="Q157">
        <v>0</v>
      </c>
      <c r="R157">
        <v>0</v>
      </c>
      <c r="S157">
        <v>0</v>
      </c>
      <c r="W157">
        <f t="shared" si="10"/>
        <v>0.73333333333333339</v>
      </c>
      <c r="X157">
        <f t="shared" si="11"/>
        <v>0</v>
      </c>
      <c r="Y157">
        <f t="shared" si="12"/>
        <v>0.63595946761129718</v>
      </c>
      <c r="Z157">
        <f t="shared" si="13"/>
        <v>0</v>
      </c>
      <c r="AB157">
        <f t="shared" si="14"/>
        <v>0.73333333333333339</v>
      </c>
      <c r="AC157" t="s">
        <v>294</v>
      </c>
    </row>
    <row r="158" spans="1:29" x14ac:dyDescent="0.3">
      <c r="A158">
        <v>10</v>
      </c>
      <c r="B158" t="s">
        <v>162</v>
      </c>
      <c r="C158" t="s">
        <v>295</v>
      </c>
      <c r="D158" t="s">
        <v>296</v>
      </c>
      <c r="E158">
        <v>93670775</v>
      </c>
      <c r="F158">
        <v>93670848</v>
      </c>
      <c r="G158">
        <v>93672042</v>
      </c>
      <c r="H158">
        <v>93672089</v>
      </c>
      <c r="I158">
        <v>93675628</v>
      </c>
      <c r="J158">
        <v>93675701</v>
      </c>
      <c r="K158">
        <v>93676653</v>
      </c>
      <c r="L158">
        <v>93676691</v>
      </c>
      <c r="M158">
        <v>2</v>
      </c>
      <c r="N158">
        <v>10.8</v>
      </c>
      <c r="O158">
        <v>7.8</v>
      </c>
      <c r="Q158">
        <v>5.4</v>
      </c>
      <c r="R158">
        <v>8.4</v>
      </c>
      <c r="S158">
        <v>6</v>
      </c>
      <c r="W158">
        <f t="shared" si="10"/>
        <v>6.8666666666666671</v>
      </c>
      <c r="X158">
        <f t="shared" si="11"/>
        <v>6.6000000000000005</v>
      </c>
      <c r="Y158">
        <f t="shared" si="12"/>
        <v>2.5828494170414027</v>
      </c>
      <c r="Z158">
        <f t="shared" si="13"/>
        <v>0.91651513899116732</v>
      </c>
      <c r="AB158">
        <f t="shared" si="14"/>
        <v>0.26666666666666661</v>
      </c>
      <c r="AC158" t="s">
        <v>296</v>
      </c>
    </row>
    <row r="159" spans="1:29" x14ac:dyDescent="0.3">
      <c r="A159">
        <v>10</v>
      </c>
      <c r="B159" t="s">
        <v>162</v>
      </c>
      <c r="C159" t="s">
        <v>297</v>
      </c>
      <c r="D159" t="s">
        <v>298</v>
      </c>
      <c r="E159">
        <v>98387201</v>
      </c>
      <c r="F159">
        <v>98387307</v>
      </c>
      <c r="G159">
        <v>98388354</v>
      </c>
      <c r="H159">
        <v>98388508</v>
      </c>
      <c r="I159">
        <v>98387865</v>
      </c>
      <c r="J159">
        <v>98388079</v>
      </c>
      <c r="K159">
        <v>98390598</v>
      </c>
      <c r="L159">
        <v>98390754</v>
      </c>
      <c r="M159">
        <v>70.3</v>
      </c>
      <c r="N159">
        <v>89.7</v>
      </c>
      <c r="O159">
        <v>70.099999999999994</v>
      </c>
      <c r="Q159">
        <v>91</v>
      </c>
      <c r="R159">
        <v>76</v>
      </c>
      <c r="S159">
        <v>83.9</v>
      </c>
      <c r="W159">
        <f t="shared" si="10"/>
        <v>76.7</v>
      </c>
      <c r="X159">
        <f t="shared" si="11"/>
        <v>83.63333333333334</v>
      </c>
      <c r="Y159">
        <f t="shared" si="12"/>
        <v>6.500256405199214</v>
      </c>
      <c r="Z159">
        <f t="shared" si="13"/>
        <v>4.3321793335199983</v>
      </c>
      <c r="AB159">
        <f t="shared" si="14"/>
        <v>-6.9333333333333371</v>
      </c>
      <c r="AC159" t="s">
        <v>298</v>
      </c>
    </row>
    <row r="160" spans="1:29" x14ac:dyDescent="0.3">
      <c r="A160">
        <v>10</v>
      </c>
      <c r="B160" t="s">
        <v>162</v>
      </c>
      <c r="C160" t="s">
        <v>299</v>
      </c>
      <c r="D160" t="s">
        <v>300</v>
      </c>
      <c r="E160">
        <v>100246795</v>
      </c>
      <c r="F160">
        <v>100246935</v>
      </c>
      <c r="G160">
        <v>100250110</v>
      </c>
      <c r="H160">
        <v>100250178</v>
      </c>
      <c r="I160">
        <v>100250248</v>
      </c>
      <c r="J160">
        <v>100250332</v>
      </c>
      <c r="K160">
        <v>100253421</v>
      </c>
      <c r="L160">
        <v>100253539</v>
      </c>
      <c r="M160">
        <v>0</v>
      </c>
      <c r="N160">
        <v>1.5</v>
      </c>
      <c r="O160">
        <v>1</v>
      </c>
      <c r="Q160">
        <v>9.4</v>
      </c>
      <c r="R160">
        <v>1.7</v>
      </c>
      <c r="S160">
        <v>6.9</v>
      </c>
      <c r="W160">
        <f t="shared" si="10"/>
        <v>0.83333333333333337</v>
      </c>
      <c r="X160">
        <f t="shared" si="11"/>
        <v>6</v>
      </c>
      <c r="Y160">
        <f t="shared" si="12"/>
        <v>0.44095855184409843</v>
      </c>
      <c r="Z160">
        <f t="shared" si="13"/>
        <v>2.267891825756541</v>
      </c>
      <c r="AB160">
        <f t="shared" si="14"/>
        <v>-5.166666666666667</v>
      </c>
      <c r="AC160" t="s">
        <v>300</v>
      </c>
    </row>
    <row r="161" spans="1:29" x14ac:dyDescent="0.3">
      <c r="A161">
        <v>10</v>
      </c>
      <c r="B161" t="s">
        <v>162</v>
      </c>
      <c r="C161" t="s">
        <v>301</v>
      </c>
      <c r="D161" t="s">
        <v>302</v>
      </c>
      <c r="E161">
        <v>101583602</v>
      </c>
      <c r="F161">
        <v>101583681</v>
      </c>
      <c r="G161">
        <v>101587122</v>
      </c>
      <c r="H161">
        <v>101587200</v>
      </c>
      <c r="I161">
        <v>101584602</v>
      </c>
      <c r="J161">
        <v>101584919</v>
      </c>
      <c r="K161">
        <v>101588204</v>
      </c>
      <c r="L161">
        <v>101588228</v>
      </c>
      <c r="M161">
        <v>8.8000000000000007</v>
      </c>
      <c r="N161">
        <v>6.1</v>
      </c>
      <c r="O161">
        <v>8.1999999999999993</v>
      </c>
      <c r="Q161">
        <v>8.5</v>
      </c>
      <c r="R161">
        <v>11</v>
      </c>
      <c r="S161">
        <v>9.1999999999999993</v>
      </c>
      <c r="W161">
        <f t="shared" si="10"/>
        <v>7.7</v>
      </c>
      <c r="X161">
        <f t="shared" si="11"/>
        <v>9.5666666666666664</v>
      </c>
      <c r="Y161">
        <f t="shared" si="12"/>
        <v>0.81853527718724317</v>
      </c>
      <c r="Z161">
        <f t="shared" si="13"/>
        <v>0.74461026345628789</v>
      </c>
      <c r="AB161">
        <f t="shared" si="14"/>
        <v>-1.8666666666666663</v>
      </c>
      <c r="AC161" t="s">
        <v>302</v>
      </c>
    </row>
    <row r="162" spans="1:29" x14ac:dyDescent="0.3">
      <c r="A162">
        <v>10</v>
      </c>
      <c r="B162" t="s">
        <v>162</v>
      </c>
      <c r="C162" t="s">
        <v>303</v>
      </c>
      <c r="D162" t="s">
        <v>302</v>
      </c>
      <c r="E162">
        <v>101583602</v>
      </c>
      <c r="F162">
        <v>101583681</v>
      </c>
      <c r="G162">
        <v>101584878</v>
      </c>
      <c r="H162">
        <v>101584919</v>
      </c>
      <c r="I162">
        <v>101587122</v>
      </c>
      <c r="J162">
        <v>101587200</v>
      </c>
      <c r="K162">
        <v>101588204</v>
      </c>
      <c r="L162">
        <v>101588228</v>
      </c>
      <c r="M162">
        <v>38.1</v>
      </c>
      <c r="N162">
        <v>77.3</v>
      </c>
      <c r="O162">
        <v>51.6</v>
      </c>
      <c r="Q162">
        <v>78.400000000000006</v>
      </c>
      <c r="R162">
        <v>47.1</v>
      </c>
      <c r="S162">
        <v>51.1</v>
      </c>
      <c r="W162">
        <f t="shared" si="10"/>
        <v>55.666666666666664</v>
      </c>
      <c r="X162">
        <f t="shared" si="11"/>
        <v>58.866666666666667</v>
      </c>
      <c r="Y162">
        <f t="shared" si="12"/>
        <v>11.497294367710063</v>
      </c>
      <c r="Z162">
        <f t="shared" si="13"/>
        <v>9.8346891720639196</v>
      </c>
      <c r="AB162">
        <f t="shared" si="14"/>
        <v>-3.2000000000000028</v>
      </c>
      <c r="AC162" t="s">
        <v>302</v>
      </c>
    </row>
    <row r="163" spans="1:29" x14ac:dyDescent="0.3">
      <c r="A163">
        <v>10</v>
      </c>
      <c r="B163" t="s">
        <v>162</v>
      </c>
      <c r="C163" t="s">
        <v>304</v>
      </c>
      <c r="D163" t="s">
        <v>302</v>
      </c>
      <c r="E163">
        <v>101583508</v>
      </c>
      <c r="F163">
        <v>101583681</v>
      </c>
      <c r="G163">
        <v>101587122</v>
      </c>
      <c r="H163">
        <v>101587200</v>
      </c>
      <c r="I163">
        <v>101587246</v>
      </c>
      <c r="J163">
        <v>101587406</v>
      </c>
      <c r="K163">
        <v>101587822</v>
      </c>
      <c r="L163">
        <v>101588232</v>
      </c>
      <c r="M163">
        <v>8.8000000000000007</v>
      </c>
      <c r="N163">
        <v>6.1</v>
      </c>
      <c r="O163">
        <v>8.1999999999999993</v>
      </c>
      <c r="Q163">
        <v>8.5</v>
      </c>
      <c r="R163">
        <v>11</v>
      </c>
      <c r="S163">
        <v>9.1999999999999993</v>
      </c>
      <c r="W163">
        <f t="shared" si="10"/>
        <v>7.7</v>
      </c>
      <c r="X163">
        <f t="shared" si="11"/>
        <v>9.5666666666666664</v>
      </c>
      <c r="Y163">
        <f t="shared" si="12"/>
        <v>0.81853527718724317</v>
      </c>
      <c r="Z163">
        <f t="shared" si="13"/>
        <v>0.74461026345628789</v>
      </c>
      <c r="AB163">
        <f t="shared" si="14"/>
        <v>-1.8666666666666663</v>
      </c>
      <c r="AC163" t="s">
        <v>302</v>
      </c>
    </row>
    <row r="164" spans="1:29" x14ac:dyDescent="0.3">
      <c r="A164">
        <v>10</v>
      </c>
      <c r="B164" t="s">
        <v>162</v>
      </c>
      <c r="C164" t="s">
        <v>305</v>
      </c>
      <c r="D164" t="s">
        <v>302</v>
      </c>
      <c r="E164">
        <v>101583508</v>
      </c>
      <c r="F164">
        <v>101583681</v>
      </c>
      <c r="G164">
        <v>101587122</v>
      </c>
      <c r="H164">
        <v>101587200</v>
      </c>
      <c r="I164">
        <v>101587246</v>
      </c>
      <c r="J164">
        <v>101587406</v>
      </c>
      <c r="K164">
        <v>101588204</v>
      </c>
      <c r="L164">
        <v>101588228</v>
      </c>
      <c r="M164">
        <v>8.8000000000000007</v>
      </c>
      <c r="N164">
        <v>6.1</v>
      </c>
      <c r="O164">
        <v>8.1999999999999993</v>
      </c>
      <c r="Q164">
        <v>8.5</v>
      </c>
      <c r="R164">
        <v>11</v>
      </c>
      <c r="S164">
        <v>9.1999999999999993</v>
      </c>
      <c r="W164">
        <f t="shared" si="10"/>
        <v>7.7</v>
      </c>
      <c r="X164">
        <f t="shared" si="11"/>
        <v>9.5666666666666664</v>
      </c>
      <c r="Y164">
        <f t="shared" si="12"/>
        <v>0.81853527718724317</v>
      </c>
      <c r="Z164">
        <f t="shared" si="13"/>
        <v>0.74461026345628789</v>
      </c>
      <c r="AB164">
        <f t="shared" si="14"/>
        <v>-1.8666666666666663</v>
      </c>
      <c r="AC164" t="s">
        <v>302</v>
      </c>
    </row>
    <row r="165" spans="1:29" x14ac:dyDescent="0.3">
      <c r="A165">
        <v>10</v>
      </c>
      <c r="B165" t="s">
        <v>162</v>
      </c>
      <c r="C165" t="s">
        <v>306</v>
      </c>
      <c r="D165" t="s">
        <v>302</v>
      </c>
      <c r="E165">
        <v>101585866</v>
      </c>
      <c r="F165">
        <v>101586156</v>
      </c>
      <c r="G165">
        <v>101587122</v>
      </c>
      <c r="H165">
        <v>101587200</v>
      </c>
      <c r="I165">
        <v>101587246</v>
      </c>
      <c r="J165">
        <v>101587406</v>
      </c>
      <c r="K165">
        <v>101587822</v>
      </c>
      <c r="L165">
        <v>101588232</v>
      </c>
      <c r="M165">
        <v>8.8000000000000007</v>
      </c>
      <c r="N165">
        <v>6.1</v>
      </c>
      <c r="O165">
        <v>8.1999999999999993</v>
      </c>
      <c r="Q165">
        <v>8.5</v>
      </c>
      <c r="R165">
        <v>11</v>
      </c>
      <c r="S165">
        <v>9.1999999999999993</v>
      </c>
      <c r="W165">
        <f t="shared" si="10"/>
        <v>7.7</v>
      </c>
      <c r="X165">
        <f t="shared" si="11"/>
        <v>9.5666666666666664</v>
      </c>
      <c r="Y165">
        <f t="shared" si="12"/>
        <v>0.81853527718724317</v>
      </c>
      <c r="Z165">
        <f t="shared" si="13"/>
        <v>0.74461026345628789</v>
      </c>
      <c r="AB165">
        <f t="shared" si="14"/>
        <v>-1.8666666666666663</v>
      </c>
      <c r="AC165" t="s">
        <v>302</v>
      </c>
    </row>
    <row r="166" spans="1:29" x14ac:dyDescent="0.3">
      <c r="A166">
        <v>10</v>
      </c>
      <c r="B166" t="s">
        <v>162</v>
      </c>
      <c r="C166" t="s">
        <v>307</v>
      </c>
      <c r="D166" t="s">
        <v>302</v>
      </c>
      <c r="E166">
        <v>101585866</v>
      </c>
      <c r="F166">
        <v>101586156</v>
      </c>
      <c r="G166">
        <v>101587122</v>
      </c>
      <c r="H166">
        <v>101587200</v>
      </c>
      <c r="I166">
        <v>101587246</v>
      </c>
      <c r="J166">
        <v>101587406</v>
      </c>
      <c r="K166">
        <v>101588204</v>
      </c>
      <c r="L166">
        <v>101588228</v>
      </c>
      <c r="M166">
        <v>8.8000000000000007</v>
      </c>
      <c r="N166">
        <v>6.1</v>
      </c>
      <c r="O166">
        <v>8.1999999999999993</v>
      </c>
      <c r="Q166">
        <v>8.5</v>
      </c>
      <c r="R166">
        <v>11</v>
      </c>
      <c r="S166">
        <v>9.1999999999999993</v>
      </c>
      <c r="W166">
        <f t="shared" si="10"/>
        <v>7.7</v>
      </c>
      <c r="X166">
        <f t="shared" si="11"/>
        <v>9.5666666666666664</v>
      </c>
      <c r="Y166">
        <f t="shared" si="12"/>
        <v>0.81853527718724317</v>
      </c>
      <c r="Z166">
        <f t="shared" si="13"/>
        <v>0.74461026345628789</v>
      </c>
      <c r="AB166">
        <f t="shared" si="14"/>
        <v>-1.8666666666666663</v>
      </c>
      <c r="AC166" t="s">
        <v>302</v>
      </c>
    </row>
    <row r="167" spans="1:29" x14ac:dyDescent="0.3">
      <c r="A167">
        <v>10</v>
      </c>
      <c r="B167" t="s">
        <v>162</v>
      </c>
      <c r="C167" t="s">
        <v>308</v>
      </c>
      <c r="D167" t="s">
        <v>309</v>
      </c>
      <c r="E167">
        <v>104132116</v>
      </c>
      <c r="F167">
        <v>104132196</v>
      </c>
      <c r="G167">
        <v>104132773</v>
      </c>
      <c r="H167">
        <v>104132831</v>
      </c>
      <c r="I167">
        <v>104132489</v>
      </c>
      <c r="J167">
        <v>104132586</v>
      </c>
      <c r="K167">
        <v>104133620</v>
      </c>
      <c r="L167">
        <v>104133784</v>
      </c>
      <c r="M167">
        <v>37.700000000000003</v>
      </c>
      <c r="N167">
        <v>136.1</v>
      </c>
      <c r="O167">
        <v>78.5</v>
      </c>
      <c r="Q167">
        <v>56.9</v>
      </c>
      <c r="R167">
        <v>65.900000000000006</v>
      </c>
      <c r="S167">
        <v>99.3</v>
      </c>
      <c r="W167">
        <f t="shared" si="10"/>
        <v>84.100000000000009</v>
      </c>
      <c r="X167">
        <f t="shared" si="11"/>
        <v>74.033333333333346</v>
      </c>
      <c r="Y167">
        <f t="shared" si="12"/>
        <v>28.543300439858029</v>
      </c>
      <c r="Z167">
        <f t="shared" si="13"/>
        <v>12.897717282957883</v>
      </c>
      <c r="AB167">
        <f t="shared" si="14"/>
        <v>10.066666666666663</v>
      </c>
      <c r="AC167" t="s">
        <v>309</v>
      </c>
    </row>
    <row r="168" spans="1:29" x14ac:dyDescent="0.3">
      <c r="A168">
        <v>10</v>
      </c>
      <c r="B168" t="s">
        <v>162</v>
      </c>
      <c r="C168" t="s">
        <v>310</v>
      </c>
      <c r="D168" t="s">
        <v>309</v>
      </c>
      <c r="E168">
        <v>104132116</v>
      </c>
      <c r="F168">
        <v>104132196</v>
      </c>
      <c r="G168">
        <v>104132489</v>
      </c>
      <c r="H168">
        <v>104132586</v>
      </c>
      <c r="I168">
        <v>104132773</v>
      </c>
      <c r="J168">
        <v>104132970</v>
      </c>
      <c r="K168">
        <v>104133620</v>
      </c>
      <c r="L168">
        <v>104133784</v>
      </c>
      <c r="M168">
        <v>40.299999999999997</v>
      </c>
      <c r="N168">
        <v>97.3</v>
      </c>
      <c r="O168">
        <v>57.6</v>
      </c>
      <c r="Q168">
        <v>57.7</v>
      </c>
      <c r="R168">
        <v>79.400000000000006</v>
      </c>
      <c r="S168">
        <v>55.1</v>
      </c>
      <c r="W168">
        <f t="shared" si="10"/>
        <v>65.066666666666663</v>
      </c>
      <c r="X168">
        <f t="shared" si="11"/>
        <v>64.066666666666677</v>
      </c>
      <c r="Y168">
        <f t="shared" si="12"/>
        <v>16.87269325797687</v>
      </c>
      <c r="Z168">
        <f t="shared" si="13"/>
        <v>7.7033181883595585</v>
      </c>
      <c r="AB168">
        <f t="shared" si="14"/>
        <v>0.99999999999998579</v>
      </c>
      <c r="AC168" t="s">
        <v>309</v>
      </c>
    </row>
    <row r="169" spans="1:29" x14ac:dyDescent="0.3">
      <c r="A169">
        <v>10</v>
      </c>
      <c r="B169" t="s">
        <v>162</v>
      </c>
      <c r="C169" t="s">
        <v>311</v>
      </c>
      <c r="D169" t="s">
        <v>309</v>
      </c>
      <c r="E169">
        <v>104132116</v>
      </c>
      <c r="F169">
        <v>104132196</v>
      </c>
      <c r="G169">
        <v>104132773</v>
      </c>
      <c r="H169">
        <v>104132831</v>
      </c>
      <c r="I169">
        <v>104132489</v>
      </c>
      <c r="J169">
        <v>104132611</v>
      </c>
      <c r="K169">
        <v>104133620</v>
      </c>
      <c r="L169">
        <v>104133784</v>
      </c>
      <c r="M169">
        <v>37.700000000000003</v>
      </c>
      <c r="N169">
        <v>136.1</v>
      </c>
      <c r="O169">
        <v>78.5</v>
      </c>
      <c r="Q169">
        <v>56.9</v>
      </c>
      <c r="R169">
        <v>65.900000000000006</v>
      </c>
      <c r="S169">
        <v>99.3</v>
      </c>
      <c r="W169">
        <f t="shared" si="10"/>
        <v>84.100000000000009</v>
      </c>
      <c r="X169">
        <f t="shared" si="11"/>
        <v>74.033333333333346</v>
      </c>
      <c r="Y169">
        <f t="shared" si="12"/>
        <v>28.543300439858029</v>
      </c>
      <c r="Z169">
        <f t="shared" si="13"/>
        <v>12.897717282957883</v>
      </c>
      <c r="AB169">
        <f t="shared" si="14"/>
        <v>10.066666666666663</v>
      </c>
      <c r="AC169" t="s">
        <v>309</v>
      </c>
    </row>
    <row r="170" spans="1:29" x14ac:dyDescent="0.3">
      <c r="A170">
        <v>10</v>
      </c>
      <c r="B170" t="s">
        <v>162</v>
      </c>
      <c r="C170" t="s">
        <v>312</v>
      </c>
      <c r="D170" t="s">
        <v>309</v>
      </c>
      <c r="E170">
        <v>104132116</v>
      </c>
      <c r="F170">
        <v>104132196</v>
      </c>
      <c r="G170">
        <v>104132489</v>
      </c>
      <c r="H170">
        <v>104132611</v>
      </c>
      <c r="I170">
        <v>104132773</v>
      </c>
      <c r="J170">
        <v>104132970</v>
      </c>
      <c r="K170">
        <v>104133620</v>
      </c>
      <c r="L170">
        <v>104133784</v>
      </c>
      <c r="M170">
        <v>38.9</v>
      </c>
      <c r="N170">
        <v>97.1</v>
      </c>
      <c r="O170">
        <v>55.6</v>
      </c>
      <c r="Q170">
        <v>54.8</v>
      </c>
      <c r="R170">
        <v>74.7</v>
      </c>
      <c r="S170">
        <v>51.9</v>
      </c>
      <c r="W170">
        <f t="shared" si="10"/>
        <v>63.866666666666667</v>
      </c>
      <c r="X170">
        <f t="shared" si="11"/>
        <v>60.466666666666669</v>
      </c>
      <c r="Y170">
        <f t="shared" si="12"/>
        <v>17.301862455945148</v>
      </c>
      <c r="Z170">
        <f t="shared" si="13"/>
        <v>7.1657363737286204</v>
      </c>
      <c r="AB170">
        <f t="shared" si="14"/>
        <v>3.3999999999999986</v>
      </c>
      <c r="AC170" t="s">
        <v>309</v>
      </c>
    </row>
    <row r="171" spans="1:29" x14ac:dyDescent="0.3">
      <c r="A171">
        <v>10</v>
      </c>
      <c r="B171" t="s">
        <v>162</v>
      </c>
      <c r="C171" t="s">
        <v>313</v>
      </c>
      <c r="D171" t="s">
        <v>314</v>
      </c>
      <c r="E171">
        <v>121870006</v>
      </c>
      <c r="F171">
        <v>121870038</v>
      </c>
      <c r="G171">
        <v>121898841</v>
      </c>
      <c r="H171">
        <v>121898969</v>
      </c>
      <c r="I171">
        <v>121899866</v>
      </c>
      <c r="J171">
        <v>121899994</v>
      </c>
      <c r="K171">
        <v>121902391</v>
      </c>
      <c r="L171">
        <v>121902538</v>
      </c>
      <c r="M171">
        <v>23.1</v>
      </c>
      <c r="N171">
        <v>33.6</v>
      </c>
      <c r="O171">
        <v>45.4</v>
      </c>
      <c r="Q171">
        <v>41.9</v>
      </c>
      <c r="R171">
        <v>29.5</v>
      </c>
      <c r="S171">
        <v>49.5</v>
      </c>
      <c r="W171">
        <f t="shared" si="10"/>
        <v>34.033333333333331</v>
      </c>
      <c r="X171">
        <f t="shared" si="11"/>
        <v>40.300000000000004</v>
      </c>
      <c r="Y171">
        <f t="shared" si="12"/>
        <v>6.441100665086509</v>
      </c>
      <c r="Z171">
        <f t="shared" si="13"/>
        <v>5.8286647985051614</v>
      </c>
      <c r="AB171">
        <f t="shared" si="14"/>
        <v>-6.2666666666666728</v>
      </c>
      <c r="AC171" t="s">
        <v>314</v>
      </c>
    </row>
    <row r="172" spans="1:29" x14ac:dyDescent="0.3">
      <c r="A172">
        <v>10</v>
      </c>
      <c r="B172" t="s">
        <v>162</v>
      </c>
      <c r="C172" t="s">
        <v>315</v>
      </c>
      <c r="D172" t="s">
        <v>316</v>
      </c>
      <c r="E172">
        <v>125039046</v>
      </c>
      <c r="F172">
        <v>125039155</v>
      </c>
      <c r="G172">
        <v>125133512</v>
      </c>
      <c r="H172">
        <v>125133612</v>
      </c>
      <c r="I172">
        <v>125110965</v>
      </c>
      <c r="J172">
        <v>125111093</v>
      </c>
      <c r="K172">
        <v>125158635</v>
      </c>
      <c r="L172">
        <v>125158716</v>
      </c>
      <c r="M172">
        <v>3.9</v>
      </c>
      <c r="N172">
        <v>5.7</v>
      </c>
      <c r="O172">
        <v>13.5</v>
      </c>
      <c r="Q172">
        <v>8.1</v>
      </c>
      <c r="R172">
        <v>11.2</v>
      </c>
      <c r="S172">
        <v>9.3000000000000007</v>
      </c>
      <c r="W172">
        <f t="shared" si="10"/>
        <v>7.7</v>
      </c>
      <c r="X172">
        <f t="shared" si="11"/>
        <v>9.5333333333333332</v>
      </c>
      <c r="Y172">
        <f t="shared" si="12"/>
        <v>2.9461839725312471</v>
      </c>
      <c r="Z172">
        <f t="shared" si="13"/>
        <v>0.90246575804539131</v>
      </c>
      <c r="AB172">
        <f t="shared" si="14"/>
        <v>-1.833333333333333</v>
      </c>
      <c r="AC172" t="s">
        <v>316</v>
      </c>
    </row>
    <row r="173" spans="1:29" x14ac:dyDescent="0.3">
      <c r="A173">
        <v>10</v>
      </c>
      <c r="B173" t="s">
        <v>162</v>
      </c>
      <c r="C173" t="s">
        <v>317</v>
      </c>
      <c r="D173" t="s">
        <v>316</v>
      </c>
      <c r="E173">
        <v>125039046</v>
      </c>
      <c r="F173">
        <v>125039155</v>
      </c>
      <c r="G173">
        <v>125133512</v>
      </c>
      <c r="H173">
        <v>125133612</v>
      </c>
      <c r="I173">
        <v>125110965</v>
      </c>
      <c r="J173">
        <v>125111093</v>
      </c>
      <c r="K173">
        <v>125160319</v>
      </c>
      <c r="L173">
        <v>125160499</v>
      </c>
      <c r="M173">
        <v>3.9</v>
      </c>
      <c r="N173">
        <v>5.7</v>
      </c>
      <c r="O173">
        <v>13.5</v>
      </c>
      <c r="Q173">
        <v>8.1</v>
      </c>
      <c r="R173">
        <v>11.2</v>
      </c>
      <c r="S173">
        <v>9.3000000000000007</v>
      </c>
      <c r="W173">
        <f t="shared" si="10"/>
        <v>7.7</v>
      </c>
      <c r="X173">
        <f t="shared" si="11"/>
        <v>9.5333333333333332</v>
      </c>
      <c r="Y173">
        <f t="shared" si="12"/>
        <v>2.9461839725312471</v>
      </c>
      <c r="Z173">
        <f t="shared" si="13"/>
        <v>0.90246575804539131</v>
      </c>
      <c r="AB173">
        <f t="shared" si="14"/>
        <v>-1.833333333333333</v>
      </c>
      <c r="AC173" t="s">
        <v>316</v>
      </c>
    </row>
    <row r="174" spans="1:29" x14ac:dyDescent="0.3">
      <c r="A174">
        <v>10</v>
      </c>
      <c r="B174" t="s">
        <v>162</v>
      </c>
      <c r="C174" t="s">
        <v>318</v>
      </c>
      <c r="D174" t="s">
        <v>319</v>
      </c>
      <c r="E174">
        <v>132909919</v>
      </c>
      <c r="F174">
        <v>132910068</v>
      </c>
      <c r="G174">
        <v>132911526</v>
      </c>
      <c r="H174">
        <v>132911646</v>
      </c>
      <c r="I174">
        <v>132910891</v>
      </c>
      <c r="J174">
        <v>132911038</v>
      </c>
      <c r="K174">
        <v>132912655</v>
      </c>
      <c r="L174">
        <v>132912820</v>
      </c>
      <c r="M174">
        <v>9.8000000000000007</v>
      </c>
      <c r="N174">
        <v>31.7</v>
      </c>
      <c r="O174">
        <v>10.199999999999999</v>
      </c>
      <c r="Q174">
        <v>13.7</v>
      </c>
      <c r="R174">
        <v>29</v>
      </c>
      <c r="S174">
        <v>29.1</v>
      </c>
      <c r="W174">
        <f t="shared" si="10"/>
        <v>17.233333333333334</v>
      </c>
      <c r="X174">
        <f t="shared" si="11"/>
        <v>23.933333333333337</v>
      </c>
      <c r="Y174">
        <f t="shared" si="12"/>
        <v>7.2342549336088808</v>
      </c>
      <c r="Z174">
        <f t="shared" si="13"/>
        <v>5.1167480992434076</v>
      </c>
      <c r="AB174">
        <f t="shared" si="14"/>
        <v>-6.7000000000000028</v>
      </c>
      <c r="AC174" t="s">
        <v>319</v>
      </c>
    </row>
    <row r="175" spans="1:29" x14ac:dyDescent="0.3">
      <c r="A175">
        <v>10</v>
      </c>
      <c r="B175" t="s">
        <v>162</v>
      </c>
      <c r="C175" t="s">
        <v>320</v>
      </c>
      <c r="D175" t="s">
        <v>319</v>
      </c>
      <c r="E175">
        <v>132909919</v>
      </c>
      <c r="F175">
        <v>132910068</v>
      </c>
      <c r="G175">
        <v>132911526</v>
      </c>
      <c r="H175">
        <v>132911661</v>
      </c>
      <c r="I175">
        <v>132910891</v>
      </c>
      <c r="J175">
        <v>132911038</v>
      </c>
      <c r="K175">
        <v>132912655</v>
      </c>
      <c r="L175">
        <v>132912820</v>
      </c>
      <c r="M175">
        <v>9.1999999999999993</v>
      </c>
      <c r="N175">
        <v>31.3</v>
      </c>
      <c r="O175">
        <v>10.1</v>
      </c>
      <c r="Q175">
        <v>13.2</v>
      </c>
      <c r="R175">
        <v>27.2</v>
      </c>
      <c r="S175">
        <v>27.7</v>
      </c>
      <c r="W175">
        <f t="shared" si="10"/>
        <v>16.866666666666667</v>
      </c>
      <c r="X175">
        <f t="shared" si="11"/>
        <v>22.7</v>
      </c>
      <c r="Y175">
        <f t="shared" si="12"/>
        <v>7.2213418266813658</v>
      </c>
      <c r="Z175">
        <f t="shared" si="13"/>
        <v>4.7521924764610848</v>
      </c>
      <c r="AB175">
        <f t="shared" si="14"/>
        <v>-5.8333333333333321</v>
      </c>
      <c r="AC175" t="s">
        <v>319</v>
      </c>
    </row>
    <row r="176" spans="1:29" x14ac:dyDescent="0.3">
      <c r="A176">
        <v>11</v>
      </c>
      <c r="B176" t="s">
        <v>66</v>
      </c>
      <c r="C176" t="s">
        <v>321</v>
      </c>
      <c r="D176" t="s">
        <v>322</v>
      </c>
      <c r="E176">
        <v>1925099</v>
      </c>
      <c r="F176">
        <v>1925116</v>
      </c>
      <c r="G176">
        <v>1929810</v>
      </c>
      <c r="H176">
        <v>1929828</v>
      </c>
      <c r="I176">
        <v>1932485</v>
      </c>
      <c r="J176">
        <v>1932514</v>
      </c>
      <c r="K176">
        <v>1933721</v>
      </c>
      <c r="L176">
        <v>1933837</v>
      </c>
      <c r="M176">
        <v>107.3</v>
      </c>
      <c r="N176">
        <v>198</v>
      </c>
      <c r="O176">
        <v>193.4</v>
      </c>
      <c r="Q176">
        <v>126.2</v>
      </c>
      <c r="R176">
        <v>154.5</v>
      </c>
      <c r="S176">
        <v>171</v>
      </c>
      <c r="W176">
        <f t="shared" si="10"/>
        <v>166.23333333333335</v>
      </c>
      <c r="X176">
        <f t="shared" si="11"/>
        <v>150.56666666666666</v>
      </c>
      <c r="Y176">
        <f t="shared" si="12"/>
        <v>29.496572305570997</v>
      </c>
      <c r="Z176">
        <f t="shared" si="13"/>
        <v>13.081326810041539</v>
      </c>
      <c r="AB176">
        <f t="shared" si="14"/>
        <v>15.666666666666686</v>
      </c>
      <c r="AC176" t="s">
        <v>322</v>
      </c>
    </row>
    <row r="177" spans="1:29" x14ac:dyDescent="0.3">
      <c r="A177">
        <v>11</v>
      </c>
      <c r="B177" t="s">
        <v>66</v>
      </c>
      <c r="C177" t="s">
        <v>323</v>
      </c>
      <c r="D177" t="s">
        <v>324</v>
      </c>
      <c r="E177">
        <v>3811267</v>
      </c>
      <c r="F177">
        <v>3811424</v>
      </c>
      <c r="G177">
        <v>3822909</v>
      </c>
      <c r="H177">
        <v>3822993</v>
      </c>
      <c r="I177">
        <v>3817353</v>
      </c>
      <c r="J177">
        <v>3817535</v>
      </c>
      <c r="K177">
        <v>3823883</v>
      </c>
      <c r="L177">
        <v>3823915</v>
      </c>
      <c r="M177">
        <v>6.4</v>
      </c>
      <c r="N177">
        <v>17.3</v>
      </c>
      <c r="O177">
        <v>10.7</v>
      </c>
      <c r="Q177">
        <v>13.7</v>
      </c>
      <c r="R177">
        <v>4.7</v>
      </c>
      <c r="S177">
        <v>9.3000000000000007</v>
      </c>
      <c r="W177">
        <f t="shared" si="10"/>
        <v>11.466666666666669</v>
      </c>
      <c r="X177">
        <f t="shared" si="11"/>
        <v>9.2333333333333325</v>
      </c>
      <c r="Y177">
        <f t="shared" si="12"/>
        <v>3.1698229883982108</v>
      </c>
      <c r="Z177">
        <f t="shared" si="13"/>
        <v>2.5982900359873438</v>
      </c>
      <c r="AB177">
        <f t="shared" si="14"/>
        <v>2.2333333333333361</v>
      </c>
      <c r="AC177" t="s">
        <v>324</v>
      </c>
    </row>
    <row r="178" spans="1:29" x14ac:dyDescent="0.3">
      <c r="A178">
        <v>11</v>
      </c>
      <c r="B178" t="s">
        <v>66</v>
      </c>
      <c r="C178" t="s">
        <v>325</v>
      </c>
      <c r="D178" t="s">
        <v>326</v>
      </c>
      <c r="E178">
        <v>19196775</v>
      </c>
      <c r="F178">
        <v>19196919</v>
      </c>
      <c r="G178">
        <v>19201471</v>
      </c>
      <c r="H178">
        <v>19201677</v>
      </c>
      <c r="I178">
        <v>19216396</v>
      </c>
      <c r="J178">
        <v>19217006</v>
      </c>
      <c r="K178">
        <v>19252245</v>
      </c>
      <c r="L178">
        <v>19252291</v>
      </c>
      <c r="M178">
        <v>18.600000000000001</v>
      </c>
      <c r="N178">
        <v>30.5</v>
      </c>
      <c r="O178">
        <v>23.1</v>
      </c>
      <c r="Q178">
        <v>13.1</v>
      </c>
      <c r="R178">
        <v>17.3</v>
      </c>
      <c r="S178">
        <v>19.5</v>
      </c>
      <c r="W178">
        <f t="shared" si="10"/>
        <v>24.066666666666666</v>
      </c>
      <c r="X178">
        <f t="shared" si="11"/>
        <v>16.633333333333333</v>
      </c>
      <c r="Y178">
        <f t="shared" si="12"/>
        <v>3.4690696799638445</v>
      </c>
      <c r="Z178">
        <f t="shared" si="13"/>
        <v>1.8773503787105008</v>
      </c>
      <c r="AB178">
        <f t="shared" si="14"/>
        <v>7.4333333333333336</v>
      </c>
      <c r="AC178" t="s">
        <v>326</v>
      </c>
    </row>
    <row r="179" spans="1:29" x14ac:dyDescent="0.3">
      <c r="A179">
        <v>11</v>
      </c>
      <c r="B179" t="s">
        <v>66</v>
      </c>
      <c r="C179" t="s">
        <v>327</v>
      </c>
      <c r="D179" t="s">
        <v>326</v>
      </c>
      <c r="E179">
        <v>19196775</v>
      </c>
      <c r="F179">
        <v>19196919</v>
      </c>
      <c r="G179">
        <v>19224834</v>
      </c>
      <c r="H179">
        <v>19224886</v>
      </c>
      <c r="I179">
        <v>19201471</v>
      </c>
      <c r="J179">
        <v>19201677</v>
      </c>
      <c r="K179">
        <v>19252245</v>
      </c>
      <c r="L179">
        <v>19252291</v>
      </c>
      <c r="M179">
        <v>14.9</v>
      </c>
      <c r="N179">
        <v>30.8</v>
      </c>
      <c r="O179">
        <v>21.1</v>
      </c>
      <c r="Q179">
        <v>19.3</v>
      </c>
      <c r="R179">
        <v>15.2</v>
      </c>
      <c r="S179">
        <v>25.3</v>
      </c>
      <c r="W179">
        <f t="shared" si="10"/>
        <v>22.266666666666669</v>
      </c>
      <c r="X179">
        <f t="shared" si="11"/>
        <v>19.933333333333334</v>
      </c>
      <c r="Y179">
        <f t="shared" si="12"/>
        <v>4.6268539827595285</v>
      </c>
      <c r="Z179">
        <f t="shared" si="13"/>
        <v>2.9327650964765546</v>
      </c>
      <c r="AB179">
        <f t="shared" si="14"/>
        <v>2.3333333333333357</v>
      </c>
      <c r="AC179" t="s">
        <v>326</v>
      </c>
    </row>
    <row r="180" spans="1:29" x14ac:dyDescent="0.3">
      <c r="A180">
        <v>11</v>
      </c>
      <c r="B180" t="s">
        <v>66</v>
      </c>
      <c r="C180" t="s">
        <v>328</v>
      </c>
      <c r="D180" t="s">
        <v>326</v>
      </c>
      <c r="E180">
        <v>19196775</v>
      </c>
      <c r="F180">
        <v>19196919</v>
      </c>
      <c r="G180">
        <v>19224834</v>
      </c>
      <c r="H180">
        <v>19224980</v>
      </c>
      <c r="I180">
        <v>19201471</v>
      </c>
      <c r="J180">
        <v>19201677</v>
      </c>
      <c r="K180">
        <v>19252245</v>
      </c>
      <c r="L180">
        <v>19252291</v>
      </c>
      <c r="M180">
        <v>7.4</v>
      </c>
      <c r="N180">
        <v>14</v>
      </c>
      <c r="O180">
        <v>11.7</v>
      </c>
      <c r="Q180">
        <v>11.7</v>
      </c>
      <c r="R180">
        <v>7.7</v>
      </c>
      <c r="S180">
        <v>12.9</v>
      </c>
      <c r="W180">
        <f t="shared" si="10"/>
        <v>11.033333333333331</v>
      </c>
      <c r="X180">
        <f t="shared" si="11"/>
        <v>10.766666666666666</v>
      </c>
      <c r="Y180">
        <f t="shared" si="12"/>
        <v>1.9341952101872057</v>
      </c>
      <c r="Z180">
        <f t="shared" si="13"/>
        <v>1.5719768163402181</v>
      </c>
      <c r="AB180">
        <f t="shared" si="14"/>
        <v>0.26666666666666572</v>
      </c>
      <c r="AC180" t="s">
        <v>326</v>
      </c>
    </row>
    <row r="181" spans="1:29" x14ac:dyDescent="0.3">
      <c r="A181">
        <v>11</v>
      </c>
      <c r="B181" t="s">
        <v>66</v>
      </c>
      <c r="C181" t="s">
        <v>329</v>
      </c>
      <c r="D181" t="s">
        <v>326</v>
      </c>
      <c r="E181">
        <v>19196775</v>
      </c>
      <c r="F181">
        <v>19196919</v>
      </c>
      <c r="G181">
        <v>19201520</v>
      </c>
      <c r="H181">
        <v>19201677</v>
      </c>
      <c r="I181">
        <v>19216396</v>
      </c>
      <c r="J181">
        <v>19217006</v>
      </c>
      <c r="K181">
        <v>19252245</v>
      </c>
      <c r="L181">
        <v>19252291</v>
      </c>
      <c r="M181">
        <v>20.6</v>
      </c>
      <c r="N181">
        <v>34.6</v>
      </c>
      <c r="O181">
        <v>26.6</v>
      </c>
      <c r="Q181">
        <v>15</v>
      </c>
      <c r="R181">
        <v>21.5</v>
      </c>
      <c r="S181">
        <v>21.6</v>
      </c>
      <c r="W181">
        <f t="shared" si="10"/>
        <v>27.266666666666669</v>
      </c>
      <c r="X181">
        <f t="shared" si="11"/>
        <v>19.366666666666667</v>
      </c>
      <c r="Y181">
        <f t="shared" si="12"/>
        <v>4.0551750201988099</v>
      </c>
      <c r="Z181">
        <f t="shared" si="13"/>
        <v>2.1835241646883055</v>
      </c>
      <c r="AB181">
        <f t="shared" si="14"/>
        <v>7.9000000000000021</v>
      </c>
      <c r="AC181" t="s">
        <v>326</v>
      </c>
    </row>
    <row r="182" spans="1:29" x14ac:dyDescent="0.3">
      <c r="A182">
        <v>11</v>
      </c>
      <c r="B182" t="s">
        <v>66</v>
      </c>
      <c r="C182" t="s">
        <v>330</v>
      </c>
      <c r="D182" t="s">
        <v>326</v>
      </c>
      <c r="E182">
        <v>19196775</v>
      </c>
      <c r="F182">
        <v>19196919</v>
      </c>
      <c r="G182">
        <v>19224834</v>
      </c>
      <c r="H182">
        <v>19224886</v>
      </c>
      <c r="I182">
        <v>19201520</v>
      </c>
      <c r="J182">
        <v>19201677</v>
      </c>
      <c r="K182">
        <v>19252245</v>
      </c>
      <c r="L182">
        <v>19252291</v>
      </c>
      <c r="M182">
        <v>14.9</v>
      </c>
      <c r="N182">
        <v>30.8</v>
      </c>
      <c r="O182">
        <v>21.1</v>
      </c>
      <c r="Q182">
        <v>19.3</v>
      </c>
      <c r="R182">
        <v>15.2</v>
      </c>
      <c r="S182">
        <v>25.3</v>
      </c>
      <c r="W182">
        <f t="shared" si="10"/>
        <v>22.266666666666669</v>
      </c>
      <c r="X182">
        <f t="shared" si="11"/>
        <v>19.933333333333334</v>
      </c>
      <c r="Y182">
        <f t="shared" si="12"/>
        <v>4.6268539827595285</v>
      </c>
      <c r="Z182">
        <f t="shared" si="13"/>
        <v>2.9327650964765546</v>
      </c>
      <c r="AB182">
        <f t="shared" si="14"/>
        <v>2.3333333333333357</v>
      </c>
      <c r="AC182" t="s">
        <v>326</v>
      </c>
    </row>
    <row r="183" spans="1:29" x14ac:dyDescent="0.3">
      <c r="A183">
        <v>11</v>
      </c>
      <c r="B183" t="s">
        <v>66</v>
      </c>
      <c r="C183" t="s">
        <v>331</v>
      </c>
      <c r="D183" t="s">
        <v>326</v>
      </c>
      <c r="E183">
        <v>19196775</v>
      </c>
      <c r="F183">
        <v>19196919</v>
      </c>
      <c r="G183">
        <v>19224834</v>
      </c>
      <c r="H183">
        <v>19224980</v>
      </c>
      <c r="I183">
        <v>19201520</v>
      </c>
      <c r="J183">
        <v>19201677</v>
      </c>
      <c r="K183">
        <v>19252245</v>
      </c>
      <c r="L183">
        <v>19252291</v>
      </c>
      <c r="M183">
        <v>7.4</v>
      </c>
      <c r="N183">
        <v>14</v>
      </c>
      <c r="O183">
        <v>11.7</v>
      </c>
      <c r="Q183">
        <v>11.7</v>
      </c>
      <c r="R183">
        <v>7.7</v>
      </c>
      <c r="S183">
        <v>12.9</v>
      </c>
      <c r="W183">
        <f t="shared" si="10"/>
        <v>11.033333333333331</v>
      </c>
      <c r="X183">
        <f t="shared" si="11"/>
        <v>10.766666666666666</v>
      </c>
      <c r="Y183">
        <f t="shared" si="12"/>
        <v>1.9341952101872057</v>
      </c>
      <c r="Z183">
        <f t="shared" si="13"/>
        <v>1.5719768163402181</v>
      </c>
      <c r="AB183">
        <f t="shared" si="14"/>
        <v>0.26666666666666572</v>
      </c>
      <c r="AC183" t="s">
        <v>326</v>
      </c>
    </row>
    <row r="184" spans="1:29" x14ac:dyDescent="0.3">
      <c r="A184">
        <v>11</v>
      </c>
      <c r="B184" t="s">
        <v>66</v>
      </c>
      <c r="C184" t="s">
        <v>332</v>
      </c>
      <c r="D184" t="s">
        <v>326</v>
      </c>
      <c r="E184">
        <v>19196775</v>
      </c>
      <c r="F184">
        <v>19196919</v>
      </c>
      <c r="G184">
        <v>19201639</v>
      </c>
      <c r="H184">
        <v>19201677</v>
      </c>
      <c r="I184">
        <v>19216396</v>
      </c>
      <c r="J184">
        <v>19217006</v>
      </c>
      <c r="K184">
        <v>19252245</v>
      </c>
      <c r="L184">
        <v>19252291</v>
      </c>
      <c r="M184">
        <v>19.3</v>
      </c>
      <c r="N184">
        <v>42.6</v>
      </c>
      <c r="O184">
        <v>27.8</v>
      </c>
      <c r="Q184">
        <v>17.8</v>
      </c>
      <c r="R184">
        <v>21.2</v>
      </c>
      <c r="S184">
        <v>20.7</v>
      </c>
      <c r="W184">
        <f t="shared" si="10"/>
        <v>29.900000000000002</v>
      </c>
      <c r="X184">
        <f t="shared" si="11"/>
        <v>19.900000000000002</v>
      </c>
      <c r="Y184">
        <f t="shared" si="12"/>
        <v>6.8075937990844695</v>
      </c>
      <c r="Z184">
        <f t="shared" si="13"/>
        <v>1.0598742063723092</v>
      </c>
      <c r="AB184">
        <f t="shared" si="14"/>
        <v>10</v>
      </c>
      <c r="AC184" t="s">
        <v>326</v>
      </c>
    </row>
    <row r="185" spans="1:29" x14ac:dyDescent="0.3">
      <c r="A185">
        <v>11</v>
      </c>
      <c r="B185" t="s">
        <v>66</v>
      </c>
      <c r="C185" t="s">
        <v>333</v>
      </c>
      <c r="D185" t="s">
        <v>326</v>
      </c>
      <c r="E185">
        <v>19196775</v>
      </c>
      <c r="F185">
        <v>19196919</v>
      </c>
      <c r="G185">
        <v>19201639</v>
      </c>
      <c r="H185">
        <v>19201677</v>
      </c>
      <c r="I185">
        <v>19224834</v>
      </c>
      <c r="J185">
        <v>19224886</v>
      </c>
      <c r="K185">
        <v>19252245</v>
      </c>
      <c r="L185">
        <v>19252291</v>
      </c>
      <c r="M185">
        <v>19.3</v>
      </c>
      <c r="N185">
        <v>42.6</v>
      </c>
      <c r="O185">
        <v>27.8</v>
      </c>
      <c r="Q185">
        <v>17.8</v>
      </c>
      <c r="R185">
        <v>21.2</v>
      </c>
      <c r="S185">
        <v>20.7</v>
      </c>
      <c r="W185">
        <f t="shared" si="10"/>
        <v>29.900000000000002</v>
      </c>
      <c r="X185">
        <f t="shared" si="11"/>
        <v>19.900000000000002</v>
      </c>
      <c r="Y185">
        <f t="shared" si="12"/>
        <v>6.8075937990844695</v>
      </c>
      <c r="Z185">
        <f t="shared" si="13"/>
        <v>1.0598742063723092</v>
      </c>
      <c r="AB185">
        <f t="shared" si="14"/>
        <v>10</v>
      </c>
      <c r="AC185" t="s">
        <v>326</v>
      </c>
    </row>
    <row r="186" spans="1:29" x14ac:dyDescent="0.3">
      <c r="A186">
        <v>11</v>
      </c>
      <c r="B186" t="s">
        <v>66</v>
      </c>
      <c r="C186" t="s">
        <v>334</v>
      </c>
      <c r="D186" t="s">
        <v>326</v>
      </c>
      <c r="E186">
        <v>19196775</v>
      </c>
      <c r="F186">
        <v>19196919</v>
      </c>
      <c r="G186">
        <v>19201639</v>
      </c>
      <c r="H186">
        <v>19201677</v>
      </c>
      <c r="I186">
        <v>19224834</v>
      </c>
      <c r="J186">
        <v>19224980</v>
      </c>
      <c r="K186">
        <v>19252245</v>
      </c>
      <c r="L186">
        <v>19252291</v>
      </c>
      <c r="M186">
        <v>19.3</v>
      </c>
      <c r="N186">
        <v>42.6</v>
      </c>
      <c r="O186">
        <v>27.8</v>
      </c>
      <c r="Q186">
        <v>17.8</v>
      </c>
      <c r="R186">
        <v>21.2</v>
      </c>
      <c r="S186">
        <v>20.7</v>
      </c>
      <c r="W186">
        <f t="shared" si="10"/>
        <v>29.900000000000002</v>
      </c>
      <c r="X186">
        <f t="shared" si="11"/>
        <v>19.900000000000002</v>
      </c>
      <c r="Y186">
        <f t="shared" si="12"/>
        <v>6.8075937990844695</v>
      </c>
      <c r="Z186">
        <f t="shared" si="13"/>
        <v>1.0598742063723092</v>
      </c>
      <c r="AB186">
        <f t="shared" si="14"/>
        <v>10</v>
      </c>
      <c r="AC186" t="s">
        <v>326</v>
      </c>
    </row>
    <row r="187" spans="1:29" x14ac:dyDescent="0.3">
      <c r="A187">
        <v>11</v>
      </c>
      <c r="B187" t="s">
        <v>66</v>
      </c>
      <c r="C187" t="s">
        <v>335</v>
      </c>
      <c r="D187" t="s">
        <v>326</v>
      </c>
      <c r="E187">
        <v>19216869</v>
      </c>
      <c r="F187">
        <v>19217006</v>
      </c>
      <c r="G187">
        <v>19224834</v>
      </c>
      <c r="H187">
        <v>19224886</v>
      </c>
      <c r="I187">
        <v>19251463</v>
      </c>
      <c r="J187">
        <v>19251586</v>
      </c>
      <c r="K187">
        <v>19252245</v>
      </c>
      <c r="L187">
        <v>19252291</v>
      </c>
      <c r="M187">
        <v>14.9</v>
      </c>
      <c r="N187">
        <v>30.8</v>
      </c>
      <c r="O187">
        <v>21.1</v>
      </c>
      <c r="Q187">
        <v>19.3</v>
      </c>
      <c r="R187">
        <v>15.2</v>
      </c>
      <c r="S187">
        <v>25.3</v>
      </c>
      <c r="W187">
        <f t="shared" si="10"/>
        <v>22.266666666666669</v>
      </c>
      <c r="X187">
        <f t="shared" si="11"/>
        <v>19.933333333333334</v>
      </c>
      <c r="Y187">
        <f t="shared" si="12"/>
        <v>4.6268539827595285</v>
      </c>
      <c r="Z187">
        <f t="shared" si="13"/>
        <v>2.9327650964765546</v>
      </c>
      <c r="AB187">
        <f t="shared" si="14"/>
        <v>2.3333333333333357</v>
      </c>
      <c r="AC187" t="s">
        <v>326</v>
      </c>
    </row>
    <row r="188" spans="1:29" x14ac:dyDescent="0.3">
      <c r="A188">
        <v>11</v>
      </c>
      <c r="B188" t="s">
        <v>66</v>
      </c>
      <c r="C188" t="s">
        <v>336</v>
      </c>
      <c r="D188" t="s">
        <v>337</v>
      </c>
      <c r="E188">
        <v>28296797</v>
      </c>
      <c r="F188">
        <v>28296931</v>
      </c>
      <c r="G188">
        <v>28328095</v>
      </c>
      <c r="H188">
        <v>28328165</v>
      </c>
      <c r="I188">
        <v>28316757</v>
      </c>
      <c r="J188">
        <v>28316905</v>
      </c>
      <c r="K188">
        <v>28330396</v>
      </c>
      <c r="L188">
        <v>28330629</v>
      </c>
      <c r="M188">
        <v>10.3</v>
      </c>
      <c r="N188">
        <v>15.2</v>
      </c>
      <c r="O188">
        <v>21.9</v>
      </c>
      <c r="Q188">
        <v>20</v>
      </c>
      <c r="R188">
        <v>17.5</v>
      </c>
      <c r="S188">
        <v>18.8</v>
      </c>
      <c r="W188">
        <f t="shared" si="10"/>
        <v>15.799999999999999</v>
      </c>
      <c r="X188">
        <f t="shared" si="11"/>
        <v>18.766666666666666</v>
      </c>
      <c r="Y188">
        <f t="shared" si="12"/>
        <v>3.3620430296671313</v>
      </c>
      <c r="Z188">
        <f t="shared" si="13"/>
        <v>0.72188026092359059</v>
      </c>
      <c r="AB188">
        <f t="shared" si="14"/>
        <v>-2.9666666666666668</v>
      </c>
      <c r="AC188" t="s">
        <v>337</v>
      </c>
    </row>
    <row r="189" spans="1:29" x14ac:dyDescent="0.3">
      <c r="A189">
        <v>11</v>
      </c>
      <c r="B189" t="s">
        <v>66</v>
      </c>
      <c r="C189" t="s">
        <v>338</v>
      </c>
      <c r="D189" t="s">
        <v>339</v>
      </c>
      <c r="E189">
        <v>35190010</v>
      </c>
      <c r="F189">
        <v>35190065</v>
      </c>
      <c r="G189">
        <v>35198121</v>
      </c>
      <c r="H189">
        <v>35198246</v>
      </c>
      <c r="I189">
        <v>35204512</v>
      </c>
      <c r="J189">
        <v>35204640</v>
      </c>
      <c r="K189">
        <v>35208105</v>
      </c>
      <c r="L189">
        <v>35208206</v>
      </c>
      <c r="M189">
        <v>154.1</v>
      </c>
      <c r="N189">
        <v>237.5</v>
      </c>
      <c r="O189">
        <v>205.4</v>
      </c>
      <c r="Q189">
        <v>231.3</v>
      </c>
      <c r="R189">
        <v>205.3</v>
      </c>
      <c r="S189">
        <v>218.4</v>
      </c>
      <c r="W189">
        <f t="shared" si="10"/>
        <v>199</v>
      </c>
      <c r="X189">
        <f t="shared" si="11"/>
        <v>218.33333333333334</v>
      </c>
      <c r="Y189">
        <f t="shared" si="12"/>
        <v>24.287239447907627</v>
      </c>
      <c r="Z189">
        <f t="shared" si="13"/>
        <v>7.5056275183654328</v>
      </c>
      <c r="AB189">
        <f t="shared" si="14"/>
        <v>-19.333333333333343</v>
      </c>
      <c r="AC189" t="s">
        <v>339</v>
      </c>
    </row>
    <row r="190" spans="1:29" x14ac:dyDescent="0.3">
      <c r="A190">
        <v>11</v>
      </c>
      <c r="B190" t="s">
        <v>66</v>
      </c>
      <c r="C190" t="s">
        <v>340</v>
      </c>
      <c r="D190" t="s">
        <v>339</v>
      </c>
      <c r="E190">
        <v>35190010</v>
      </c>
      <c r="F190">
        <v>35190065</v>
      </c>
      <c r="G190">
        <v>35198121</v>
      </c>
      <c r="H190">
        <v>35198246</v>
      </c>
      <c r="I190">
        <v>35206112</v>
      </c>
      <c r="J190">
        <v>35206243</v>
      </c>
      <c r="K190">
        <v>35208105</v>
      </c>
      <c r="L190">
        <v>35208206</v>
      </c>
      <c r="M190">
        <v>154.1</v>
      </c>
      <c r="N190">
        <v>237.5</v>
      </c>
      <c r="O190">
        <v>205.4</v>
      </c>
      <c r="Q190">
        <v>231.3</v>
      </c>
      <c r="R190">
        <v>205.3</v>
      </c>
      <c r="S190">
        <v>218.4</v>
      </c>
      <c r="W190">
        <f t="shared" si="10"/>
        <v>199</v>
      </c>
      <c r="X190">
        <f t="shared" si="11"/>
        <v>218.33333333333334</v>
      </c>
      <c r="Y190">
        <f t="shared" si="12"/>
        <v>24.287239447907627</v>
      </c>
      <c r="Z190">
        <f t="shared" si="13"/>
        <v>7.5056275183654328</v>
      </c>
      <c r="AB190">
        <f t="shared" si="14"/>
        <v>-19.333333333333343</v>
      </c>
      <c r="AC190" t="s">
        <v>339</v>
      </c>
    </row>
    <row r="191" spans="1:29" x14ac:dyDescent="0.3">
      <c r="A191">
        <v>11</v>
      </c>
      <c r="B191" t="s">
        <v>66</v>
      </c>
      <c r="C191" t="s">
        <v>341</v>
      </c>
      <c r="D191" t="s">
        <v>342</v>
      </c>
      <c r="E191">
        <v>46618325</v>
      </c>
      <c r="F191">
        <v>46618375</v>
      </c>
      <c r="G191">
        <v>46621042</v>
      </c>
      <c r="H191">
        <v>46621157</v>
      </c>
      <c r="I191">
        <v>46625301</v>
      </c>
      <c r="J191">
        <v>46625417</v>
      </c>
      <c r="K191">
        <v>46630045</v>
      </c>
      <c r="L191">
        <v>46630100</v>
      </c>
      <c r="M191">
        <v>2.6</v>
      </c>
      <c r="N191">
        <v>2.7</v>
      </c>
      <c r="O191">
        <v>2.4</v>
      </c>
      <c r="Q191">
        <v>2.2999999999999998</v>
      </c>
      <c r="R191">
        <v>2.4</v>
      </c>
      <c r="S191">
        <v>4.8</v>
      </c>
      <c r="W191">
        <f t="shared" si="10"/>
        <v>2.5666666666666669</v>
      </c>
      <c r="X191">
        <f t="shared" si="11"/>
        <v>3.1666666666666665</v>
      </c>
      <c r="Y191">
        <f t="shared" si="12"/>
        <v>8.8191710368819773E-2</v>
      </c>
      <c r="Z191">
        <f t="shared" si="13"/>
        <v>0.81717671147541737</v>
      </c>
      <c r="AB191">
        <f t="shared" si="14"/>
        <v>-0.59999999999999964</v>
      </c>
      <c r="AC191" t="s">
        <v>342</v>
      </c>
    </row>
    <row r="192" spans="1:29" x14ac:dyDescent="0.3">
      <c r="A192">
        <v>11</v>
      </c>
      <c r="B192" t="s">
        <v>66</v>
      </c>
      <c r="C192" t="s">
        <v>343</v>
      </c>
      <c r="D192" t="s">
        <v>342</v>
      </c>
      <c r="E192">
        <v>46618325</v>
      </c>
      <c r="F192">
        <v>46618375</v>
      </c>
      <c r="G192">
        <v>46621060</v>
      </c>
      <c r="H192">
        <v>46621157</v>
      </c>
      <c r="I192">
        <v>46625301</v>
      </c>
      <c r="J192">
        <v>46625417</v>
      </c>
      <c r="K192">
        <v>46630045</v>
      </c>
      <c r="L192">
        <v>46630100</v>
      </c>
      <c r="M192">
        <v>2.9</v>
      </c>
      <c r="N192">
        <v>3</v>
      </c>
      <c r="O192">
        <v>2.9</v>
      </c>
      <c r="Q192">
        <v>2.5</v>
      </c>
      <c r="R192">
        <v>2.5</v>
      </c>
      <c r="S192">
        <v>5.5</v>
      </c>
      <c r="W192">
        <f t="shared" si="10"/>
        <v>2.9333333333333336</v>
      </c>
      <c r="X192">
        <f t="shared" si="11"/>
        <v>3.5</v>
      </c>
      <c r="Y192">
        <f t="shared" si="12"/>
        <v>3.3333333333333368E-2</v>
      </c>
      <c r="Z192">
        <f t="shared" si="13"/>
        <v>1</v>
      </c>
      <c r="AB192">
        <f t="shared" si="14"/>
        <v>-0.56666666666666643</v>
      </c>
      <c r="AC192" t="s">
        <v>342</v>
      </c>
    </row>
    <row r="193" spans="1:29" x14ac:dyDescent="0.3">
      <c r="A193">
        <v>11</v>
      </c>
      <c r="B193" t="s">
        <v>66</v>
      </c>
      <c r="C193" t="s">
        <v>344</v>
      </c>
      <c r="D193" t="s">
        <v>345</v>
      </c>
      <c r="E193">
        <v>65112515</v>
      </c>
      <c r="F193">
        <v>65112711</v>
      </c>
      <c r="G193">
        <v>65113369</v>
      </c>
      <c r="H193">
        <v>65113414</v>
      </c>
      <c r="I193">
        <v>65112811</v>
      </c>
      <c r="J193">
        <v>65112865</v>
      </c>
      <c r="K193">
        <v>65113491</v>
      </c>
      <c r="L193">
        <v>65113533</v>
      </c>
      <c r="M193">
        <v>201.3</v>
      </c>
      <c r="N193">
        <v>299.8</v>
      </c>
      <c r="O193">
        <v>274.39999999999998</v>
      </c>
      <c r="Q193">
        <v>344.4</v>
      </c>
      <c r="R193">
        <v>328.7</v>
      </c>
      <c r="S193">
        <v>264.89999999999998</v>
      </c>
      <c r="W193">
        <f t="shared" si="10"/>
        <v>258.5</v>
      </c>
      <c r="X193">
        <f t="shared" si="11"/>
        <v>312.66666666666663</v>
      </c>
      <c r="Y193">
        <f t="shared" si="12"/>
        <v>29.524961191055493</v>
      </c>
      <c r="Z193">
        <f t="shared" si="13"/>
        <v>24.309554591650933</v>
      </c>
      <c r="AB193">
        <f t="shared" si="14"/>
        <v>-54.166666666666629</v>
      </c>
      <c r="AC193" t="s">
        <v>345</v>
      </c>
    </row>
    <row r="194" spans="1:29" x14ac:dyDescent="0.3">
      <c r="A194">
        <v>11</v>
      </c>
      <c r="B194" t="s">
        <v>66</v>
      </c>
      <c r="C194" t="s">
        <v>346</v>
      </c>
      <c r="D194" t="s">
        <v>347</v>
      </c>
      <c r="E194">
        <v>67121269</v>
      </c>
      <c r="F194">
        <v>67121358</v>
      </c>
      <c r="G194">
        <v>67149766</v>
      </c>
      <c r="H194">
        <v>67149815</v>
      </c>
      <c r="I194">
        <v>67131952</v>
      </c>
      <c r="J194">
        <v>67132073</v>
      </c>
      <c r="K194">
        <v>67180079</v>
      </c>
      <c r="L194">
        <v>67180217</v>
      </c>
      <c r="M194">
        <v>10</v>
      </c>
      <c r="N194">
        <v>2</v>
      </c>
      <c r="O194">
        <v>2</v>
      </c>
      <c r="Q194">
        <v>0</v>
      </c>
      <c r="R194">
        <v>2.5</v>
      </c>
      <c r="S194">
        <v>4.0999999999999996</v>
      </c>
      <c r="W194">
        <f t="shared" si="10"/>
        <v>4.666666666666667</v>
      </c>
      <c r="X194">
        <f t="shared" si="11"/>
        <v>2.1999999999999997</v>
      </c>
      <c r="Y194">
        <f t="shared" si="12"/>
        <v>2.666666666666667</v>
      </c>
      <c r="Z194">
        <f t="shared" si="13"/>
        <v>1.1930353445448854</v>
      </c>
      <c r="AB194">
        <f t="shared" si="14"/>
        <v>2.4666666666666672</v>
      </c>
      <c r="AC194" t="s">
        <v>347</v>
      </c>
    </row>
    <row r="195" spans="1:29" x14ac:dyDescent="0.3">
      <c r="A195">
        <v>11</v>
      </c>
      <c r="B195" t="s">
        <v>66</v>
      </c>
      <c r="C195" t="s">
        <v>348</v>
      </c>
      <c r="D195" t="s">
        <v>349</v>
      </c>
      <c r="E195">
        <v>68460813</v>
      </c>
      <c r="F195">
        <v>68460827</v>
      </c>
      <c r="G195">
        <v>68505145</v>
      </c>
      <c r="H195">
        <v>68505249</v>
      </c>
      <c r="I195">
        <v>68515028</v>
      </c>
      <c r="J195">
        <v>68515166</v>
      </c>
      <c r="K195">
        <v>68519501</v>
      </c>
      <c r="L195">
        <v>68519651</v>
      </c>
      <c r="M195">
        <v>36.4</v>
      </c>
      <c r="N195">
        <v>54.9</v>
      </c>
      <c r="O195">
        <v>71.2</v>
      </c>
      <c r="Q195">
        <v>56.6</v>
      </c>
      <c r="R195">
        <v>45</v>
      </c>
      <c r="S195">
        <v>57.9</v>
      </c>
      <c r="W195">
        <f t="shared" ref="W195:W258" si="15">AVERAGE(M195:O195)</f>
        <v>54.166666666666664</v>
      </c>
      <c r="X195">
        <f t="shared" ref="X195:X258" si="16">AVERAGE(Q195:S195)</f>
        <v>53.166666666666664</v>
      </c>
      <c r="Y195">
        <f t="shared" ref="Y195:Y258" si="17">STDEV(M195:O195)/SQRT((3))</f>
        <v>10.052583968534874</v>
      </c>
      <c r="Z195">
        <f t="shared" ref="Z195:Z258" si="18">STDEV(Q195:S195)/SQRT((3))</f>
        <v>4.1005419695991696</v>
      </c>
      <c r="AB195">
        <f t="shared" ref="AB195:AB258" si="19">W195-X195</f>
        <v>1</v>
      </c>
      <c r="AC195" t="s">
        <v>349</v>
      </c>
    </row>
    <row r="196" spans="1:29" x14ac:dyDescent="0.3">
      <c r="A196">
        <v>11</v>
      </c>
      <c r="B196" t="s">
        <v>66</v>
      </c>
      <c r="C196" t="s">
        <v>350</v>
      </c>
      <c r="D196" t="s">
        <v>351</v>
      </c>
      <c r="E196">
        <v>76926557</v>
      </c>
      <c r="F196">
        <v>76926667</v>
      </c>
      <c r="G196">
        <v>76958979</v>
      </c>
      <c r="H196">
        <v>76959031</v>
      </c>
      <c r="I196">
        <v>76959077</v>
      </c>
      <c r="J196">
        <v>76959200</v>
      </c>
      <c r="K196">
        <v>76976289</v>
      </c>
      <c r="L196">
        <v>76976341</v>
      </c>
      <c r="M196">
        <v>11.4</v>
      </c>
      <c r="N196">
        <v>17.899999999999999</v>
      </c>
      <c r="O196">
        <v>15.6</v>
      </c>
      <c r="Q196">
        <v>12.1</v>
      </c>
      <c r="R196">
        <v>14.2</v>
      </c>
      <c r="S196">
        <v>16.600000000000001</v>
      </c>
      <c r="W196">
        <f t="shared" si="15"/>
        <v>14.966666666666667</v>
      </c>
      <c r="X196">
        <f t="shared" si="16"/>
        <v>14.299999999999999</v>
      </c>
      <c r="Y196">
        <f t="shared" si="17"/>
        <v>1.9029217301589505</v>
      </c>
      <c r="Z196">
        <f t="shared" si="18"/>
        <v>1.3000000000000065</v>
      </c>
      <c r="AB196">
        <f t="shared" si="19"/>
        <v>0.66666666666666785</v>
      </c>
      <c r="AC196" t="s">
        <v>351</v>
      </c>
    </row>
    <row r="197" spans="1:29" x14ac:dyDescent="0.3">
      <c r="A197">
        <v>11</v>
      </c>
      <c r="B197" t="s">
        <v>66</v>
      </c>
      <c r="C197" t="s">
        <v>352</v>
      </c>
      <c r="D197" t="s">
        <v>353</v>
      </c>
      <c r="E197">
        <v>101915015</v>
      </c>
      <c r="F197">
        <v>101915412</v>
      </c>
      <c r="G197">
        <v>101915860</v>
      </c>
      <c r="H197">
        <v>101915883</v>
      </c>
      <c r="I197">
        <v>101922641</v>
      </c>
      <c r="J197">
        <v>101922760</v>
      </c>
      <c r="K197">
        <v>101944265</v>
      </c>
      <c r="L197">
        <v>101944410</v>
      </c>
      <c r="M197">
        <v>1</v>
      </c>
      <c r="N197">
        <v>0.1</v>
      </c>
      <c r="O197">
        <v>2.7</v>
      </c>
      <c r="Q197">
        <v>0.2</v>
      </c>
      <c r="R197">
        <v>5.2</v>
      </c>
      <c r="S197">
        <v>4.5999999999999996</v>
      </c>
      <c r="W197">
        <f t="shared" si="15"/>
        <v>1.2666666666666668</v>
      </c>
      <c r="X197">
        <f t="shared" si="16"/>
        <v>3.3333333333333335</v>
      </c>
      <c r="Y197">
        <f t="shared" si="17"/>
        <v>0.76230644173528483</v>
      </c>
      <c r="Z197">
        <f t="shared" si="18"/>
        <v>1.5762120556715848</v>
      </c>
      <c r="AB197">
        <f t="shared" si="19"/>
        <v>-2.0666666666666664</v>
      </c>
      <c r="AC197" t="s">
        <v>353</v>
      </c>
    </row>
    <row r="198" spans="1:29" x14ac:dyDescent="0.3">
      <c r="A198">
        <v>11</v>
      </c>
      <c r="B198" t="s">
        <v>66</v>
      </c>
      <c r="C198" t="s">
        <v>354</v>
      </c>
      <c r="D198" t="s">
        <v>355</v>
      </c>
      <c r="E198">
        <v>124625766</v>
      </c>
      <c r="F198">
        <v>124625903</v>
      </c>
      <c r="G198">
        <v>124626693</v>
      </c>
      <c r="H198">
        <v>124626751</v>
      </c>
      <c r="I198">
        <v>124626473</v>
      </c>
      <c r="J198">
        <v>124626609</v>
      </c>
      <c r="K198">
        <v>124626904</v>
      </c>
      <c r="L198">
        <v>124626935</v>
      </c>
      <c r="M198">
        <v>10.199999999999999</v>
      </c>
      <c r="N198">
        <v>42.3</v>
      </c>
      <c r="O198">
        <v>21.9</v>
      </c>
      <c r="Q198">
        <v>15.8</v>
      </c>
      <c r="R198">
        <v>22</v>
      </c>
      <c r="S198">
        <v>19.100000000000001</v>
      </c>
      <c r="W198">
        <f t="shared" si="15"/>
        <v>24.8</v>
      </c>
      <c r="X198">
        <f t="shared" si="16"/>
        <v>18.966666666666665</v>
      </c>
      <c r="Y198">
        <f t="shared" si="17"/>
        <v>9.3792323779720856</v>
      </c>
      <c r="Z198">
        <f t="shared" si="18"/>
        <v>1.7910270176013026</v>
      </c>
      <c r="AB198">
        <f t="shared" si="19"/>
        <v>5.8333333333333357</v>
      </c>
      <c r="AC198" t="s">
        <v>355</v>
      </c>
    </row>
    <row r="199" spans="1:29" x14ac:dyDescent="0.3">
      <c r="A199">
        <v>11</v>
      </c>
      <c r="B199" t="s">
        <v>66</v>
      </c>
      <c r="C199" t="s">
        <v>356</v>
      </c>
      <c r="D199" t="s">
        <v>357</v>
      </c>
      <c r="E199">
        <v>129375940</v>
      </c>
      <c r="F199">
        <v>129376222</v>
      </c>
      <c r="G199">
        <v>129409722</v>
      </c>
      <c r="H199">
        <v>129409771</v>
      </c>
      <c r="I199">
        <v>129402724</v>
      </c>
      <c r="J199">
        <v>129402965</v>
      </c>
      <c r="K199">
        <v>129436751</v>
      </c>
      <c r="L199">
        <v>129437051</v>
      </c>
      <c r="M199">
        <v>1</v>
      </c>
      <c r="N199">
        <v>9</v>
      </c>
      <c r="O199">
        <v>2.2000000000000002</v>
      </c>
      <c r="Q199">
        <v>13.7</v>
      </c>
      <c r="R199">
        <v>14.3</v>
      </c>
      <c r="S199">
        <v>11.6</v>
      </c>
      <c r="W199">
        <f t="shared" si="15"/>
        <v>4.0666666666666664</v>
      </c>
      <c r="X199">
        <f t="shared" si="16"/>
        <v>13.200000000000001</v>
      </c>
      <c r="Y199">
        <f t="shared" si="17"/>
        <v>2.4908722256359215</v>
      </c>
      <c r="Z199">
        <f t="shared" si="18"/>
        <v>0.81853527718724528</v>
      </c>
      <c r="AB199">
        <f t="shared" si="19"/>
        <v>-9.1333333333333346</v>
      </c>
      <c r="AC199" t="s">
        <v>357</v>
      </c>
    </row>
    <row r="200" spans="1:29" x14ac:dyDescent="0.3">
      <c r="A200">
        <v>11</v>
      </c>
      <c r="B200" t="s">
        <v>66</v>
      </c>
      <c r="C200" t="s">
        <v>358</v>
      </c>
      <c r="D200" t="s">
        <v>359</v>
      </c>
      <c r="E200">
        <v>129852475</v>
      </c>
      <c r="F200">
        <v>129852660</v>
      </c>
      <c r="G200">
        <v>129854724</v>
      </c>
      <c r="H200">
        <v>129854816</v>
      </c>
      <c r="I200">
        <v>129854610</v>
      </c>
      <c r="J200">
        <v>129854706</v>
      </c>
      <c r="K200">
        <v>129855708</v>
      </c>
      <c r="L200">
        <v>129855892</v>
      </c>
      <c r="M200">
        <v>462.8</v>
      </c>
      <c r="N200">
        <v>589.79999999999995</v>
      </c>
      <c r="O200">
        <v>635.5</v>
      </c>
      <c r="Q200">
        <v>472.7</v>
      </c>
      <c r="R200">
        <v>465.2</v>
      </c>
      <c r="S200">
        <v>435</v>
      </c>
      <c r="W200">
        <f t="shared" si="15"/>
        <v>562.69999999999993</v>
      </c>
      <c r="X200">
        <f t="shared" si="16"/>
        <v>457.63333333333338</v>
      </c>
      <c r="Y200">
        <f t="shared" si="17"/>
        <v>51.662784800408467</v>
      </c>
      <c r="Z200">
        <f t="shared" si="18"/>
        <v>11.521911492649314</v>
      </c>
      <c r="AB200">
        <f t="shared" si="19"/>
        <v>105.06666666666655</v>
      </c>
      <c r="AC200" t="s">
        <v>359</v>
      </c>
    </row>
    <row r="201" spans="1:29" x14ac:dyDescent="0.3">
      <c r="A201">
        <v>11</v>
      </c>
      <c r="B201" t="s">
        <v>162</v>
      </c>
      <c r="C201" t="s">
        <v>360</v>
      </c>
      <c r="D201" t="s">
        <v>361</v>
      </c>
      <c r="E201">
        <v>3359997</v>
      </c>
      <c r="F201">
        <v>3360565</v>
      </c>
      <c r="G201">
        <v>3362546</v>
      </c>
      <c r="H201">
        <v>3362602</v>
      </c>
      <c r="I201">
        <v>3360720</v>
      </c>
      <c r="J201">
        <v>3360788</v>
      </c>
      <c r="K201">
        <v>3370975</v>
      </c>
      <c r="L201">
        <v>3371070</v>
      </c>
      <c r="M201">
        <v>2</v>
      </c>
      <c r="N201">
        <v>0.6</v>
      </c>
      <c r="O201">
        <v>1.8</v>
      </c>
      <c r="Q201">
        <v>6.7</v>
      </c>
      <c r="R201">
        <v>5.9</v>
      </c>
      <c r="S201">
        <v>2</v>
      </c>
      <c r="W201">
        <f t="shared" si="15"/>
        <v>1.4666666666666668</v>
      </c>
      <c r="X201">
        <f t="shared" si="16"/>
        <v>4.8666666666666671</v>
      </c>
      <c r="Y201">
        <f t="shared" si="17"/>
        <v>0.43716256828680006</v>
      </c>
      <c r="Z201">
        <f t="shared" si="18"/>
        <v>1.45181878269217</v>
      </c>
      <c r="AB201">
        <f t="shared" si="19"/>
        <v>-3.4000000000000004</v>
      </c>
      <c r="AC201" t="s">
        <v>361</v>
      </c>
    </row>
    <row r="202" spans="1:29" x14ac:dyDescent="0.3">
      <c r="A202">
        <v>11</v>
      </c>
      <c r="B202" t="s">
        <v>162</v>
      </c>
      <c r="C202" t="s">
        <v>362</v>
      </c>
      <c r="D202" t="s">
        <v>363</v>
      </c>
      <c r="E202">
        <v>8477250</v>
      </c>
      <c r="F202">
        <v>8477283</v>
      </c>
      <c r="G202">
        <v>8593548</v>
      </c>
      <c r="H202">
        <v>8593608</v>
      </c>
      <c r="I202">
        <v>8480410</v>
      </c>
      <c r="J202">
        <v>8480614</v>
      </c>
      <c r="K202">
        <v>8594083</v>
      </c>
      <c r="L202">
        <v>8594155</v>
      </c>
      <c r="M202">
        <v>5.0999999999999996</v>
      </c>
      <c r="N202">
        <v>4.4000000000000004</v>
      </c>
      <c r="O202">
        <v>5.0999999999999996</v>
      </c>
      <c r="Q202">
        <v>8.3000000000000007</v>
      </c>
      <c r="R202">
        <v>8</v>
      </c>
      <c r="S202">
        <v>1.5</v>
      </c>
      <c r="W202">
        <f t="shared" si="15"/>
        <v>4.8666666666666663</v>
      </c>
      <c r="X202">
        <f t="shared" si="16"/>
        <v>5.9333333333333336</v>
      </c>
      <c r="Y202">
        <f t="shared" si="17"/>
        <v>0.23333333333333311</v>
      </c>
      <c r="Z202">
        <f t="shared" si="18"/>
        <v>2.2183577509299783</v>
      </c>
      <c r="AB202">
        <f t="shared" si="19"/>
        <v>-1.0666666666666673</v>
      </c>
      <c r="AC202" t="s">
        <v>363</v>
      </c>
    </row>
    <row r="203" spans="1:29" x14ac:dyDescent="0.3">
      <c r="A203">
        <v>11</v>
      </c>
      <c r="B203" t="s">
        <v>162</v>
      </c>
      <c r="C203" t="s">
        <v>364</v>
      </c>
      <c r="D203" t="s">
        <v>363</v>
      </c>
      <c r="E203">
        <v>8477250</v>
      </c>
      <c r="F203">
        <v>8477283</v>
      </c>
      <c r="G203">
        <v>8593548</v>
      </c>
      <c r="H203">
        <v>8593608</v>
      </c>
      <c r="I203">
        <v>8480483</v>
      </c>
      <c r="J203">
        <v>8480614</v>
      </c>
      <c r="K203">
        <v>8594083</v>
      </c>
      <c r="L203">
        <v>8594155</v>
      </c>
      <c r="M203">
        <v>5.0999999999999996</v>
      </c>
      <c r="N203">
        <v>4.4000000000000004</v>
      </c>
      <c r="O203">
        <v>5.0999999999999996</v>
      </c>
      <c r="Q203">
        <v>8.3000000000000007</v>
      </c>
      <c r="R203">
        <v>8</v>
      </c>
      <c r="S203">
        <v>1.5</v>
      </c>
      <c r="W203">
        <f t="shared" si="15"/>
        <v>4.8666666666666663</v>
      </c>
      <c r="X203">
        <f t="shared" si="16"/>
        <v>5.9333333333333336</v>
      </c>
      <c r="Y203">
        <f t="shared" si="17"/>
        <v>0.23333333333333311</v>
      </c>
      <c r="Z203">
        <f t="shared" si="18"/>
        <v>2.2183577509299783</v>
      </c>
      <c r="AB203">
        <f t="shared" si="19"/>
        <v>-1.0666666666666673</v>
      </c>
      <c r="AC203" t="s">
        <v>363</v>
      </c>
    </row>
    <row r="204" spans="1:29" x14ac:dyDescent="0.3">
      <c r="A204">
        <v>11</v>
      </c>
      <c r="B204" t="s">
        <v>162</v>
      </c>
      <c r="C204" t="s">
        <v>365</v>
      </c>
      <c r="D204" t="s">
        <v>363</v>
      </c>
      <c r="E204">
        <v>8477250</v>
      </c>
      <c r="F204">
        <v>8477283</v>
      </c>
      <c r="G204">
        <v>8593548</v>
      </c>
      <c r="H204">
        <v>8593608</v>
      </c>
      <c r="I204">
        <v>8480534</v>
      </c>
      <c r="J204">
        <v>8480614</v>
      </c>
      <c r="K204">
        <v>8594083</v>
      </c>
      <c r="L204">
        <v>8594155</v>
      </c>
      <c r="M204">
        <v>5.0999999999999996</v>
      </c>
      <c r="N204">
        <v>4.4000000000000004</v>
      </c>
      <c r="O204">
        <v>5.0999999999999996</v>
      </c>
      <c r="Q204">
        <v>8.3000000000000007</v>
      </c>
      <c r="R204">
        <v>8</v>
      </c>
      <c r="S204">
        <v>1.5</v>
      </c>
      <c r="W204">
        <f t="shared" si="15"/>
        <v>4.8666666666666663</v>
      </c>
      <c r="X204">
        <f t="shared" si="16"/>
        <v>5.9333333333333336</v>
      </c>
      <c r="Y204">
        <f t="shared" si="17"/>
        <v>0.23333333333333311</v>
      </c>
      <c r="Z204">
        <f t="shared" si="18"/>
        <v>2.2183577509299783</v>
      </c>
      <c r="AB204">
        <f t="shared" si="19"/>
        <v>-1.0666666666666673</v>
      </c>
      <c r="AC204" t="s">
        <v>363</v>
      </c>
    </row>
    <row r="205" spans="1:29" x14ac:dyDescent="0.3">
      <c r="A205">
        <v>11</v>
      </c>
      <c r="B205" t="s">
        <v>162</v>
      </c>
      <c r="C205" t="s">
        <v>366</v>
      </c>
      <c r="D205" t="s">
        <v>363</v>
      </c>
      <c r="E205">
        <v>8477250</v>
      </c>
      <c r="F205">
        <v>8477283</v>
      </c>
      <c r="G205">
        <v>8593548</v>
      </c>
      <c r="H205">
        <v>8593608</v>
      </c>
      <c r="I205">
        <v>8572618</v>
      </c>
      <c r="J205">
        <v>8572719</v>
      </c>
      <c r="K205">
        <v>8594083</v>
      </c>
      <c r="L205">
        <v>8594155</v>
      </c>
      <c r="M205">
        <v>5.0999999999999996</v>
      </c>
      <c r="N205">
        <v>4.4000000000000004</v>
      </c>
      <c r="O205">
        <v>5.0999999999999996</v>
      </c>
      <c r="Q205">
        <v>8.3000000000000007</v>
      </c>
      <c r="R205">
        <v>8</v>
      </c>
      <c r="S205">
        <v>1.5</v>
      </c>
      <c r="W205">
        <f t="shared" si="15"/>
        <v>4.8666666666666663</v>
      </c>
      <c r="X205">
        <f t="shared" si="16"/>
        <v>5.9333333333333336</v>
      </c>
      <c r="Y205">
        <f t="shared" si="17"/>
        <v>0.23333333333333311</v>
      </c>
      <c r="Z205">
        <f t="shared" si="18"/>
        <v>2.2183577509299783</v>
      </c>
      <c r="AB205">
        <f t="shared" si="19"/>
        <v>-1.0666666666666673</v>
      </c>
      <c r="AC205" t="s">
        <v>363</v>
      </c>
    </row>
    <row r="206" spans="1:29" x14ac:dyDescent="0.3">
      <c r="A206">
        <v>11</v>
      </c>
      <c r="B206" t="s">
        <v>162</v>
      </c>
      <c r="C206" t="s">
        <v>367</v>
      </c>
      <c r="D206" t="s">
        <v>368</v>
      </c>
      <c r="E206">
        <v>8920076</v>
      </c>
      <c r="F206">
        <v>8920450</v>
      </c>
      <c r="G206">
        <v>8923988</v>
      </c>
      <c r="H206">
        <v>8924052</v>
      </c>
      <c r="I206">
        <v>8921294</v>
      </c>
      <c r="J206">
        <v>8921515</v>
      </c>
      <c r="K206">
        <v>8929377</v>
      </c>
      <c r="L206">
        <v>8929428</v>
      </c>
      <c r="M206">
        <v>8.4</v>
      </c>
      <c r="N206">
        <v>38.799999999999997</v>
      </c>
      <c r="O206">
        <v>17.8</v>
      </c>
      <c r="Q206">
        <v>27.3</v>
      </c>
      <c r="R206">
        <v>22.9</v>
      </c>
      <c r="S206">
        <v>16.5</v>
      </c>
      <c r="W206">
        <f t="shared" si="15"/>
        <v>21.666666666666668</v>
      </c>
      <c r="X206">
        <f t="shared" si="16"/>
        <v>22.233333333333334</v>
      </c>
      <c r="Y206">
        <f t="shared" si="17"/>
        <v>8.9861622014690496</v>
      </c>
      <c r="Z206">
        <f t="shared" si="18"/>
        <v>3.1354602710146264</v>
      </c>
      <c r="AB206">
        <f t="shared" si="19"/>
        <v>-0.56666666666666643</v>
      </c>
      <c r="AC206" t="s">
        <v>368</v>
      </c>
    </row>
    <row r="207" spans="1:29" x14ac:dyDescent="0.3">
      <c r="A207">
        <v>11</v>
      </c>
      <c r="B207" t="s">
        <v>162</v>
      </c>
      <c r="C207" t="s">
        <v>369</v>
      </c>
      <c r="D207" t="s">
        <v>368</v>
      </c>
      <c r="E207">
        <v>8921294</v>
      </c>
      <c r="F207">
        <v>8921515</v>
      </c>
      <c r="G207">
        <v>8922043</v>
      </c>
      <c r="H207">
        <v>8922163</v>
      </c>
      <c r="I207">
        <v>8925463</v>
      </c>
      <c r="J207">
        <v>8926107</v>
      </c>
      <c r="K207">
        <v>8929377</v>
      </c>
      <c r="L207">
        <v>8929428</v>
      </c>
      <c r="M207">
        <v>27.5</v>
      </c>
      <c r="N207">
        <v>65.7</v>
      </c>
      <c r="O207">
        <v>48.3</v>
      </c>
      <c r="Q207">
        <v>47</v>
      </c>
      <c r="R207">
        <v>45.3</v>
      </c>
      <c r="S207">
        <v>62.5</v>
      </c>
      <c r="W207">
        <f t="shared" si="15"/>
        <v>47.166666666666664</v>
      </c>
      <c r="X207">
        <f t="shared" si="16"/>
        <v>51.6</v>
      </c>
      <c r="Y207">
        <f t="shared" si="17"/>
        <v>11.041940248183046</v>
      </c>
      <c r="Z207">
        <f t="shared" si="18"/>
        <v>5.4720501947015396</v>
      </c>
      <c r="AB207">
        <f t="shared" si="19"/>
        <v>-4.4333333333333371</v>
      </c>
      <c r="AC207" t="s">
        <v>368</v>
      </c>
    </row>
    <row r="208" spans="1:29" x14ac:dyDescent="0.3">
      <c r="A208">
        <v>11</v>
      </c>
      <c r="B208" t="s">
        <v>162</v>
      </c>
      <c r="C208" t="s">
        <v>370</v>
      </c>
      <c r="D208" t="s">
        <v>368</v>
      </c>
      <c r="E208">
        <v>8921294</v>
      </c>
      <c r="F208">
        <v>8921515</v>
      </c>
      <c r="G208">
        <v>8922043</v>
      </c>
      <c r="H208">
        <v>8922163</v>
      </c>
      <c r="I208">
        <v>8926940</v>
      </c>
      <c r="J208">
        <v>8927174</v>
      </c>
      <c r="K208">
        <v>8929377</v>
      </c>
      <c r="L208">
        <v>8929428</v>
      </c>
      <c r="M208">
        <v>27.5</v>
      </c>
      <c r="N208">
        <v>65.7</v>
      </c>
      <c r="O208">
        <v>48.3</v>
      </c>
      <c r="Q208">
        <v>47</v>
      </c>
      <c r="R208">
        <v>45.3</v>
      </c>
      <c r="S208">
        <v>62.5</v>
      </c>
      <c r="W208">
        <f t="shared" si="15"/>
        <v>47.166666666666664</v>
      </c>
      <c r="X208">
        <f t="shared" si="16"/>
        <v>51.6</v>
      </c>
      <c r="Y208">
        <f t="shared" si="17"/>
        <v>11.041940248183046</v>
      </c>
      <c r="Z208">
        <f t="shared" si="18"/>
        <v>5.4720501947015396</v>
      </c>
      <c r="AB208">
        <f t="shared" si="19"/>
        <v>-4.4333333333333371</v>
      </c>
      <c r="AC208" t="s">
        <v>368</v>
      </c>
    </row>
    <row r="209" spans="1:29" x14ac:dyDescent="0.3">
      <c r="A209">
        <v>11</v>
      </c>
      <c r="B209" t="s">
        <v>162</v>
      </c>
      <c r="C209" t="s">
        <v>371</v>
      </c>
      <c r="D209" t="s">
        <v>372</v>
      </c>
      <c r="E209">
        <v>17494332</v>
      </c>
      <c r="F209">
        <v>17494376</v>
      </c>
      <c r="G209">
        <v>17496758</v>
      </c>
      <c r="H209">
        <v>17496813</v>
      </c>
      <c r="I209">
        <v>17496499</v>
      </c>
      <c r="J209">
        <v>17496709</v>
      </c>
      <c r="K209">
        <v>17498162</v>
      </c>
      <c r="L209">
        <v>17498271</v>
      </c>
      <c r="M209">
        <v>50.1</v>
      </c>
      <c r="N209">
        <v>79.3</v>
      </c>
      <c r="O209">
        <v>47.1</v>
      </c>
      <c r="Q209">
        <v>48.6</v>
      </c>
      <c r="R209">
        <v>61</v>
      </c>
      <c r="S209">
        <v>69.8</v>
      </c>
      <c r="W209">
        <f t="shared" si="15"/>
        <v>58.833333333333336</v>
      </c>
      <c r="X209">
        <f t="shared" si="16"/>
        <v>59.79999999999999</v>
      </c>
      <c r="Y209">
        <f t="shared" si="17"/>
        <v>10.269912906695509</v>
      </c>
      <c r="Z209">
        <f t="shared" si="18"/>
        <v>6.149254697386815</v>
      </c>
      <c r="AB209">
        <f t="shared" si="19"/>
        <v>-0.96666666666665435</v>
      </c>
      <c r="AC209" t="s">
        <v>372</v>
      </c>
    </row>
    <row r="210" spans="1:29" x14ac:dyDescent="0.3">
      <c r="A210">
        <v>11</v>
      </c>
      <c r="B210" t="s">
        <v>162</v>
      </c>
      <c r="C210" t="s">
        <v>373</v>
      </c>
      <c r="D210" t="s">
        <v>374</v>
      </c>
      <c r="E210">
        <v>31110260</v>
      </c>
      <c r="F210">
        <v>31110361</v>
      </c>
      <c r="G210">
        <v>31118443</v>
      </c>
      <c r="H210">
        <v>31118604</v>
      </c>
      <c r="I210">
        <v>31127469</v>
      </c>
      <c r="J210">
        <v>31127639</v>
      </c>
      <c r="K210">
        <v>31137692</v>
      </c>
      <c r="L210">
        <v>31137784</v>
      </c>
      <c r="M210">
        <v>0</v>
      </c>
      <c r="N210">
        <v>4.2</v>
      </c>
      <c r="O210">
        <v>0</v>
      </c>
      <c r="Q210">
        <v>0</v>
      </c>
      <c r="R210">
        <v>3.2</v>
      </c>
      <c r="S210">
        <v>0.9</v>
      </c>
      <c r="W210">
        <f t="shared" si="15"/>
        <v>1.4000000000000001</v>
      </c>
      <c r="X210">
        <f t="shared" si="16"/>
        <v>1.3666666666666669</v>
      </c>
      <c r="Y210">
        <f t="shared" si="17"/>
        <v>1.4000000000000001</v>
      </c>
      <c r="Z210">
        <f t="shared" si="18"/>
        <v>0.95277372853043019</v>
      </c>
      <c r="AB210">
        <f t="shared" si="19"/>
        <v>3.3333333333333215E-2</v>
      </c>
      <c r="AC210" t="s">
        <v>374</v>
      </c>
    </row>
    <row r="211" spans="1:29" x14ac:dyDescent="0.3">
      <c r="A211">
        <v>11</v>
      </c>
      <c r="B211" t="s">
        <v>162</v>
      </c>
      <c r="C211" t="s">
        <v>375</v>
      </c>
      <c r="D211" t="s">
        <v>376</v>
      </c>
      <c r="E211">
        <v>31433460</v>
      </c>
      <c r="F211">
        <v>31433570</v>
      </c>
      <c r="G211">
        <v>31456260</v>
      </c>
      <c r="H211">
        <v>31456386</v>
      </c>
      <c r="I211">
        <v>31463172</v>
      </c>
      <c r="J211">
        <v>31463305</v>
      </c>
      <c r="K211">
        <v>31509519</v>
      </c>
      <c r="L211">
        <v>31509563</v>
      </c>
      <c r="M211">
        <v>30.8</v>
      </c>
      <c r="N211">
        <v>52.4</v>
      </c>
      <c r="O211">
        <v>52.3</v>
      </c>
      <c r="Q211">
        <v>33.200000000000003</v>
      </c>
      <c r="R211">
        <v>40.4</v>
      </c>
      <c r="S211">
        <v>52.9</v>
      </c>
      <c r="W211">
        <f t="shared" si="15"/>
        <v>45.166666666666664</v>
      </c>
      <c r="X211">
        <f t="shared" si="16"/>
        <v>42.166666666666664</v>
      </c>
      <c r="Y211">
        <f t="shared" si="17"/>
        <v>7.1833913377395051</v>
      </c>
      <c r="Z211">
        <f t="shared" si="18"/>
        <v>5.7550943616165915</v>
      </c>
      <c r="AB211">
        <f t="shared" si="19"/>
        <v>3</v>
      </c>
      <c r="AC211" t="s">
        <v>376</v>
      </c>
    </row>
    <row r="212" spans="1:29" x14ac:dyDescent="0.3">
      <c r="A212">
        <v>11</v>
      </c>
      <c r="B212" t="s">
        <v>162</v>
      </c>
      <c r="C212" t="s">
        <v>377</v>
      </c>
      <c r="D212" t="s">
        <v>376</v>
      </c>
      <c r="E212">
        <v>31433460</v>
      </c>
      <c r="F212">
        <v>31433570</v>
      </c>
      <c r="G212">
        <v>31469740</v>
      </c>
      <c r="H212">
        <v>31469797</v>
      </c>
      <c r="I212">
        <v>31456260</v>
      </c>
      <c r="J212">
        <v>31456386</v>
      </c>
      <c r="K212">
        <v>31509519</v>
      </c>
      <c r="L212">
        <v>31509563</v>
      </c>
      <c r="M212">
        <v>22.8</v>
      </c>
      <c r="N212">
        <v>27.3</v>
      </c>
      <c r="O212">
        <v>20.2</v>
      </c>
      <c r="Q212">
        <v>22.6</v>
      </c>
      <c r="R212">
        <v>21.8</v>
      </c>
      <c r="S212">
        <v>23.1</v>
      </c>
      <c r="W212">
        <f t="shared" si="15"/>
        <v>23.433333333333334</v>
      </c>
      <c r="X212">
        <f t="shared" si="16"/>
        <v>22.5</v>
      </c>
      <c r="Y212">
        <f t="shared" si="17"/>
        <v>2.0739120307069872</v>
      </c>
      <c r="Z212">
        <f t="shared" si="18"/>
        <v>0.37859388972001845</v>
      </c>
      <c r="AB212">
        <f t="shared" si="19"/>
        <v>0.93333333333333357</v>
      </c>
      <c r="AC212" t="s">
        <v>376</v>
      </c>
    </row>
    <row r="213" spans="1:29" x14ac:dyDescent="0.3">
      <c r="A213">
        <v>11</v>
      </c>
      <c r="B213" t="s">
        <v>162</v>
      </c>
      <c r="C213" t="s">
        <v>378</v>
      </c>
      <c r="D213" t="s">
        <v>379</v>
      </c>
      <c r="E213">
        <v>44938207</v>
      </c>
      <c r="F213">
        <v>44938366</v>
      </c>
      <c r="G213">
        <v>44941003</v>
      </c>
      <c r="H213">
        <v>44941077</v>
      </c>
      <c r="I213">
        <v>44939114</v>
      </c>
      <c r="J213">
        <v>44939190</v>
      </c>
      <c r="K213">
        <v>44950677</v>
      </c>
      <c r="L213">
        <v>44950752</v>
      </c>
      <c r="M213">
        <v>5.3</v>
      </c>
      <c r="N213">
        <v>5.4</v>
      </c>
      <c r="O213">
        <v>1.3</v>
      </c>
      <c r="Q213">
        <v>3.3</v>
      </c>
      <c r="R213">
        <v>7.8</v>
      </c>
      <c r="S213">
        <v>9.1</v>
      </c>
      <c r="W213">
        <f t="shared" si="15"/>
        <v>4</v>
      </c>
      <c r="X213">
        <f t="shared" si="16"/>
        <v>6.7333333333333334</v>
      </c>
      <c r="Y213">
        <f t="shared" si="17"/>
        <v>1.3503086067019394</v>
      </c>
      <c r="Z213">
        <f t="shared" si="18"/>
        <v>1.7572073804129591</v>
      </c>
      <c r="AB213">
        <f t="shared" si="19"/>
        <v>-2.7333333333333334</v>
      </c>
      <c r="AC213" t="s">
        <v>379</v>
      </c>
    </row>
    <row r="214" spans="1:29" x14ac:dyDescent="0.3">
      <c r="A214">
        <v>11</v>
      </c>
      <c r="B214" t="s">
        <v>162</v>
      </c>
      <c r="C214" t="s">
        <v>380</v>
      </c>
      <c r="D214" t="s">
        <v>381</v>
      </c>
      <c r="E214">
        <v>45938219</v>
      </c>
      <c r="F214">
        <v>45938312</v>
      </c>
      <c r="G214">
        <v>45946076</v>
      </c>
      <c r="H214">
        <v>45946098</v>
      </c>
      <c r="I214">
        <v>45945840</v>
      </c>
      <c r="J214">
        <v>45946003</v>
      </c>
      <c r="K214">
        <v>45948886</v>
      </c>
      <c r="L214">
        <v>45948946</v>
      </c>
      <c r="M214">
        <v>1</v>
      </c>
      <c r="N214">
        <v>2.7</v>
      </c>
      <c r="O214">
        <v>7.7</v>
      </c>
      <c r="Q214">
        <v>7.2</v>
      </c>
      <c r="R214">
        <v>4.5</v>
      </c>
      <c r="S214">
        <v>3.3</v>
      </c>
      <c r="W214">
        <f t="shared" si="15"/>
        <v>3.8000000000000003</v>
      </c>
      <c r="X214">
        <f t="shared" si="16"/>
        <v>5</v>
      </c>
      <c r="Y214">
        <f t="shared" si="17"/>
        <v>2.0108041509140904</v>
      </c>
      <c r="Z214">
        <f t="shared" si="18"/>
        <v>1.1532562594670799</v>
      </c>
      <c r="AB214">
        <f t="shared" si="19"/>
        <v>-1.1999999999999997</v>
      </c>
      <c r="AC214" t="s">
        <v>381</v>
      </c>
    </row>
    <row r="215" spans="1:29" x14ac:dyDescent="0.3">
      <c r="A215">
        <v>11</v>
      </c>
      <c r="B215" t="s">
        <v>162</v>
      </c>
      <c r="C215" t="s">
        <v>382</v>
      </c>
      <c r="D215" t="s">
        <v>383</v>
      </c>
      <c r="E215">
        <v>61352986</v>
      </c>
      <c r="F215">
        <v>61353139</v>
      </c>
      <c r="G215">
        <v>61357733</v>
      </c>
      <c r="H215">
        <v>61357828</v>
      </c>
      <c r="I215">
        <v>61353784</v>
      </c>
      <c r="J215">
        <v>61353992</v>
      </c>
      <c r="K215">
        <v>61361733</v>
      </c>
      <c r="L215">
        <v>61361819</v>
      </c>
      <c r="M215">
        <v>174.2</v>
      </c>
      <c r="N215">
        <v>212.5</v>
      </c>
      <c r="O215">
        <v>239.5</v>
      </c>
      <c r="Q215">
        <v>205.9</v>
      </c>
      <c r="R215">
        <v>199.6</v>
      </c>
      <c r="S215">
        <v>222.6</v>
      </c>
      <c r="W215">
        <f t="shared" si="15"/>
        <v>208.73333333333335</v>
      </c>
      <c r="X215">
        <f t="shared" si="16"/>
        <v>209.36666666666667</v>
      </c>
      <c r="Y215">
        <f t="shared" si="17"/>
        <v>18.944333658848411</v>
      </c>
      <c r="Z215">
        <f t="shared" si="18"/>
        <v>6.8620534665490451</v>
      </c>
      <c r="AB215">
        <f t="shared" si="19"/>
        <v>-0.63333333333332575</v>
      </c>
      <c r="AC215" t="s">
        <v>383</v>
      </c>
    </row>
    <row r="216" spans="1:29" x14ac:dyDescent="0.3">
      <c r="A216">
        <v>11</v>
      </c>
      <c r="B216" t="s">
        <v>162</v>
      </c>
      <c r="C216" t="s">
        <v>384</v>
      </c>
      <c r="D216" t="s">
        <v>385</v>
      </c>
      <c r="E216">
        <v>61420470</v>
      </c>
      <c r="F216">
        <v>61420573</v>
      </c>
      <c r="G216">
        <v>61421192</v>
      </c>
      <c r="H216">
        <v>61421257</v>
      </c>
      <c r="I216">
        <v>61421054</v>
      </c>
      <c r="J216">
        <v>61421127</v>
      </c>
      <c r="K216">
        <v>61421390</v>
      </c>
      <c r="L216">
        <v>61421608</v>
      </c>
      <c r="M216">
        <v>4.7</v>
      </c>
      <c r="N216">
        <v>11.2</v>
      </c>
      <c r="O216">
        <v>8.5</v>
      </c>
      <c r="Q216">
        <v>21</v>
      </c>
      <c r="R216">
        <v>6.8</v>
      </c>
      <c r="S216">
        <v>9.4</v>
      </c>
      <c r="W216">
        <f t="shared" si="15"/>
        <v>8.1333333333333329</v>
      </c>
      <c r="X216">
        <f t="shared" si="16"/>
        <v>12.4</v>
      </c>
      <c r="Y216">
        <f t="shared" si="17"/>
        <v>1.885323432317237</v>
      </c>
      <c r="Z216">
        <f t="shared" si="18"/>
        <v>4.3650124092988936</v>
      </c>
      <c r="AB216">
        <f t="shared" si="19"/>
        <v>-4.2666666666666675</v>
      </c>
      <c r="AC216" t="s">
        <v>385</v>
      </c>
    </row>
    <row r="217" spans="1:29" x14ac:dyDescent="0.3">
      <c r="A217">
        <v>11</v>
      </c>
      <c r="B217" t="s">
        <v>162</v>
      </c>
      <c r="C217" t="s">
        <v>386</v>
      </c>
      <c r="D217" t="s">
        <v>385</v>
      </c>
      <c r="E217">
        <v>61420470</v>
      </c>
      <c r="F217">
        <v>61420573</v>
      </c>
      <c r="G217">
        <v>61421192</v>
      </c>
      <c r="H217">
        <v>61421257</v>
      </c>
      <c r="I217">
        <v>61421054</v>
      </c>
      <c r="J217">
        <v>61421130</v>
      </c>
      <c r="K217">
        <v>61421390</v>
      </c>
      <c r="L217">
        <v>61421608</v>
      </c>
      <c r="M217">
        <v>4.7</v>
      </c>
      <c r="N217">
        <v>11.2</v>
      </c>
      <c r="O217">
        <v>8.5</v>
      </c>
      <c r="Q217">
        <v>21</v>
      </c>
      <c r="R217">
        <v>6.8</v>
      </c>
      <c r="S217">
        <v>9.4</v>
      </c>
      <c r="W217">
        <f t="shared" si="15"/>
        <v>8.1333333333333329</v>
      </c>
      <c r="X217">
        <f t="shared" si="16"/>
        <v>12.4</v>
      </c>
      <c r="Y217">
        <f t="shared" si="17"/>
        <v>1.885323432317237</v>
      </c>
      <c r="Z217">
        <f t="shared" si="18"/>
        <v>4.3650124092988936</v>
      </c>
      <c r="AB217">
        <f t="shared" si="19"/>
        <v>-4.2666666666666675</v>
      </c>
      <c r="AC217" t="s">
        <v>385</v>
      </c>
    </row>
    <row r="218" spans="1:29" x14ac:dyDescent="0.3">
      <c r="A218">
        <v>11</v>
      </c>
      <c r="B218" t="s">
        <v>162</v>
      </c>
      <c r="C218" t="s">
        <v>387</v>
      </c>
      <c r="D218" t="s">
        <v>388</v>
      </c>
      <c r="E218">
        <v>62669665</v>
      </c>
      <c r="F218">
        <v>62669803</v>
      </c>
      <c r="G218">
        <v>62671240</v>
      </c>
      <c r="H218">
        <v>62671388</v>
      </c>
      <c r="I218">
        <v>62669882</v>
      </c>
      <c r="J218">
        <v>62670041</v>
      </c>
      <c r="K218">
        <v>62671564</v>
      </c>
      <c r="L218">
        <v>62671614</v>
      </c>
      <c r="M218">
        <v>25.1</v>
      </c>
      <c r="N218">
        <v>51.1</v>
      </c>
      <c r="O218">
        <v>42.6</v>
      </c>
      <c r="Q218">
        <v>41.1</v>
      </c>
      <c r="R218">
        <v>40.799999999999997</v>
      </c>
      <c r="S218">
        <v>41.6</v>
      </c>
      <c r="W218">
        <f t="shared" si="15"/>
        <v>39.6</v>
      </c>
      <c r="X218">
        <f t="shared" si="16"/>
        <v>41.166666666666664</v>
      </c>
      <c r="Y218">
        <f t="shared" si="17"/>
        <v>7.653975002136689</v>
      </c>
      <c r="Z218">
        <f t="shared" si="18"/>
        <v>0.23333333333333445</v>
      </c>
      <c r="AB218">
        <f t="shared" si="19"/>
        <v>-1.5666666666666629</v>
      </c>
      <c r="AC218" t="s">
        <v>388</v>
      </c>
    </row>
    <row r="219" spans="1:29" x14ac:dyDescent="0.3">
      <c r="A219">
        <v>11</v>
      </c>
      <c r="B219" t="s">
        <v>162</v>
      </c>
      <c r="C219" t="s">
        <v>389</v>
      </c>
      <c r="D219" t="s">
        <v>390</v>
      </c>
      <c r="E219">
        <v>65866565</v>
      </c>
      <c r="F219">
        <v>65866712</v>
      </c>
      <c r="G219">
        <v>65866845</v>
      </c>
      <c r="H219">
        <v>65866934</v>
      </c>
      <c r="I219">
        <v>65866939</v>
      </c>
      <c r="J219">
        <v>65867079</v>
      </c>
      <c r="K219">
        <v>65867861</v>
      </c>
      <c r="L219">
        <v>65867906</v>
      </c>
      <c r="M219">
        <v>36.5</v>
      </c>
      <c r="N219">
        <v>54.2</v>
      </c>
      <c r="O219">
        <v>49.3</v>
      </c>
      <c r="Q219">
        <v>43.3</v>
      </c>
      <c r="R219">
        <v>42.6</v>
      </c>
      <c r="S219">
        <v>48.4</v>
      </c>
      <c r="W219">
        <f t="shared" si="15"/>
        <v>46.666666666666664</v>
      </c>
      <c r="X219">
        <f t="shared" si="16"/>
        <v>44.766666666666673</v>
      </c>
      <c r="Y219">
        <f t="shared" si="17"/>
        <v>5.2764676736535758</v>
      </c>
      <c r="Z219">
        <f t="shared" si="18"/>
        <v>1.8278706494473589</v>
      </c>
      <c r="AB219">
        <f t="shared" si="19"/>
        <v>1.8999999999999915</v>
      </c>
      <c r="AC219" t="s">
        <v>390</v>
      </c>
    </row>
    <row r="220" spans="1:29" x14ac:dyDescent="0.3">
      <c r="A220">
        <v>11</v>
      </c>
      <c r="B220" t="s">
        <v>162</v>
      </c>
      <c r="C220" t="s">
        <v>391</v>
      </c>
      <c r="D220" t="s">
        <v>392</v>
      </c>
      <c r="E220">
        <v>72035902</v>
      </c>
      <c r="F220">
        <v>72035975</v>
      </c>
      <c r="G220">
        <v>72049419</v>
      </c>
      <c r="H220">
        <v>72049535</v>
      </c>
      <c r="I220">
        <v>72068105</v>
      </c>
      <c r="J220">
        <v>72068231</v>
      </c>
      <c r="K220">
        <v>72069842</v>
      </c>
      <c r="L220">
        <v>72069911</v>
      </c>
      <c r="M220">
        <v>11.6</v>
      </c>
      <c r="N220">
        <v>16.899999999999999</v>
      </c>
      <c r="O220">
        <v>21.3</v>
      </c>
      <c r="Q220">
        <v>31.8</v>
      </c>
      <c r="R220">
        <v>26.3</v>
      </c>
      <c r="S220">
        <v>14.4</v>
      </c>
      <c r="W220">
        <f t="shared" si="15"/>
        <v>16.599999999999998</v>
      </c>
      <c r="X220">
        <f t="shared" si="16"/>
        <v>24.166666666666668</v>
      </c>
      <c r="Y220">
        <f t="shared" si="17"/>
        <v>2.8041635710730861</v>
      </c>
      <c r="Z220">
        <f t="shared" si="18"/>
        <v>5.1349564533477583</v>
      </c>
      <c r="AB220">
        <f t="shared" si="19"/>
        <v>-7.56666666666667</v>
      </c>
      <c r="AC220" t="s">
        <v>392</v>
      </c>
    </row>
    <row r="221" spans="1:29" x14ac:dyDescent="0.3">
      <c r="A221">
        <v>11</v>
      </c>
      <c r="B221" t="s">
        <v>162</v>
      </c>
      <c r="C221" t="s">
        <v>393</v>
      </c>
      <c r="D221" t="s">
        <v>394</v>
      </c>
      <c r="E221">
        <v>73716251</v>
      </c>
      <c r="F221">
        <v>73716362</v>
      </c>
      <c r="G221">
        <v>73718613</v>
      </c>
      <c r="H221">
        <v>73718718</v>
      </c>
      <c r="I221">
        <v>73718785</v>
      </c>
      <c r="J221">
        <v>73718890</v>
      </c>
      <c r="K221">
        <v>73720846</v>
      </c>
      <c r="L221">
        <v>73720899</v>
      </c>
      <c r="M221">
        <v>169.2</v>
      </c>
      <c r="N221">
        <v>271.5</v>
      </c>
      <c r="O221">
        <v>248.1</v>
      </c>
      <c r="Q221">
        <v>236.6</v>
      </c>
      <c r="R221">
        <v>207.1</v>
      </c>
      <c r="S221">
        <v>242.5</v>
      </c>
      <c r="W221">
        <f t="shared" si="15"/>
        <v>229.6</v>
      </c>
      <c r="X221">
        <f t="shared" si="16"/>
        <v>228.73333333333335</v>
      </c>
      <c r="Y221">
        <f t="shared" si="17"/>
        <v>30.946243713898511</v>
      </c>
      <c r="Z221">
        <f t="shared" si="18"/>
        <v>10.949936580232379</v>
      </c>
      <c r="AB221">
        <f t="shared" si="19"/>
        <v>0.86666666666664582</v>
      </c>
      <c r="AC221" t="s">
        <v>394</v>
      </c>
    </row>
    <row r="222" spans="1:29" x14ac:dyDescent="0.3">
      <c r="A222">
        <v>11</v>
      </c>
      <c r="B222" t="s">
        <v>162</v>
      </c>
      <c r="C222" t="s">
        <v>395</v>
      </c>
      <c r="D222" t="s">
        <v>396</v>
      </c>
      <c r="E222">
        <v>74848125</v>
      </c>
      <c r="F222">
        <v>74848462</v>
      </c>
      <c r="G222">
        <v>74862981</v>
      </c>
      <c r="H222">
        <v>74863021</v>
      </c>
      <c r="I222">
        <v>74851088</v>
      </c>
      <c r="J222">
        <v>74851203</v>
      </c>
      <c r="K222">
        <v>74906239</v>
      </c>
      <c r="L222">
        <v>74906352</v>
      </c>
      <c r="M222">
        <v>19.7</v>
      </c>
      <c r="N222">
        <v>24.5</v>
      </c>
      <c r="O222">
        <v>35</v>
      </c>
      <c r="Q222">
        <v>28.2</v>
      </c>
      <c r="R222">
        <v>39.200000000000003</v>
      </c>
      <c r="S222">
        <v>22.7</v>
      </c>
      <c r="W222">
        <f t="shared" si="15"/>
        <v>26.400000000000002</v>
      </c>
      <c r="X222">
        <f t="shared" si="16"/>
        <v>30.033333333333335</v>
      </c>
      <c r="Y222">
        <f t="shared" si="17"/>
        <v>4.5177427992306081</v>
      </c>
      <c r="Z222">
        <f t="shared" si="18"/>
        <v>4.8505440702850811</v>
      </c>
      <c r="AB222">
        <f t="shared" si="19"/>
        <v>-3.6333333333333329</v>
      </c>
      <c r="AC222" t="s">
        <v>396</v>
      </c>
    </row>
    <row r="223" spans="1:29" x14ac:dyDescent="0.3">
      <c r="A223">
        <v>11</v>
      </c>
      <c r="B223" t="s">
        <v>162</v>
      </c>
      <c r="C223" t="s">
        <v>397</v>
      </c>
      <c r="D223" t="s">
        <v>398</v>
      </c>
      <c r="E223">
        <v>85757823</v>
      </c>
      <c r="F223">
        <v>85758114</v>
      </c>
      <c r="G223">
        <v>85788874</v>
      </c>
      <c r="H223">
        <v>85788973</v>
      </c>
      <c r="I223">
        <v>85773354</v>
      </c>
      <c r="J223">
        <v>85773593</v>
      </c>
      <c r="K223">
        <v>85810954</v>
      </c>
      <c r="L223">
        <v>85811129</v>
      </c>
      <c r="M223">
        <v>5.8</v>
      </c>
      <c r="N223">
        <v>4.0999999999999996</v>
      </c>
      <c r="O223">
        <v>3.1</v>
      </c>
      <c r="Q223">
        <v>0</v>
      </c>
      <c r="R223">
        <v>5.0999999999999996</v>
      </c>
      <c r="S223">
        <v>6.3</v>
      </c>
      <c r="W223">
        <f t="shared" si="15"/>
        <v>4.333333333333333</v>
      </c>
      <c r="X223">
        <f t="shared" si="16"/>
        <v>3.7999999999999994</v>
      </c>
      <c r="Y223">
        <f t="shared" si="17"/>
        <v>0.78810602783579486</v>
      </c>
      <c r="Z223">
        <f t="shared" si="18"/>
        <v>1.9313207915827966</v>
      </c>
      <c r="AB223">
        <f t="shared" si="19"/>
        <v>0.53333333333333366</v>
      </c>
      <c r="AC223" t="s">
        <v>398</v>
      </c>
    </row>
    <row r="224" spans="1:29" x14ac:dyDescent="0.3">
      <c r="A224">
        <v>11</v>
      </c>
      <c r="B224" t="s">
        <v>162</v>
      </c>
      <c r="C224" t="s">
        <v>399</v>
      </c>
      <c r="D224" t="s">
        <v>400</v>
      </c>
      <c r="E224">
        <v>111397580</v>
      </c>
      <c r="F224">
        <v>111397706</v>
      </c>
      <c r="G224">
        <v>111400985</v>
      </c>
      <c r="H224">
        <v>111401044</v>
      </c>
      <c r="I224">
        <v>111399108</v>
      </c>
      <c r="J224">
        <v>111399242</v>
      </c>
      <c r="K224">
        <v>111404621</v>
      </c>
      <c r="L224">
        <v>111404722</v>
      </c>
      <c r="M224">
        <v>39.5</v>
      </c>
      <c r="N224">
        <v>90.6</v>
      </c>
      <c r="O224">
        <v>109</v>
      </c>
      <c r="Q224">
        <v>58.4</v>
      </c>
      <c r="R224">
        <v>41.1</v>
      </c>
      <c r="S224">
        <v>63.5</v>
      </c>
      <c r="W224">
        <f t="shared" si="15"/>
        <v>79.7</v>
      </c>
      <c r="X224">
        <f t="shared" si="16"/>
        <v>54.333333333333336</v>
      </c>
      <c r="Y224">
        <f t="shared" si="17"/>
        <v>20.789981561640055</v>
      </c>
      <c r="Z224">
        <f t="shared" si="18"/>
        <v>6.7784790165477204</v>
      </c>
      <c r="AB224">
        <f t="shared" si="19"/>
        <v>25.366666666666667</v>
      </c>
      <c r="AC224" t="s">
        <v>400</v>
      </c>
    </row>
    <row r="225" spans="1:29" x14ac:dyDescent="0.3">
      <c r="A225">
        <v>11</v>
      </c>
      <c r="B225" t="s">
        <v>162</v>
      </c>
      <c r="C225" t="s">
        <v>401</v>
      </c>
      <c r="D225" t="s">
        <v>400</v>
      </c>
      <c r="E225">
        <v>111397580</v>
      </c>
      <c r="F225">
        <v>111397706</v>
      </c>
      <c r="G225">
        <v>111399201</v>
      </c>
      <c r="H225">
        <v>111399242</v>
      </c>
      <c r="I225">
        <v>111400985</v>
      </c>
      <c r="J225">
        <v>111401044</v>
      </c>
      <c r="K225">
        <v>111404617</v>
      </c>
      <c r="L225">
        <v>111404722</v>
      </c>
      <c r="M225">
        <v>70.5</v>
      </c>
      <c r="N225">
        <v>126.5</v>
      </c>
      <c r="O225">
        <v>129.69999999999999</v>
      </c>
      <c r="Q225">
        <v>75.5</v>
      </c>
      <c r="R225">
        <v>64.7</v>
      </c>
      <c r="S225">
        <v>100.1</v>
      </c>
      <c r="W225">
        <f t="shared" si="15"/>
        <v>108.89999999999999</v>
      </c>
      <c r="X225">
        <f t="shared" si="16"/>
        <v>80.099999999999994</v>
      </c>
      <c r="Y225">
        <f t="shared" si="17"/>
        <v>19.22220937700277</v>
      </c>
      <c r="Z225">
        <f t="shared" si="18"/>
        <v>10.474731500138825</v>
      </c>
      <c r="AB225">
        <f t="shared" si="19"/>
        <v>28.799999999999997</v>
      </c>
      <c r="AC225" t="s">
        <v>400</v>
      </c>
    </row>
    <row r="226" spans="1:29" x14ac:dyDescent="0.3">
      <c r="A226">
        <v>12</v>
      </c>
      <c r="B226" t="s">
        <v>66</v>
      </c>
      <c r="C226" t="s">
        <v>402</v>
      </c>
      <c r="D226" t="s">
        <v>403</v>
      </c>
      <c r="E226">
        <v>50401001</v>
      </c>
      <c r="F226">
        <v>50401028</v>
      </c>
      <c r="G226">
        <v>50412405</v>
      </c>
      <c r="H226">
        <v>50412453</v>
      </c>
      <c r="I226">
        <v>50416346</v>
      </c>
      <c r="J226">
        <v>50416434</v>
      </c>
      <c r="K226">
        <v>50427762</v>
      </c>
      <c r="L226">
        <v>50427909</v>
      </c>
      <c r="M226">
        <v>4.4000000000000004</v>
      </c>
      <c r="N226">
        <v>12.7</v>
      </c>
      <c r="O226">
        <v>9.8000000000000007</v>
      </c>
      <c r="Q226">
        <v>9.8000000000000007</v>
      </c>
      <c r="R226">
        <v>8</v>
      </c>
      <c r="S226">
        <v>15.1</v>
      </c>
      <c r="W226">
        <f t="shared" si="15"/>
        <v>8.9666666666666668</v>
      </c>
      <c r="X226">
        <f t="shared" si="16"/>
        <v>10.966666666666667</v>
      </c>
      <c r="Y226">
        <f t="shared" si="17"/>
        <v>2.431963084515151</v>
      </c>
      <c r="Z226">
        <f t="shared" si="18"/>
        <v>2.1309882944566172</v>
      </c>
      <c r="AB226">
        <f t="shared" si="19"/>
        <v>-2</v>
      </c>
      <c r="AC226" t="s">
        <v>403</v>
      </c>
    </row>
    <row r="227" spans="1:29" x14ac:dyDescent="0.3">
      <c r="A227">
        <v>12</v>
      </c>
      <c r="B227" t="s">
        <v>66</v>
      </c>
      <c r="C227" t="s">
        <v>404</v>
      </c>
      <c r="D227" t="s">
        <v>405</v>
      </c>
      <c r="E227">
        <v>51049034</v>
      </c>
      <c r="F227">
        <v>51049185</v>
      </c>
      <c r="G227">
        <v>51053812</v>
      </c>
      <c r="H227">
        <v>51053860</v>
      </c>
      <c r="I227">
        <v>51052088</v>
      </c>
      <c r="J227">
        <v>51052207</v>
      </c>
      <c r="K227">
        <v>51056350</v>
      </c>
      <c r="L227">
        <v>51056391</v>
      </c>
      <c r="M227">
        <v>38.200000000000003</v>
      </c>
      <c r="N227">
        <v>110</v>
      </c>
      <c r="O227">
        <v>110.4</v>
      </c>
      <c r="Q227">
        <v>114</v>
      </c>
      <c r="R227">
        <v>92.1</v>
      </c>
      <c r="S227">
        <v>109.6</v>
      </c>
      <c r="W227">
        <f t="shared" si="15"/>
        <v>86.2</v>
      </c>
      <c r="X227">
        <f t="shared" si="16"/>
        <v>105.23333333333333</v>
      </c>
      <c r="Y227">
        <f t="shared" si="17"/>
        <v>24.000277776170282</v>
      </c>
      <c r="Z227">
        <f t="shared" si="18"/>
        <v>6.6883813022617407</v>
      </c>
      <c r="AB227">
        <f t="shared" si="19"/>
        <v>-19.033333333333331</v>
      </c>
      <c r="AC227" t="s">
        <v>405</v>
      </c>
    </row>
    <row r="228" spans="1:29" x14ac:dyDescent="0.3">
      <c r="A228">
        <v>12</v>
      </c>
      <c r="B228" t="s">
        <v>66</v>
      </c>
      <c r="C228" t="s">
        <v>406</v>
      </c>
      <c r="D228" t="s">
        <v>405</v>
      </c>
      <c r="E228">
        <v>51049034</v>
      </c>
      <c r="F228">
        <v>51049185</v>
      </c>
      <c r="G228">
        <v>51056144</v>
      </c>
      <c r="H228">
        <v>51056245</v>
      </c>
      <c r="I228">
        <v>51052088</v>
      </c>
      <c r="J228">
        <v>51052207</v>
      </c>
      <c r="K228">
        <v>51056350</v>
      </c>
      <c r="L228">
        <v>51056391</v>
      </c>
      <c r="M228">
        <v>72.3</v>
      </c>
      <c r="N228">
        <v>118.2</v>
      </c>
      <c r="O228">
        <v>108.6</v>
      </c>
      <c r="Q228">
        <v>103.9</v>
      </c>
      <c r="R228">
        <v>100.6</v>
      </c>
      <c r="S228">
        <v>98.6</v>
      </c>
      <c r="W228">
        <f t="shared" si="15"/>
        <v>99.7</v>
      </c>
      <c r="X228">
        <f t="shared" si="16"/>
        <v>101.03333333333335</v>
      </c>
      <c r="Y228">
        <f t="shared" si="17"/>
        <v>13.977481890526597</v>
      </c>
      <c r="Z228">
        <f t="shared" si="18"/>
        <v>1.5452435981999049</v>
      </c>
      <c r="AB228">
        <f t="shared" si="19"/>
        <v>-1.3333333333333428</v>
      </c>
      <c r="AC228" t="s">
        <v>405</v>
      </c>
    </row>
    <row r="229" spans="1:29" x14ac:dyDescent="0.3">
      <c r="A229">
        <v>12</v>
      </c>
      <c r="B229" t="s">
        <v>66</v>
      </c>
      <c r="C229" t="s">
        <v>407</v>
      </c>
      <c r="D229" t="s">
        <v>405</v>
      </c>
      <c r="E229">
        <v>51049078</v>
      </c>
      <c r="F229">
        <v>51049185</v>
      </c>
      <c r="G229">
        <v>51053812</v>
      </c>
      <c r="H229">
        <v>51053860</v>
      </c>
      <c r="I229">
        <v>51052092</v>
      </c>
      <c r="J229">
        <v>51052207</v>
      </c>
      <c r="K229">
        <v>51056350</v>
      </c>
      <c r="L229">
        <v>51056391</v>
      </c>
      <c r="M229">
        <v>38.200000000000003</v>
      </c>
      <c r="N229">
        <v>110</v>
      </c>
      <c r="O229">
        <v>110.4</v>
      </c>
      <c r="Q229">
        <v>114</v>
      </c>
      <c r="R229">
        <v>92.1</v>
      </c>
      <c r="S229">
        <v>109.6</v>
      </c>
      <c r="W229">
        <f t="shared" si="15"/>
        <v>86.2</v>
      </c>
      <c r="X229">
        <f t="shared" si="16"/>
        <v>105.23333333333333</v>
      </c>
      <c r="Y229">
        <f t="shared" si="17"/>
        <v>24.000277776170282</v>
      </c>
      <c r="Z229">
        <f t="shared" si="18"/>
        <v>6.6883813022617407</v>
      </c>
      <c r="AB229">
        <f t="shared" si="19"/>
        <v>-19.033333333333331</v>
      </c>
      <c r="AC229" t="s">
        <v>405</v>
      </c>
    </row>
    <row r="230" spans="1:29" x14ac:dyDescent="0.3">
      <c r="A230">
        <v>12</v>
      </c>
      <c r="B230" t="s">
        <v>66</v>
      </c>
      <c r="C230" t="s">
        <v>408</v>
      </c>
      <c r="D230" t="s">
        <v>405</v>
      </c>
      <c r="E230">
        <v>51049034</v>
      </c>
      <c r="F230">
        <v>51049185</v>
      </c>
      <c r="G230">
        <v>51052092</v>
      </c>
      <c r="H230">
        <v>51052207</v>
      </c>
      <c r="I230">
        <v>51055987</v>
      </c>
      <c r="J230">
        <v>51056245</v>
      </c>
      <c r="K230">
        <v>51056350</v>
      </c>
      <c r="L230">
        <v>51056391</v>
      </c>
      <c r="M230">
        <v>36.4</v>
      </c>
      <c r="N230">
        <v>97.1</v>
      </c>
      <c r="O230">
        <v>86.5</v>
      </c>
      <c r="Q230">
        <v>93.1</v>
      </c>
      <c r="R230">
        <v>63.8</v>
      </c>
      <c r="S230">
        <v>85.2</v>
      </c>
      <c r="W230">
        <f t="shared" si="15"/>
        <v>73.333333333333329</v>
      </c>
      <c r="X230">
        <f t="shared" si="16"/>
        <v>80.699999999999989</v>
      </c>
      <c r="Y230">
        <f t="shared" si="17"/>
        <v>18.718469785511587</v>
      </c>
      <c r="Z230">
        <f t="shared" si="18"/>
        <v>8.7523330223052174</v>
      </c>
      <c r="AB230">
        <f t="shared" si="19"/>
        <v>-7.36666666666666</v>
      </c>
      <c r="AC230" t="s">
        <v>405</v>
      </c>
    </row>
    <row r="231" spans="1:29" x14ac:dyDescent="0.3">
      <c r="A231">
        <v>12</v>
      </c>
      <c r="B231" t="s">
        <v>66</v>
      </c>
      <c r="C231" t="s">
        <v>409</v>
      </c>
      <c r="D231" t="s">
        <v>405</v>
      </c>
      <c r="E231">
        <v>51049034</v>
      </c>
      <c r="F231">
        <v>51049185</v>
      </c>
      <c r="G231">
        <v>51056144</v>
      </c>
      <c r="H231">
        <v>51056245</v>
      </c>
      <c r="I231">
        <v>51052092</v>
      </c>
      <c r="J231">
        <v>51052207</v>
      </c>
      <c r="K231">
        <v>51056350</v>
      </c>
      <c r="L231">
        <v>51056391</v>
      </c>
      <c r="M231">
        <v>72.3</v>
      </c>
      <c r="N231">
        <v>118.2</v>
      </c>
      <c r="O231">
        <v>108.6</v>
      </c>
      <c r="Q231">
        <v>103.9</v>
      </c>
      <c r="R231">
        <v>100.6</v>
      </c>
      <c r="S231">
        <v>98.6</v>
      </c>
      <c r="W231">
        <f t="shared" si="15"/>
        <v>99.7</v>
      </c>
      <c r="X231">
        <f t="shared" si="16"/>
        <v>101.03333333333335</v>
      </c>
      <c r="Y231">
        <f t="shared" si="17"/>
        <v>13.977481890526597</v>
      </c>
      <c r="Z231">
        <f t="shared" si="18"/>
        <v>1.5452435981999049</v>
      </c>
      <c r="AB231">
        <f t="shared" si="19"/>
        <v>-1.3333333333333428</v>
      </c>
      <c r="AC231" t="s">
        <v>405</v>
      </c>
    </row>
    <row r="232" spans="1:29" x14ac:dyDescent="0.3">
      <c r="A232">
        <v>12</v>
      </c>
      <c r="B232" t="s">
        <v>66</v>
      </c>
      <c r="C232" t="s">
        <v>410</v>
      </c>
      <c r="D232" t="s">
        <v>405</v>
      </c>
      <c r="E232">
        <v>51049034</v>
      </c>
      <c r="F232">
        <v>51049185</v>
      </c>
      <c r="G232">
        <v>51055987</v>
      </c>
      <c r="H232">
        <v>51056021</v>
      </c>
      <c r="I232">
        <v>51053778</v>
      </c>
      <c r="J232">
        <v>51053860</v>
      </c>
      <c r="K232">
        <v>51056144</v>
      </c>
      <c r="L232">
        <v>51056221</v>
      </c>
      <c r="M232">
        <v>57.1</v>
      </c>
      <c r="N232">
        <v>92.7</v>
      </c>
      <c r="O232">
        <v>72.900000000000006</v>
      </c>
      <c r="Q232">
        <v>85.6</v>
      </c>
      <c r="R232">
        <v>66.900000000000006</v>
      </c>
      <c r="S232">
        <v>97.9</v>
      </c>
      <c r="W232">
        <f t="shared" si="15"/>
        <v>74.233333333333334</v>
      </c>
      <c r="X232">
        <f t="shared" si="16"/>
        <v>83.466666666666669</v>
      </c>
      <c r="Y232">
        <f t="shared" si="17"/>
        <v>10.298435695666477</v>
      </c>
      <c r="Z232">
        <f t="shared" si="18"/>
        <v>9.0122755789595832</v>
      </c>
      <c r="AB232">
        <f t="shared" si="19"/>
        <v>-9.2333333333333343</v>
      </c>
      <c r="AC232" t="s">
        <v>405</v>
      </c>
    </row>
    <row r="233" spans="1:29" x14ac:dyDescent="0.3">
      <c r="A233">
        <v>12</v>
      </c>
      <c r="B233" t="s">
        <v>66</v>
      </c>
      <c r="C233" t="s">
        <v>411</v>
      </c>
      <c r="D233" t="s">
        <v>405</v>
      </c>
      <c r="E233">
        <v>51049034</v>
      </c>
      <c r="F233">
        <v>51049185</v>
      </c>
      <c r="G233">
        <v>51053778</v>
      </c>
      <c r="H233">
        <v>51053860</v>
      </c>
      <c r="I233">
        <v>51055987</v>
      </c>
      <c r="J233">
        <v>51056245</v>
      </c>
      <c r="K233">
        <v>51056350</v>
      </c>
      <c r="L233">
        <v>51056391</v>
      </c>
      <c r="M233">
        <v>37.799999999999997</v>
      </c>
      <c r="N233">
        <v>104.5</v>
      </c>
      <c r="O233">
        <v>99.7</v>
      </c>
      <c r="Q233">
        <v>106.9</v>
      </c>
      <c r="R233">
        <v>87</v>
      </c>
      <c r="S233">
        <v>93.1</v>
      </c>
      <c r="W233">
        <f t="shared" si="15"/>
        <v>80.666666666666671</v>
      </c>
      <c r="X233">
        <f t="shared" si="16"/>
        <v>95.666666666666671</v>
      </c>
      <c r="Y233">
        <f t="shared" si="17"/>
        <v>21.47807667780749</v>
      </c>
      <c r="Z233">
        <f t="shared" si="18"/>
        <v>5.8862362998590037</v>
      </c>
      <c r="AB233">
        <f t="shared" si="19"/>
        <v>-15</v>
      </c>
      <c r="AC233" t="s">
        <v>405</v>
      </c>
    </row>
    <row r="234" spans="1:29" x14ac:dyDescent="0.3">
      <c r="A234">
        <v>12</v>
      </c>
      <c r="B234" t="s">
        <v>66</v>
      </c>
      <c r="C234" t="s">
        <v>412</v>
      </c>
      <c r="D234" t="s">
        <v>405</v>
      </c>
      <c r="E234">
        <v>51049034</v>
      </c>
      <c r="F234">
        <v>51049185</v>
      </c>
      <c r="G234">
        <v>51055987</v>
      </c>
      <c r="H234">
        <v>51056021</v>
      </c>
      <c r="I234">
        <v>51053812</v>
      </c>
      <c r="J234">
        <v>51053860</v>
      </c>
      <c r="K234">
        <v>51056144</v>
      </c>
      <c r="L234">
        <v>51056221</v>
      </c>
      <c r="M234">
        <v>57.1</v>
      </c>
      <c r="N234">
        <v>92.7</v>
      </c>
      <c r="O234">
        <v>72.900000000000006</v>
      </c>
      <c r="Q234">
        <v>85.6</v>
      </c>
      <c r="R234">
        <v>66.900000000000006</v>
      </c>
      <c r="S234">
        <v>97.9</v>
      </c>
      <c r="W234">
        <f t="shared" si="15"/>
        <v>74.233333333333334</v>
      </c>
      <c r="X234">
        <f t="shared" si="16"/>
        <v>83.466666666666669</v>
      </c>
      <c r="Y234">
        <f t="shared" si="17"/>
        <v>10.298435695666477</v>
      </c>
      <c r="Z234">
        <f t="shared" si="18"/>
        <v>9.0122755789595832</v>
      </c>
      <c r="AB234">
        <f t="shared" si="19"/>
        <v>-9.2333333333333343</v>
      </c>
      <c r="AC234" t="s">
        <v>405</v>
      </c>
    </row>
    <row r="235" spans="1:29" x14ac:dyDescent="0.3">
      <c r="A235">
        <v>12</v>
      </c>
      <c r="B235" t="s">
        <v>66</v>
      </c>
      <c r="C235" t="s">
        <v>413</v>
      </c>
      <c r="D235" t="s">
        <v>405</v>
      </c>
      <c r="E235">
        <v>51049034</v>
      </c>
      <c r="F235">
        <v>51049185</v>
      </c>
      <c r="G235">
        <v>51053812</v>
      </c>
      <c r="H235">
        <v>51053860</v>
      </c>
      <c r="I235">
        <v>51055987</v>
      </c>
      <c r="J235">
        <v>51056245</v>
      </c>
      <c r="K235">
        <v>51056350</v>
      </c>
      <c r="L235">
        <v>51056391</v>
      </c>
      <c r="M235">
        <v>38.200000000000003</v>
      </c>
      <c r="N235">
        <v>110</v>
      </c>
      <c r="O235">
        <v>110.4</v>
      </c>
      <c r="Q235">
        <v>114</v>
      </c>
      <c r="R235">
        <v>92.1</v>
      </c>
      <c r="S235">
        <v>109.6</v>
      </c>
      <c r="W235">
        <f t="shared" si="15"/>
        <v>86.2</v>
      </c>
      <c r="X235">
        <f t="shared" si="16"/>
        <v>105.23333333333333</v>
      </c>
      <c r="Y235">
        <f t="shared" si="17"/>
        <v>24.000277776170282</v>
      </c>
      <c r="Z235">
        <f t="shared" si="18"/>
        <v>6.6883813022617407</v>
      </c>
      <c r="AB235">
        <f t="shared" si="19"/>
        <v>-19.033333333333331</v>
      </c>
      <c r="AC235" t="s">
        <v>405</v>
      </c>
    </row>
    <row r="236" spans="1:29" x14ac:dyDescent="0.3">
      <c r="A236">
        <v>12</v>
      </c>
      <c r="B236" t="s">
        <v>66</v>
      </c>
      <c r="C236" t="s">
        <v>414</v>
      </c>
      <c r="D236" t="s">
        <v>415</v>
      </c>
      <c r="E236">
        <v>55833447</v>
      </c>
      <c r="F236">
        <v>55833541</v>
      </c>
      <c r="G236">
        <v>55835645</v>
      </c>
      <c r="H236">
        <v>55835741</v>
      </c>
      <c r="I236">
        <v>55834851</v>
      </c>
      <c r="J236">
        <v>55835615</v>
      </c>
      <c r="K236">
        <v>55836126</v>
      </c>
      <c r="L236">
        <v>55836246</v>
      </c>
      <c r="M236">
        <v>38.200000000000003</v>
      </c>
      <c r="N236">
        <v>67.5</v>
      </c>
      <c r="O236">
        <v>54.3</v>
      </c>
      <c r="Q236">
        <v>62.9</v>
      </c>
      <c r="R236">
        <v>35.700000000000003</v>
      </c>
      <c r="S236">
        <v>61.7</v>
      </c>
      <c r="W236">
        <f t="shared" si="15"/>
        <v>53.333333333333336</v>
      </c>
      <c r="X236">
        <f t="shared" si="16"/>
        <v>53.433333333333337</v>
      </c>
      <c r="Y236">
        <f t="shared" si="17"/>
        <v>8.4719799601063901</v>
      </c>
      <c r="Z236">
        <f t="shared" si="18"/>
        <v>8.8734310037199098</v>
      </c>
      <c r="AB236">
        <f t="shared" si="19"/>
        <v>-0.10000000000000142</v>
      </c>
      <c r="AC236" t="s">
        <v>415</v>
      </c>
    </row>
    <row r="237" spans="1:29" x14ac:dyDescent="0.3">
      <c r="A237">
        <v>12</v>
      </c>
      <c r="B237" t="s">
        <v>66</v>
      </c>
      <c r="C237" t="s">
        <v>416</v>
      </c>
      <c r="D237" t="s">
        <v>415</v>
      </c>
      <c r="E237">
        <v>55833447</v>
      </c>
      <c r="F237">
        <v>55833541</v>
      </c>
      <c r="G237">
        <v>55835645</v>
      </c>
      <c r="H237">
        <v>55835741</v>
      </c>
      <c r="I237">
        <v>55835464</v>
      </c>
      <c r="J237">
        <v>55835615</v>
      </c>
      <c r="K237">
        <v>55836126</v>
      </c>
      <c r="L237">
        <v>55836246</v>
      </c>
      <c r="M237">
        <v>38.200000000000003</v>
      </c>
      <c r="N237">
        <v>67.5</v>
      </c>
      <c r="O237">
        <v>54.3</v>
      </c>
      <c r="Q237">
        <v>62.9</v>
      </c>
      <c r="R237">
        <v>35.700000000000003</v>
      </c>
      <c r="S237">
        <v>61.7</v>
      </c>
      <c r="W237">
        <f t="shared" si="15"/>
        <v>53.333333333333336</v>
      </c>
      <c r="X237">
        <f t="shared" si="16"/>
        <v>53.433333333333337</v>
      </c>
      <c r="Y237">
        <f t="shared" si="17"/>
        <v>8.4719799601063901</v>
      </c>
      <c r="Z237">
        <f t="shared" si="18"/>
        <v>8.8734310037199098</v>
      </c>
      <c r="AB237">
        <f t="shared" si="19"/>
        <v>-0.10000000000000142</v>
      </c>
      <c r="AC237" t="s">
        <v>415</v>
      </c>
    </row>
    <row r="238" spans="1:29" x14ac:dyDescent="0.3">
      <c r="A238">
        <v>12</v>
      </c>
      <c r="B238" t="s">
        <v>66</v>
      </c>
      <c r="C238" t="s">
        <v>417</v>
      </c>
      <c r="D238" t="s">
        <v>418</v>
      </c>
      <c r="E238">
        <v>55938025</v>
      </c>
      <c r="F238">
        <v>55938052</v>
      </c>
      <c r="G238">
        <v>55938511</v>
      </c>
      <c r="H238">
        <v>55938560</v>
      </c>
      <c r="I238">
        <v>55938638</v>
      </c>
      <c r="J238">
        <v>55938698</v>
      </c>
      <c r="K238">
        <v>55938915</v>
      </c>
      <c r="L238">
        <v>55938942</v>
      </c>
      <c r="M238">
        <v>138.69999999999999</v>
      </c>
      <c r="N238">
        <v>249.1</v>
      </c>
      <c r="O238">
        <v>191.4</v>
      </c>
      <c r="Q238">
        <v>196</v>
      </c>
      <c r="R238">
        <v>190.7</v>
      </c>
      <c r="S238">
        <v>181.8</v>
      </c>
      <c r="W238">
        <f t="shared" si="15"/>
        <v>193.06666666666663</v>
      </c>
      <c r="X238">
        <f t="shared" si="16"/>
        <v>189.5</v>
      </c>
      <c r="Y238">
        <f t="shared" si="17"/>
        <v>31.880628043444315</v>
      </c>
      <c r="Z238">
        <f t="shared" si="18"/>
        <v>4.1428653530296273</v>
      </c>
      <c r="AB238">
        <f t="shared" si="19"/>
        <v>3.5666666666666345</v>
      </c>
      <c r="AC238" t="s">
        <v>418</v>
      </c>
    </row>
    <row r="239" spans="1:29" x14ac:dyDescent="0.3">
      <c r="A239">
        <v>12</v>
      </c>
      <c r="B239" t="s">
        <v>66</v>
      </c>
      <c r="C239" t="s">
        <v>419</v>
      </c>
      <c r="D239" t="s">
        <v>418</v>
      </c>
      <c r="E239">
        <v>55938025</v>
      </c>
      <c r="F239">
        <v>55938052</v>
      </c>
      <c r="G239">
        <v>55938511</v>
      </c>
      <c r="H239">
        <v>55938560</v>
      </c>
      <c r="I239">
        <v>55938638</v>
      </c>
      <c r="J239">
        <v>55938698</v>
      </c>
      <c r="K239">
        <v>55938939</v>
      </c>
      <c r="L239">
        <v>55938989</v>
      </c>
      <c r="M239">
        <v>138.69999999999999</v>
      </c>
      <c r="N239">
        <v>249.1</v>
      </c>
      <c r="O239">
        <v>191.4</v>
      </c>
      <c r="Q239">
        <v>196</v>
      </c>
      <c r="R239">
        <v>190.7</v>
      </c>
      <c r="S239">
        <v>181.8</v>
      </c>
      <c r="W239">
        <f t="shared" si="15"/>
        <v>193.06666666666663</v>
      </c>
      <c r="X239">
        <f t="shared" si="16"/>
        <v>189.5</v>
      </c>
      <c r="Y239">
        <f t="shared" si="17"/>
        <v>31.880628043444315</v>
      </c>
      <c r="Z239">
        <f t="shared" si="18"/>
        <v>4.1428653530296273</v>
      </c>
      <c r="AB239">
        <f t="shared" si="19"/>
        <v>3.5666666666666345</v>
      </c>
      <c r="AC239" t="s">
        <v>418</v>
      </c>
    </row>
    <row r="240" spans="1:29" x14ac:dyDescent="0.3">
      <c r="A240">
        <v>12</v>
      </c>
      <c r="B240" t="s">
        <v>66</v>
      </c>
      <c r="C240" t="s">
        <v>420</v>
      </c>
      <c r="D240" t="s">
        <v>421</v>
      </c>
      <c r="E240">
        <v>55997330</v>
      </c>
      <c r="F240">
        <v>55997723</v>
      </c>
      <c r="G240">
        <v>56001886</v>
      </c>
      <c r="H240">
        <v>56001948</v>
      </c>
      <c r="I240">
        <v>55999333</v>
      </c>
      <c r="J240">
        <v>55999458</v>
      </c>
      <c r="K240">
        <v>56002212</v>
      </c>
      <c r="L240">
        <v>56002271</v>
      </c>
      <c r="M240">
        <v>3.9</v>
      </c>
      <c r="N240">
        <v>8</v>
      </c>
      <c r="O240">
        <v>7.5</v>
      </c>
      <c r="Q240">
        <v>6.8</v>
      </c>
      <c r="R240">
        <v>3.7</v>
      </c>
      <c r="S240">
        <v>6.6</v>
      </c>
      <c r="W240">
        <f t="shared" si="15"/>
        <v>6.4666666666666659</v>
      </c>
      <c r="X240">
        <f t="shared" si="16"/>
        <v>5.7</v>
      </c>
      <c r="Y240">
        <f t="shared" si="17"/>
        <v>1.2914247085207007</v>
      </c>
      <c r="Z240">
        <f t="shared" si="18"/>
        <v>1.0016652800877788</v>
      </c>
      <c r="AB240">
        <f t="shared" si="19"/>
        <v>0.76666666666666572</v>
      </c>
      <c r="AC240" t="s">
        <v>421</v>
      </c>
    </row>
    <row r="241" spans="1:29" x14ac:dyDescent="0.3">
      <c r="A241">
        <v>12</v>
      </c>
      <c r="B241" t="s">
        <v>66</v>
      </c>
      <c r="C241" t="s">
        <v>422</v>
      </c>
      <c r="D241" t="s">
        <v>421</v>
      </c>
      <c r="E241">
        <v>55997330</v>
      </c>
      <c r="F241">
        <v>55997723</v>
      </c>
      <c r="G241">
        <v>56001886</v>
      </c>
      <c r="H241">
        <v>56001948</v>
      </c>
      <c r="I241">
        <v>55999333</v>
      </c>
      <c r="J241">
        <v>55999590</v>
      </c>
      <c r="K241">
        <v>56002212</v>
      </c>
      <c r="L241">
        <v>56002271</v>
      </c>
      <c r="M241">
        <v>3.9</v>
      </c>
      <c r="N241">
        <v>8</v>
      </c>
      <c r="O241">
        <v>7.5</v>
      </c>
      <c r="Q241">
        <v>6.8</v>
      </c>
      <c r="R241">
        <v>3.7</v>
      </c>
      <c r="S241">
        <v>6.6</v>
      </c>
      <c r="W241">
        <f t="shared" si="15"/>
        <v>6.4666666666666659</v>
      </c>
      <c r="X241">
        <f t="shared" si="16"/>
        <v>5.7</v>
      </c>
      <c r="Y241">
        <f t="shared" si="17"/>
        <v>1.2914247085207007</v>
      </c>
      <c r="Z241">
        <f t="shared" si="18"/>
        <v>1.0016652800877788</v>
      </c>
      <c r="AB241">
        <f t="shared" si="19"/>
        <v>0.76666666666666572</v>
      </c>
      <c r="AC241" t="s">
        <v>421</v>
      </c>
    </row>
    <row r="242" spans="1:29" x14ac:dyDescent="0.3">
      <c r="A242">
        <v>12</v>
      </c>
      <c r="B242" t="s">
        <v>66</v>
      </c>
      <c r="C242" t="s">
        <v>423</v>
      </c>
      <c r="D242" t="s">
        <v>424</v>
      </c>
      <c r="E242">
        <v>56158684</v>
      </c>
      <c r="F242">
        <v>56158711</v>
      </c>
      <c r="G242">
        <v>56159623</v>
      </c>
      <c r="H242">
        <v>56159730</v>
      </c>
      <c r="I242">
        <v>56159498</v>
      </c>
      <c r="J242">
        <v>56159622</v>
      </c>
      <c r="K242">
        <v>56159975</v>
      </c>
      <c r="L242">
        <v>56160148</v>
      </c>
      <c r="M242">
        <v>5853.6</v>
      </c>
      <c r="N242">
        <v>8254.2000000000007</v>
      </c>
      <c r="O242">
        <v>8792.2000000000007</v>
      </c>
      <c r="Q242">
        <v>7422.3</v>
      </c>
      <c r="R242">
        <v>7136.4</v>
      </c>
      <c r="S242">
        <v>7365.6</v>
      </c>
      <c r="W242">
        <f t="shared" si="15"/>
        <v>7633.333333333333</v>
      </c>
      <c r="X242">
        <f t="shared" si="16"/>
        <v>7308.1000000000013</v>
      </c>
      <c r="Y242">
        <f t="shared" si="17"/>
        <v>903.31778338400136</v>
      </c>
      <c r="Z242">
        <f t="shared" si="18"/>
        <v>87.396395806692368</v>
      </c>
      <c r="AB242">
        <f t="shared" si="19"/>
        <v>325.23333333333176</v>
      </c>
      <c r="AC242" t="s">
        <v>424</v>
      </c>
    </row>
    <row r="243" spans="1:29" x14ac:dyDescent="0.3">
      <c r="A243">
        <v>12</v>
      </c>
      <c r="B243" t="s">
        <v>66</v>
      </c>
      <c r="C243" t="s">
        <v>425</v>
      </c>
      <c r="D243" t="s">
        <v>424</v>
      </c>
      <c r="E243">
        <v>56158684</v>
      </c>
      <c r="F243">
        <v>56158711</v>
      </c>
      <c r="G243">
        <v>56159587</v>
      </c>
      <c r="H243">
        <v>56159622</v>
      </c>
      <c r="I243">
        <v>56159623</v>
      </c>
      <c r="J243">
        <v>56159730</v>
      </c>
      <c r="K243">
        <v>56159975</v>
      </c>
      <c r="L243">
        <v>56160148</v>
      </c>
      <c r="M243">
        <v>5548.9</v>
      </c>
      <c r="N243">
        <v>8087.9</v>
      </c>
      <c r="O243">
        <v>8483.5</v>
      </c>
      <c r="Q243">
        <v>7401.5</v>
      </c>
      <c r="R243">
        <v>6943.9</v>
      </c>
      <c r="S243">
        <v>7562</v>
      </c>
      <c r="W243">
        <f t="shared" si="15"/>
        <v>7373.4333333333334</v>
      </c>
      <c r="X243">
        <f t="shared" si="16"/>
        <v>7302.4666666666672</v>
      </c>
      <c r="Y243">
        <f t="shared" si="17"/>
        <v>919.38679805860193</v>
      </c>
      <c r="Z243">
        <f t="shared" si="18"/>
        <v>185.17343521982616</v>
      </c>
      <c r="AB243">
        <f t="shared" si="19"/>
        <v>70.966666666666242</v>
      </c>
      <c r="AC243" t="s">
        <v>424</v>
      </c>
    </row>
    <row r="244" spans="1:29" x14ac:dyDescent="0.3">
      <c r="A244">
        <v>12</v>
      </c>
      <c r="B244" t="s">
        <v>66</v>
      </c>
      <c r="C244" t="s">
        <v>426</v>
      </c>
      <c r="D244" t="s">
        <v>427</v>
      </c>
      <c r="E244">
        <v>57604834</v>
      </c>
      <c r="F244">
        <v>57604858</v>
      </c>
      <c r="G244">
        <v>57605989</v>
      </c>
      <c r="H244">
        <v>57606029</v>
      </c>
      <c r="I244">
        <v>57605344</v>
      </c>
      <c r="J244">
        <v>57605731</v>
      </c>
      <c r="K244">
        <v>57606190</v>
      </c>
      <c r="L244">
        <v>57606252</v>
      </c>
      <c r="M244">
        <v>13</v>
      </c>
      <c r="N244">
        <v>20.399999999999999</v>
      </c>
      <c r="O244">
        <v>14.1</v>
      </c>
      <c r="Q244">
        <v>25.7</v>
      </c>
      <c r="R244">
        <v>9.9</v>
      </c>
      <c r="S244">
        <v>22.5</v>
      </c>
      <c r="W244">
        <f t="shared" si="15"/>
        <v>15.833333333333334</v>
      </c>
      <c r="X244">
        <f t="shared" si="16"/>
        <v>19.366666666666667</v>
      </c>
      <c r="Y244">
        <f t="shared" si="17"/>
        <v>2.3053078849568971</v>
      </c>
      <c r="Z244">
        <f t="shared" si="18"/>
        <v>4.8226318310418197</v>
      </c>
      <c r="AB244">
        <f t="shared" si="19"/>
        <v>-3.5333333333333332</v>
      </c>
      <c r="AC244" t="s">
        <v>427</v>
      </c>
    </row>
    <row r="245" spans="1:29" x14ac:dyDescent="0.3">
      <c r="A245">
        <v>12</v>
      </c>
      <c r="B245" t="s">
        <v>66</v>
      </c>
      <c r="C245" t="s">
        <v>428</v>
      </c>
      <c r="D245" t="s">
        <v>427</v>
      </c>
      <c r="E245">
        <v>57604834</v>
      </c>
      <c r="F245">
        <v>57604858</v>
      </c>
      <c r="G245">
        <v>57605989</v>
      </c>
      <c r="H245">
        <v>57606029</v>
      </c>
      <c r="I245">
        <v>57605571</v>
      </c>
      <c r="J245">
        <v>57605731</v>
      </c>
      <c r="K245">
        <v>57606190</v>
      </c>
      <c r="L245">
        <v>57606252</v>
      </c>
      <c r="M245">
        <v>13</v>
      </c>
      <c r="N245">
        <v>20.399999999999999</v>
      </c>
      <c r="O245">
        <v>14.1</v>
      </c>
      <c r="Q245">
        <v>25.7</v>
      </c>
      <c r="R245">
        <v>9.9</v>
      </c>
      <c r="S245">
        <v>22.5</v>
      </c>
      <c r="W245">
        <f t="shared" si="15"/>
        <v>15.833333333333334</v>
      </c>
      <c r="X245">
        <f t="shared" si="16"/>
        <v>19.366666666666667</v>
      </c>
      <c r="Y245">
        <f t="shared" si="17"/>
        <v>2.3053078849568971</v>
      </c>
      <c r="Z245">
        <f t="shared" si="18"/>
        <v>4.8226318310418197</v>
      </c>
      <c r="AB245">
        <f t="shared" si="19"/>
        <v>-3.5333333333333332</v>
      </c>
      <c r="AC245" t="s">
        <v>427</v>
      </c>
    </row>
    <row r="246" spans="1:29" x14ac:dyDescent="0.3">
      <c r="A246">
        <v>12</v>
      </c>
      <c r="B246" t="s">
        <v>66</v>
      </c>
      <c r="C246" t="s">
        <v>429</v>
      </c>
      <c r="D246" t="s">
        <v>430</v>
      </c>
      <c r="E246">
        <v>64086999</v>
      </c>
      <c r="F246">
        <v>64087026</v>
      </c>
      <c r="G246">
        <v>64091893</v>
      </c>
      <c r="H246">
        <v>64091926</v>
      </c>
      <c r="I246">
        <v>64091276</v>
      </c>
      <c r="J246">
        <v>64091378</v>
      </c>
      <c r="K246">
        <v>64094932</v>
      </c>
      <c r="L246">
        <v>64094992</v>
      </c>
      <c r="M246">
        <v>1.1000000000000001</v>
      </c>
      <c r="N246">
        <v>0</v>
      </c>
      <c r="O246">
        <v>1.5</v>
      </c>
      <c r="Q246">
        <v>4.2</v>
      </c>
      <c r="R246">
        <v>2</v>
      </c>
      <c r="S246">
        <v>3</v>
      </c>
      <c r="W246">
        <f t="shared" si="15"/>
        <v>0.8666666666666667</v>
      </c>
      <c r="X246">
        <f t="shared" si="16"/>
        <v>3.0666666666666664</v>
      </c>
      <c r="Y246">
        <f t="shared" si="17"/>
        <v>0.448454134902457</v>
      </c>
      <c r="Z246">
        <f t="shared" si="18"/>
        <v>0.63595946761129796</v>
      </c>
      <c r="AB246">
        <f t="shared" si="19"/>
        <v>-2.1999999999999997</v>
      </c>
      <c r="AC246" t="s">
        <v>430</v>
      </c>
    </row>
    <row r="247" spans="1:29" x14ac:dyDescent="0.3">
      <c r="A247">
        <v>12</v>
      </c>
      <c r="B247" t="s">
        <v>66</v>
      </c>
      <c r="C247" t="s">
        <v>431</v>
      </c>
      <c r="D247" t="s">
        <v>432</v>
      </c>
      <c r="E247">
        <v>68813602</v>
      </c>
      <c r="F247">
        <v>68813628</v>
      </c>
      <c r="G247">
        <v>68814603</v>
      </c>
      <c r="H247">
        <v>68814689</v>
      </c>
      <c r="I247">
        <v>68815628</v>
      </c>
      <c r="J247">
        <v>68815720</v>
      </c>
      <c r="K247">
        <v>68816812</v>
      </c>
      <c r="L247">
        <v>68816838</v>
      </c>
      <c r="M247">
        <v>8</v>
      </c>
      <c r="N247">
        <v>4.7</v>
      </c>
      <c r="O247">
        <v>1.7</v>
      </c>
      <c r="Q247">
        <v>0.4</v>
      </c>
      <c r="R247">
        <v>3.7</v>
      </c>
      <c r="S247">
        <v>8.1999999999999993</v>
      </c>
      <c r="W247">
        <f t="shared" si="15"/>
        <v>4.8</v>
      </c>
      <c r="X247">
        <f t="shared" si="16"/>
        <v>4.1000000000000005</v>
      </c>
      <c r="Y247">
        <f t="shared" si="17"/>
        <v>1.8193405398660258</v>
      </c>
      <c r="Z247">
        <f t="shared" si="18"/>
        <v>2.2605309110914633</v>
      </c>
      <c r="AB247">
        <f t="shared" si="19"/>
        <v>0.69999999999999929</v>
      </c>
      <c r="AC247" t="s">
        <v>432</v>
      </c>
    </row>
    <row r="248" spans="1:29" x14ac:dyDescent="0.3">
      <c r="A248">
        <v>12</v>
      </c>
      <c r="B248" t="s">
        <v>66</v>
      </c>
      <c r="C248" t="s">
        <v>433</v>
      </c>
      <c r="D248" t="s">
        <v>434</v>
      </c>
      <c r="E248">
        <v>69470434</v>
      </c>
      <c r="F248">
        <v>69470530</v>
      </c>
      <c r="G248">
        <v>69486202</v>
      </c>
      <c r="H248">
        <v>69486297</v>
      </c>
      <c r="I248">
        <v>69491538</v>
      </c>
      <c r="J248">
        <v>69491651</v>
      </c>
      <c r="K248">
        <v>69530865</v>
      </c>
      <c r="L248">
        <v>69530960</v>
      </c>
      <c r="M248">
        <v>0</v>
      </c>
      <c r="N248">
        <v>6</v>
      </c>
      <c r="O248">
        <v>3.5</v>
      </c>
      <c r="Q248">
        <v>2.8</v>
      </c>
      <c r="R248">
        <v>4</v>
      </c>
      <c r="S248">
        <v>2.7</v>
      </c>
      <c r="W248">
        <f t="shared" si="15"/>
        <v>3.1666666666666665</v>
      </c>
      <c r="X248">
        <f t="shared" si="16"/>
        <v>3.1666666666666665</v>
      </c>
      <c r="Y248">
        <f t="shared" si="17"/>
        <v>1.7400510848184252</v>
      </c>
      <c r="Z248">
        <f t="shared" si="18"/>
        <v>0.41766546953805639</v>
      </c>
      <c r="AB248">
        <f t="shared" si="19"/>
        <v>0</v>
      </c>
      <c r="AC248" t="s">
        <v>434</v>
      </c>
    </row>
    <row r="249" spans="1:29" x14ac:dyDescent="0.3">
      <c r="A249">
        <v>12</v>
      </c>
      <c r="B249" t="s">
        <v>66</v>
      </c>
      <c r="C249" t="s">
        <v>435</v>
      </c>
      <c r="D249" t="s">
        <v>436</v>
      </c>
      <c r="E249">
        <v>95217842</v>
      </c>
      <c r="F249">
        <v>95217886</v>
      </c>
      <c r="G249">
        <v>95224180</v>
      </c>
      <c r="H249">
        <v>95224236</v>
      </c>
      <c r="I249">
        <v>95242164</v>
      </c>
      <c r="J249">
        <v>95242264</v>
      </c>
      <c r="K249">
        <v>95251940</v>
      </c>
      <c r="L249">
        <v>95252071</v>
      </c>
      <c r="M249">
        <v>2</v>
      </c>
      <c r="N249">
        <v>6</v>
      </c>
      <c r="O249">
        <v>4.8</v>
      </c>
      <c r="Q249">
        <v>3.1</v>
      </c>
      <c r="R249">
        <v>0.9</v>
      </c>
      <c r="S249">
        <v>0.8</v>
      </c>
      <c r="W249">
        <f t="shared" si="15"/>
        <v>4.2666666666666666</v>
      </c>
      <c r="X249">
        <f t="shared" si="16"/>
        <v>1.5999999999999999</v>
      </c>
      <c r="Y249">
        <f t="shared" si="17"/>
        <v>1.1850925889754111</v>
      </c>
      <c r="Z249">
        <f t="shared" si="18"/>
        <v>0.75055534994651385</v>
      </c>
      <c r="AB249">
        <f t="shared" si="19"/>
        <v>2.666666666666667</v>
      </c>
      <c r="AC249" t="s">
        <v>436</v>
      </c>
    </row>
    <row r="250" spans="1:29" x14ac:dyDescent="0.3">
      <c r="A250">
        <v>12</v>
      </c>
      <c r="B250" t="s">
        <v>66</v>
      </c>
      <c r="C250" t="s">
        <v>437</v>
      </c>
      <c r="D250" t="s">
        <v>436</v>
      </c>
      <c r="E250">
        <v>95217818</v>
      </c>
      <c r="F250">
        <v>95217886</v>
      </c>
      <c r="G250">
        <v>95224180</v>
      </c>
      <c r="H250">
        <v>95224236</v>
      </c>
      <c r="I250">
        <v>95243941</v>
      </c>
      <c r="J250">
        <v>95244009</v>
      </c>
      <c r="K250">
        <v>95251940</v>
      </c>
      <c r="L250">
        <v>95252071</v>
      </c>
      <c r="M250">
        <v>2</v>
      </c>
      <c r="N250">
        <v>6</v>
      </c>
      <c r="O250">
        <v>4.8</v>
      </c>
      <c r="Q250">
        <v>3.1</v>
      </c>
      <c r="R250">
        <v>0.9</v>
      </c>
      <c r="S250">
        <v>0.8</v>
      </c>
      <c r="W250">
        <f t="shared" si="15"/>
        <v>4.2666666666666666</v>
      </c>
      <c r="X250">
        <f t="shared" si="16"/>
        <v>1.5999999999999999</v>
      </c>
      <c r="Y250">
        <f t="shared" si="17"/>
        <v>1.1850925889754111</v>
      </c>
      <c r="Z250">
        <f t="shared" si="18"/>
        <v>0.75055534994651385</v>
      </c>
      <c r="AB250">
        <f t="shared" si="19"/>
        <v>2.666666666666667</v>
      </c>
      <c r="AC250" t="s">
        <v>436</v>
      </c>
    </row>
    <row r="251" spans="1:29" x14ac:dyDescent="0.3">
      <c r="A251">
        <v>12</v>
      </c>
      <c r="B251" t="s">
        <v>66</v>
      </c>
      <c r="C251" t="s">
        <v>438</v>
      </c>
      <c r="D251" t="s">
        <v>439</v>
      </c>
      <c r="E251">
        <v>111709526</v>
      </c>
      <c r="F251">
        <v>111709684</v>
      </c>
      <c r="G251">
        <v>111710273</v>
      </c>
      <c r="H251">
        <v>111710365</v>
      </c>
      <c r="I251">
        <v>111712100</v>
      </c>
      <c r="J251">
        <v>111712193</v>
      </c>
      <c r="K251">
        <v>111712498</v>
      </c>
      <c r="L251">
        <v>111712657</v>
      </c>
      <c r="M251">
        <v>10.9</v>
      </c>
      <c r="N251">
        <v>9.6999999999999993</v>
      </c>
      <c r="O251">
        <v>9.8000000000000007</v>
      </c>
      <c r="Q251">
        <v>13.4</v>
      </c>
      <c r="R251">
        <v>7.5</v>
      </c>
      <c r="S251">
        <v>8.5</v>
      </c>
      <c r="W251">
        <f t="shared" si="15"/>
        <v>10.133333333333335</v>
      </c>
      <c r="X251">
        <f t="shared" si="16"/>
        <v>9.7999999999999989</v>
      </c>
      <c r="Y251">
        <f t="shared" si="17"/>
        <v>0.38441875315569335</v>
      </c>
      <c r="Z251">
        <f t="shared" si="18"/>
        <v>1.8230011885167117</v>
      </c>
      <c r="AB251">
        <f t="shared" si="19"/>
        <v>0.3333333333333357</v>
      </c>
      <c r="AC251" t="s">
        <v>439</v>
      </c>
    </row>
    <row r="252" spans="1:29" x14ac:dyDescent="0.3">
      <c r="A252">
        <v>12</v>
      </c>
      <c r="B252" t="s">
        <v>66</v>
      </c>
      <c r="C252" t="s">
        <v>440</v>
      </c>
      <c r="D252" t="s">
        <v>441</v>
      </c>
      <c r="E252">
        <v>111867572</v>
      </c>
      <c r="F252">
        <v>111867669</v>
      </c>
      <c r="G252">
        <v>111870275</v>
      </c>
      <c r="H252">
        <v>111870360</v>
      </c>
      <c r="I252">
        <v>111868753</v>
      </c>
      <c r="J252">
        <v>111868861</v>
      </c>
      <c r="K252">
        <v>111871085</v>
      </c>
      <c r="L252">
        <v>111871180</v>
      </c>
      <c r="M252">
        <v>100.2</v>
      </c>
      <c r="N252">
        <v>137.80000000000001</v>
      </c>
      <c r="O252">
        <v>145.6</v>
      </c>
      <c r="Q252">
        <v>154.6</v>
      </c>
      <c r="R252">
        <v>120.6</v>
      </c>
      <c r="S252">
        <v>100.5</v>
      </c>
      <c r="W252">
        <f t="shared" si="15"/>
        <v>127.86666666666667</v>
      </c>
      <c r="X252">
        <f t="shared" si="16"/>
        <v>125.23333333333333</v>
      </c>
      <c r="Y252">
        <f t="shared" si="17"/>
        <v>14.015388368186963</v>
      </c>
      <c r="Z252">
        <f t="shared" si="18"/>
        <v>15.788216421679106</v>
      </c>
      <c r="AB252">
        <f t="shared" si="19"/>
        <v>2.63333333333334</v>
      </c>
      <c r="AC252" t="s">
        <v>441</v>
      </c>
    </row>
    <row r="253" spans="1:29" x14ac:dyDescent="0.3">
      <c r="A253">
        <v>12</v>
      </c>
      <c r="B253" t="s">
        <v>66</v>
      </c>
      <c r="C253" t="s">
        <v>442</v>
      </c>
      <c r="D253" t="s">
        <v>443</v>
      </c>
      <c r="E253">
        <v>119428683</v>
      </c>
      <c r="F253">
        <v>119428762</v>
      </c>
      <c r="G253">
        <v>119429576</v>
      </c>
      <c r="H253">
        <v>119429726</v>
      </c>
      <c r="I253">
        <v>119463155</v>
      </c>
      <c r="J253">
        <v>119463609</v>
      </c>
      <c r="K253">
        <v>119471994</v>
      </c>
      <c r="L253">
        <v>119472164</v>
      </c>
      <c r="M253">
        <v>6.1</v>
      </c>
      <c r="N253">
        <v>12.5</v>
      </c>
      <c r="O253">
        <v>12</v>
      </c>
      <c r="Q253">
        <v>16.399999999999999</v>
      </c>
      <c r="R253">
        <v>6.7</v>
      </c>
      <c r="S253">
        <v>21.1</v>
      </c>
      <c r="W253">
        <f t="shared" si="15"/>
        <v>10.200000000000001</v>
      </c>
      <c r="X253">
        <f t="shared" si="16"/>
        <v>14.733333333333334</v>
      </c>
      <c r="Y253">
        <f t="shared" si="17"/>
        <v>2.0550750189064435</v>
      </c>
      <c r="Z253">
        <f t="shared" si="18"/>
        <v>4.2396278662689744</v>
      </c>
      <c r="AB253">
        <f t="shared" si="19"/>
        <v>-4.5333333333333332</v>
      </c>
      <c r="AC253" t="s">
        <v>443</v>
      </c>
    </row>
    <row r="254" spans="1:29" x14ac:dyDescent="0.3">
      <c r="A254">
        <v>12</v>
      </c>
      <c r="B254" t="s">
        <v>66</v>
      </c>
      <c r="C254" t="s">
        <v>444</v>
      </c>
      <c r="D254" t="s">
        <v>443</v>
      </c>
      <c r="E254">
        <v>119428683</v>
      </c>
      <c r="F254">
        <v>119428762</v>
      </c>
      <c r="G254">
        <v>119429582</v>
      </c>
      <c r="H254">
        <v>119429726</v>
      </c>
      <c r="I254">
        <v>119463155</v>
      </c>
      <c r="J254">
        <v>119463609</v>
      </c>
      <c r="K254">
        <v>119471994</v>
      </c>
      <c r="L254">
        <v>119472164</v>
      </c>
      <c r="M254">
        <v>6.2</v>
      </c>
      <c r="N254">
        <v>12.7</v>
      </c>
      <c r="O254">
        <v>11.9</v>
      </c>
      <c r="Q254">
        <v>16.3</v>
      </c>
      <c r="R254">
        <v>6.8</v>
      </c>
      <c r="S254">
        <v>21.2</v>
      </c>
      <c r="W254">
        <f t="shared" si="15"/>
        <v>10.266666666666666</v>
      </c>
      <c r="X254">
        <f t="shared" si="16"/>
        <v>14.766666666666666</v>
      </c>
      <c r="Y254">
        <f t="shared" si="17"/>
        <v>2.046406063756113</v>
      </c>
      <c r="Z254">
        <f t="shared" si="18"/>
        <v>4.2270294271246547</v>
      </c>
      <c r="AB254">
        <f t="shared" si="19"/>
        <v>-4.5</v>
      </c>
      <c r="AC254" t="s">
        <v>443</v>
      </c>
    </row>
    <row r="255" spans="1:29" x14ac:dyDescent="0.3">
      <c r="A255">
        <v>12</v>
      </c>
      <c r="B255" t="s">
        <v>66</v>
      </c>
      <c r="C255" t="s">
        <v>445</v>
      </c>
      <c r="D255" t="s">
        <v>443</v>
      </c>
      <c r="E255">
        <v>119520121</v>
      </c>
      <c r="F255">
        <v>119520192</v>
      </c>
      <c r="G255">
        <v>119522939</v>
      </c>
      <c r="H255">
        <v>119523001</v>
      </c>
      <c r="I255">
        <v>119528615</v>
      </c>
      <c r="J255">
        <v>119528746</v>
      </c>
      <c r="K255">
        <v>119530874</v>
      </c>
      <c r="L255">
        <v>119531063</v>
      </c>
      <c r="M255">
        <v>204.5</v>
      </c>
      <c r="N255">
        <v>297.2</v>
      </c>
      <c r="O255">
        <v>324.5</v>
      </c>
      <c r="Q255">
        <v>311.39999999999998</v>
      </c>
      <c r="R255">
        <v>311.39999999999998</v>
      </c>
      <c r="S255">
        <v>235.4</v>
      </c>
      <c r="W255">
        <f t="shared" si="15"/>
        <v>275.40000000000003</v>
      </c>
      <c r="X255">
        <f t="shared" si="16"/>
        <v>286.06666666666666</v>
      </c>
      <c r="Y255">
        <f t="shared" si="17"/>
        <v>36.315423720507482</v>
      </c>
      <c r="Z255">
        <f t="shared" si="18"/>
        <v>25.3333333333334</v>
      </c>
      <c r="AB255">
        <f t="shared" si="19"/>
        <v>-10.666666666666629</v>
      </c>
      <c r="AC255" t="s">
        <v>443</v>
      </c>
    </row>
    <row r="256" spans="1:29" x14ac:dyDescent="0.3">
      <c r="A256">
        <v>12</v>
      </c>
      <c r="B256" t="s">
        <v>66</v>
      </c>
      <c r="C256" t="s">
        <v>446</v>
      </c>
      <c r="D256" t="s">
        <v>447</v>
      </c>
      <c r="E256">
        <v>121975542</v>
      </c>
      <c r="F256">
        <v>121975685</v>
      </c>
      <c r="G256">
        <v>121992220</v>
      </c>
      <c r="H256">
        <v>121992395</v>
      </c>
      <c r="I256">
        <v>121993029</v>
      </c>
      <c r="J256">
        <v>121993749</v>
      </c>
      <c r="K256">
        <v>121999716</v>
      </c>
      <c r="L256">
        <v>121999944</v>
      </c>
      <c r="M256">
        <v>24.6</v>
      </c>
      <c r="N256">
        <v>45.9</v>
      </c>
      <c r="O256">
        <v>38.5</v>
      </c>
      <c r="Q256">
        <v>37.5</v>
      </c>
      <c r="R256">
        <v>31.7</v>
      </c>
      <c r="S256">
        <v>32</v>
      </c>
      <c r="W256">
        <f t="shared" si="15"/>
        <v>36.333333333333336</v>
      </c>
      <c r="X256">
        <f t="shared" si="16"/>
        <v>33.733333333333334</v>
      </c>
      <c r="Y256">
        <f t="shared" si="17"/>
        <v>6.2434854937855935</v>
      </c>
      <c r="Z256">
        <f t="shared" si="18"/>
        <v>1.8853234323172365</v>
      </c>
      <c r="AB256">
        <f t="shared" si="19"/>
        <v>2.6000000000000014</v>
      </c>
      <c r="AC256" t="s">
        <v>447</v>
      </c>
    </row>
    <row r="257" spans="1:29" x14ac:dyDescent="0.3">
      <c r="A257">
        <v>12</v>
      </c>
      <c r="B257" t="s">
        <v>66</v>
      </c>
      <c r="C257" t="s">
        <v>448</v>
      </c>
      <c r="D257" t="s">
        <v>449</v>
      </c>
      <c r="E257">
        <v>131932175</v>
      </c>
      <c r="F257">
        <v>131932312</v>
      </c>
      <c r="G257">
        <v>131939173</v>
      </c>
      <c r="H257">
        <v>131939275</v>
      </c>
      <c r="I257">
        <v>131932722</v>
      </c>
      <c r="J257">
        <v>131932833</v>
      </c>
      <c r="K257">
        <v>131941292</v>
      </c>
      <c r="L257">
        <v>131941422</v>
      </c>
      <c r="M257">
        <v>35.1</v>
      </c>
      <c r="N257">
        <v>47.9</v>
      </c>
      <c r="O257">
        <v>61.1</v>
      </c>
      <c r="Q257">
        <v>73.7</v>
      </c>
      <c r="R257">
        <v>54.2</v>
      </c>
      <c r="S257">
        <v>55.8</v>
      </c>
      <c r="W257">
        <f t="shared" si="15"/>
        <v>48.033333333333331</v>
      </c>
      <c r="X257">
        <f t="shared" si="16"/>
        <v>61.233333333333327</v>
      </c>
      <c r="Y257">
        <f t="shared" si="17"/>
        <v>7.5058495706867143</v>
      </c>
      <c r="Z257">
        <f t="shared" si="18"/>
        <v>6.2504222079614946</v>
      </c>
      <c r="AB257">
        <f t="shared" si="19"/>
        <v>-13.199999999999996</v>
      </c>
      <c r="AC257" t="s">
        <v>449</v>
      </c>
    </row>
    <row r="258" spans="1:29" x14ac:dyDescent="0.3">
      <c r="A258">
        <v>12</v>
      </c>
      <c r="B258" t="s">
        <v>66</v>
      </c>
      <c r="C258" t="s">
        <v>450</v>
      </c>
      <c r="D258" t="s">
        <v>451</v>
      </c>
      <c r="E258">
        <v>132570338</v>
      </c>
      <c r="F258">
        <v>132570540</v>
      </c>
      <c r="G258">
        <v>132571068</v>
      </c>
      <c r="H258">
        <v>132571231</v>
      </c>
      <c r="I258">
        <v>132571307</v>
      </c>
      <c r="J258">
        <v>132571524</v>
      </c>
      <c r="K258">
        <v>132572288</v>
      </c>
      <c r="L258">
        <v>132572338</v>
      </c>
      <c r="M258">
        <v>19.7</v>
      </c>
      <c r="N258">
        <v>52.8</v>
      </c>
      <c r="O258">
        <v>56</v>
      </c>
      <c r="Q258">
        <v>34.1</v>
      </c>
      <c r="R258">
        <v>19.5</v>
      </c>
      <c r="S258">
        <v>27.8</v>
      </c>
      <c r="W258">
        <f t="shared" si="15"/>
        <v>42.833333333333336</v>
      </c>
      <c r="X258">
        <f t="shared" si="16"/>
        <v>27.133333333333336</v>
      </c>
      <c r="Y258">
        <f t="shared" si="17"/>
        <v>11.60349564187927</v>
      </c>
      <c r="Z258">
        <f t="shared" si="18"/>
        <v>4.2278179294340958</v>
      </c>
      <c r="AB258">
        <f t="shared" si="19"/>
        <v>15.7</v>
      </c>
      <c r="AC258" t="s">
        <v>451</v>
      </c>
    </row>
    <row r="259" spans="1:29" x14ac:dyDescent="0.3">
      <c r="A259">
        <v>12</v>
      </c>
      <c r="B259" t="s">
        <v>162</v>
      </c>
      <c r="C259" t="s">
        <v>452</v>
      </c>
      <c r="D259" t="s">
        <v>453</v>
      </c>
      <c r="E259">
        <v>10637071</v>
      </c>
      <c r="F259">
        <v>10637196</v>
      </c>
      <c r="G259">
        <v>10640670</v>
      </c>
      <c r="H259">
        <v>10640734</v>
      </c>
      <c r="I259">
        <v>10667289</v>
      </c>
      <c r="J259">
        <v>10667455</v>
      </c>
      <c r="K259">
        <v>10673966</v>
      </c>
      <c r="L259">
        <v>10674050</v>
      </c>
      <c r="M259">
        <v>2.7</v>
      </c>
      <c r="N259">
        <v>11.5</v>
      </c>
      <c r="O259">
        <v>5</v>
      </c>
      <c r="Q259">
        <v>5.4</v>
      </c>
      <c r="R259">
        <v>7.5</v>
      </c>
      <c r="S259">
        <v>8.1999999999999993</v>
      </c>
      <c r="W259">
        <f t="shared" ref="W259:W322" si="20">AVERAGE(M259:O259)</f>
        <v>6.3999999999999995</v>
      </c>
      <c r="X259">
        <f t="shared" ref="X259:X322" si="21">AVERAGE(Q259:S259)</f>
        <v>7.0333333333333341</v>
      </c>
      <c r="Y259">
        <f t="shared" ref="Y259:Y322" si="22">STDEV(M259:O259)/SQRT((3))</f>
        <v>2.6350205565295561</v>
      </c>
      <c r="Z259">
        <f t="shared" ref="Z259:Z322" si="23">STDEV(Q259:S259)/SQRT((3))</f>
        <v>0.84129529760826172</v>
      </c>
      <c r="AB259">
        <f t="shared" ref="AB259:AB322" si="24">W259-X259</f>
        <v>-0.63333333333333464</v>
      </c>
      <c r="AC259" t="s">
        <v>453</v>
      </c>
    </row>
    <row r="260" spans="1:29" x14ac:dyDescent="0.3">
      <c r="A260">
        <v>12</v>
      </c>
      <c r="B260" t="s">
        <v>162</v>
      </c>
      <c r="C260" t="s">
        <v>454</v>
      </c>
      <c r="D260" t="s">
        <v>455</v>
      </c>
      <c r="E260">
        <v>111943265</v>
      </c>
      <c r="F260">
        <v>111943369</v>
      </c>
      <c r="G260">
        <v>111950388</v>
      </c>
      <c r="H260">
        <v>111950466</v>
      </c>
      <c r="I260">
        <v>111965595</v>
      </c>
      <c r="J260">
        <v>111965759</v>
      </c>
      <c r="K260">
        <v>111978736</v>
      </c>
      <c r="L260">
        <v>111978787</v>
      </c>
      <c r="M260">
        <v>7.8</v>
      </c>
      <c r="N260">
        <v>6.9</v>
      </c>
      <c r="O260">
        <v>9.6</v>
      </c>
      <c r="Q260">
        <v>7.3</v>
      </c>
      <c r="R260">
        <v>8.8000000000000007</v>
      </c>
      <c r="S260">
        <v>10.5</v>
      </c>
      <c r="W260">
        <f t="shared" si="20"/>
        <v>8.1</v>
      </c>
      <c r="X260">
        <f t="shared" si="21"/>
        <v>8.8666666666666671</v>
      </c>
      <c r="Y260">
        <f t="shared" si="22"/>
        <v>0.7937253933193833</v>
      </c>
      <c r="Z260">
        <f t="shared" si="23"/>
        <v>0.92436164159080314</v>
      </c>
      <c r="AB260">
        <f t="shared" si="24"/>
        <v>-0.7666666666666675</v>
      </c>
      <c r="AC260" t="s">
        <v>455</v>
      </c>
    </row>
    <row r="261" spans="1:29" x14ac:dyDescent="0.3">
      <c r="A261">
        <v>12</v>
      </c>
      <c r="B261" t="s">
        <v>162</v>
      </c>
      <c r="C261" t="s">
        <v>456</v>
      </c>
      <c r="D261" t="s">
        <v>455</v>
      </c>
      <c r="E261">
        <v>111943265</v>
      </c>
      <c r="F261">
        <v>111943369</v>
      </c>
      <c r="G261">
        <v>111950388</v>
      </c>
      <c r="H261">
        <v>111950466</v>
      </c>
      <c r="I261">
        <v>111965595</v>
      </c>
      <c r="J261">
        <v>111965759</v>
      </c>
      <c r="K261">
        <v>111991758</v>
      </c>
      <c r="L261">
        <v>111991889</v>
      </c>
      <c r="M261">
        <v>7.8</v>
      </c>
      <c r="N261">
        <v>6.9</v>
      </c>
      <c r="O261">
        <v>9.6</v>
      </c>
      <c r="Q261">
        <v>7.3</v>
      </c>
      <c r="R261">
        <v>8.8000000000000007</v>
      </c>
      <c r="S261">
        <v>10.5</v>
      </c>
      <c r="W261">
        <f t="shared" si="20"/>
        <v>8.1</v>
      </c>
      <c r="X261">
        <f t="shared" si="21"/>
        <v>8.8666666666666671</v>
      </c>
      <c r="Y261">
        <f t="shared" si="22"/>
        <v>0.7937253933193833</v>
      </c>
      <c r="Z261">
        <f t="shared" si="23"/>
        <v>0.92436164159080314</v>
      </c>
      <c r="AB261">
        <f t="shared" si="24"/>
        <v>-0.7666666666666675</v>
      </c>
      <c r="AC261" t="s">
        <v>455</v>
      </c>
    </row>
    <row r="262" spans="1:29" x14ac:dyDescent="0.3">
      <c r="A262">
        <v>12</v>
      </c>
      <c r="B262" t="s">
        <v>162</v>
      </c>
      <c r="C262" t="s">
        <v>457</v>
      </c>
      <c r="D262" t="s">
        <v>455</v>
      </c>
      <c r="E262">
        <v>111943265</v>
      </c>
      <c r="F262">
        <v>111943369</v>
      </c>
      <c r="G262">
        <v>111950388</v>
      </c>
      <c r="H262">
        <v>111950466</v>
      </c>
      <c r="I262">
        <v>111965665</v>
      </c>
      <c r="J262">
        <v>111965759</v>
      </c>
      <c r="K262">
        <v>111978736</v>
      </c>
      <c r="L262">
        <v>111978787</v>
      </c>
      <c r="M262">
        <v>7.8</v>
      </c>
      <c r="N262">
        <v>6.9</v>
      </c>
      <c r="O262">
        <v>9.6</v>
      </c>
      <c r="Q262">
        <v>7.3</v>
      </c>
      <c r="R262">
        <v>8.8000000000000007</v>
      </c>
      <c r="S262">
        <v>10.5</v>
      </c>
      <c r="W262">
        <f t="shared" si="20"/>
        <v>8.1</v>
      </c>
      <c r="X262">
        <f t="shared" si="21"/>
        <v>8.8666666666666671</v>
      </c>
      <c r="Y262">
        <f t="shared" si="22"/>
        <v>0.7937253933193833</v>
      </c>
      <c r="Z262">
        <f t="shared" si="23"/>
        <v>0.92436164159080314</v>
      </c>
      <c r="AB262">
        <f t="shared" si="24"/>
        <v>-0.7666666666666675</v>
      </c>
      <c r="AC262" t="s">
        <v>455</v>
      </c>
    </row>
    <row r="263" spans="1:29" x14ac:dyDescent="0.3">
      <c r="A263">
        <v>12</v>
      </c>
      <c r="B263" t="s">
        <v>162</v>
      </c>
      <c r="C263" t="s">
        <v>458</v>
      </c>
      <c r="D263" t="s">
        <v>455</v>
      </c>
      <c r="E263">
        <v>111943265</v>
      </c>
      <c r="F263">
        <v>111943369</v>
      </c>
      <c r="G263">
        <v>111950388</v>
      </c>
      <c r="H263">
        <v>111950466</v>
      </c>
      <c r="I263">
        <v>111965665</v>
      </c>
      <c r="J263">
        <v>111965759</v>
      </c>
      <c r="K263">
        <v>111991758</v>
      </c>
      <c r="L263">
        <v>111991889</v>
      </c>
      <c r="M263">
        <v>7.8</v>
      </c>
      <c r="N263">
        <v>6.9</v>
      </c>
      <c r="O263">
        <v>9.6</v>
      </c>
      <c r="Q263">
        <v>7.3</v>
      </c>
      <c r="R263">
        <v>8.8000000000000007</v>
      </c>
      <c r="S263">
        <v>10.5</v>
      </c>
      <c r="W263">
        <f t="shared" si="20"/>
        <v>8.1</v>
      </c>
      <c r="X263">
        <f t="shared" si="21"/>
        <v>8.8666666666666671</v>
      </c>
      <c r="Y263">
        <f t="shared" si="22"/>
        <v>0.7937253933193833</v>
      </c>
      <c r="Z263">
        <f t="shared" si="23"/>
        <v>0.92436164159080314</v>
      </c>
      <c r="AB263">
        <f t="shared" si="24"/>
        <v>-0.7666666666666675</v>
      </c>
      <c r="AC263" t="s">
        <v>455</v>
      </c>
    </row>
    <row r="264" spans="1:29" x14ac:dyDescent="0.3">
      <c r="A264">
        <v>12</v>
      </c>
      <c r="B264" t="s">
        <v>162</v>
      </c>
      <c r="C264" t="s">
        <v>459</v>
      </c>
      <c r="D264" t="s">
        <v>460</v>
      </c>
      <c r="E264">
        <v>122216759</v>
      </c>
      <c r="F264">
        <v>122216869</v>
      </c>
      <c r="G264">
        <v>122224645</v>
      </c>
      <c r="H264">
        <v>122224748</v>
      </c>
      <c r="I264">
        <v>122224512</v>
      </c>
      <c r="J264">
        <v>122224644</v>
      </c>
      <c r="K264">
        <v>122225965</v>
      </c>
      <c r="L264">
        <v>122226052</v>
      </c>
      <c r="M264">
        <v>31.1</v>
      </c>
      <c r="N264">
        <v>36.799999999999997</v>
      </c>
      <c r="O264">
        <v>35.299999999999997</v>
      </c>
      <c r="Q264">
        <v>43.3</v>
      </c>
      <c r="R264">
        <v>36.4</v>
      </c>
      <c r="S264">
        <v>33.5</v>
      </c>
      <c r="W264">
        <f t="shared" si="20"/>
        <v>34.4</v>
      </c>
      <c r="X264">
        <f t="shared" si="21"/>
        <v>37.733333333333327</v>
      </c>
      <c r="Y264">
        <f t="shared" si="22"/>
        <v>1.705872210923197</v>
      </c>
      <c r="Z264">
        <f t="shared" si="23"/>
        <v>2.906506111773679</v>
      </c>
      <c r="AB264">
        <f t="shared" si="24"/>
        <v>-3.3333333333333286</v>
      </c>
      <c r="AC264" t="s">
        <v>460</v>
      </c>
    </row>
    <row r="265" spans="1:29" x14ac:dyDescent="0.3">
      <c r="A265">
        <v>12</v>
      </c>
      <c r="B265" t="s">
        <v>162</v>
      </c>
      <c r="C265" t="s">
        <v>461</v>
      </c>
      <c r="D265" t="s">
        <v>460</v>
      </c>
      <c r="E265">
        <v>122218266</v>
      </c>
      <c r="F265">
        <v>122218397</v>
      </c>
      <c r="G265">
        <v>122224645</v>
      </c>
      <c r="H265">
        <v>122224748</v>
      </c>
      <c r="I265">
        <v>122224512</v>
      </c>
      <c r="J265">
        <v>122224644</v>
      </c>
      <c r="K265">
        <v>122225965</v>
      </c>
      <c r="L265">
        <v>122226052</v>
      </c>
      <c r="M265">
        <v>31.1</v>
      </c>
      <c r="N265">
        <v>36.799999999999997</v>
      </c>
      <c r="O265">
        <v>35.299999999999997</v>
      </c>
      <c r="Q265">
        <v>43.3</v>
      </c>
      <c r="R265">
        <v>36.4</v>
      </c>
      <c r="S265">
        <v>33.5</v>
      </c>
      <c r="W265">
        <f t="shared" si="20"/>
        <v>34.4</v>
      </c>
      <c r="X265">
        <f t="shared" si="21"/>
        <v>37.733333333333327</v>
      </c>
      <c r="Y265">
        <f t="shared" si="22"/>
        <v>1.705872210923197</v>
      </c>
      <c r="Z265">
        <f t="shared" si="23"/>
        <v>2.906506111773679</v>
      </c>
      <c r="AB265">
        <f t="shared" si="24"/>
        <v>-3.3333333333333286</v>
      </c>
      <c r="AC265" t="s">
        <v>460</v>
      </c>
    </row>
    <row r="266" spans="1:29" x14ac:dyDescent="0.3">
      <c r="A266">
        <v>12</v>
      </c>
      <c r="B266" t="s">
        <v>162</v>
      </c>
      <c r="C266" t="s">
        <v>462</v>
      </c>
      <c r="D266" t="s">
        <v>463</v>
      </c>
      <c r="E266">
        <v>122380368</v>
      </c>
      <c r="F266">
        <v>122380558</v>
      </c>
      <c r="G266">
        <v>122400132</v>
      </c>
      <c r="H266">
        <v>122400243</v>
      </c>
      <c r="I266">
        <v>122417327</v>
      </c>
      <c r="J266">
        <v>122417463</v>
      </c>
      <c r="K266">
        <v>122422521</v>
      </c>
      <c r="L266">
        <v>122422612</v>
      </c>
      <c r="M266">
        <v>1.2</v>
      </c>
      <c r="N266">
        <v>5.8</v>
      </c>
      <c r="O266">
        <v>6.3</v>
      </c>
      <c r="Q266">
        <v>1</v>
      </c>
      <c r="R266">
        <v>2.2999999999999998</v>
      </c>
      <c r="S266">
        <v>2.4</v>
      </c>
      <c r="W266">
        <f t="shared" si="20"/>
        <v>4.4333333333333336</v>
      </c>
      <c r="X266">
        <f t="shared" si="21"/>
        <v>1.8999999999999997</v>
      </c>
      <c r="Y266">
        <f t="shared" si="22"/>
        <v>1.623097176525313</v>
      </c>
      <c r="Z266">
        <f t="shared" si="23"/>
        <v>0.45092497528228959</v>
      </c>
      <c r="AB266">
        <f t="shared" si="24"/>
        <v>2.5333333333333341</v>
      </c>
      <c r="AC266" t="s">
        <v>463</v>
      </c>
    </row>
    <row r="267" spans="1:29" x14ac:dyDescent="0.3">
      <c r="A267">
        <v>12</v>
      </c>
      <c r="B267" t="s">
        <v>162</v>
      </c>
      <c r="C267" t="s">
        <v>464</v>
      </c>
      <c r="D267" t="s">
        <v>465</v>
      </c>
      <c r="E267">
        <v>124911648</v>
      </c>
      <c r="F267">
        <v>124911822</v>
      </c>
      <c r="G267">
        <v>124912051</v>
      </c>
      <c r="H267">
        <v>124912180</v>
      </c>
      <c r="I267">
        <v>124912279</v>
      </c>
      <c r="J267">
        <v>124912408</v>
      </c>
      <c r="K267">
        <v>124912637</v>
      </c>
      <c r="L267">
        <v>124912655</v>
      </c>
      <c r="M267">
        <v>1986.9</v>
      </c>
      <c r="N267">
        <v>2712</v>
      </c>
      <c r="O267">
        <v>3032.5</v>
      </c>
      <c r="Q267">
        <v>3787.9</v>
      </c>
      <c r="R267">
        <v>3570.9</v>
      </c>
      <c r="S267">
        <v>3663.9</v>
      </c>
      <c r="W267">
        <f t="shared" si="20"/>
        <v>2577.1333333333332</v>
      </c>
      <c r="X267">
        <f t="shared" si="21"/>
        <v>3674.2333333333336</v>
      </c>
      <c r="Y267">
        <f t="shared" si="22"/>
        <v>309.27959482930305</v>
      </c>
      <c r="Z267">
        <f t="shared" si="23"/>
        <v>62.855212813081607</v>
      </c>
      <c r="AB267">
        <f t="shared" si="24"/>
        <v>-1097.1000000000004</v>
      </c>
      <c r="AC267" t="s">
        <v>465</v>
      </c>
    </row>
    <row r="268" spans="1:29" x14ac:dyDescent="0.3">
      <c r="A268">
        <v>12</v>
      </c>
      <c r="B268" t="s">
        <v>162</v>
      </c>
      <c r="C268" t="s">
        <v>466</v>
      </c>
      <c r="D268" t="s">
        <v>465</v>
      </c>
      <c r="E268">
        <v>124911648</v>
      </c>
      <c r="F268">
        <v>124911822</v>
      </c>
      <c r="G268">
        <v>124912051</v>
      </c>
      <c r="H268">
        <v>124912180</v>
      </c>
      <c r="I268">
        <v>124912279</v>
      </c>
      <c r="J268">
        <v>124912408</v>
      </c>
      <c r="K268">
        <v>124913321</v>
      </c>
      <c r="L268">
        <v>124913774</v>
      </c>
      <c r="M268">
        <v>1986.9</v>
      </c>
      <c r="N268">
        <v>2712</v>
      </c>
      <c r="O268">
        <v>3032.5</v>
      </c>
      <c r="Q268">
        <v>3787.9</v>
      </c>
      <c r="R268">
        <v>3570.9</v>
      </c>
      <c r="S268">
        <v>3663.9</v>
      </c>
      <c r="W268">
        <f t="shared" si="20"/>
        <v>2577.1333333333332</v>
      </c>
      <c r="X268">
        <f t="shared" si="21"/>
        <v>3674.2333333333336</v>
      </c>
      <c r="Y268">
        <f t="shared" si="22"/>
        <v>309.27959482930305</v>
      </c>
      <c r="Z268">
        <f t="shared" si="23"/>
        <v>62.855212813081607</v>
      </c>
      <c r="AB268">
        <f t="shared" si="24"/>
        <v>-1097.1000000000004</v>
      </c>
      <c r="AC268" t="s">
        <v>465</v>
      </c>
    </row>
    <row r="269" spans="1:29" x14ac:dyDescent="0.3">
      <c r="A269">
        <v>12</v>
      </c>
      <c r="B269" t="s">
        <v>162</v>
      </c>
      <c r="C269" t="s">
        <v>467</v>
      </c>
      <c r="D269" t="s">
        <v>465</v>
      </c>
      <c r="E269">
        <v>124911704</v>
      </c>
      <c r="F269">
        <v>124911822</v>
      </c>
      <c r="G269">
        <v>124912051</v>
      </c>
      <c r="H269">
        <v>124912180</v>
      </c>
      <c r="I269">
        <v>124912279</v>
      </c>
      <c r="J269">
        <v>124912636</v>
      </c>
      <c r="K269">
        <v>124913321</v>
      </c>
      <c r="L269">
        <v>124913774</v>
      </c>
      <c r="M269">
        <v>1986.9</v>
      </c>
      <c r="N269">
        <v>2712</v>
      </c>
      <c r="O269">
        <v>3032.5</v>
      </c>
      <c r="Q269">
        <v>3787.9</v>
      </c>
      <c r="R269">
        <v>3570.9</v>
      </c>
      <c r="S269">
        <v>3663.9</v>
      </c>
      <c r="W269">
        <f t="shared" si="20"/>
        <v>2577.1333333333332</v>
      </c>
      <c r="X269">
        <f t="shared" si="21"/>
        <v>3674.2333333333336</v>
      </c>
      <c r="Y269">
        <f t="shared" si="22"/>
        <v>309.27959482930305</v>
      </c>
      <c r="Z269">
        <f t="shared" si="23"/>
        <v>62.855212813081607</v>
      </c>
      <c r="AB269">
        <f t="shared" si="24"/>
        <v>-1097.1000000000004</v>
      </c>
      <c r="AC269" t="s">
        <v>465</v>
      </c>
    </row>
    <row r="270" spans="1:29" x14ac:dyDescent="0.3">
      <c r="A270">
        <v>12</v>
      </c>
      <c r="B270" t="s">
        <v>162</v>
      </c>
      <c r="C270" t="s">
        <v>468</v>
      </c>
      <c r="D270" t="s">
        <v>465</v>
      </c>
      <c r="E270">
        <v>124911704</v>
      </c>
      <c r="F270">
        <v>124911822</v>
      </c>
      <c r="G270">
        <v>124912051</v>
      </c>
      <c r="H270">
        <v>124912180</v>
      </c>
      <c r="I270">
        <v>124912507</v>
      </c>
      <c r="J270">
        <v>124912636</v>
      </c>
      <c r="K270">
        <v>124913321</v>
      </c>
      <c r="L270">
        <v>124913774</v>
      </c>
      <c r="M270">
        <v>1986.9</v>
      </c>
      <c r="N270">
        <v>2712</v>
      </c>
      <c r="O270">
        <v>3032.5</v>
      </c>
      <c r="Q270">
        <v>3787.9</v>
      </c>
      <c r="R270">
        <v>3570.9</v>
      </c>
      <c r="S270">
        <v>3663.9</v>
      </c>
      <c r="W270">
        <f t="shared" si="20"/>
        <v>2577.1333333333332</v>
      </c>
      <c r="X270">
        <f t="shared" si="21"/>
        <v>3674.2333333333336</v>
      </c>
      <c r="Y270">
        <f t="shared" si="22"/>
        <v>309.27959482930305</v>
      </c>
      <c r="Z270">
        <f t="shared" si="23"/>
        <v>62.855212813081607</v>
      </c>
      <c r="AB270">
        <f t="shared" si="24"/>
        <v>-1097.1000000000004</v>
      </c>
      <c r="AC270" t="s">
        <v>465</v>
      </c>
    </row>
    <row r="271" spans="1:29" x14ac:dyDescent="0.3">
      <c r="A271">
        <v>12</v>
      </c>
      <c r="B271" t="s">
        <v>162</v>
      </c>
      <c r="C271" t="s">
        <v>469</v>
      </c>
      <c r="D271" t="s">
        <v>465</v>
      </c>
      <c r="E271">
        <v>124911648</v>
      </c>
      <c r="F271">
        <v>124911822</v>
      </c>
      <c r="G271">
        <v>124912051</v>
      </c>
      <c r="H271">
        <v>124912199</v>
      </c>
      <c r="I271">
        <v>124912279</v>
      </c>
      <c r="J271">
        <v>124912427</v>
      </c>
      <c r="K271">
        <v>124913568</v>
      </c>
      <c r="L271">
        <v>124913765</v>
      </c>
      <c r="M271">
        <v>2009.8</v>
      </c>
      <c r="N271">
        <v>2787.2</v>
      </c>
      <c r="O271">
        <v>3093.6</v>
      </c>
      <c r="Q271">
        <v>3852.9</v>
      </c>
      <c r="R271">
        <v>3608</v>
      </c>
      <c r="S271">
        <v>3878.9</v>
      </c>
      <c r="W271">
        <f t="shared" si="20"/>
        <v>2630.2000000000003</v>
      </c>
      <c r="X271">
        <f t="shared" si="21"/>
        <v>3779.9333333333329</v>
      </c>
      <c r="Y271">
        <f t="shared" si="22"/>
        <v>322.56387481138137</v>
      </c>
      <c r="Z271">
        <f t="shared" si="23"/>
        <v>86.293691027276836</v>
      </c>
      <c r="AB271">
        <f t="shared" si="24"/>
        <v>-1149.7333333333327</v>
      </c>
      <c r="AC271" t="s">
        <v>465</v>
      </c>
    </row>
    <row r="272" spans="1:29" x14ac:dyDescent="0.3">
      <c r="A272">
        <v>12</v>
      </c>
      <c r="B272" t="s">
        <v>162</v>
      </c>
      <c r="C272" t="s">
        <v>470</v>
      </c>
      <c r="D272" t="s">
        <v>465</v>
      </c>
      <c r="E272">
        <v>124911704</v>
      </c>
      <c r="F272">
        <v>124911822</v>
      </c>
      <c r="G272">
        <v>124912051</v>
      </c>
      <c r="H272">
        <v>124912199</v>
      </c>
      <c r="I272">
        <v>124912507</v>
      </c>
      <c r="J272">
        <v>124912655</v>
      </c>
      <c r="K272">
        <v>124912884</v>
      </c>
      <c r="L272">
        <v>124912962</v>
      </c>
      <c r="M272">
        <v>2009.8</v>
      </c>
      <c r="N272">
        <v>2787.2</v>
      </c>
      <c r="O272">
        <v>3093.6</v>
      </c>
      <c r="Q272">
        <v>3852.9</v>
      </c>
      <c r="R272">
        <v>3608</v>
      </c>
      <c r="S272">
        <v>3878.9</v>
      </c>
      <c r="W272">
        <f t="shared" si="20"/>
        <v>2630.2000000000003</v>
      </c>
      <c r="X272">
        <f t="shared" si="21"/>
        <v>3779.9333333333329</v>
      </c>
      <c r="Y272">
        <f t="shared" si="22"/>
        <v>322.56387481138137</v>
      </c>
      <c r="Z272">
        <f t="shared" si="23"/>
        <v>86.293691027276836</v>
      </c>
      <c r="AB272">
        <f t="shared" si="24"/>
        <v>-1149.7333333333327</v>
      </c>
      <c r="AC272" t="s">
        <v>465</v>
      </c>
    </row>
    <row r="273" spans="1:29" x14ac:dyDescent="0.3">
      <c r="A273">
        <v>12</v>
      </c>
      <c r="B273" t="s">
        <v>162</v>
      </c>
      <c r="C273" t="s">
        <v>471</v>
      </c>
      <c r="D273" t="s">
        <v>465</v>
      </c>
      <c r="E273">
        <v>124911704</v>
      </c>
      <c r="F273">
        <v>124911822</v>
      </c>
      <c r="G273">
        <v>124912051</v>
      </c>
      <c r="H273">
        <v>124912278</v>
      </c>
      <c r="I273">
        <v>124912279</v>
      </c>
      <c r="J273">
        <v>124912734</v>
      </c>
      <c r="K273">
        <v>124913191</v>
      </c>
      <c r="L273">
        <v>124913267</v>
      </c>
      <c r="M273">
        <v>2258.1999999999998</v>
      </c>
      <c r="N273">
        <v>3338.3</v>
      </c>
      <c r="O273">
        <v>3452.9</v>
      </c>
      <c r="Q273">
        <v>4360.7</v>
      </c>
      <c r="R273">
        <v>3957.2</v>
      </c>
      <c r="S273">
        <v>4279.8999999999996</v>
      </c>
      <c r="W273">
        <f t="shared" si="20"/>
        <v>3016.4666666666667</v>
      </c>
      <c r="X273">
        <f t="shared" si="21"/>
        <v>4199.2666666666664</v>
      </c>
      <c r="Y273">
        <f t="shared" si="22"/>
        <v>380.57392769926366</v>
      </c>
      <c r="Z273">
        <f t="shared" si="23"/>
        <v>123.2603793240598</v>
      </c>
      <c r="AB273">
        <f t="shared" si="24"/>
        <v>-1182.7999999999997</v>
      </c>
      <c r="AC273" t="s">
        <v>465</v>
      </c>
    </row>
    <row r="274" spans="1:29" x14ac:dyDescent="0.3">
      <c r="A274">
        <v>12</v>
      </c>
      <c r="B274" t="s">
        <v>162</v>
      </c>
      <c r="C274" t="s">
        <v>472</v>
      </c>
      <c r="D274" t="s">
        <v>465</v>
      </c>
      <c r="E274">
        <v>124911704</v>
      </c>
      <c r="F274">
        <v>124911822</v>
      </c>
      <c r="G274">
        <v>124912051</v>
      </c>
      <c r="H274">
        <v>124912278</v>
      </c>
      <c r="I274">
        <v>124912279</v>
      </c>
      <c r="J274">
        <v>124912734</v>
      </c>
      <c r="K274">
        <v>124913647</v>
      </c>
      <c r="L274">
        <v>124913765</v>
      </c>
      <c r="M274">
        <v>2258.1999999999998</v>
      </c>
      <c r="N274">
        <v>3338.3</v>
      </c>
      <c r="O274">
        <v>3452.9</v>
      </c>
      <c r="Q274">
        <v>4360.7</v>
      </c>
      <c r="R274">
        <v>3957.2</v>
      </c>
      <c r="S274">
        <v>4279.8999999999996</v>
      </c>
      <c r="W274">
        <f t="shared" si="20"/>
        <v>3016.4666666666667</v>
      </c>
      <c r="X274">
        <f t="shared" si="21"/>
        <v>4199.2666666666664</v>
      </c>
      <c r="Y274">
        <f t="shared" si="22"/>
        <v>380.57392769926366</v>
      </c>
      <c r="Z274">
        <f t="shared" si="23"/>
        <v>123.2603793240598</v>
      </c>
      <c r="AB274">
        <f t="shared" si="24"/>
        <v>-1182.7999999999997</v>
      </c>
      <c r="AC274" t="s">
        <v>465</v>
      </c>
    </row>
    <row r="275" spans="1:29" x14ac:dyDescent="0.3">
      <c r="A275">
        <v>12</v>
      </c>
      <c r="B275" t="s">
        <v>162</v>
      </c>
      <c r="C275" t="s">
        <v>473</v>
      </c>
      <c r="D275" t="s">
        <v>465</v>
      </c>
      <c r="E275">
        <v>124911648</v>
      </c>
      <c r="F275">
        <v>124911822</v>
      </c>
      <c r="G275">
        <v>124912279</v>
      </c>
      <c r="H275">
        <v>124912408</v>
      </c>
      <c r="I275">
        <v>124912507</v>
      </c>
      <c r="J275">
        <v>124912636</v>
      </c>
      <c r="K275">
        <v>124912865</v>
      </c>
      <c r="L275">
        <v>124912883</v>
      </c>
      <c r="M275">
        <v>3161.6</v>
      </c>
      <c r="N275">
        <v>4603.2</v>
      </c>
      <c r="O275">
        <v>4494.8999999999996</v>
      </c>
      <c r="Q275">
        <v>5638.8</v>
      </c>
      <c r="R275">
        <v>5042.6000000000004</v>
      </c>
      <c r="S275">
        <v>5134</v>
      </c>
      <c r="W275">
        <f t="shared" si="20"/>
        <v>4086.5666666666662</v>
      </c>
      <c r="X275">
        <f t="shared" si="21"/>
        <v>5271.8</v>
      </c>
      <c r="Y275">
        <f t="shared" si="22"/>
        <v>463.53882373660156</v>
      </c>
      <c r="Z275">
        <f t="shared" si="23"/>
        <v>185.38719840736937</v>
      </c>
      <c r="AB275">
        <f t="shared" si="24"/>
        <v>-1185.233333333334</v>
      </c>
      <c r="AC275" t="s">
        <v>465</v>
      </c>
    </row>
    <row r="276" spans="1:29" x14ac:dyDescent="0.3">
      <c r="A276">
        <v>12</v>
      </c>
      <c r="B276" t="s">
        <v>162</v>
      </c>
      <c r="C276" t="s">
        <v>474</v>
      </c>
      <c r="D276" t="s">
        <v>465</v>
      </c>
      <c r="E276">
        <v>124911648</v>
      </c>
      <c r="F276">
        <v>124911822</v>
      </c>
      <c r="G276">
        <v>124912279</v>
      </c>
      <c r="H276">
        <v>124912408</v>
      </c>
      <c r="I276">
        <v>124912507</v>
      </c>
      <c r="J276">
        <v>124912636</v>
      </c>
      <c r="K276">
        <v>124913321</v>
      </c>
      <c r="L276">
        <v>124913339</v>
      </c>
      <c r="M276">
        <v>3161.6</v>
      </c>
      <c r="N276">
        <v>4603.2</v>
      </c>
      <c r="O276">
        <v>4494.8999999999996</v>
      </c>
      <c r="Q276">
        <v>5638.8</v>
      </c>
      <c r="R276">
        <v>5042.6000000000004</v>
      </c>
      <c r="S276">
        <v>5134</v>
      </c>
      <c r="W276">
        <f t="shared" si="20"/>
        <v>4086.5666666666662</v>
      </c>
      <c r="X276">
        <f t="shared" si="21"/>
        <v>5271.8</v>
      </c>
      <c r="Y276">
        <f t="shared" si="22"/>
        <v>463.53882373660156</v>
      </c>
      <c r="Z276">
        <f t="shared" si="23"/>
        <v>185.38719840736937</v>
      </c>
      <c r="AB276">
        <f t="shared" si="24"/>
        <v>-1185.233333333334</v>
      </c>
      <c r="AC276" t="s">
        <v>465</v>
      </c>
    </row>
    <row r="277" spans="1:29" x14ac:dyDescent="0.3">
      <c r="A277">
        <v>12</v>
      </c>
      <c r="B277" t="s">
        <v>162</v>
      </c>
      <c r="C277" t="s">
        <v>475</v>
      </c>
      <c r="D277" t="s">
        <v>465</v>
      </c>
      <c r="E277">
        <v>124911648</v>
      </c>
      <c r="F277">
        <v>124911822</v>
      </c>
      <c r="G277">
        <v>124912279</v>
      </c>
      <c r="H277">
        <v>124912427</v>
      </c>
      <c r="I277">
        <v>124912507</v>
      </c>
      <c r="J277">
        <v>124912655</v>
      </c>
      <c r="K277">
        <v>124913112</v>
      </c>
      <c r="L277">
        <v>124913190</v>
      </c>
      <c r="M277">
        <v>3380.6</v>
      </c>
      <c r="N277">
        <v>4965.3999999999996</v>
      </c>
      <c r="O277">
        <v>4840.3999999999996</v>
      </c>
      <c r="Q277">
        <v>6042.6</v>
      </c>
      <c r="R277">
        <v>5417.8</v>
      </c>
      <c r="S277">
        <v>5632.2</v>
      </c>
      <c r="W277">
        <f t="shared" si="20"/>
        <v>4395.4666666666662</v>
      </c>
      <c r="X277">
        <f t="shared" si="21"/>
        <v>5697.5333333333338</v>
      </c>
      <c r="Y277">
        <f t="shared" si="22"/>
        <v>508.71472468477913</v>
      </c>
      <c r="Z277">
        <f t="shared" si="23"/>
        <v>183.2985664004072</v>
      </c>
      <c r="AB277">
        <f t="shared" si="24"/>
        <v>-1302.0666666666675</v>
      </c>
      <c r="AC277" t="s">
        <v>465</v>
      </c>
    </row>
    <row r="278" spans="1:29" x14ac:dyDescent="0.3">
      <c r="A278">
        <v>12</v>
      </c>
      <c r="B278" t="s">
        <v>162</v>
      </c>
      <c r="C278" t="s">
        <v>476</v>
      </c>
      <c r="D278" t="s">
        <v>465</v>
      </c>
      <c r="E278">
        <v>124911704</v>
      </c>
      <c r="F278">
        <v>124911822</v>
      </c>
      <c r="G278">
        <v>124912963</v>
      </c>
      <c r="H278">
        <v>124913039</v>
      </c>
      <c r="I278">
        <v>124913191</v>
      </c>
      <c r="J278">
        <v>124913267</v>
      </c>
      <c r="K278">
        <v>124913496</v>
      </c>
      <c r="L278">
        <v>124913774</v>
      </c>
      <c r="M278">
        <v>3499.2</v>
      </c>
      <c r="N278">
        <v>4626.2</v>
      </c>
      <c r="O278">
        <v>4707.5</v>
      </c>
      <c r="Q278">
        <v>6161</v>
      </c>
      <c r="R278">
        <v>5740.7</v>
      </c>
      <c r="S278">
        <v>6407.6</v>
      </c>
      <c r="W278">
        <f t="shared" si="20"/>
        <v>4277.6333333333332</v>
      </c>
      <c r="X278">
        <f t="shared" si="21"/>
        <v>6103.1000000000013</v>
      </c>
      <c r="Y278">
        <f t="shared" si="22"/>
        <v>389.92360932766127</v>
      </c>
      <c r="Z278">
        <f t="shared" si="23"/>
        <v>194.68197143033063</v>
      </c>
      <c r="AB278">
        <f t="shared" si="24"/>
        <v>-1825.4666666666681</v>
      </c>
      <c r="AC278" t="s">
        <v>465</v>
      </c>
    </row>
    <row r="279" spans="1:29" x14ac:dyDescent="0.3">
      <c r="A279">
        <v>12</v>
      </c>
      <c r="B279" t="s">
        <v>162</v>
      </c>
      <c r="C279" t="s">
        <v>477</v>
      </c>
      <c r="D279" t="s">
        <v>465</v>
      </c>
      <c r="E279">
        <v>124911648</v>
      </c>
      <c r="F279">
        <v>124911899</v>
      </c>
      <c r="G279">
        <v>124913040</v>
      </c>
      <c r="H279">
        <v>124913092</v>
      </c>
      <c r="I279">
        <v>124913268</v>
      </c>
      <c r="J279">
        <v>124913320</v>
      </c>
      <c r="K279">
        <v>124913549</v>
      </c>
      <c r="L279">
        <v>124913765</v>
      </c>
      <c r="M279">
        <v>3205.7</v>
      </c>
      <c r="N279">
        <v>4206.6000000000004</v>
      </c>
      <c r="O279">
        <v>4290</v>
      </c>
      <c r="Q279">
        <v>5511.9</v>
      </c>
      <c r="R279">
        <v>5086.5</v>
      </c>
      <c r="S279">
        <v>6023.8</v>
      </c>
      <c r="W279">
        <f t="shared" si="20"/>
        <v>3900.7666666666664</v>
      </c>
      <c r="X279">
        <f t="shared" si="21"/>
        <v>5540.7333333333336</v>
      </c>
      <c r="Y279">
        <f t="shared" si="22"/>
        <v>348.36625522254332</v>
      </c>
      <c r="Z279">
        <f t="shared" si="23"/>
        <v>270.95900263898073</v>
      </c>
      <c r="AB279">
        <f t="shared" si="24"/>
        <v>-1639.9666666666672</v>
      </c>
      <c r="AC279" t="s">
        <v>465</v>
      </c>
    </row>
    <row r="280" spans="1:29" x14ac:dyDescent="0.3">
      <c r="A280">
        <v>12</v>
      </c>
      <c r="B280" t="s">
        <v>162</v>
      </c>
      <c r="C280" t="s">
        <v>478</v>
      </c>
      <c r="D280" t="s">
        <v>465</v>
      </c>
      <c r="E280">
        <v>124911648</v>
      </c>
      <c r="F280">
        <v>124911971</v>
      </c>
      <c r="G280">
        <v>124912200</v>
      </c>
      <c r="H280">
        <v>124912278</v>
      </c>
      <c r="I280">
        <v>124912428</v>
      </c>
      <c r="J280">
        <v>124912506</v>
      </c>
      <c r="K280">
        <v>124912735</v>
      </c>
      <c r="L280">
        <v>124913013</v>
      </c>
      <c r="M280">
        <v>2726.8</v>
      </c>
      <c r="N280">
        <v>4377.8</v>
      </c>
      <c r="O280">
        <v>4130.6000000000004</v>
      </c>
      <c r="Q280">
        <v>5318.4</v>
      </c>
      <c r="R280">
        <v>4615.8999999999996</v>
      </c>
      <c r="S280">
        <v>5036.1000000000004</v>
      </c>
      <c r="W280">
        <f t="shared" si="20"/>
        <v>3745.0666666666671</v>
      </c>
      <c r="X280">
        <f t="shared" si="21"/>
        <v>4990.1333333333332</v>
      </c>
      <c r="Y280">
        <f t="shared" si="22"/>
        <v>514.1099795871603</v>
      </c>
      <c r="Z280">
        <f t="shared" si="23"/>
        <v>204.09251442530777</v>
      </c>
      <c r="AB280">
        <f t="shared" si="24"/>
        <v>-1245.0666666666662</v>
      </c>
      <c r="AC280" t="s">
        <v>465</v>
      </c>
    </row>
    <row r="281" spans="1:29" x14ac:dyDescent="0.3">
      <c r="A281">
        <v>12</v>
      </c>
      <c r="B281" t="s">
        <v>162</v>
      </c>
      <c r="C281" t="s">
        <v>479</v>
      </c>
      <c r="D281" t="s">
        <v>465</v>
      </c>
      <c r="E281">
        <v>124911648</v>
      </c>
      <c r="F281">
        <v>124911971</v>
      </c>
      <c r="G281">
        <v>124912200</v>
      </c>
      <c r="H281">
        <v>124912278</v>
      </c>
      <c r="I281">
        <v>124912428</v>
      </c>
      <c r="J281">
        <v>124912506</v>
      </c>
      <c r="K281">
        <v>124912963</v>
      </c>
      <c r="L281">
        <v>124913013</v>
      </c>
      <c r="M281">
        <v>2726.8</v>
      </c>
      <c r="N281">
        <v>4377.8</v>
      </c>
      <c r="O281">
        <v>4130.6000000000004</v>
      </c>
      <c r="Q281">
        <v>5318.4</v>
      </c>
      <c r="R281">
        <v>4615.8999999999996</v>
      </c>
      <c r="S281">
        <v>5036.1000000000004</v>
      </c>
      <c r="W281">
        <f t="shared" si="20"/>
        <v>3745.0666666666671</v>
      </c>
      <c r="X281">
        <f t="shared" si="21"/>
        <v>4990.1333333333332</v>
      </c>
      <c r="Y281">
        <f t="shared" si="22"/>
        <v>514.1099795871603</v>
      </c>
      <c r="Z281">
        <f t="shared" si="23"/>
        <v>204.09251442530777</v>
      </c>
      <c r="AB281">
        <f t="shared" si="24"/>
        <v>-1245.0666666666662</v>
      </c>
      <c r="AC281" t="s">
        <v>465</v>
      </c>
    </row>
    <row r="282" spans="1:29" x14ac:dyDescent="0.3">
      <c r="A282">
        <v>12</v>
      </c>
      <c r="B282" t="s">
        <v>162</v>
      </c>
      <c r="C282" t="s">
        <v>480</v>
      </c>
      <c r="D282" t="s">
        <v>465</v>
      </c>
      <c r="E282">
        <v>124911648</v>
      </c>
      <c r="F282">
        <v>124911971</v>
      </c>
      <c r="G282">
        <v>124912200</v>
      </c>
      <c r="H282">
        <v>124912278</v>
      </c>
      <c r="I282">
        <v>124912428</v>
      </c>
      <c r="J282">
        <v>124912506</v>
      </c>
      <c r="K282">
        <v>124913191</v>
      </c>
      <c r="L282">
        <v>124913267</v>
      </c>
      <c r="M282">
        <v>2726.8</v>
      </c>
      <c r="N282">
        <v>4377.8</v>
      </c>
      <c r="O282">
        <v>4130.6000000000004</v>
      </c>
      <c r="Q282">
        <v>5318.4</v>
      </c>
      <c r="R282">
        <v>4615.8999999999996</v>
      </c>
      <c r="S282">
        <v>5036.1000000000004</v>
      </c>
      <c r="W282">
        <f t="shared" si="20"/>
        <v>3745.0666666666671</v>
      </c>
      <c r="X282">
        <f t="shared" si="21"/>
        <v>4990.1333333333332</v>
      </c>
      <c r="Y282">
        <f t="shared" si="22"/>
        <v>514.1099795871603</v>
      </c>
      <c r="Z282">
        <f t="shared" si="23"/>
        <v>204.09251442530777</v>
      </c>
      <c r="AB282">
        <f t="shared" si="24"/>
        <v>-1245.0666666666662</v>
      </c>
      <c r="AC282" t="s">
        <v>465</v>
      </c>
    </row>
    <row r="283" spans="1:29" x14ac:dyDescent="0.3">
      <c r="A283">
        <v>12</v>
      </c>
      <c r="B283" t="s">
        <v>162</v>
      </c>
      <c r="C283" t="s">
        <v>481</v>
      </c>
      <c r="D283" t="s">
        <v>465</v>
      </c>
      <c r="E283">
        <v>124911648</v>
      </c>
      <c r="F283">
        <v>124911971</v>
      </c>
      <c r="G283">
        <v>124912200</v>
      </c>
      <c r="H283">
        <v>124912278</v>
      </c>
      <c r="I283">
        <v>124912428</v>
      </c>
      <c r="J283">
        <v>124912506</v>
      </c>
      <c r="K283">
        <v>124913419</v>
      </c>
      <c r="L283">
        <v>124913774</v>
      </c>
      <c r="M283">
        <v>2726.8</v>
      </c>
      <c r="N283">
        <v>4377.8</v>
      </c>
      <c r="O283">
        <v>4130.6000000000004</v>
      </c>
      <c r="Q283">
        <v>5318.4</v>
      </c>
      <c r="R283">
        <v>4615.8999999999996</v>
      </c>
      <c r="S283">
        <v>5036.1000000000004</v>
      </c>
      <c r="W283">
        <f t="shared" si="20"/>
        <v>3745.0666666666671</v>
      </c>
      <c r="X283">
        <f t="shared" si="21"/>
        <v>4990.1333333333332</v>
      </c>
      <c r="Y283">
        <f t="shared" si="22"/>
        <v>514.1099795871603</v>
      </c>
      <c r="Z283">
        <f t="shared" si="23"/>
        <v>204.09251442530777</v>
      </c>
      <c r="AB283">
        <f t="shared" si="24"/>
        <v>-1245.0666666666662</v>
      </c>
      <c r="AC283" t="s">
        <v>465</v>
      </c>
    </row>
    <row r="284" spans="1:29" x14ac:dyDescent="0.3">
      <c r="A284">
        <v>12</v>
      </c>
      <c r="B284" t="s">
        <v>162</v>
      </c>
      <c r="C284" t="s">
        <v>482</v>
      </c>
      <c r="D284" t="s">
        <v>465</v>
      </c>
      <c r="E284">
        <v>124911648</v>
      </c>
      <c r="F284">
        <v>124911971</v>
      </c>
      <c r="G284">
        <v>124912200</v>
      </c>
      <c r="H284">
        <v>124912278</v>
      </c>
      <c r="I284">
        <v>124912428</v>
      </c>
      <c r="J284">
        <v>124912506</v>
      </c>
      <c r="K284">
        <v>124913647</v>
      </c>
      <c r="L284">
        <v>124913765</v>
      </c>
      <c r="M284">
        <v>2726.8</v>
      </c>
      <c r="N284">
        <v>4377.8</v>
      </c>
      <c r="O284">
        <v>4130.6000000000004</v>
      </c>
      <c r="Q284">
        <v>5318.4</v>
      </c>
      <c r="R284">
        <v>4615.8999999999996</v>
      </c>
      <c r="S284">
        <v>5036.1000000000004</v>
      </c>
      <c r="W284">
        <f t="shared" si="20"/>
        <v>3745.0666666666671</v>
      </c>
      <c r="X284">
        <f t="shared" si="21"/>
        <v>4990.1333333333332</v>
      </c>
      <c r="Y284">
        <f t="shared" si="22"/>
        <v>514.1099795871603</v>
      </c>
      <c r="Z284">
        <f t="shared" si="23"/>
        <v>204.09251442530777</v>
      </c>
      <c r="AB284">
        <f t="shared" si="24"/>
        <v>-1245.0666666666662</v>
      </c>
      <c r="AC284" t="s">
        <v>465</v>
      </c>
    </row>
    <row r="285" spans="1:29" x14ac:dyDescent="0.3">
      <c r="A285">
        <v>12</v>
      </c>
      <c r="B285" t="s">
        <v>162</v>
      </c>
      <c r="C285" t="s">
        <v>483</v>
      </c>
      <c r="D285" t="s">
        <v>465</v>
      </c>
      <c r="E285">
        <v>124911648</v>
      </c>
      <c r="F285">
        <v>124911971</v>
      </c>
      <c r="G285">
        <v>124912200</v>
      </c>
      <c r="H285">
        <v>124912278</v>
      </c>
      <c r="I285">
        <v>124912428</v>
      </c>
      <c r="J285">
        <v>124912734</v>
      </c>
      <c r="K285">
        <v>124912963</v>
      </c>
      <c r="L285">
        <v>124913013</v>
      </c>
      <c r="M285">
        <v>2726.8</v>
      </c>
      <c r="N285">
        <v>4377.8</v>
      </c>
      <c r="O285">
        <v>4130.6000000000004</v>
      </c>
      <c r="Q285">
        <v>5318.4</v>
      </c>
      <c r="R285">
        <v>4615.8999999999996</v>
      </c>
      <c r="S285">
        <v>5036.1000000000004</v>
      </c>
      <c r="W285">
        <f t="shared" si="20"/>
        <v>3745.0666666666671</v>
      </c>
      <c r="X285">
        <f t="shared" si="21"/>
        <v>4990.1333333333332</v>
      </c>
      <c r="Y285">
        <f t="shared" si="22"/>
        <v>514.1099795871603</v>
      </c>
      <c r="Z285">
        <f t="shared" si="23"/>
        <v>204.09251442530777</v>
      </c>
      <c r="AB285">
        <f t="shared" si="24"/>
        <v>-1245.0666666666662</v>
      </c>
      <c r="AC285" t="s">
        <v>465</v>
      </c>
    </row>
    <row r="286" spans="1:29" x14ac:dyDescent="0.3">
      <c r="A286">
        <v>12</v>
      </c>
      <c r="B286" t="s">
        <v>162</v>
      </c>
      <c r="C286" t="s">
        <v>484</v>
      </c>
      <c r="D286" t="s">
        <v>465</v>
      </c>
      <c r="E286">
        <v>124911648</v>
      </c>
      <c r="F286">
        <v>124911971</v>
      </c>
      <c r="G286">
        <v>124912200</v>
      </c>
      <c r="H286">
        <v>124912278</v>
      </c>
      <c r="I286">
        <v>124912428</v>
      </c>
      <c r="J286">
        <v>124912734</v>
      </c>
      <c r="K286">
        <v>124913191</v>
      </c>
      <c r="L286">
        <v>124913267</v>
      </c>
      <c r="M286">
        <v>2726.8</v>
      </c>
      <c r="N286">
        <v>4377.8</v>
      </c>
      <c r="O286">
        <v>4130.6000000000004</v>
      </c>
      <c r="Q286">
        <v>5318.4</v>
      </c>
      <c r="R286">
        <v>4615.8999999999996</v>
      </c>
      <c r="S286">
        <v>5036.1000000000004</v>
      </c>
      <c r="W286">
        <f t="shared" si="20"/>
        <v>3745.0666666666671</v>
      </c>
      <c r="X286">
        <f t="shared" si="21"/>
        <v>4990.1333333333332</v>
      </c>
      <c r="Y286">
        <f t="shared" si="22"/>
        <v>514.1099795871603</v>
      </c>
      <c r="Z286">
        <f t="shared" si="23"/>
        <v>204.09251442530777</v>
      </c>
      <c r="AB286">
        <f t="shared" si="24"/>
        <v>-1245.0666666666662</v>
      </c>
      <c r="AC286" t="s">
        <v>465</v>
      </c>
    </row>
    <row r="287" spans="1:29" x14ac:dyDescent="0.3">
      <c r="A287">
        <v>12</v>
      </c>
      <c r="B287" t="s">
        <v>162</v>
      </c>
      <c r="C287" t="s">
        <v>485</v>
      </c>
      <c r="D287" t="s">
        <v>465</v>
      </c>
      <c r="E287">
        <v>124911648</v>
      </c>
      <c r="F287">
        <v>124911971</v>
      </c>
      <c r="G287">
        <v>124912200</v>
      </c>
      <c r="H287">
        <v>124912278</v>
      </c>
      <c r="I287">
        <v>124912428</v>
      </c>
      <c r="J287">
        <v>124912734</v>
      </c>
      <c r="K287">
        <v>124913419</v>
      </c>
      <c r="L287">
        <v>124913774</v>
      </c>
      <c r="M287">
        <v>2726.8</v>
      </c>
      <c r="N287">
        <v>4377.8</v>
      </c>
      <c r="O287">
        <v>4130.6000000000004</v>
      </c>
      <c r="Q287">
        <v>5318.4</v>
      </c>
      <c r="R287">
        <v>4615.8999999999996</v>
      </c>
      <c r="S287">
        <v>5036.1000000000004</v>
      </c>
      <c r="W287">
        <f t="shared" si="20"/>
        <v>3745.0666666666671</v>
      </c>
      <c r="X287">
        <f t="shared" si="21"/>
        <v>4990.1333333333332</v>
      </c>
      <c r="Y287">
        <f t="shared" si="22"/>
        <v>514.1099795871603</v>
      </c>
      <c r="Z287">
        <f t="shared" si="23"/>
        <v>204.09251442530777</v>
      </c>
      <c r="AB287">
        <f t="shared" si="24"/>
        <v>-1245.0666666666662</v>
      </c>
      <c r="AC287" t="s">
        <v>465</v>
      </c>
    </row>
    <row r="288" spans="1:29" x14ac:dyDescent="0.3">
      <c r="A288">
        <v>12</v>
      </c>
      <c r="B288" t="s">
        <v>162</v>
      </c>
      <c r="C288" t="s">
        <v>486</v>
      </c>
      <c r="D288" t="s">
        <v>465</v>
      </c>
      <c r="E288">
        <v>124911648</v>
      </c>
      <c r="F288">
        <v>124911971</v>
      </c>
      <c r="G288">
        <v>124912200</v>
      </c>
      <c r="H288">
        <v>124912278</v>
      </c>
      <c r="I288">
        <v>124912428</v>
      </c>
      <c r="J288">
        <v>124912734</v>
      </c>
      <c r="K288">
        <v>124913647</v>
      </c>
      <c r="L288">
        <v>124913765</v>
      </c>
      <c r="M288">
        <v>2726.8</v>
      </c>
      <c r="N288">
        <v>4377.8</v>
      </c>
      <c r="O288">
        <v>4130.6000000000004</v>
      </c>
      <c r="Q288">
        <v>5318.4</v>
      </c>
      <c r="R288">
        <v>4615.8999999999996</v>
      </c>
      <c r="S288">
        <v>5036.1000000000004</v>
      </c>
      <c r="W288">
        <f t="shared" si="20"/>
        <v>3745.0666666666671</v>
      </c>
      <c r="X288">
        <f t="shared" si="21"/>
        <v>4990.1333333333332</v>
      </c>
      <c r="Y288">
        <f t="shared" si="22"/>
        <v>514.1099795871603</v>
      </c>
      <c r="Z288">
        <f t="shared" si="23"/>
        <v>204.09251442530777</v>
      </c>
      <c r="AB288">
        <f t="shared" si="24"/>
        <v>-1245.0666666666662</v>
      </c>
      <c r="AC288" t="s">
        <v>465</v>
      </c>
    </row>
    <row r="289" spans="1:29" x14ac:dyDescent="0.3">
      <c r="A289">
        <v>12</v>
      </c>
      <c r="B289" t="s">
        <v>162</v>
      </c>
      <c r="C289" t="s">
        <v>487</v>
      </c>
      <c r="D289" t="s">
        <v>465</v>
      </c>
      <c r="E289">
        <v>124911648</v>
      </c>
      <c r="F289">
        <v>124911971</v>
      </c>
      <c r="G289">
        <v>124912200</v>
      </c>
      <c r="H289">
        <v>124912278</v>
      </c>
      <c r="I289">
        <v>124912884</v>
      </c>
      <c r="J289">
        <v>124912962</v>
      </c>
      <c r="K289">
        <v>124913191</v>
      </c>
      <c r="L289">
        <v>124913267</v>
      </c>
      <c r="M289">
        <v>2726.8</v>
      </c>
      <c r="N289">
        <v>4377.8</v>
      </c>
      <c r="O289">
        <v>4130.6000000000004</v>
      </c>
      <c r="Q289">
        <v>5318.4</v>
      </c>
      <c r="R289">
        <v>4615.8999999999996</v>
      </c>
      <c r="S289">
        <v>5036.1000000000004</v>
      </c>
      <c r="W289">
        <f t="shared" si="20"/>
        <v>3745.0666666666671</v>
      </c>
      <c r="X289">
        <f t="shared" si="21"/>
        <v>4990.1333333333332</v>
      </c>
      <c r="Y289">
        <f t="shared" si="22"/>
        <v>514.1099795871603</v>
      </c>
      <c r="Z289">
        <f t="shared" si="23"/>
        <v>204.09251442530777</v>
      </c>
      <c r="AB289">
        <f t="shared" si="24"/>
        <v>-1245.0666666666662</v>
      </c>
      <c r="AC289" t="s">
        <v>465</v>
      </c>
    </row>
    <row r="290" spans="1:29" x14ac:dyDescent="0.3">
      <c r="A290">
        <v>12</v>
      </c>
      <c r="B290" t="s">
        <v>162</v>
      </c>
      <c r="C290" t="s">
        <v>488</v>
      </c>
      <c r="D290" t="s">
        <v>465</v>
      </c>
      <c r="E290">
        <v>124911648</v>
      </c>
      <c r="F290">
        <v>124911971</v>
      </c>
      <c r="G290">
        <v>124912200</v>
      </c>
      <c r="H290">
        <v>124912278</v>
      </c>
      <c r="I290">
        <v>124912884</v>
      </c>
      <c r="J290">
        <v>124912962</v>
      </c>
      <c r="K290">
        <v>124913419</v>
      </c>
      <c r="L290">
        <v>124913774</v>
      </c>
      <c r="M290">
        <v>2726.8</v>
      </c>
      <c r="N290">
        <v>4377.8</v>
      </c>
      <c r="O290">
        <v>4130.6000000000004</v>
      </c>
      <c r="Q290">
        <v>5318.4</v>
      </c>
      <c r="R290">
        <v>4615.8999999999996</v>
      </c>
      <c r="S290">
        <v>5036.1000000000004</v>
      </c>
      <c r="W290">
        <f t="shared" si="20"/>
        <v>3745.0666666666671</v>
      </c>
      <c r="X290">
        <f t="shared" si="21"/>
        <v>4990.1333333333332</v>
      </c>
      <c r="Y290">
        <f t="shared" si="22"/>
        <v>514.1099795871603</v>
      </c>
      <c r="Z290">
        <f t="shared" si="23"/>
        <v>204.09251442530777</v>
      </c>
      <c r="AB290">
        <f t="shared" si="24"/>
        <v>-1245.0666666666662</v>
      </c>
      <c r="AC290" t="s">
        <v>465</v>
      </c>
    </row>
    <row r="291" spans="1:29" x14ac:dyDescent="0.3">
      <c r="A291">
        <v>12</v>
      </c>
      <c r="B291" t="s">
        <v>162</v>
      </c>
      <c r="C291" t="s">
        <v>489</v>
      </c>
      <c r="D291" t="s">
        <v>465</v>
      </c>
      <c r="E291">
        <v>124911648</v>
      </c>
      <c r="F291">
        <v>124911971</v>
      </c>
      <c r="G291">
        <v>124912200</v>
      </c>
      <c r="H291">
        <v>124912408</v>
      </c>
      <c r="I291">
        <v>124912428</v>
      </c>
      <c r="J291">
        <v>124912636</v>
      </c>
      <c r="K291">
        <v>124912865</v>
      </c>
      <c r="L291">
        <v>124912883</v>
      </c>
      <c r="M291">
        <v>2997.2</v>
      </c>
      <c r="N291">
        <v>4518</v>
      </c>
      <c r="O291">
        <v>4357.2</v>
      </c>
      <c r="Q291">
        <v>5517.7</v>
      </c>
      <c r="R291">
        <v>4881.3</v>
      </c>
      <c r="S291">
        <v>5097</v>
      </c>
      <c r="W291">
        <f t="shared" si="20"/>
        <v>3957.4666666666667</v>
      </c>
      <c r="X291">
        <f t="shared" si="21"/>
        <v>5165.333333333333</v>
      </c>
      <c r="Y291">
        <f t="shared" si="22"/>
        <v>482.37199107926762</v>
      </c>
      <c r="Z291">
        <f t="shared" si="23"/>
        <v>186.86298307702467</v>
      </c>
      <c r="AB291">
        <f t="shared" si="24"/>
        <v>-1207.8666666666663</v>
      </c>
      <c r="AC291" t="s">
        <v>465</v>
      </c>
    </row>
    <row r="292" spans="1:29" x14ac:dyDescent="0.3">
      <c r="A292">
        <v>12</v>
      </c>
      <c r="B292" t="s">
        <v>162</v>
      </c>
      <c r="C292" t="s">
        <v>490</v>
      </c>
      <c r="D292" t="s">
        <v>465</v>
      </c>
      <c r="E292">
        <v>124911648</v>
      </c>
      <c r="F292">
        <v>124911971</v>
      </c>
      <c r="G292">
        <v>124912200</v>
      </c>
      <c r="H292">
        <v>124912408</v>
      </c>
      <c r="I292">
        <v>124912428</v>
      </c>
      <c r="J292">
        <v>124912636</v>
      </c>
      <c r="K292">
        <v>124913321</v>
      </c>
      <c r="L292">
        <v>124913339</v>
      </c>
      <c r="M292">
        <v>2997.2</v>
      </c>
      <c r="N292">
        <v>4518</v>
      </c>
      <c r="O292">
        <v>4357.2</v>
      </c>
      <c r="Q292">
        <v>5517.7</v>
      </c>
      <c r="R292">
        <v>4881.3</v>
      </c>
      <c r="S292">
        <v>5097</v>
      </c>
      <c r="W292">
        <f t="shared" si="20"/>
        <v>3957.4666666666667</v>
      </c>
      <c r="X292">
        <f t="shared" si="21"/>
        <v>5165.333333333333</v>
      </c>
      <c r="Y292">
        <f t="shared" si="22"/>
        <v>482.37199107926762</v>
      </c>
      <c r="Z292">
        <f t="shared" si="23"/>
        <v>186.86298307702467</v>
      </c>
      <c r="AB292">
        <f t="shared" si="24"/>
        <v>-1207.8666666666663</v>
      </c>
      <c r="AC292" t="s">
        <v>465</v>
      </c>
    </row>
    <row r="293" spans="1:29" x14ac:dyDescent="0.3">
      <c r="A293">
        <v>12</v>
      </c>
      <c r="B293" t="s">
        <v>162</v>
      </c>
      <c r="C293" t="s">
        <v>491</v>
      </c>
      <c r="D293" t="s">
        <v>465</v>
      </c>
      <c r="E293">
        <v>124911648</v>
      </c>
      <c r="F293">
        <v>124911971</v>
      </c>
      <c r="G293">
        <v>124912200</v>
      </c>
      <c r="H293">
        <v>124912427</v>
      </c>
      <c r="I293">
        <v>124912428</v>
      </c>
      <c r="J293">
        <v>124912655</v>
      </c>
      <c r="K293">
        <v>124913112</v>
      </c>
      <c r="L293">
        <v>124913190</v>
      </c>
      <c r="M293">
        <v>3154</v>
      </c>
      <c r="N293">
        <v>4761.8</v>
      </c>
      <c r="O293">
        <v>4594.5</v>
      </c>
      <c r="Q293">
        <v>5791.6</v>
      </c>
      <c r="R293">
        <v>5139.8999999999996</v>
      </c>
      <c r="S293">
        <v>5425.7</v>
      </c>
      <c r="W293">
        <f t="shared" si="20"/>
        <v>4170.0999999999995</v>
      </c>
      <c r="X293">
        <f t="shared" si="21"/>
        <v>5452.4000000000005</v>
      </c>
      <c r="Y293">
        <f t="shared" si="22"/>
        <v>510.3403210930278</v>
      </c>
      <c r="Z293">
        <f t="shared" si="23"/>
        <v>188.60265993175551</v>
      </c>
      <c r="AB293">
        <f t="shared" si="24"/>
        <v>-1282.3000000000011</v>
      </c>
      <c r="AC293" t="s">
        <v>465</v>
      </c>
    </row>
    <row r="294" spans="1:29" x14ac:dyDescent="0.3">
      <c r="A294">
        <v>12</v>
      </c>
      <c r="B294" t="s">
        <v>162</v>
      </c>
      <c r="C294" t="s">
        <v>492</v>
      </c>
      <c r="D294" t="s">
        <v>465</v>
      </c>
      <c r="E294">
        <v>124911648</v>
      </c>
      <c r="F294">
        <v>124911971</v>
      </c>
      <c r="G294">
        <v>124912884</v>
      </c>
      <c r="H294">
        <v>124912962</v>
      </c>
      <c r="I294">
        <v>124912200</v>
      </c>
      <c r="J294">
        <v>124912734</v>
      </c>
      <c r="K294">
        <v>124913191</v>
      </c>
      <c r="L294">
        <v>124913267</v>
      </c>
      <c r="M294">
        <v>2724.4</v>
      </c>
      <c r="N294">
        <v>3935.5</v>
      </c>
      <c r="O294">
        <v>3816.9</v>
      </c>
      <c r="Q294">
        <v>4895.8999999999996</v>
      </c>
      <c r="R294">
        <v>4528.1000000000004</v>
      </c>
      <c r="S294">
        <v>4921.3</v>
      </c>
      <c r="W294">
        <f t="shared" si="20"/>
        <v>3492.2666666666664</v>
      </c>
      <c r="X294">
        <f t="shared" si="21"/>
        <v>4781.7666666666664</v>
      </c>
      <c r="Y294">
        <f t="shared" si="22"/>
        <v>385.45682997941378</v>
      </c>
      <c r="Z294">
        <f t="shared" si="23"/>
        <v>127.04510135293586</v>
      </c>
      <c r="AB294">
        <f t="shared" si="24"/>
        <v>-1289.5</v>
      </c>
      <c r="AC294" t="s">
        <v>465</v>
      </c>
    </row>
    <row r="295" spans="1:29" x14ac:dyDescent="0.3">
      <c r="A295">
        <v>12</v>
      </c>
      <c r="B295" t="s">
        <v>162</v>
      </c>
      <c r="C295" t="s">
        <v>493</v>
      </c>
      <c r="D295" t="s">
        <v>465</v>
      </c>
      <c r="E295">
        <v>124911648</v>
      </c>
      <c r="F295">
        <v>124911971</v>
      </c>
      <c r="G295">
        <v>124912884</v>
      </c>
      <c r="H295">
        <v>124912962</v>
      </c>
      <c r="I295">
        <v>124912200</v>
      </c>
      <c r="J295">
        <v>124912734</v>
      </c>
      <c r="K295">
        <v>124913419</v>
      </c>
      <c r="L295">
        <v>124913774</v>
      </c>
      <c r="M295">
        <v>2724.4</v>
      </c>
      <c r="N295">
        <v>3935.5</v>
      </c>
      <c r="O295">
        <v>3816.9</v>
      </c>
      <c r="Q295">
        <v>4895.8999999999996</v>
      </c>
      <c r="R295">
        <v>4528.1000000000004</v>
      </c>
      <c r="S295">
        <v>4921.3</v>
      </c>
      <c r="W295">
        <f t="shared" si="20"/>
        <v>3492.2666666666664</v>
      </c>
      <c r="X295">
        <f t="shared" si="21"/>
        <v>4781.7666666666664</v>
      </c>
      <c r="Y295">
        <f t="shared" si="22"/>
        <v>385.45682997941378</v>
      </c>
      <c r="Z295">
        <f t="shared" si="23"/>
        <v>127.04510135293586</v>
      </c>
      <c r="AB295">
        <f t="shared" si="24"/>
        <v>-1289.5</v>
      </c>
      <c r="AC295" t="s">
        <v>465</v>
      </c>
    </row>
    <row r="296" spans="1:29" x14ac:dyDescent="0.3">
      <c r="A296">
        <v>12</v>
      </c>
      <c r="B296" t="s">
        <v>162</v>
      </c>
      <c r="C296" t="s">
        <v>494</v>
      </c>
      <c r="D296" t="s">
        <v>465</v>
      </c>
      <c r="E296">
        <v>124911648</v>
      </c>
      <c r="F296">
        <v>124911971</v>
      </c>
      <c r="G296">
        <v>124912428</v>
      </c>
      <c r="H296">
        <v>124912506</v>
      </c>
      <c r="I296">
        <v>124912884</v>
      </c>
      <c r="J296">
        <v>124912962</v>
      </c>
      <c r="K296">
        <v>124913191</v>
      </c>
      <c r="L296">
        <v>124913267</v>
      </c>
      <c r="M296">
        <v>5141.2</v>
      </c>
      <c r="N296">
        <v>8003.9</v>
      </c>
      <c r="O296">
        <v>7731</v>
      </c>
      <c r="Q296">
        <v>10232.200000000001</v>
      </c>
      <c r="R296">
        <v>9003.7000000000007</v>
      </c>
      <c r="S296">
        <v>9685.9</v>
      </c>
      <c r="W296">
        <f t="shared" si="20"/>
        <v>6958.7</v>
      </c>
      <c r="X296">
        <f t="shared" si="21"/>
        <v>9640.6</v>
      </c>
      <c r="Y296">
        <f t="shared" si="22"/>
        <v>912.15829949265697</v>
      </c>
      <c r="Z296">
        <f t="shared" si="23"/>
        <v>355.35997242233117</v>
      </c>
      <c r="AB296">
        <f t="shared" si="24"/>
        <v>-2681.9000000000005</v>
      </c>
      <c r="AC296" t="s">
        <v>465</v>
      </c>
    </row>
    <row r="297" spans="1:29" x14ac:dyDescent="0.3">
      <c r="A297">
        <v>12</v>
      </c>
      <c r="B297" t="s">
        <v>162</v>
      </c>
      <c r="C297" t="s">
        <v>495</v>
      </c>
      <c r="D297" t="s">
        <v>465</v>
      </c>
      <c r="E297">
        <v>124911648</v>
      </c>
      <c r="F297">
        <v>124911971</v>
      </c>
      <c r="G297">
        <v>124912428</v>
      </c>
      <c r="H297">
        <v>124912506</v>
      </c>
      <c r="I297">
        <v>124912884</v>
      </c>
      <c r="J297">
        <v>124912962</v>
      </c>
      <c r="K297">
        <v>124913419</v>
      </c>
      <c r="L297">
        <v>124913774</v>
      </c>
      <c r="M297">
        <v>5141.2</v>
      </c>
      <c r="N297">
        <v>8003.9</v>
      </c>
      <c r="O297">
        <v>7731</v>
      </c>
      <c r="Q297">
        <v>10232.200000000001</v>
      </c>
      <c r="R297">
        <v>9003.7000000000007</v>
      </c>
      <c r="S297">
        <v>9685.9</v>
      </c>
      <c r="W297">
        <f t="shared" si="20"/>
        <v>6958.7</v>
      </c>
      <c r="X297">
        <f t="shared" si="21"/>
        <v>9640.6</v>
      </c>
      <c r="Y297">
        <f t="shared" si="22"/>
        <v>912.15829949265697</v>
      </c>
      <c r="Z297">
        <f t="shared" si="23"/>
        <v>355.35997242233117</v>
      </c>
      <c r="AB297">
        <f t="shared" si="24"/>
        <v>-2681.9000000000005</v>
      </c>
      <c r="AC297" t="s">
        <v>465</v>
      </c>
    </row>
    <row r="298" spans="1:29" x14ac:dyDescent="0.3">
      <c r="A298">
        <v>12</v>
      </c>
      <c r="B298" t="s">
        <v>162</v>
      </c>
      <c r="C298" t="s">
        <v>496</v>
      </c>
      <c r="D298" t="s">
        <v>465</v>
      </c>
      <c r="E298">
        <v>124911648</v>
      </c>
      <c r="F298">
        <v>124911971</v>
      </c>
      <c r="G298">
        <v>124912884</v>
      </c>
      <c r="H298">
        <v>124912962</v>
      </c>
      <c r="I298">
        <v>124912428</v>
      </c>
      <c r="J298">
        <v>124912734</v>
      </c>
      <c r="K298">
        <v>124913191</v>
      </c>
      <c r="L298">
        <v>124913267</v>
      </c>
      <c r="M298">
        <v>2724.4</v>
      </c>
      <c r="N298">
        <v>3935.5</v>
      </c>
      <c r="O298">
        <v>3816.9</v>
      </c>
      <c r="Q298">
        <v>4895.8999999999996</v>
      </c>
      <c r="R298">
        <v>4528.1000000000004</v>
      </c>
      <c r="S298">
        <v>4921.3</v>
      </c>
      <c r="W298">
        <f t="shared" si="20"/>
        <v>3492.2666666666664</v>
      </c>
      <c r="X298">
        <f t="shared" si="21"/>
        <v>4781.7666666666664</v>
      </c>
      <c r="Y298">
        <f t="shared" si="22"/>
        <v>385.45682997941378</v>
      </c>
      <c r="Z298">
        <f t="shared" si="23"/>
        <v>127.04510135293586</v>
      </c>
      <c r="AB298">
        <f t="shared" si="24"/>
        <v>-1289.5</v>
      </c>
      <c r="AC298" t="s">
        <v>465</v>
      </c>
    </row>
    <row r="299" spans="1:29" x14ac:dyDescent="0.3">
      <c r="A299">
        <v>12</v>
      </c>
      <c r="B299" t="s">
        <v>162</v>
      </c>
      <c r="C299" t="s">
        <v>497</v>
      </c>
      <c r="D299" t="s">
        <v>465</v>
      </c>
      <c r="E299">
        <v>124911648</v>
      </c>
      <c r="F299">
        <v>124911971</v>
      </c>
      <c r="G299">
        <v>124912884</v>
      </c>
      <c r="H299">
        <v>124912962</v>
      </c>
      <c r="I299">
        <v>124912428</v>
      </c>
      <c r="J299">
        <v>124912734</v>
      </c>
      <c r="K299">
        <v>124913419</v>
      </c>
      <c r="L299">
        <v>124913774</v>
      </c>
      <c r="M299">
        <v>2724.4</v>
      </c>
      <c r="N299">
        <v>3935.5</v>
      </c>
      <c r="O299">
        <v>3816.9</v>
      </c>
      <c r="Q299">
        <v>4895.8999999999996</v>
      </c>
      <c r="R299">
        <v>4528.1000000000004</v>
      </c>
      <c r="S299">
        <v>4921.3</v>
      </c>
      <c r="W299">
        <f t="shared" si="20"/>
        <v>3492.2666666666664</v>
      </c>
      <c r="X299">
        <f t="shared" si="21"/>
        <v>4781.7666666666664</v>
      </c>
      <c r="Y299">
        <f t="shared" si="22"/>
        <v>385.45682997941378</v>
      </c>
      <c r="Z299">
        <f t="shared" si="23"/>
        <v>127.04510135293586</v>
      </c>
      <c r="AB299">
        <f t="shared" si="24"/>
        <v>-1289.5</v>
      </c>
      <c r="AC299" t="s">
        <v>465</v>
      </c>
    </row>
    <row r="300" spans="1:29" x14ac:dyDescent="0.3">
      <c r="A300">
        <v>12</v>
      </c>
      <c r="B300" t="s">
        <v>162</v>
      </c>
      <c r="C300" t="s">
        <v>498</v>
      </c>
      <c r="D300" t="s">
        <v>465</v>
      </c>
      <c r="E300">
        <v>124911851</v>
      </c>
      <c r="F300">
        <v>124912050</v>
      </c>
      <c r="G300">
        <v>124912963</v>
      </c>
      <c r="H300">
        <v>124913039</v>
      </c>
      <c r="I300">
        <v>124913191</v>
      </c>
      <c r="J300">
        <v>124913267</v>
      </c>
      <c r="K300">
        <v>124913496</v>
      </c>
      <c r="L300">
        <v>124913774</v>
      </c>
      <c r="M300">
        <v>3499.2</v>
      </c>
      <c r="N300">
        <v>4626.2</v>
      </c>
      <c r="O300">
        <v>4707.5</v>
      </c>
      <c r="Q300">
        <v>6161</v>
      </c>
      <c r="R300">
        <v>5740.7</v>
      </c>
      <c r="S300">
        <v>6407.6</v>
      </c>
      <c r="W300">
        <f t="shared" si="20"/>
        <v>4277.6333333333332</v>
      </c>
      <c r="X300">
        <f t="shared" si="21"/>
        <v>6103.1000000000013</v>
      </c>
      <c r="Y300">
        <f t="shared" si="22"/>
        <v>389.92360932766127</v>
      </c>
      <c r="Z300">
        <f t="shared" si="23"/>
        <v>194.68197143033063</v>
      </c>
      <c r="AB300">
        <f t="shared" si="24"/>
        <v>-1825.4666666666681</v>
      </c>
      <c r="AC300" t="s">
        <v>465</v>
      </c>
    </row>
    <row r="301" spans="1:29" x14ac:dyDescent="0.3">
      <c r="A301">
        <v>12</v>
      </c>
      <c r="B301" t="s">
        <v>162</v>
      </c>
      <c r="C301" t="s">
        <v>499</v>
      </c>
      <c r="D301" t="s">
        <v>465</v>
      </c>
      <c r="E301">
        <v>124912051</v>
      </c>
      <c r="F301">
        <v>124912180</v>
      </c>
      <c r="G301">
        <v>124912409</v>
      </c>
      <c r="H301">
        <v>124912427</v>
      </c>
      <c r="I301">
        <v>124912637</v>
      </c>
      <c r="J301">
        <v>124912655</v>
      </c>
      <c r="K301">
        <v>124913112</v>
      </c>
      <c r="L301">
        <v>124913190</v>
      </c>
      <c r="M301">
        <v>4878.8999999999996</v>
      </c>
      <c r="N301">
        <v>7443.6</v>
      </c>
      <c r="O301">
        <v>7204.3</v>
      </c>
      <c r="Q301">
        <v>8805.4</v>
      </c>
      <c r="R301">
        <v>7985.1</v>
      </c>
      <c r="S301">
        <v>9040.7999999999993</v>
      </c>
      <c r="W301">
        <f t="shared" si="20"/>
        <v>6508.9333333333334</v>
      </c>
      <c r="X301">
        <f t="shared" si="21"/>
        <v>8610.4333333333325</v>
      </c>
      <c r="Y301">
        <f t="shared" si="22"/>
        <v>817.93900003470981</v>
      </c>
      <c r="Z301">
        <f t="shared" si="23"/>
        <v>319.96594784098136</v>
      </c>
      <c r="AB301">
        <f t="shared" si="24"/>
        <v>-2101.4999999999991</v>
      </c>
      <c r="AC301" t="s">
        <v>465</v>
      </c>
    </row>
    <row r="302" spans="1:29" x14ac:dyDescent="0.3">
      <c r="A302">
        <v>12</v>
      </c>
      <c r="B302" t="s">
        <v>162</v>
      </c>
      <c r="C302" t="s">
        <v>500</v>
      </c>
      <c r="D302" t="s">
        <v>465</v>
      </c>
      <c r="E302">
        <v>124911646</v>
      </c>
      <c r="F302">
        <v>124912180</v>
      </c>
      <c r="G302">
        <v>124912409</v>
      </c>
      <c r="H302">
        <v>124912427</v>
      </c>
      <c r="I302">
        <v>124912865</v>
      </c>
      <c r="J302">
        <v>124912883</v>
      </c>
      <c r="K302">
        <v>124913112</v>
      </c>
      <c r="L302">
        <v>124913190</v>
      </c>
      <c r="M302">
        <v>4878.8999999999996</v>
      </c>
      <c r="N302">
        <v>7443.6</v>
      </c>
      <c r="O302">
        <v>7204.3</v>
      </c>
      <c r="Q302">
        <v>8805.4</v>
      </c>
      <c r="R302">
        <v>7985.1</v>
      </c>
      <c r="S302">
        <v>9040.7999999999993</v>
      </c>
      <c r="W302">
        <f t="shared" si="20"/>
        <v>6508.9333333333334</v>
      </c>
      <c r="X302">
        <f t="shared" si="21"/>
        <v>8610.4333333333325</v>
      </c>
      <c r="Y302">
        <f t="shared" si="22"/>
        <v>817.93900003470981</v>
      </c>
      <c r="Z302">
        <f t="shared" si="23"/>
        <v>319.96594784098136</v>
      </c>
      <c r="AB302">
        <f t="shared" si="24"/>
        <v>-2101.4999999999991</v>
      </c>
      <c r="AC302" t="s">
        <v>465</v>
      </c>
    </row>
    <row r="303" spans="1:29" x14ac:dyDescent="0.3">
      <c r="A303">
        <v>12</v>
      </c>
      <c r="B303" t="s">
        <v>162</v>
      </c>
      <c r="C303" t="s">
        <v>501</v>
      </c>
      <c r="D303" t="s">
        <v>465</v>
      </c>
      <c r="E303">
        <v>124911646</v>
      </c>
      <c r="F303">
        <v>124912180</v>
      </c>
      <c r="G303">
        <v>124912409</v>
      </c>
      <c r="H303">
        <v>124912427</v>
      </c>
      <c r="I303">
        <v>124912865</v>
      </c>
      <c r="J303">
        <v>124912883</v>
      </c>
      <c r="K303">
        <v>124913340</v>
      </c>
      <c r="L303">
        <v>124913765</v>
      </c>
      <c r="M303">
        <v>4878.8999999999996</v>
      </c>
      <c r="N303">
        <v>7443.6</v>
      </c>
      <c r="O303">
        <v>7204.3</v>
      </c>
      <c r="Q303">
        <v>8805.4</v>
      </c>
      <c r="R303">
        <v>7985.1</v>
      </c>
      <c r="S303">
        <v>9040.7999999999993</v>
      </c>
      <c r="W303">
        <f t="shared" si="20"/>
        <v>6508.9333333333334</v>
      </c>
      <c r="X303">
        <f t="shared" si="21"/>
        <v>8610.4333333333325</v>
      </c>
      <c r="Y303">
        <f t="shared" si="22"/>
        <v>817.93900003470981</v>
      </c>
      <c r="Z303">
        <f t="shared" si="23"/>
        <v>319.96594784098136</v>
      </c>
      <c r="AB303">
        <f t="shared" si="24"/>
        <v>-2101.4999999999991</v>
      </c>
      <c r="AC303" t="s">
        <v>465</v>
      </c>
    </row>
    <row r="304" spans="1:29" x14ac:dyDescent="0.3">
      <c r="A304">
        <v>12</v>
      </c>
      <c r="B304" t="s">
        <v>162</v>
      </c>
      <c r="C304" t="s">
        <v>502</v>
      </c>
      <c r="D304" t="s">
        <v>465</v>
      </c>
      <c r="E304">
        <v>124911646</v>
      </c>
      <c r="F304">
        <v>124912180</v>
      </c>
      <c r="G304">
        <v>124912409</v>
      </c>
      <c r="H304">
        <v>124912427</v>
      </c>
      <c r="I304">
        <v>124912865</v>
      </c>
      <c r="J304">
        <v>124912883</v>
      </c>
      <c r="K304">
        <v>124913568</v>
      </c>
      <c r="L304">
        <v>124913765</v>
      </c>
      <c r="M304">
        <v>4878.8999999999996</v>
      </c>
      <c r="N304">
        <v>7443.6</v>
      </c>
      <c r="O304">
        <v>7204.3</v>
      </c>
      <c r="Q304">
        <v>8805.4</v>
      </c>
      <c r="R304">
        <v>7985.1</v>
      </c>
      <c r="S304">
        <v>9040.7999999999993</v>
      </c>
      <c r="W304">
        <f t="shared" si="20"/>
        <v>6508.9333333333334</v>
      </c>
      <c r="X304">
        <f t="shared" si="21"/>
        <v>8610.4333333333325</v>
      </c>
      <c r="Y304">
        <f t="shared" si="22"/>
        <v>817.93900003470981</v>
      </c>
      <c r="Z304">
        <f t="shared" si="23"/>
        <v>319.96594784098136</v>
      </c>
      <c r="AB304">
        <f t="shared" si="24"/>
        <v>-2101.4999999999991</v>
      </c>
      <c r="AC304" t="s">
        <v>465</v>
      </c>
    </row>
    <row r="305" spans="1:29" x14ac:dyDescent="0.3">
      <c r="A305">
        <v>12</v>
      </c>
      <c r="B305" t="s">
        <v>162</v>
      </c>
      <c r="C305" t="s">
        <v>503</v>
      </c>
      <c r="D305" t="s">
        <v>465</v>
      </c>
      <c r="E305">
        <v>124911646</v>
      </c>
      <c r="F305">
        <v>124912180</v>
      </c>
      <c r="G305">
        <v>124912409</v>
      </c>
      <c r="H305">
        <v>124912427</v>
      </c>
      <c r="I305">
        <v>124913321</v>
      </c>
      <c r="J305">
        <v>124913339</v>
      </c>
      <c r="K305">
        <v>124913568</v>
      </c>
      <c r="L305">
        <v>124913765</v>
      </c>
      <c r="M305">
        <v>4878.8999999999996</v>
      </c>
      <c r="N305">
        <v>7443.6</v>
      </c>
      <c r="O305">
        <v>7204.3</v>
      </c>
      <c r="Q305">
        <v>8805.4</v>
      </c>
      <c r="R305">
        <v>7985.1</v>
      </c>
      <c r="S305">
        <v>9040.7999999999993</v>
      </c>
      <c r="W305">
        <f t="shared" si="20"/>
        <v>6508.9333333333334</v>
      </c>
      <c r="X305">
        <f t="shared" si="21"/>
        <v>8610.4333333333325</v>
      </c>
      <c r="Y305">
        <f t="shared" si="22"/>
        <v>817.93900003470981</v>
      </c>
      <c r="Z305">
        <f t="shared" si="23"/>
        <v>319.96594784098136</v>
      </c>
      <c r="AB305">
        <f t="shared" si="24"/>
        <v>-2101.4999999999991</v>
      </c>
      <c r="AC305" t="s">
        <v>465</v>
      </c>
    </row>
    <row r="306" spans="1:29" x14ac:dyDescent="0.3">
      <c r="A306">
        <v>12</v>
      </c>
      <c r="B306" t="s">
        <v>162</v>
      </c>
      <c r="C306" t="s">
        <v>504</v>
      </c>
      <c r="D306" t="s">
        <v>465</v>
      </c>
      <c r="E306">
        <v>124911646</v>
      </c>
      <c r="F306">
        <v>124912180</v>
      </c>
      <c r="G306">
        <v>124912865</v>
      </c>
      <c r="H306">
        <v>124912883</v>
      </c>
      <c r="I306">
        <v>124912409</v>
      </c>
      <c r="J306">
        <v>124912655</v>
      </c>
      <c r="K306">
        <v>124913112</v>
      </c>
      <c r="L306">
        <v>124913190</v>
      </c>
      <c r="M306">
        <v>2365.1</v>
      </c>
      <c r="N306">
        <v>3311.2</v>
      </c>
      <c r="O306">
        <v>3422.9</v>
      </c>
      <c r="Q306">
        <v>4125.8</v>
      </c>
      <c r="R306">
        <v>4123.2</v>
      </c>
      <c r="S306">
        <v>4244.3999999999996</v>
      </c>
      <c r="W306">
        <f t="shared" si="20"/>
        <v>3033.0666666666662</v>
      </c>
      <c r="X306">
        <f t="shared" si="21"/>
        <v>4164.4666666666662</v>
      </c>
      <c r="Y306">
        <f t="shared" si="22"/>
        <v>335.5362987484047</v>
      </c>
      <c r="Z306">
        <f t="shared" si="23"/>
        <v>39.973713585026957</v>
      </c>
      <c r="AB306">
        <f t="shared" si="24"/>
        <v>-1131.4000000000001</v>
      </c>
      <c r="AC306" t="s">
        <v>465</v>
      </c>
    </row>
    <row r="307" spans="1:29" x14ac:dyDescent="0.3">
      <c r="A307">
        <v>12</v>
      </c>
      <c r="B307" t="s">
        <v>162</v>
      </c>
      <c r="C307" t="s">
        <v>505</v>
      </c>
      <c r="D307" t="s">
        <v>465</v>
      </c>
      <c r="E307">
        <v>124911646</v>
      </c>
      <c r="F307">
        <v>124912180</v>
      </c>
      <c r="G307">
        <v>124912865</v>
      </c>
      <c r="H307">
        <v>124912962</v>
      </c>
      <c r="I307">
        <v>124912409</v>
      </c>
      <c r="J307">
        <v>124912734</v>
      </c>
      <c r="K307">
        <v>124913191</v>
      </c>
      <c r="L307">
        <v>124913267</v>
      </c>
      <c r="M307">
        <v>2654.7</v>
      </c>
      <c r="N307">
        <v>3814.5</v>
      </c>
      <c r="O307">
        <v>3740.5</v>
      </c>
      <c r="Q307">
        <v>4746.6000000000004</v>
      </c>
      <c r="R307">
        <v>4449.6000000000004</v>
      </c>
      <c r="S307">
        <v>4790</v>
      </c>
      <c r="W307">
        <f t="shared" si="20"/>
        <v>3403.2333333333336</v>
      </c>
      <c r="X307">
        <f t="shared" si="21"/>
        <v>4662.0666666666666</v>
      </c>
      <c r="Y307">
        <f t="shared" si="22"/>
        <v>374.87580758313959</v>
      </c>
      <c r="Z307">
        <f t="shared" si="23"/>
        <v>106.96954914574721</v>
      </c>
      <c r="AB307">
        <f t="shared" si="24"/>
        <v>-1258.833333333333</v>
      </c>
      <c r="AC307" t="s">
        <v>465</v>
      </c>
    </row>
    <row r="308" spans="1:29" x14ac:dyDescent="0.3">
      <c r="A308">
        <v>12</v>
      </c>
      <c r="B308" t="s">
        <v>162</v>
      </c>
      <c r="C308" t="s">
        <v>506</v>
      </c>
      <c r="D308" t="s">
        <v>465</v>
      </c>
      <c r="E308">
        <v>124911646</v>
      </c>
      <c r="F308">
        <v>124912180</v>
      </c>
      <c r="G308">
        <v>124912865</v>
      </c>
      <c r="H308">
        <v>124912962</v>
      </c>
      <c r="I308">
        <v>124912409</v>
      </c>
      <c r="J308">
        <v>124912734</v>
      </c>
      <c r="K308">
        <v>124913419</v>
      </c>
      <c r="L308">
        <v>124913774</v>
      </c>
      <c r="M308">
        <v>2654.7</v>
      </c>
      <c r="N308">
        <v>3814.5</v>
      </c>
      <c r="O308">
        <v>3740.5</v>
      </c>
      <c r="Q308">
        <v>4746.6000000000004</v>
      </c>
      <c r="R308">
        <v>4449.6000000000004</v>
      </c>
      <c r="S308">
        <v>4790</v>
      </c>
      <c r="W308">
        <f t="shared" si="20"/>
        <v>3403.2333333333336</v>
      </c>
      <c r="X308">
        <f t="shared" si="21"/>
        <v>4662.0666666666666</v>
      </c>
      <c r="Y308">
        <f t="shared" si="22"/>
        <v>374.87580758313959</v>
      </c>
      <c r="Z308">
        <f t="shared" si="23"/>
        <v>106.96954914574721</v>
      </c>
      <c r="AB308">
        <f t="shared" si="24"/>
        <v>-1258.833333333333</v>
      </c>
      <c r="AC308" t="s">
        <v>465</v>
      </c>
    </row>
    <row r="309" spans="1:29" x14ac:dyDescent="0.3">
      <c r="A309">
        <v>12</v>
      </c>
      <c r="B309" t="s">
        <v>162</v>
      </c>
      <c r="C309" t="s">
        <v>507</v>
      </c>
      <c r="D309" t="s">
        <v>465</v>
      </c>
      <c r="E309">
        <v>124911646</v>
      </c>
      <c r="F309">
        <v>124912180</v>
      </c>
      <c r="G309">
        <v>124912637</v>
      </c>
      <c r="H309">
        <v>124912655</v>
      </c>
      <c r="I309">
        <v>124912865</v>
      </c>
      <c r="J309">
        <v>124912883</v>
      </c>
      <c r="K309">
        <v>124913112</v>
      </c>
      <c r="L309">
        <v>124913190</v>
      </c>
      <c r="M309">
        <v>3400.5</v>
      </c>
      <c r="N309">
        <v>5025.7</v>
      </c>
      <c r="O309">
        <v>4679.2</v>
      </c>
      <c r="Q309">
        <v>6449.5</v>
      </c>
      <c r="R309">
        <v>5690.2</v>
      </c>
      <c r="S309">
        <v>5840.8</v>
      </c>
      <c r="W309">
        <f t="shared" si="20"/>
        <v>4368.4666666666672</v>
      </c>
      <c r="X309">
        <f t="shared" si="21"/>
        <v>5993.5</v>
      </c>
      <c r="Y309">
        <f t="shared" si="22"/>
        <v>494.2115482710235</v>
      </c>
      <c r="Z309">
        <f t="shared" si="23"/>
        <v>232.10779823176989</v>
      </c>
      <c r="AB309">
        <f t="shared" si="24"/>
        <v>-1625.0333333333328</v>
      </c>
      <c r="AC309" t="s">
        <v>465</v>
      </c>
    </row>
    <row r="310" spans="1:29" x14ac:dyDescent="0.3">
      <c r="A310">
        <v>12</v>
      </c>
      <c r="B310" t="s">
        <v>162</v>
      </c>
      <c r="C310" t="s">
        <v>508</v>
      </c>
      <c r="D310" t="s">
        <v>465</v>
      </c>
      <c r="E310">
        <v>124911646</v>
      </c>
      <c r="F310">
        <v>124912180</v>
      </c>
      <c r="G310">
        <v>124912637</v>
      </c>
      <c r="H310">
        <v>124912734</v>
      </c>
      <c r="I310">
        <v>124912865</v>
      </c>
      <c r="J310">
        <v>124912962</v>
      </c>
      <c r="K310">
        <v>124913191</v>
      </c>
      <c r="L310">
        <v>124913267</v>
      </c>
      <c r="M310">
        <v>2066.6999999999998</v>
      </c>
      <c r="N310">
        <v>2898.2</v>
      </c>
      <c r="O310">
        <v>2837.2</v>
      </c>
      <c r="Q310">
        <v>3634.6</v>
      </c>
      <c r="R310">
        <v>3332.5</v>
      </c>
      <c r="S310">
        <v>3458.3</v>
      </c>
      <c r="W310">
        <f t="shared" si="20"/>
        <v>2600.6999999999998</v>
      </c>
      <c r="X310">
        <f t="shared" si="21"/>
        <v>3475.1333333333337</v>
      </c>
      <c r="Y310">
        <f t="shared" si="22"/>
        <v>267.58005032762429</v>
      </c>
      <c r="Z310">
        <f t="shared" si="23"/>
        <v>87.613970220380807</v>
      </c>
      <c r="AB310">
        <f t="shared" si="24"/>
        <v>-874.43333333333385</v>
      </c>
      <c r="AC310" t="s">
        <v>465</v>
      </c>
    </row>
    <row r="311" spans="1:29" x14ac:dyDescent="0.3">
      <c r="A311">
        <v>12</v>
      </c>
      <c r="B311" t="s">
        <v>162</v>
      </c>
      <c r="C311" t="s">
        <v>509</v>
      </c>
      <c r="D311" t="s">
        <v>465</v>
      </c>
      <c r="E311">
        <v>124911646</v>
      </c>
      <c r="F311">
        <v>124912180</v>
      </c>
      <c r="G311">
        <v>124912637</v>
      </c>
      <c r="H311">
        <v>124912734</v>
      </c>
      <c r="I311">
        <v>124912865</v>
      </c>
      <c r="J311">
        <v>124912962</v>
      </c>
      <c r="K311">
        <v>124913419</v>
      </c>
      <c r="L311">
        <v>124913774</v>
      </c>
      <c r="M311">
        <v>2066.6999999999998</v>
      </c>
      <c r="N311">
        <v>2898.2</v>
      </c>
      <c r="O311">
        <v>2837.2</v>
      </c>
      <c r="Q311">
        <v>3634.6</v>
      </c>
      <c r="R311">
        <v>3332.5</v>
      </c>
      <c r="S311">
        <v>3458.3</v>
      </c>
      <c r="W311">
        <f t="shared" si="20"/>
        <v>2600.6999999999998</v>
      </c>
      <c r="X311">
        <f t="shared" si="21"/>
        <v>3475.1333333333337</v>
      </c>
      <c r="Y311">
        <f t="shared" si="22"/>
        <v>267.58005032762429</v>
      </c>
      <c r="Z311">
        <f t="shared" si="23"/>
        <v>87.613970220380807</v>
      </c>
      <c r="AB311">
        <f t="shared" si="24"/>
        <v>-874.43333333333385</v>
      </c>
      <c r="AC311" t="s">
        <v>465</v>
      </c>
    </row>
    <row r="312" spans="1:29" x14ac:dyDescent="0.3">
      <c r="A312">
        <v>12</v>
      </c>
      <c r="B312" t="s">
        <v>162</v>
      </c>
      <c r="C312" t="s">
        <v>510</v>
      </c>
      <c r="D312" t="s">
        <v>465</v>
      </c>
      <c r="E312">
        <v>124911646</v>
      </c>
      <c r="F312">
        <v>124912180</v>
      </c>
      <c r="G312">
        <v>124912865</v>
      </c>
      <c r="H312">
        <v>124912883</v>
      </c>
      <c r="I312">
        <v>124913321</v>
      </c>
      <c r="J312">
        <v>124913339</v>
      </c>
      <c r="K312">
        <v>124913568</v>
      </c>
      <c r="L312">
        <v>124913765</v>
      </c>
      <c r="M312">
        <v>2365.1</v>
      </c>
      <c r="N312">
        <v>3311.2</v>
      </c>
      <c r="O312">
        <v>3422.9</v>
      </c>
      <c r="Q312">
        <v>4125.8</v>
      </c>
      <c r="R312">
        <v>4123.2</v>
      </c>
      <c r="S312">
        <v>4244.3999999999996</v>
      </c>
      <c r="W312">
        <f t="shared" si="20"/>
        <v>3033.0666666666662</v>
      </c>
      <c r="X312">
        <f t="shared" si="21"/>
        <v>4164.4666666666662</v>
      </c>
      <c r="Y312">
        <f t="shared" si="22"/>
        <v>335.5362987484047</v>
      </c>
      <c r="Z312">
        <f t="shared" si="23"/>
        <v>39.973713585026957</v>
      </c>
      <c r="AB312">
        <f t="shared" si="24"/>
        <v>-1131.4000000000001</v>
      </c>
      <c r="AC312" t="s">
        <v>465</v>
      </c>
    </row>
    <row r="313" spans="1:29" x14ac:dyDescent="0.3">
      <c r="A313">
        <v>12</v>
      </c>
      <c r="B313" t="s">
        <v>162</v>
      </c>
      <c r="C313" t="s">
        <v>511</v>
      </c>
      <c r="D313" t="s">
        <v>465</v>
      </c>
      <c r="E313">
        <v>124912051</v>
      </c>
      <c r="F313">
        <v>124912199</v>
      </c>
      <c r="G313">
        <v>124912428</v>
      </c>
      <c r="H313">
        <v>124912506</v>
      </c>
      <c r="I313">
        <v>124912884</v>
      </c>
      <c r="J313">
        <v>124912962</v>
      </c>
      <c r="K313">
        <v>124913191</v>
      </c>
      <c r="L313">
        <v>124913267</v>
      </c>
      <c r="M313">
        <v>5141.2</v>
      </c>
      <c r="N313">
        <v>8003.9</v>
      </c>
      <c r="O313">
        <v>7731</v>
      </c>
      <c r="Q313">
        <v>10232.200000000001</v>
      </c>
      <c r="R313">
        <v>9003.7000000000007</v>
      </c>
      <c r="S313">
        <v>9685.9</v>
      </c>
      <c r="W313">
        <f t="shared" si="20"/>
        <v>6958.7</v>
      </c>
      <c r="X313">
        <f t="shared" si="21"/>
        <v>9640.6</v>
      </c>
      <c r="Y313">
        <f t="shared" si="22"/>
        <v>912.15829949265697</v>
      </c>
      <c r="Z313">
        <f t="shared" si="23"/>
        <v>355.35997242233117</v>
      </c>
      <c r="AB313">
        <f t="shared" si="24"/>
        <v>-2681.9000000000005</v>
      </c>
      <c r="AC313" t="s">
        <v>465</v>
      </c>
    </row>
    <row r="314" spans="1:29" x14ac:dyDescent="0.3">
      <c r="A314">
        <v>12</v>
      </c>
      <c r="B314" t="s">
        <v>162</v>
      </c>
      <c r="C314" t="s">
        <v>512</v>
      </c>
      <c r="D314" t="s">
        <v>465</v>
      </c>
      <c r="E314">
        <v>124912051</v>
      </c>
      <c r="F314">
        <v>124912199</v>
      </c>
      <c r="G314">
        <v>124912428</v>
      </c>
      <c r="H314">
        <v>124912506</v>
      </c>
      <c r="I314">
        <v>124912884</v>
      </c>
      <c r="J314">
        <v>124912962</v>
      </c>
      <c r="K314">
        <v>124913419</v>
      </c>
      <c r="L314">
        <v>124913774</v>
      </c>
      <c r="M314">
        <v>5141.2</v>
      </c>
      <c r="N314">
        <v>8003.9</v>
      </c>
      <c r="O314">
        <v>7731</v>
      </c>
      <c r="Q314">
        <v>10232.200000000001</v>
      </c>
      <c r="R314">
        <v>9003.7000000000007</v>
      </c>
      <c r="S314">
        <v>9685.9</v>
      </c>
      <c r="W314">
        <f t="shared" si="20"/>
        <v>6958.7</v>
      </c>
      <c r="X314">
        <f t="shared" si="21"/>
        <v>9640.6</v>
      </c>
      <c r="Y314">
        <f t="shared" si="22"/>
        <v>912.15829949265697</v>
      </c>
      <c r="Z314">
        <f t="shared" si="23"/>
        <v>355.35997242233117</v>
      </c>
      <c r="AB314">
        <f t="shared" si="24"/>
        <v>-2681.9000000000005</v>
      </c>
      <c r="AC314" t="s">
        <v>465</v>
      </c>
    </row>
    <row r="315" spans="1:29" x14ac:dyDescent="0.3">
      <c r="A315">
        <v>12</v>
      </c>
      <c r="B315" t="s">
        <v>162</v>
      </c>
      <c r="C315" t="s">
        <v>513</v>
      </c>
      <c r="D315" t="s">
        <v>465</v>
      </c>
      <c r="E315">
        <v>124912051</v>
      </c>
      <c r="F315">
        <v>124912199</v>
      </c>
      <c r="G315">
        <v>124912884</v>
      </c>
      <c r="H315">
        <v>124912962</v>
      </c>
      <c r="I315">
        <v>124912428</v>
      </c>
      <c r="J315">
        <v>124912734</v>
      </c>
      <c r="K315">
        <v>124913191</v>
      </c>
      <c r="L315">
        <v>124913267</v>
      </c>
      <c r="M315">
        <v>2724.4</v>
      </c>
      <c r="N315">
        <v>3935.5</v>
      </c>
      <c r="O315">
        <v>3816.9</v>
      </c>
      <c r="Q315">
        <v>4895.8999999999996</v>
      </c>
      <c r="R315">
        <v>4528.1000000000004</v>
      </c>
      <c r="S315">
        <v>4921.3</v>
      </c>
      <c r="W315">
        <f t="shared" si="20"/>
        <v>3492.2666666666664</v>
      </c>
      <c r="X315">
        <f t="shared" si="21"/>
        <v>4781.7666666666664</v>
      </c>
      <c r="Y315">
        <f t="shared" si="22"/>
        <v>385.45682997941378</v>
      </c>
      <c r="Z315">
        <f t="shared" si="23"/>
        <v>127.04510135293586</v>
      </c>
      <c r="AB315">
        <f t="shared" si="24"/>
        <v>-1289.5</v>
      </c>
      <c r="AC315" t="s">
        <v>465</v>
      </c>
    </row>
    <row r="316" spans="1:29" x14ac:dyDescent="0.3">
      <c r="A316">
        <v>12</v>
      </c>
      <c r="B316" t="s">
        <v>162</v>
      </c>
      <c r="C316" t="s">
        <v>514</v>
      </c>
      <c r="D316" t="s">
        <v>465</v>
      </c>
      <c r="E316">
        <v>124912051</v>
      </c>
      <c r="F316">
        <v>124912199</v>
      </c>
      <c r="G316">
        <v>124912884</v>
      </c>
      <c r="H316">
        <v>124912962</v>
      </c>
      <c r="I316">
        <v>124912428</v>
      </c>
      <c r="J316">
        <v>124912734</v>
      </c>
      <c r="K316">
        <v>124913419</v>
      </c>
      <c r="L316">
        <v>124913774</v>
      </c>
      <c r="M316">
        <v>2724.4</v>
      </c>
      <c r="N316">
        <v>3935.5</v>
      </c>
      <c r="O316">
        <v>3816.9</v>
      </c>
      <c r="Q316">
        <v>4895.8999999999996</v>
      </c>
      <c r="R316">
        <v>4528.1000000000004</v>
      </c>
      <c r="S316">
        <v>4921.3</v>
      </c>
      <c r="W316">
        <f t="shared" si="20"/>
        <v>3492.2666666666664</v>
      </c>
      <c r="X316">
        <f t="shared" si="21"/>
        <v>4781.7666666666664</v>
      </c>
      <c r="Y316">
        <f t="shared" si="22"/>
        <v>385.45682997941378</v>
      </c>
      <c r="Z316">
        <f t="shared" si="23"/>
        <v>127.04510135293586</v>
      </c>
      <c r="AB316">
        <f t="shared" si="24"/>
        <v>-1289.5</v>
      </c>
      <c r="AC316" t="s">
        <v>465</v>
      </c>
    </row>
    <row r="317" spans="1:29" x14ac:dyDescent="0.3">
      <c r="A317">
        <v>12</v>
      </c>
      <c r="B317" t="s">
        <v>162</v>
      </c>
      <c r="C317" t="s">
        <v>515</v>
      </c>
      <c r="D317" t="s">
        <v>465</v>
      </c>
      <c r="E317">
        <v>124912200</v>
      </c>
      <c r="F317">
        <v>124912278</v>
      </c>
      <c r="G317">
        <v>124912507</v>
      </c>
      <c r="H317">
        <v>124912636</v>
      </c>
      <c r="I317">
        <v>124912963</v>
      </c>
      <c r="J317">
        <v>124913092</v>
      </c>
      <c r="K317">
        <v>124913549</v>
      </c>
      <c r="L317">
        <v>124913765</v>
      </c>
      <c r="M317">
        <v>4180.1000000000004</v>
      </c>
      <c r="N317">
        <v>6141.4</v>
      </c>
      <c r="O317">
        <v>5927.4</v>
      </c>
      <c r="Q317">
        <v>7654</v>
      </c>
      <c r="R317">
        <v>6872.5</v>
      </c>
      <c r="S317">
        <v>7577.5</v>
      </c>
      <c r="W317">
        <f t="shared" si="20"/>
        <v>5416.3</v>
      </c>
      <c r="X317">
        <f t="shared" si="21"/>
        <v>7368</v>
      </c>
      <c r="Y317">
        <f t="shared" si="22"/>
        <v>621.17947755325338</v>
      </c>
      <c r="Z317">
        <f t="shared" si="23"/>
        <v>248.73228580142145</v>
      </c>
      <c r="AB317">
        <f t="shared" si="24"/>
        <v>-1951.6999999999998</v>
      </c>
      <c r="AC317" t="s">
        <v>465</v>
      </c>
    </row>
    <row r="318" spans="1:29" x14ac:dyDescent="0.3">
      <c r="A318">
        <v>12</v>
      </c>
      <c r="B318" t="s">
        <v>162</v>
      </c>
      <c r="C318" t="s">
        <v>516</v>
      </c>
      <c r="D318" t="s">
        <v>465</v>
      </c>
      <c r="E318">
        <v>124912200</v>
      </c>
      <c r="F318">
        <v>124912278</v>
      </c>
      <c r="G318">
        <v>124912963</v>
      </c>
      <c r="H318">
        <v>124913039</v>
      </c>
      <c r="I318">
        <v>124913191</v>
      </c>
      <c r="J318">
        <v>124913267</v>
      </c>
      <c r="K318">
        <v>124913496</v>
      </c>
      <c r="L318">
        <v>124913774</v>
      </c>
      <c r="M318">
        <v>3499.2</v>
      </c>
      <c r="N318">
        <v>4626.2</v>
      </c>
      <c r="O318">
        <v>4707.5</v>
      </c>
      <c r="Q318">
        <v>6161</v>
      </c>
      <c r="R318">
        <v>5740.7</v>
      </c>
      <c r="S318">
        <v>6407.6</v>
      </c>
      <c r="W318">
        <f t="shared" si="20"/>
        <v>4277.6333333333332</v>
      </c>
      <c r="X318">
        <f t="shared" si="21"/>
        <v>6103.1000000000013</v>
      </c>
      <c r="Y318">
        <f t="shared" si="22"/>
        <v>389.92360932766127</v>
      </c>
      <c r="Z318">
        <f t="shared" si="23"/>
        <v>194.68197143033063</v>
      </c>
      <c r="AB318">
        <f t="shared" si="24"/>
        <v>-1825.4666666666681</v>
      </c>
      <c r="AC318" t="s">
        <v>465</v>
      </c>
    </row>
    <row r="319" spans="1:29" x14ac:dyDescent="0.3">
      <c r="A319">
        <v>12</v>
      </c>
      <c r="B319" t="s">
        <v>162</v>
      </c>
      <c r="C319" t="s">
        <v>517</v>
      </c>
      <c r="D319" t="s">
        <v>465</v>
      </c>
      <c r="E319">
        <v>124912359</v>
      </c>
      <c r="F319">
        <v>124912408</v>
      </c>
      <c r="G319">
        <v>124912637</v>
      </c>
      <c r="H319">
        <v>124912655</v>
      </c>
      <c r="I319">
        <v>124912865</v>
      </c>
      <c r="J319">
        <v>124912883</v>
      </c>
      <c r="K319">
        <v>124913112</v>
      </c>
      <c r="L319">
        <v>124913190</v>
      </c>
      <c r="M319">
        <v>3400.5</v>
      </c>
      <c r="N319">
        <v>5025.7</v>
      </c>
      <c r="O319">
        <v>4679.2</v>
      </c>
      <c r="Q319">
        <v>6449.5</v>
      </c>
      <c r="R319">
        <v>5690.2</v>
      </c>
      <c r="S319">
        <v>5840.8</v>
      </c>
      <c r="W319">
        <f t="shared" si="20"/>
        <v>4368.4666666666672</v>
      </c>
      <c r="X319">
        <f t="shared" si="21"/>
        <v>5993.5</v>
      </c>
      <c r="Y319">
        <f t="shared" si="22"/>
        <v>494.2115482710235</v>
      </c>
      <c r="Z319">
        <f t="shared" si="23"/>
        <v>232.10779823176989</v>
      </c>
      <c r="AB319">
        <f t="shared" si="24"/>
        <v>-1625.0333333333328</v>
      </c>
      <c r="AC319" t="s">
        <v>465</v>
      </c>
    </row>
    <row r="320" spans="1:29" x14ac:dyDescent="0.3">
      <c r="A320">
        <v>12</v>
      </c>
      <c r="B320" t="s">
        <v>162</v>
      </c>
      <c r="C320" t="s">
        <v>518</v>
      </c>
      <c r="D320" t="s">
        <v>465</v>
      </c>
      <c r="E320">
        <v>124912279</v>
      </c>
      <c r="F320">
        <v>124912408</v>
      </c>
      <c r="G320">
        <v>124912865</v>
      </c>
      <c r="H320">
        <v>124912883</v>
      </c>
      <c r="I320">
        <v>124913321</v>
      </c>
      <c r="J320">
        <v>124913339</v>
      </c>
      <c r="K320">
        <v>124913568</v>
      </c>
      <c r="L320">
        <v>124913765</v>
      </c>
      <c r="M320">
        <v>2365.1</v>
      </c>
      <c r="N320">
        <v>3311.2</v>
      </c>
      <c r="O320">
        <v>3422.9</v>
      </c>
      <c r="Q320">
        <v>4125.8</v>
      </c>
      <c r="R320">
        <v>4123.2</v>
      </c>
      <c r="S320">
        <v>4244.3999999999996</v>
      </c>
      <c r="W320">
        <f t="shared" si="20"/>
        <v>3033.0666666666662</v>
      </c>
      <c r="X320">
        <f t="shared" si="21"/>
        <v>4164.4666666666662</v>
      </c>
      <c r="Y320">
        <f t="shared" si="22"/>
        <v>335.5362987484047</v>
      </c>
      <c r="Z320">
        <f t="shared" si="23"/>
        <v>39.973713585026957</v>
      </c>
      <c r="AB320">
        <f t="shared" si="24"/>
        <v>-1131.4000000000001</v>
      </c>
      <c r="AC320" t="s">
        <v>465</v>
      </c>
    </row>
    <row r="321" spans="1:29" x14ac:dyDescent="0.3">
      <c r="A321">
        <v>12</v>
      </c>
      <c r="B321" t="s">
        <v>162</v>
      </c>
      <c r="C321" t="s">
        <v>519</v>
      </c>
      <c r="D321" t="s">
        <v>465</v>
      </c>
      <c r="E321">
        <v>124912409</v>
      </c>
      <c r="F321">
        <v>124912427</v>
      </c>
      <c r="G321">
        <v>124912884</v>
      </c>
      <c r="H321">
        <v>124912962</v>
      </c>
      <c r="I321">
        <v>124913112</v>
      </c>
      <c r="J321">
        <v>124913190</v>
      </c>
      <c r="K321">
        <v>124913419</v>
      </c>
      <c r="L321">
        <v>124913774</v>
      </c>
      <c r="M321">
        <v>2724.4</v>
      </c>
      <c r="N321">
        <v>3935.5</v>
      </c>
      <c r="O321">
        <v>3816.9</v>
      </c>
      <c r="Q321">
        <v>4895.8999999999996</v>
      </c>
      <c r="R321">
        <v>4528.1000000000004</v>
      </c>
      <c r="S321">
        <v>4921.3</v>
      </c>
      <c r="W321">
        <f t="shared" si="20"/>
        <v>3492.2666666666664</v>
      </c>
      <c r="X321">
        <f t="shared" si="21"/>
        <v>4781.7666666666664</v>
      </c>
      <c r="Y321">
        <f t="shared" si="22"/>
        <v>385.45682997941378</v>
      </c>
      <c r="Z321">
        <f t="shared" si="23"/>
        <v>127.04510135293586</v>
      </c>
      <c r="AB321">
        <f t="shared" si="24"/>
        <v>-1289.5</v>
      </c>
      <c r="AC321" t="s">
        <v>465</v>
      </c>
    </row>
    <row r="322" spans="1:29" x14ac:dyDescent="0.3">
      <c r="A322">
        <v>12</v>
      </c>
      <c r="B322" t="s">
        <v>162</v>
      </c>
      <c r="C322" t="s">
        <v>520</v>
      </c>
      <c r="D322" t="s">
        <v>465</v>
      </c>
      <c r="E322">
        <v>124912428</v>
      </c>
      <c r="F322">
        <v>124912434</v>
      </c>
      <c r="G322">
        <v>124912663</v>
      </c>
      <c r="H322">
        <v>124912734</v>
      </c>
      <c r="I322">
        <v>124913119</v>
      </c>
      <c r="J322">
        <v>124913190</v>
      </c>
      <c r="K322">
        <v>124913419</v>
      </c>
      <c r="L322">
        <v>124913774</v>
      </c>
      <c r="M322">
        <v>1751.9</v>
      </c>
      <c r="N322">
        <v>2383.6</v>
      </c>
      <c r="O322">
        <v>2413.6999999999998</v>
      </c>
      <c r="Q322">
        <v>2977.3</v>
      </c>
      <c r="R322">
        <v>2771.4</v>
      </c>
      <c r="S322">
        <v>2886.1</v>
      </c>
      <c r="W322">
        <f t="shared" si="20"/>
        <v>2183.0666666666666</v>
      </c>
      <c r="X322">
        <f t="shared" si="21"/>
        <v>2878.2666666666669</v>
      </c>
      <c r="Y322">
        <f t="shared" si="22"/>
        <v>215.75837050841037</v>
      </c>
      <c r="Z322">
        <f t="shared" si="23"/>
        <v>59.567114342656502</v>
      </c>
      <c r="AB322">
        <f t="shared" si="24"/>
        <v>-695.20000000000027</v>
      </c>
      <c r="AC322" t="s">
        <v>465</v>
      </c>
    </row>
    <row r="323" spans="1:29" x14ac:dyDescent="0.3">
      <c r="A323">
        <v>12</v>
      </c>
      <c r="B323" t="s">
        <v>162</v>
      </c>
      <c r="C323" t="s">
        <v>521</v>
      </c>
      <c r="D323" t="s">
        <v>465</v>
      </c>
      <c r="E323">
        <v>124912428</v>
      </c>
      <c r="F323">
        <v>124912434</v>
      </c>
      <c r="G323">
        <v>124912663</v>
      </c>
      <c r="H323">
        <v>124912734</v>
      </c>
      <c r="I323">
        <v>124913119</v>
      </c>
      <c r="J323">
        <v>124913190</v>
      </c>
      <c r="K323">
        <v>124913647</v>
      </c>
      <c r="L323">
        <v>124913765</v>
      </c>
      <c r="M323">
        <v>1751.9</v>
      </c>
      <c r="N323">
        <v>2383.6</v>
      </c>
      <c r="O323">
        <v>2413.6999999999998</v>
      </c>
      <c r="Q323">
        <v>2977.3</v>
      </c>
      <c r="R323">
        <v>2771.4</v>
      </c>
      <c r="S323">
        <v>2886.1</v>
      </c>
      <c r="W323">
        <f t="shared" ref="W323:W386" si="25">AVERAGE(M323:O323)</f>
        <v>2183.0666666666666</v>
      </c>
      <c r="X323">
        <f t="shared" ref="X323:X386" si="26">AVERAGE(Q323:S323)</f>
        <v>2878.2666666666669</v>
      </c>
      <c r="Y323">
        <f t="shared" ref="Y323:Y386" si="27">STDEV(M323:O323)/SQRT((3))</f>
        <v>215.75837050841037</v>
      </c>
      <c r="Z323">
        <f t="shared" ref="Z323:Z386" si="28">STDEV(Q323:S323)/SQRT((3))</f>
        <v>59.567114342656502</v>
      </c>
      <c r="AB323">
        <f t="shared" ref="AB323:AB386" si="29">W323-X323</f>
        <v>-695.20000000000027</v>
      </c>
      <c r="AC323" t="s">
        <v>465</v>
      </c>
    </row>
    <row r="324" spans="1:29" x14ac:dyDescent="0.3">
      <c r="A324">
        <v>12</v>
      </c>
      <c r="B324" t="s">
        <v>162</v>
      </c>
      <c r="C324" t="s">
        <v>522</v>
      </c>
      <c r="D324" t="s">
        <v>465</v>
      </c>
      <c r="E324">
        <v>124912428</v>
      </c>
      <c r="F324">
        <v>124912506</v>
      </c>
      <c r="G324">
        <v>124912963</v>
      </c>
      <c r="H324">
        <v>124913039</v>
      </c>
      <c r="I324">
        <v>124913191</v>
      </c>
      <c r="J324">
        <v>124913267</v>
      </c>
      <c r="K324">
        <v>124913496</v>
      </c>
      <c r="L324">
        <v>124913774</v>
      </c>
      <c r="M324">
        <v>3499.2</v>
      </c>
      <c r="N324">
        <v>4626.2</v>
      </c>
      <c r="O324">
        <v>4707.5</v>
      </c>
      <c r="Q324">
        <v>6161</v>
      </c>
      <c r="R324">
        <v>5740.7</v>
      </c>
      <c r="S324">
        <v>6407.6</v>
      </c>
      <c r="W324">
        <f t="shared" si="25"/>
        <v>4277.6333333333332</v>
      </c>
      <c r="X324">
        <f t="shared" si="26"/>
        <v>6103.1000000000013</v>
      </c>
      <c r="Y324">
        <f t="shared" si="27"/>
        <v>389.92360932766127</v>
      </c>
      <c r="Z324">
        <f t="shared" si="28"/>
        <v>194.68197143033063</v>
      </c>
      <c r="AB324">
        <f t="shared" si="29"/>
        <v>-1825.4666666666681</v>
      </c>
      <c r="AC324" t="s">
        <v>465</v>
      </c>
    </row>
    <row r="325" spans="1:29" x14ac:dyDescent="0.3">
      <c r="A325">
        <v>12</v>
      </c>
      <c r="B325" t="s">
        <v>162</v>
      </c>
      <c r="C325" t="s">
        <v>523</v>
      </c>
      <c r="D325" t="s">
        <v>465</v>
      </c>
      <c r="E325">
        <v>124912529</v>
      </c>
      <c r="F325">
        <v>124912583</v>
      </c>
      <c r="G325">
        <v>124912812</v>
      </c>
      <c r="H325">
        <v>124912864</v>
      </c>
      <c r="I325">
        <v>124913268</v>
      </c>
      <c r="J325">
        <v>124913320</v>
      </c>
      <c r="K325">
        <v>124913549</v>
      </c>
      <c r="L325">
        <v>124913765</v>
      </c>
      <c r="M325">
        <v>2369.6</v>
      </c>
      <c r="N325">
        <v>3297.3</v>
      </c>
      <c r="O325">
        <v>3320.8</v>
      </c>
      <c r="Q325">
        <v>4186.8999999999996</v>
      </c>
      <c r="R325">
        <v>3831.1</v>
      </c>
      <c r="S325">
        <v>3977.4</v>
      </c>
      <c r="W325">
        <f t="shared" si="25"/>
        <v>2995.9</v>
      </c>
      <c r="X325">
        <f t="shared" si="26"/>
        <v>3998.4666666666667</v>
      </c>
      <c r="Y325">
        <f t="shared" si="27"/>
        <v>313.2234718748465</v>
      </c>
      <c r="Z325">
        <f t="shared" si="28"/>
        <v>103.24931530577379</v>
      </c>
      <c r="AB325">
        <f t="shared" si="29"/>
        <v>-1002.5666666666666</v>
      </c>
      <c r="AC325" t="s">
        <v>465</v>
      </c>
    </row>
    <row r="326" spans="1:29" x14ac:dyDescent="0.3">
      <c r="A326">
        <v>12</v>
      </c>
      <c r="B326" t="s">
        <v>162</v>
      </c>
      <c r="C326" t="s">
        <v>524</v>
      </c>
      <c r="D326" t="s">
        <v>465</v>
      </c>
      <c r="E326">
        <v>124912529</v>
      </c>
      <c r="F326">
        <v>124912636</v>
      </c>
      <c r="G326">
        <v>124912865</v>
      </c>
      <c r="H326">
        <v>124912883</v>
      </c>
      <c r="I326">
        <v>124913321</v>
      </c>
      <c r="J326">
        <v>124913339</v>
      </c>
      <c r="K326">
        <v>124913568</v>
      </c>
      <c r="L326">
        <v>124913765</v>
      </c>
      <c r="M326">
        <v>2365.1</v>
      </c>
      <c r="N326">
        <v>3311.2</v>
      </c>
      <c r="O326">
        <v>3422.9</v>
      </c>
      <c r="Q326">
        <v>4125.8</v>
      </c>
      <c r="R326">
        <v>4123.2</v>
      </c>
      <c r="S326">
        <v>4244.3999999999996</v>
      </c>
      <c r="W326">
        <f t="shared" si="25"/>
        <v>3033.0666666666662</v>
      </c>
      <c r="X326">
        <f t="shared" si="26"/>
        <v>4164.4666666666662</v>
      </c>
      <c r="Y326">
        <f t="shared" si="27"/>
        <v>335.5362987484047</v>
      </c>
      <c r="Z326">
        <f t="shared" si="28"/>
        <v>39.973713585026957</v>
      </c>
      <c r="AB326">
        <f t="shared" si="29"/>
        <v>-1131.4000000000001</v>
      </c>
      <c r="AC326" t="s">
        <v>465</v>
      </c>
    </row>
    <row r="327" spans="1:29" x14ac:dyDescent="0.3">
      <c r="A327">
        <v>12</v>
      </c>
      <c r="B327" t="s">
        <v>162</v>
      </c>
      <c r="C327" t="s">
        <v>525</v>
      </c>
      <c r="D327" t="s">
        <v>465</v>
      </c>
      <c r="E327">
        <v>124912507</v>
      </c>
      <c r="F327">
        <v>124912655</v>
      </c>
      <c r="G327">
        <v>124912884</v>
      </c>
      <c r="H327">
        <v>124912962</v>
      </c>
      <c r="I327">
        <v>124913112</v>
      </c>
      <c r="J327">
        <v>124913190</v>
      </c>
      <c r="K327">
        <v>124913419</v>
      </c>
      <c r="L327">
        <v>124913774</v>
      </c>
      <c r="M327">
        <v>2724.4</v>
      </c>
      <c r="N327">
        <v>3935.5</v>
      </c>
      <c r="O327">
        <v>3816.9</v>
      </c>
      <c r="Q327">
        <v>4895.8999999999996</v>
      </c>
      <c r="R327">
        <v>4528.1000000000004</v>
      </c>
      <c r="S327">
        <v>4921.3</v>
      </c>
      <c r="W327">
        <f t="shared" si="25"/>
        <v>3492.2666666666664</v>
      </c>
      <c r="X327">
        <f t="shared" si="26"/>
        <v>4781.7666666666664</v>
      </c>
      <c r="Y327">
        <f t="shared" si="27"/>
        <v>385.45682997941378</v>
      </c>
      <c r="Z327">
        <f t="shared" si="28"/>
        <v>127.04510135293586</v>
      </c>
      <c r="AB327">
        <f t="shared" si="29"/>
        <v>-1289.5</v>
      </c>
      <c r="AC327" t="s">
        <v>465</v>
      </c>
    </row>
    <row r="328" spans="1:29" x14ac:dyDescent="0.3">
      <c r="A328">
        <v>12</v>
      </c>
      <c r="B328" t="s">
        <v>162</v>
      </c>
      <c r="C328" t="s">
        <v>526</v>
      </c>
      <c r="D328" t="s">
        <v>465</v>
      </c>
      <c r="E328">
        <v>124912723</v>
      </c>
      <c r="F328">
        <v>124912734</v>
      </c>
      <c r="G328">
        <v>124912963</v>
      </c>
      <c r="H328">
        <v>124913039</v>
      </c>
      <c r="I328">
        <v>124913191</v>
      </c>
      <c r="J328">
        <v>124913267</v>
      </c>
      <c r="K328">
        <v>124913496</v>
      </c>
      <c r="L328">
        <v>124913774</v>
      </c>
      <c r="M328">
        <v>3499.2</v>
      </c>
      <c r="N328">
        <v>4626.2</v>
      </c>
      <c r="O328">
        <v>4707.5</v>
      </c>
      <c r="Q328">
        <v>6161</v>
      </c>
      <c r="R328">
        <v>5740.7</v>
      </c>
      <c r="S328">
        <v>6407.6</v>
      </c>
      <c r="W328">
        <f t="shared" si="25"/>
        <v>4277.6333333333332</v>
      </c>
      <c r="X328">
        <f t="shared" si="26"/>
        <v>6103.1000000000013</v>
      </c>
      <c r="Y328">
        <f t="shared" si="27"/>
        <v>389.92360932766127</v>
      </c>
      <c r="Z328">
        <f t="shared" si="28"/>
        <v>194.68197143033063</v>
      </c>
      <c r="AB328">
        <f t="shared" si="29"/>
        <v>-1825.4666666666681</v>
      </c>
      <c r="AC328" t="s">
        <v>465</v>
      </c>
    </row>
    <row r="329" spans="1:29" x14ac:dyDescent="0.3">
      <c r="A329">
        <v>13</v>
      </c>
      <c r="B329" t="s">
        <v>66</v>
      </c>
      <c r="C329" t="s">
        <v>527</v>
      </c>
      <c r="D329" t="s">
        <v>528</v>
      </c>
      <c r="E329">
        <v>26671872</v>
      </c>
      <c r="F329">
        <v>26671989</v>
      </c>
      <c r="G329">
        <v>26680035</v>
      </c>
      <c r="H329">
        <v>26680201</v>
      </c>
      <c r="I329">
        <v>26676549</v>
      </c>
      <c r="J329">
        <v>26676724</v>
      </c>
      <c r="K329">
        <v>26681054</v>
      </c>
      <c r="L329">
        <v>26681320</v>
      </c>
      <c r="M329">
        <v>0.3</v>
      </c>
      <c r="N329">
        <v>5.6</v>
      </c>
      <c r="O329">
        <v>0.4</v>
      </c>
      <c r="Q329">
        <v>4.5</v>
      </c>
      <c r="R329">
        <v>5.2</v>
      </c>
      <c r="S329">
        <v>7.1</v>
      </c>
      <c r="W329">
        <f t="shared" si="25"/>
        <v>2.1</v>
      </c>
      <c r="X329">
        <f t="shared" si="26"/>
        <v>5.5999999999999988</v>
      </c>
      <c r="Y329">
        <f t="shared" si="27"/>
        <v>1.7502380790433434</v>
      </c>
      <c r="Z329">
        <f t="shared" si="28"/>
        <v>0.7767453465154065</v>
      </c>
      <c r="AB329">
        <f t="shared" si="29"/>
        <v>-3.4999999999999987</v>
      </c>
      <c r="AC329" t="s">
        <v>528</v>
      </c>
    </row>
    <row r="330" spans="1:29" x14ac:dyDescent="0.3">
      <c r="A330">
        <v>13</v>
      </c>
      <c r="B330" t="s">
        <v>66</v>
      </c>
      <c r="C330" t="s">
        <v>529</v>
      </c>
      <c r="D330" t="s">
        <v>530</v>
      </c>
      <c r="E330">
        <v>30932725</v>
      </c>
      <c r="F330">
        <v>30932776</v>
      </c>
      <c r="G330">
        <v>30952660</v>
      </c>
      <c r="H330">
        <v>30952825</v>
      </c>
      <c r="I330">
        <v>30966222</v>
      </c>
      <c r="J330">
        <v>30966398</v>
      </c>
      <c r="K330">
        <v>30974846</v>
      </c>
      <c r="L330">
        <v>30975016</v>
      </c>
      <c r="M330">
        <v>421.3</v>
      </c>
      <c r="N330">
        <v>665.7</v>
      </c>
      <c r="O330">
        <v>624.6</v>
      </c>
      <c r="Q330">
        <v>466.1</v>
      </c>
      <c r="R330">
        <v>456.7</v>
      </c>
      <c r="S330">
        <v>522.79999999999995</v>
      </c>
      <c r="W330">
        <f t="shared" si="25"/>
        <v>570.5333333333333</v>
      </c>
      <c r="X330">
        <f t="shared" si="26"/>
        <v>481.86666666666662</v>
      </c>
      <c r="Y330">
        <f t="shared" si="27"/>
        <v>75.554049821597843</v>
      </c>
      <c r="Z330">
        <f t="shared" si="28"/>
        <v>20.645769004272456</v>
      </c>
      <c r="AB330">
        <f t="shared" si="29"/>
        <v>88.666666666666686</v>
      </c>
      <c r="AC330" t="s">
        <v>530</v>
      </c>
    </row>
    <row r="331" spans="1:29" x14ac:dyDescent="0.3">
      <c r="A331">
        <v>13</v>
      </c>
      <c r="B331" t="s">
        <v>66</v>
      </c>
      <c r="C331" t="s">
        <v>531</v>
      </c>
      <c r="D331" t="s">
        <v>532</v>
      </c>
      <c r="E331">
        <v>95552725</v>
      </c>
      <c r="F331">
        <v>95552973</v>
      </c>
      <c r="G331">
        <v>95557535</v>
      </c>
      <c r="H331">
        <v>95557624</v>
      </c>
      <c r="I331">
        <v>95553577</v>
      </c>
      <c r="J331">
        <v>95553770</v>
      </c>
      <c r="K331">
        <v>95560132</v>
      </c>
      <c r="L331">
        <v>95560293</v>
      </c>
      <c r="M331">
        <v>4</v>
      </c>
      <c r="N331">
        <v>6.8</v>
      </c>
      <c r="O331">
        <v>5.2</v>
      </c>
      <c r="Q331">
        <v>1.1000000000000001</v>
      </c>
      <c r="R331">
        <v>3.5</v>
      </c>
      <c r="S331">
        <v>6.8</v>
      </c>
      <c r="W331">
        <f t="shared" si="25"/>
        <v>5.333333333333333</v>
      </c>
      <c r="X331">
        <f t="shared" si="26"/>
        <v>3.7999999999999994</v>
      </c>
      <c r="Y331">
        <f t="shared" si="27"/>
        <v>0.81103500403976325</v>
      </c>
      <c r="Z331">
        <f t="shared" si="28"/>
        <v>1.6522711641858308</v>
      </c>
      <c r="AB331">
        <f t="shared" si="29"/>
        <v>1.5333333333333337</v>
      </c>
      <c r="AC331" t="s">
        <v>532</v>
      </c>
    </row>
    <row r="332" spans="1:29" x14ac:dyDescent="0.3">
      <c r="A332">
        <v>13</v>
      </c>
      <c r="B332" t="s">
        <v>66</v>
      </c>
      <c r="C332" t="s">
        <v>533</v>
      </c>
      <c r="D332" t="s">
        <v>534</v>
      </c>
      <c r="E332">
        <v>102800401</v>
      </c>
      <c r="F332">
        <v>102800735</v>
      </c>
      <c r="G332">
        <v>102805307</v>
      </c>
      <c r="H332">
        <v>102805390</v>
      </c>
      <c r="I332">
        <v>102805058</v>
      </c>
      <c r="J332">
        <v>102805239</v>
      </c>
      <c r="K332">
        <v>102807146</v>
      </c>
      <c r="L332">
        <v>102807323</v>
      </c>
      <c r="M332">
        <v>22</v>
      </c>
      <c r="N332">
        <v>36.4</v>
      </c>
      <c r="O332">
        <v>41.4</v>
      </c>
      <c r="Q332">
        <v>23.6</v>
      </c>
      <c r="R332">
        <v>23.6</v>
      </c>
      <c r="S332">
        <v>22.4</v>
      </c>
      <c r="W332">
        <f t="shared" si="25"/>
        <v>33.266666666666666</v>
      </c>
      <c r="X332">
        <f t="shared" si="26"/>
        <v>23.2</v>
      </c>
      <c r="Y332">
        <f t="shared" si="27"/>
        <v>5.8153054758780982</v>
      </c>
      <c r="Z332">
        <f t="shared" si="28"/>
        <v>0.40000000000000097</v>
      </c>
      <c r="AB332">
        <f t="shared" si="29"/>
        <v>10.066666666666666</v>
      </c>
      <c r="AC332" t="s">
        <v>534</v>
      </c>
    </row>
    <row r="333" spans="1:29" x14ac:dyDescent="0.3">
      <c r="A333">
        <v>13</v>
      </c>
      <c r="B333" t="s">
        <v>66</v>
      </c>
      <c r="C333" t="s">
        <v>535</v>
      </c>
      <c r="D333" t="s">
        <v>536</v>
      </c>
      <c r="E333">
        <v>112875809</v>
      </c>
      <c r="F333">
        <v>112875941</v>
      </c>
      <c r="G333">
        <v>112878217</v>
      </c>
      <c r="H333">
        <v>112878303</v>
      </c>
      <c r="I333">
        <v>112880546</v>
      </c>
      <c r="J333">
        <v>112880649</v>
      </c>
      <c r="K333">
        <v>112881876</v>
      </c>
      <c r="L333">
        <v>112882188</v>
      </c>
      <c r="M333">
        <v>1.6</v>
      </c>
      <c r="N333">
        <v>10.8</v>
      </c>
      <c r="O333">
        <v>11.1</v>
      </c>
      <c r="Q333">
        <v>11</v>
      </c>
      <c r="R333">
        <v>6.7</v>
      </c>
      <c r="S333">
        <v>11.2</v>
      </c>
      <c r="W333">
        <f t="shared" si="25"/>
        <v>7.833333333333333</v>
      </c>
      <c r="X333">
        <f t="shared" si="26"/>
        <v>9.6333333333333329</v>
      </c>
      <c r="Y333">
        <f t="shared" si="27"/>
        <v>3.117869643059362</v>
      </c>
      <c r="Z333">
        <f t="shared" si="28"/>
        <v>1.4678025904202672</v>
      </c>
      <c r="AB333">
        <f t="shared" si="29"/>
        <v>-1.7999999999999998</v>
      </c>
      <c r="AC333" t="s">
        <v>536</v>
      </c>
    </row>
    <row r="334" spans="1:29" x14ac:dyDescent="0.3">
      <c r="A334">
        <v>13</v>
      </c>
      <c r="B334" t="s">
        <v>66</v>
      </c>
      <c r="C334" t="s">
        <v>537</v>
      </c>
      <c r="D334" t="s">
        <v>538</v>
      </c>
      <c r="E334">
        <v>114282837</v>
      </c>
      <c r="F334">
        <v>114282943</v>
      </c>
      <c r="G334">
        <v>114286259</v>
      </c>
      <c r="H334">
        <v>114286400</v>
      </c>
      <c r="I334">
        <v>114284094</v>
      </c>
      <c r="J334">
        <v>114284358</v>
      </c>
      <c r="K334">
        <v>114286519</v>
      </c>
      <c r="L334">
        <v>114286629</v>
      </c>
      <c r="M334">
        <v>74.900000000000006</v>
      </c>
      <c r="N334">
        <v>126.4</v>
      </c>
      <c r="O334">
        <v>99.1</v>
      </c>
      <c r="Q334">
        <v>85</v>
      </c>
      <c r="R334">
        <v>79.099999999999994</v>
      </c>
      <c r="S334">
        <v>97</v>
      </c>
      <c r="W334">
        <f t="shared" si="25"/>
        <v>100.13333333333333</v>
      </c>
      <c r="X334">
        <f t="shared" si="26"/>
        <v>87.033333333333346</v>
      </c>
      <c r="Y334">
        <f t="shared" si="27"/>
        <v>14.875744612548921</v>
      </c>
      <c r="Z334">
        <f t="shared" si="28"/>
        <v>5.266350201462533</v>
      </c>
      <c r="AB334">
        <f t="shared" si="29"/>
        <v>13.09999999999998</v>
      </c>
      <c r="AC334" t="s">
        <v>538</v>
      </c>
    </row>
    <row r="335" spans="1:29" x14ac:dyDescent="0.3">
      <c r="A335">
        <v>13</v>
      </c>
      <c r="B335" t="s">
        <v>66</v>
      </c>
      <c r="C335" t="s">
        <v>539</v>
      </c>
      <c r="D335" t="s">
        <v>538</v>
      </c>
      <c r="E335">
        <v>114282837</v>
      </c>
      <c r="F335">
        <v>114282943</v>
      </c>
      <c r="G335">
        <v>114286302</v>
      </c>
      <c r="H335">
        <v>114286400</v>
      </c>
      <c r="I335">
        <v>114284094</v>
      </c>
      <c r="J335">
        <v>114284358</v>
      </c>
      <c r="K335">
        <v>114286519</v>
      </c>
      <c r="L335">
        <v>114286629</v>
      </c>
      <c r="M335">
        <v>100.6</v>
      </c>
      <c r="N335">
        <v>175.3</v>
      </c>
      <c r="O335">
        <v>138.19999999999999</v>
      </c>
      <c r="Q335">
        <v>118.7</v>
      </c>
      <c r="R335">
        <v>107.6</v>
      </c>
      <c r="S335">
        <v>135.5</v>
      </c>
      <c r="W335">
        <f t="shared" si="25"/>
        <v>138.03333333333333</v>
      </c>
      <c r="X335">
        <f t="shared" si="26"/>
        <v>120.60000000000001</v>
      </c>
      <c r="Y335">
        <f t="shared" si="27"/>
        <v>21.564193572782781</v>
      </c>
      <c r="Z335">
        <f t="shared" si="28"/>
        <v>8.1098705291761615</v>
      </c>
      <c r="AB335">
        <f t="shared" si="29"/>
        <v>17.433333333333323</v>
      </c>
      <c r="AC335" t="s">
        <v>538</v>
      </c>
    </row>
    <row r="336" spans="1:29" x14ac:dyDescent="0.3">
      <c r="A336">
        <v>13</v>
      </c>
      <c r="B336" t="s">
        <v>66</v>
      </c>
      <c r="C336" t="s">
        <v>540</v>
      </c>
      <c r="D336" t="s">
        <v>538</v>
      </c>
      <c r="E336">
        <v>114282837</v>
      </c>
      <c r="F336">
        <v>114282943</v>
      </c>
      <c r="G336">
        <v>114286259</v>
      </c>
      <c r="H336">
        <v>114286400</v>
      </c>
      <c r="I336">
        <v>114284116</v>
      </c>
      <c r="J336">
        <v>114284358</v>
      </c>
      <c r="K336">
        <v>114286519</v>
      </c>
      <c r="L336">
        <v>114286629</v>
      </c>
      <c r="M336">
        <v>74.900000000000006</v>
      </c>
      <c r="N336">
        <v>126.4</v>
      </c>
      <c r="O336">
        <v>99.1</v>
      </c>
      <c r="Q336">
        <v>85</v>
      </c>
      <c r="R336">
        <v>79.099999999999994</v>
      </c>
      <c r="S336">
        <v>97</v>
      </c>
      <c r="W336">
        <f t="shared" si="25"/>
        <v>100.13333333333333</v>
      </c>
      <c r="X336">
        <f t="shared" si="26"/>
        <v>87.033333333333346</v>
      </c>
      <c r="Y336">
        <f t="shared" si="27"/>
        <v>14.875744612548921</v>
      </c>
      <c r="Z336">
        <f t="shared" si="28"/>
        <v>5.266350201462533</v>
      </c>
      <c r="AB336">
        <f t="shared" si="29"/>
        <v>13.09999999999998</v>
      </c>
      <c r="AC336" t="s">
        <v>538</v>
      </c>
    </row>
    <row r="337" spans="1:29" x14ac:dyDescent="0.3">
      <c r="A337">
        <v>13</v>
      </c>
      <c r="B337" t="s">
        <v>66</v>
      </c>
      <c r="C337" t="s">
        <v>541</v>
      </c>
      <c r="D337" t="s">
        <v>538</v>
      </c>
      <c r="E337">
        <v>114282837</v>
      </c>
      <c r="F337">
        <v>114282943</v>
      </c>
      <c r="G337">
        <v>114286302</v>
      </c>
      <c r="H337">
        <v>114286400</v>
      </c>
      <c r="I337">
        <v>114284116</v>
      </c>
      <c r="J337">
        <v>114284358</v>
      </c>
      <c r="K337">
        <v>114286519</v>
      </c>
      <c r="L337">
        <v>114286629</v>
      </c>
      <c r="M337">
        <v>100.6</v>
      </c>
      <c r="N337">
        <v>175.3</v>
      </c>
      <c r="O337">
        <v>138.19999999999999</v>
      </c>
      <c r="Q337">
        <v>118.7</v>
      </c>
      <c r="R337">
        <v>107.6</v>
      </c>
      <c r="S337">
        <v>135.5</v>
      </c>
      <c r="W337">
        <f t="shared" si="25"/>
        <v>138.03333333333333</v>
      </c>
      <c r="X337">
        <f t="shared" si="26"/>
        <v>120.60000000000001</v>
      </c>
      <c r="Y337">
        <f t="shared" si="27"/>
        <v>21.564193572782781</v>
      </c>
      <c r="Z337">
        <f t="shared" si="28"/>
        <v>8.1098705291761615</v>
      </c>
      <c r="AB337">
        <f t="shared" si="29"/>
        <v>17.433333333333323</v>
      </c>
      <c r="AC337" t="s">
        <v>538</v>
      </c>
    </row>
    <row r="338" spans="1:29" x14ac:dyDescent="0.3">
      <c r="A338">
        <v>13</v>
      </c>
      <c r="B338" t="s">
        <v>162</v>
      </c>
      <c r="C338" t="s">
        <v>542</v>
      </c>
      <c r="D338" t="s">
        <v>543</v>
      </c>
      <c r="E338">
        <v>32403150</v>
      </c>
      <c r="F338">
        <v>32403200</v>
      </c>
      <c r="G338">
        <v>32404203</v>
      </c>
      <c r="H338">
        <v>32404271</v>
      </c>
      <c r="I338">
        <v>32404321</v>
      </c>
      <c r="J338">
        <v>32404397</v>
      </c>
      <c r="K338">
        <v>32407250</v>
      </c>
      <c r="L338">
        <v>32407338</v>
      </c>
      <c r="M338">
        <v>1.6</v>
      </c>
      <c r="N338">
        <v>9.1999999999999993</v>
      </c>
      <c r="O338">
        <v>1.9</v>
      </c>
      <c r="Q338">
        <v>12.9</v>
      </c>
      <c r="R338">
        <v>11.4</v>
      </c>
      <c r="S338">
        <v>9.1</v>
      </c>
      <c r="W338">
        <f t="shared" si="25"/>
        <v>4.2333333333333334</v>
      </c>
      <c r="X338">
        <f t="shared" si="26"/>
        <v>11.133333333333333</v>
      </c>
      <c r="Y338">
        <f t="shared" si="27"/>
        <v>2.4848429416050513</v>
      </c>
      <c r="Z338">
        <f t="shared" si="28"/>
        <v>1.1050389636167219</v>
      </c>
      <c r="AB338">
        <f t="shared" si="29"/>
        <v>-6.8999999999999995</v>
      </c>
      <c r="AC338" t="s">
        <v>543</v>
      </c>
    </row>
    <row r="339" spans="1:29" x14ac:dyDescent="0.3">
      <c r="A339">
        <v>13</v>
      </c>
      <c r="B339" t="s">
        <v>162</v>
      </c>
      <c r="C339" t="s">
        <v>544</v>
      </c>
      <c r="D339" t="s">
        <v>545</v>
      </c>
      <c r="E339">
        <v>41261691</v>
      </c>
      <c r="F339">
        <v>41261825</v>
      </c>
      <c r="G339">
        <v>41262411</v>
      </c>
      <c r="H339">
        <v>41262481</v>
      </c>
      <c r="I339">
        <v>41262215</v>
      </c>
      <c r="J339">
        <v>41262331</v>
      </c>
      <c r="K339">
        <v>41263273</v>
      </c>
      <c r="L339">
        <v>41263490</v>
      </c>
      <c r="M339">
        <v>6.3</v>
      </c>
      <c r="N339">
        <v>20</v>
      </c>
      <c r="O339">
        <v>14</v>
      </c>
      <c r="Q339">
        <v>17.5</v>
      </c>
      <c r="R339">
        <v>4.8</v>
      </c>
      <c r="S339">
        <v>11.9</v>
      </c>
      <c r="W339">
        <f t="shared" si="25"/>
        <v>13.433333333333332</v>
      </c>
      <c r="X339">
        <f t="shared" si="26"/>
        <v>11.4</v>
      </c>
      <c r="Y339">
        <f t="shared" si="27"/>
        <v>3.9649856381973363</v>
      </c>
      <c r="Z339">
        <f t="shared" si="28"/>
        <v>3.6746881953892809</v>
      </c>
      <c r="AB339">
        <f t="shared" si="29"/>
        <v>2.0333333333333314</v>
      </c>
      <c r="AC339" t="s">
        <v>545</v>
      </c>
    </row>
    <row r="340" spans="1:29" x14ac:dyDescent="0.3">
      <c r="A340">
        <v>13</v>
      </c>
      <c r="B340" t="s">
        <v>162</v>
      </c>
      <c r="C340" t="s">
        <v>546</v>
      </c>
      <c r="D340" t="s">
        <v>545</v>
      </c>
      <c r="E340">
        <v>41261691</v>
      </c>
      <c r="F340">
        <v>41261825</v>
      </c>
      <c r="G340">
        <v>41262411</v>
      </c>
      <c r="H340">
        <v>41262481</v>
      </c>
      <c r="I340">
        <v>41262215</v>
      </c>
      <c r="J340">
        <v>41262331</v>
      </c>
      <c r="K340">
        <v>41263485</v>
      </c>
      <c r="L340">
        <v>41263538</v>
      </c>
      <c r="M340">
        <v>6.3</v>
      </c>
      <c r="N340">
        <v>20</v>
      </c>
      <c r="O340">
        <v>14</v>
      </c>
      <c r="Q340">
        <v>17.5</v>
      </c>
      <c r="R340">
        <v>4.8</v>
      </c>
      <c r="S340">
        <v>11.9</v>
      </c>
      <c r="W340">
        <f t="shared" si="25"/>
        <v>13.433333333333332</v>
      </c>
      <c r="X340">
        <f t="shared" si="26"/>
        <v>11.4</v>
      </c>
      <c r="Y340">
        <f t="shared" si="27"/>
        <v>3.9649856381973363</v>
      </c>
      <c r="Z340">
        <f t="shared" si="28"/>
        <v>3.6746881953892809</v>
      </c>
      <c r="AB340">
        <f t="shared" si="29"/>
        <v>2.0333333333333314</v>
      </c>
      <c r="AC340" t="s">
        <v>545</v>
      </c>
    </row>
    <row r="341" spans="1:29" x14ac:dyDescent="0.3">
      <c r="A341">
        <v>13</v>
      </c>
      <c r="B341" t="s">
        <v>162</v>
      </c>
      <c r="C341" t="s">
        <v>547</v>
      </c>
      <c r="D341" t="s">
        <v>548</v>
      </c>
      <c r="E341">
        <v>110892957</v>
      </c>
      <c r="F341">
        <v>110893263</v>
      </c>
      <c r="G341">
        <v>110894109</v>
      </c>
      <c r="H341">
        <v>110894202</v>
      </c>
      <c r="I341">
        <v>110900530</v>
      </c>
      <c r="J341">
        <v>110900661</v>
      </c>
      <c r="K341">
        <v>110906033</v>
      </c>
      <c r="L341">
        <v>110906124</v>
      </c>
      <c r="M341">
        <v>46</v>
      </c>
      <c r="N341">
        <v>101.6</v>
      </c>
      <c r="O341">
        <v>79.099999999999994</v>
      </c>
      <c r="Q341">
        <v>62.8</v>
      </c>
      <c r="R341">
        <v>69.099999999999994</v>
      </c>
      <c r="S341">
        <v>73.5</v>
      </c>
      <c r="W341">
        <f t="shared" si="25"/>
        <v>75.566666666666663</v>
      </c>
      <c r="X341">
        <f t="shared" si="26"/>
        <v>68.466666666666654</v>
      </c>
      <c r="Y341">
        <f t="shared" si="27"/>
        <v>16.147273591676242</v>
      </c>
      <c r="Z341">
        <f t="shared" si="28"/>
        <v>3.1050138664925662</v>
      </c>
      <c r="AB341">
        <f t="shared" si="29"/>
        <v>7.1000000000000085</v>
      </c>
      <c r="AC341" t="s">
        <v>548</v>
      </c>
    </row>
    <row r="342" spans="1:29" x14ac:dyDescent="0.3">
      <c r="A342">
        <v>13</v>
      </c>
      <c r="B342" t="s">
        <v>162</v>
      </c>
      <c r="C342" t="s">
        <v>549</v>
      </c>
      <c r="D342" t="s">
        <v>548</v>
      </c>
      <c r="E342">
        <v>110893197</v>
      </c>
      <c r="F342">
        <v>110893263</v>
      </c>
      <c r="G342">
        <v>110894109</v>
      </c>
      <c r="H342">
        <v>110894202</v>
      </c>
      <c r="I342">
        <v>110900530</v>
      </c>
      <c r="J342">
        <v>110900694</v>
      </c>
      <c r="K342">
        <v>110906033</v>
      </c>
      <c r="L342">
        <v>110906124</v>
      </c>
      <c r="M342">
        <v>46</v>
      </c>
      <c r="N342">
        <v>101.6</v>
      </c>
      <c r="O342">
        <v>79.099999999999994</v>
      </c>
      <c r="Q342">
        <v>62.8</v>
      </c>
      <c r="R342">
        <v>69.099999999999994</v>
      </c>
      <c r="S342">
        <v>73.5</v>
      </c>
      <c r="W342">
        <f t="shared" si="25"/>
        <v>75.566666666666663</v>
      </c>
      <c r="X342">
        <f t="shared" si="26"/>
        <v>68.466666666666654</v>
      </c>
      <c r="Y342">
        <f t="shared" si="27"/>
        <v>16.147273591676242</v>
      </c>
      <c r="Z342">
        <f t="shared" si="28"/>
        <v>3.1050138664925662</v>
      </c>
      <c r="AB342">
        <f t="shared" si="29"/>
        <v>7.1000000000000085</v>
      </c>
      <c r="AC342" t="s">
        <v>548</v>
      </c>
    </row>
    <row r="343" spans="1:29" x14ac:dyDescent="0.3">
      <c r="A343">
        <v>13</v>
      </c>
      <c r="B343" t="s">
        <v>162</v>
      </c>
      <c r="C343" t="s">
        <v>550</v>
      </c>
      <c r="D343" t="s">
        <v>548</v>
      </c>
      <c r="E343">
        <v>110892957</v>
      </c>
      <c r="F343">
        <v>110893263</v>
      </c>
      <c r="G343">
        <v>110900530</v>
      </c>
      <c r="H343">
        <v>110900661</v>
      </c>
      <c r="I343">
        <v>110894109</v>
      </c>
      <c r="J343">
        <v>110894393</v>
      </c>
      <c r="K343">
        <v>110906033</v>
      </c>
      <c r="L343">
        <v>110906124</v>
      </c>
      <c r="M343">
        <v>43.4</v>
      </c>
      <c r="N343">
        <v>83.4</v>
      </c>
      <c r="O343">
        <v>66.7</v>
      </c>
      <c r="Q343">
        <v>67.5</v>
      </c>
      <c r="R343">
        <v>60.1</v>
      </c>
      <c r="S343">
        <v>75</v>
      </c>
      <c r="W343">
        <f t="shared" si="25"/>
        <v>64.5</v>
      </c>
      <c r="X343">
        <f t="shared" si="26"/>
        <v>67.533333333333331</v>
      </c>
      <c r="Y343">
        <f t="shared" si="27"/>
        <v>11.599281586948981</v>
      </c>
      <c r="Z343">
        <f t="shared" si="28"/>
        <v>4.3012917956250201</v>
      </c>
      <c r="AB343">
        <f t="shared" si="29"/>
        <v>-3.0333333333333314</v>
      </c>
      <c r="AC343" t="s">
        <v>548</v>
      </c>
    </row>
    <row r="344" spans="1:29" x14ac:dyDescent="0.3">
      <c r="A344">
        <v>13</v>
      </c>
      <c r="B344" t="s">
        <v>162</v>
      </c>
      <c r="C344" t="s">
        <v>551</v>
      </c>
      <c r="D344" t="s">
        <v>548</v>
      </c>
      <c r="E344">
        <v>110893197</v>
      </c>
      <c r="F344">
        <v>110893263</v>
      </c>
      <c r="G344">
        <v>110900530</v>
      </c>
      <c r="H344">
        <v>110900694</v>
      </c>
      <c r="I344">
        <v>110894109</v>
      </c>
      <c r="J344">
        <v>110894393</v>
      </c>
      <c r="K344">
        <v>110906033</v>
      </c>
      <c r="L344">
        <v>110906124</v>
      </c>
      <c r="M344">
        <v>40.299999999999997</v>
      </c>
      <c r="N344">
        <v>86.6</v>
      </c>
      <c r="O344">
        <v>68</v>
      </c>
      <c r="Q344">
        <v>67</v>
      </c>
      <c r="R344">
        <v>59</v>
      </c>
      <c r="S344">
        <v>73.900000000000006</v>
      </c>
      <c r="W344">
        <f t="shared" si="25"/>
        <v>64.966666666666654</v>
      </c>
      <c r="X344">
        <f t="shared" si="26"/>
        <v>66.63333333333334</v>
      </c>
      <c r="Y344">
        <f t="shared" si="27"/>
        <v>13.451435280709303</v>
      </c>
      <c r="Z344">
        <f t="shared" si="28"/>
        <v>4.3051648568253995</v>
      </c>
      <c r="AB344">
        <f t="shared" si="29"/>
        <v>-1.6666666666666856</v>
      </c>
      <c r="AC344" t="s">
        <v>548</v>
      </c>
    </row>
    <row r="345" spans="1:29" x14ac:dyDescent="0.3">
      <c r="A345">
        <v>14</v>
      </c>
      <c r="B345" t="s">
        <v>66</v>
      </c>
      <c r="C345" t="s">
        <v>552</v>
      </c>
      <c r="D345" t="s">
        <v>553</v>
      </c>
      <c r="E345">
        <v>20455245</v>
      </c>
      <c r="F345">
        <v>20455394</v>
      </c>
      <c r="G345">
        <v>20455738</v>
      </c>
      <c r="H345">
        <v>20455773</v>
      </c>
      <c r="I345">
        <v>20455578</v>
      </c>
      <c r="J345">
        <v>20455703</v>
      </c>
      <c r="K345">
        <v>20455914</v>
      </c>
      <c r="L345">
        <v>20456031</v>
      </c>
      <c r="M345">
        <v>6.9</v>
      </c>
      <c r="N345">
        <v>18.2</v>
      </c>
      <c r="O345">
        <v>26</v>
      </c>
      <c r="Q345">
        <v>28.9</v>
      </c>
      <c r="R345">
        <v>21.4</v>
      </c>
      <c r="S345">
        <v>26.7</v>
      </c>
      <c r="W345">
        <f t="shared" si="25"/>
        <v>17.033333333333335</v>
      </c>
      <c r="X345">
        <f t="shared" si="26"/>
        <v>25.666666666666668</v>
      </c>
      <c r="Y345">
        <f t="shared" si="27"/>
        <v>5.544466711155466</v>
      </c>
      <c r="Z345">
        <f t="shared" si="28"/>
        <v>2.2258581366395407</v>
      </c>
      <c r="AB345">
        <f t="shared" si="29"/>
        <v>-8.6333333333333329</v>
      </c>
      <c r="AC345" t="s">
        <v>553</v>
      </c>
    </row>
    <row r="346" spans="1:29" x14ac:dyDescent="0.3">
      <c r="A346">
        <v>14</v>
      </c>
      <c r="B346" t="s">
        <v>66</v>
      </c>
      <c r="C346" t="s">
        <v>554</v>
      </c>
      <c r="D346" t="s">
        <v>555</v>
      </c>
      <c r="E346">
        <v>74040565</v>
      </c>
      <c r="F346">
        <v>74040645</v>
      </c>
      <c r="G346">
        <v>74046060</v>
      </c>
      <c r="H346">
        <v>74046130</v>
      </c>
      <c r="I346">
        <v>74049702</v>
      </c>
      <c r="J346">
        <v>74049782</v>
      </c>
      <c r="K346">
        <v>74055584</v>
      </c>
      <c r="L346">
        <v>74055685</v>
      </c>
      <c r="M346">
        <v>354.8</v>
      </c>
      <c r="N346">
        <v>538.29999999999995</v>
      </c>
      <c r="O346">
        <v>591.4</v>
      </c>
      <c r="Q346">
        <v>414.5</v>
      </c>
      <c r="R346">
        <v>445.3</v>
      </c>
      <c r="S346">
        <v>397.1</v>
      </c>
      <c r="W346">
        <f t="shared" si="25"/>
        <v>494.83333333333331</v>
      </c>
      <c r="X346">
        <f t="shared" si="26"/>
        <v>418.9666666666667</v>
      </c>
      <c r="Y346">
        <f t="shared" si="27"/>
        <v>71.67496851140632</v>
      </c>
      <c r="Z346">
        <f t="shared" si="28"/>
        <v>14.092235845000291</v>
      </c>
      <c r="AB346">
        <f t="shared" si="29"/>
        <v>75.866666666666617</v>
      </c>
      <c r="AC346" t="s">
        <v>555</v>
      </c>
    </row>
    <row r="347" spans="1:29" x14ac:dyDescent="0.3">
      <c r="A347">
        <v>14</v>
      </c>
      <c r="B347" t="s">
        <v>66</v>
      </c>
      <c r="C347" t="s">
        <v>556</v>
      </c>
      <c r="D347" t="s">
        <v>557</v>
      </c>
      <c r="E347">
        <v>76176623</v>
      </c>
      <c r="F347">
        <v>76176690</v>
      </c>
      <c r="G347">
        <v>76177892</v>
      </c>
      <c r="H347">
        <v>76177931</v>
      </c>
      <c r="I347">
        <v>76177988</v>
      </c>
      <c r="J347">
        <v>76178042</v>
      </c>
      <c r="K347">
        <v>76180764</v>
      </c>
      <c r="L347">
        <v>76180849</v>
      </c>
      <c r="M347">
        <v>0</v>
      </c>
      <c r="N347">
        <v>2.2999999999999998</v>
      </c>
      <c r="O347">
        <v>0</v>
      </c>
      <c r="Q347">
        <v>3.8</v>
      </c>
      <c r="R347">
        <v>3</v>
      </c>
      <c r="S347">
        <v>0</v>
      </c>
      <c r="W347">
        <f t="shared" si="25"/>
        <v>0.76666666666666661</v>
      </c>
      <c r="X347">
        <f t="shared" si="26"/>
        <v>2.2666666666666666</v>
      </c>
      <c r="Y347">
        <f t="shared" si="27"/>
        <v>0.76666666666666661</v>
      </c>
      <c r="Z347">
        <f t="shared" si="28"/>
        <v>1.1566234381931648</v>
      </c>
      <c r="AB347">
        <f t="shared" si="29"/>
        <v>-1.5</v>
      </c>
      <c r="AC347" t="s">
        <v>557</v>
      </c>
    </row>
    <row r="348" spans="1:29" x14ac:dyDescent="0.3">
      <c r="A348">
        <v>14</v>
      </c>
      <c r="B348" t="s">
        <v>66</v>
      </c>
      <c r="C348" t="s">
        <v>558</v>
      </c>
      <c r="D348" t="s">
        <v>559</v>
      </c>
      <c r="E348">
        <v>88843806</v>
      </c>
      <c r="F348">
        <v>88843850</v>
      </c>
      <c r="G348">
        <v>88846845</v>
      </c>
      <c r="H348">
        <v>88846907</v>
      </c>
      <c r="I348">
        <v>88846598</v>
      </c>
      <c r="J348">
        <v>88846675</v>
      </c>
      <c r="K348">
        <v>88852971</v>
      </c>
      <c r="L348">
        <v>88852997</v>
      </c>
      <c r="M348">
        <v>1.5</v>
      </c>
      <c r="N348">
        <v>11</v>
      </c>
      <c r="O348">
        <v>7</v>
      </c>
      <c r="Q348">
        <v>4.4000000000000004</v>
      </c>
      <c r="R348">
        <v>12</v>
      </c>
      <c r="S348">
        <v>11.8</v>
      </c>
      <c r="W348">
        <f t="shared" si="25"/>
        <v>6.5</v>
      </c>
      <c r="X348">
        <f t="shared" si="26"/>
        <v>9.4</v>
      </c>
      <c r="Y348">
        <f t="shared" si="27"/>
        <v>2.753785273643051</v>
      </c>
      <c r="Z348">
        <f t="shared" si="28"/>
        <v>2.5006665778014749</v>
      </c>
      <c r="AB348">
        <f t="shared" si="29"/>
        <v>-2.9000000000000004</v>
      </c>
      <c r="AC348" t="s">
        <v>559</v>
      </c>
    </row>
    <row r="349" spans="1:29" x14ac:dyDescent="0.3">
      <c r="A349">
        <v>14</v>
      </c>
      <c r="B349" t="s">
        <v>66</v>
      </c>
      <c r="C349" t="s">
        <v>560</v>
      </c>
      <c r="D349" t="s">
        <v>559</v>
      </c>
      <c r="E349">
        <v>88843806</v>
      </c>
      <c r="F349">
        <v>88843850</v>
      </c>
      <c r="G349">
        <v>88846848</v>
      </c>
      <c r="H349">
        <v>88846907</v>
      </c>
      <c r="I349">
        <v>88846598</v>
      </c>
      <c r="J349">
        <v>88846675</v>
      </c>
      <c r="K349">
        <v>88852971</v>
      </c>
      <c r="L349">
        <v>88852997</v>
      </c>
      <c r="M349">
        <v>1.5</v>
      </c>
      <c r="N349">
        <v>11</v>
      </c>
      <c r="O349">
        <v>7.2</v>
      </c>
      <c r="Q349">
        <v>4.4000000000000004</v>
      </c>
      <c r="R349">
        <v>12.1</v>
      </c>
      <c r="S349">
        <v>11.9</v>
      </c>
      <c r="W349">
        <f t="shared" si="25"/>
        <v>6.5666666666666664</v>
      </c>
      <c r="X349">
        <f t="shared" si="26"/>
        <v>9.4666666666666668</v>
      </c>
      <c r="Y349">
        <f t="shared" si="27"/>
        <v>2.7606359975757604</v>
      </c>
      <c r="Z349">
        <f t="shared" si="28"/>
        <v>2.533991142666272</v>
      </c>
      <c r="AB349">
        <f t="shared" si="29"/>
        <v>-2.9000000000000004</v>
      </c>
      <c r="AC349" t="s">
        <v>559</v>
      </c>
    </row>
    <row r="350" spans="1:29" x14ac:dyDescent="0.3">
      <c r="A350">
        <v>14</v>
      </c>
      <c r="B350" t="s">
        <v>66</v>
      </c>
      <c r="C350" t="s">
        <v>561</v>
      </c>
      <c r="D350" t="s">
        <v>562</v>
      </c>
      <c r="E350">
        <v>89955941</v>
      </c>
      <c r="F350">
        <v>89955970</v>
      </c>
      <c r="G350">
        <v>89956578</v>
      </c>
      <c r="H350">
        <v>89956800</v>
      </c>
      <c r="I350">
        <v>89963225</v>
      </c>
      <c r="J350">
        <v>89963673</v>
      </c>
      <c r="K350">
        <v>89966147</v>
      </c>
      <c r="L350">
        <v>89966190</v>
      </c>
      <c r="M350">
        <v>20.7</v>
      </c>
      <c r="N350">
        <v>27.3</v>
      </c>
      <c r="O350">
        <v>25.9</v>
      </c>
      <c r="Q350">
        <v>25.1</v>
      </c>
      <c r="R350">
        <v>23</v>
      </c>
      <c r="S350">
        <v>27.2</v>
      </c>
      <c r="W350">
        <f t="shared" si="25"/>
        <v>24.633333333333336</v>
      </c>
      <c r="X350">
        <f t="shared" si="26"/>
        <v>25.099999999999998</v>
      </c>
      <c r="Y350">
        <f t="shared" si="27"/>
        <v>2.0077627128500635</v>
      </c>
      <c r="Z350">
        <f t="shared" si="28"/>
        <v>1.2124355652982139</v>
      </c>
      <c r="AB350">
        <f t="shared" si="29"/>
        <v>-0.46666666666666146</v>
      </c>
      <c r="AC350" t="s">
        <v>562</v>
      </c>
    </row>
    <row r="351" spans="1:29" x14ac:dyDescent="0.3">
      <c r="A351">
        <v>14</v>
      </c>
      <c r="B351" t="s">
        <v>66</v>
      </c>
      <c r="C351" t="s">
        <v>563</v>
      </c>
      <c r="D351" t="s">
        <v>564</v>
      </c>
      <c r="E351">
        <v>102139981</v>
      </c>
      <c r="F351">
        <v>102140172</v>
      </c>
      <c r="G351">
        <v>102193463</v>
      </c>
      <c r="H351">
        <v>102193475</v>
      </c>
      <c r="I351">
        <v>102194938</v>
      </c>
      <c r="J351">
        <v>102195120</v>
      </c>
      <c r="K351">
        <v>102208603</v>
      </c>
      <c r="L351">
        <v>102208683</v>
      </c>
      <c r="M351">
        <v>2</v>
      </c>
      <c r="N351">
        <v>7</v>
      </c>
      <c r="O351">
        <v>5.3</v>
      </c>
      <c r="Q351">
        <v>9</v>
      </c>
      <c r="R351">
        <v>4</v>
      </c>
      <c r="S351">
        <v>3.5</v>
      </c>
      <c r="W351">
        <f t="shared" si="25"/>
        <v>4.7666666666666666</v>
      </c>
      <c r="X351">
        <f t="shared" si="26"/>
        <v>5.5</v>
      </c>
      <c r="Y351">
        <f t="shared" si="27"/>
        <v>1.4678025904202663</v>
      </c>
      <c r="Z351">
        <f t="shared" si="28"/>
        <v>1.7559422921421231</v>
      </c>
      <c r="AB351">
        <f t="shared" si="29"/>
        <v>-0.73333333333333339</v>
      </c>
      <c r="AC351" t="s">
        <v>564</v>
      </c>
    </row>
    <row r="352" spans="1:29" x14ac:dyDescent="0.3">
      <c r="A352">
        <v>14</v>
      </c>
      <c r="B352" t="s">
        <v>162</v>
      </c>
      <c r="C352" t="s">
        <v>565</v>
      </c>
      <c r="D352" t="s">
        <v>566</v>
      </c>
      <c r="E352">
        <v>24440854</v>
      </c>
      <c r="F352">
        <v>24440926</v>
      </c>
      <c r="G352">
        <v>24441674</v>
      </c>
      <c r="H352">
        <v>24441795</v>
      </c>
      <c r="I352">
        <v>24442098</v>
      </c>
      <c r="J352">
        <v>24442260</v>
      </c>
      <c r="K352">
        <v>24442346</v>
      </c>
      <c r="L352">
        <v>24442452</v>
      </c>
      <c r="M352">
        <v>126.8</v>
      </c>
      <c r="N352">
        <v>188.7</v>
      </c>
      <c r="O352">
        <v>200.3</v>
      </c>
      <c r="Q352">
        <v>186</v>
      </c>
      <c r="R352">
        <v>152.19999999999999</v>
      </c>
      <c r="S352">
        <v>173.6</v>
      </c>
      <c r="W352">
        <f t="shared" si="25"/>
        <v>171.93333333333331</v>
      </c>
      <c r="X352">
        <f t="shared" si="26"/>
        <v>170.6</v>
      </c>
      <c r="Y352">
        <f t="shared" si="27"/>
        <v>22.813762902637926</v>
      </c>
      <c r="Z352">
        <f t="shared" si="28"/>
        <v>9.8718454877157296</v>
      </c>
      <c r="AB352">
        <f t="shared" si="29"/>
        <v>1.3333333333333144</v>
      </c>
      <c r="AC352" t="s">
        <v>566</v>
      </c>
    </row>
    <row r="353" spans="1:29" x14ac:dyDescent="0.3">
      <c r="A353">
        <v>14</v>
      </c>
      <c r="B353" t="s">
        <v>162</v>
      </c>
      <c r="C353" t="s">
        <v>567</v>
      </c>
      <c r="D353" t="s">
        <v>566</v>
      </c>
      <c r="E353">
        <v>24440783</v>
      </c>
      <c r="F353">
        <v>24440926</v>
      </c>
      <c r="G353">
        <v>24441674</v>
      </c>
      <c r="H353">
        <v>24441795</v>
      </c>
      <c r="I353">
        <v>24442109</v>
      </c>
      <c r="J353">
        <v>24442260</v>
      </c>
      <c r="K353">
        <v>24442346</v>
      </c>
      <c r="L353">
        <v>24442452</v>
      </c>
      <c r="M353">
        <v>126.8</v>
      </c>
      <c r="N353">
        <v>188.7</v>
      </c>
      <c r="O353">
        <v>200.3</v>
      </c>
      <c r="Q353">
        <v>186</v>
      </c>
      <c r="R353">
        <v>152.19999999999999</v>
      </c>
      <c r="S353">
        <v>173.6</v>
      </c>
      <c r="W353">
        <f t="shared" si="25"/>
        <v>171.93333333333331</v>
      </c>
      <c r="X353">
        <f t="shared" si="26"/>
        <v>170.6</v>
      </c>
      <c r="Y353">
        <f t="shared" si="27"/>
        <v>22.813762902637926</v>
      </c>
      <c r="Z353">
        <f t="shared" si="28"/>
        <v>9.8718454877157296</v>
      </c>
      <c r="AB353">
        <f t="shared" si="29"/>
        <v>1.3333333333333144</v>
      </c>
      <c r="AC353" t="s">
        <v>566</v>
      </c>
    </row>
    <row r="354" spans="1:29" x14ac:dyDescent="0.3">
      <c r="A354">
        <v>14</v>
      </c>
      <c r="B354" t="s">
        <v>162</v>
      </c>
      <c r="C354" t="s">
        <v>568</v>
      </c>
      <c r="D354" t="s">
        <v>569</v>
      </c>
      <c r="E354">
        <v>39151811</v>
      </c>
      <c r="F354">
        <v>39151839</v>
      </c>
      <c r="G354">
        <v>39159483</v>
      </c>
      <c r="H354">
        <v>39159550</v>
      </c>
      <c r="I354">
        <v>39154211</v>
      </c>
      <c r="J354">
        <v>39154294</v>
      </c>
      <c r="K354">
        <v>39170015</v>
      </c>
      <c r="L354">
        <v>39170314</v>
      </c>
      <c r="M354">
        <v>48.4</v>
      </c>
      <c r="N354">
        <v>53.7</v>
      </c>
      <c r="O354">
        <v>61</v>
      </c>
      <c r="Q354">
        <v>71.5</v>
      </c>
      <c r="R354">
        <v>70.3</v>
      </c>
      <c r="S354">
        <v>87.7</v>
      </c>
      <c r="W354">
        <f t="shared" si="25"/>
        <v>54.366666666666667</v>
      </c>
      <c r="X354">
        <f t="shared" si="26"/>
        <v>76.5</v>
      </c>
      <c r="Y354">
        <f t="shared" si="27"/>
        <v>3.6525485775155841</v>
      </c>
      <c r="Z354">
        <f t="shared" si="28"/>
        <v>5.6107040556422305</v>
      </c>
      <c r="AB354">
        <f t="shared" si="29"/>
        <v>-22.133333333333333</v>
      </c>
      <c r="AC354" t="s">
        <v>569</v>
      </c>
    </row>
    <row r="355" spans="1:29" x14ac:dyDescent="0.3">
      <c r="A355">
        <v>14</v>
      </c>
      <c r="B355" t="s">
        <v>162</v>
      </c>
      <c r="C355" t="s">
        <v>570</v>
      </c>
      <c r="D355" t="s">
        <v>571</v>
      </c>
      <c r="E355">
        <v>50108632</v>
      </c>
      <c r="F355">
        <v>50109713</v>
      </c>
      <c r="G355">
        <v>50112615</v>
      </c>
      <c r="H355">
        <v>50112719</v>
      </c>
      <c r="I355">
        <v>50113370</v>
      </c>
      <c r="J355">
        <v>50113512</v>
      </c>
      <c r="K355">
        <v>50114285</v>
      </c>
      <c r="L355">
        <v>50114404</v>
      </c>
      <c r="M355">
        <v>12.9</v>
      </c>
      <c r="N355">
        <v>15.3</v>
      </c>
      <c r="O355">
        <v>19.7</v>
      </c>
      <c r="Q355">
        <v>22.1</v>
      </c>
      <c r="R355">
        <v>17.600000000000001</v>
      </c>
      <c r="S355">
        <v>15.4</v>
      </c>
      <c r="W355">
        <f t="shared" si="25"/>
        <v>15.966666666666669</v>
      </c>
      <c r="X355">
        <f t="shared" si="26"/>
        <v>18.366666666666667</v>
      </c>
      <c r="Y355">
        <f t="shared" si="27"/>
        <v>1.991091269742395</v>
      </c>
      <c r="Z355">
        <f t="shared" si="28"/>
        <v>1.9717448561560358</v>
      </c>
      <c r="AB355">
        <f t="shared" si="29"/>
        <v>-2.3999999999999986</v>
      </c>
      <c r="AC355" t="s">
        <v>571</v>
      </c>
    </row>
    <row r="356" spans="1:29" x14ac:dyDescent="0.3">
      <c r="A356">
        <v>14</v>
      </c>
      <c r="B356" t="s">
        <v>162</v>
      </c>
      <c r="C356" t="s">
        <v>572</v>
      </c>
      <c r="D356" t="s">
        <v>573</v>
      </c>
      <c r="E356">
        <v>54842996</v>
      </c>
      <c r="F356">
        <v>54843054</v>
      </c>
      <c r="G356">
        <v>54843782</v>
      </c>
      <c r="H356">
        <v>54843869</v>
      </c>
      <c r="I356">
        <v>54844001</v>
      </c>
      <c r="J356">
        <v>54844143</v>
      </c>
      <c r="K356">
        <v>54845768</v>
      </c>
      <c r="L356">
        <v>54845852</v>
      </c>
      <c r="M356">
        <v>26.8</v>
      </c>
      <c r="N356">
        <v>34.4</v>
      </c>
      <c r="O356">
        <v>33.299999999999997</v>
      </c>
      <c r="Q356">
        <v>76.400000000000006</v>
      </c>
      <c r="R356">
        <v>41.2</v>
      </c>
      <c r="S356">
        <v>51</v>
      </c>
      <c r="W356">
        <f t="shared" si="25"/>
        <v>31.5</v>
      </c>
      <c r="X356">
        <f t="shared" si="26"/>
        <v>56.20000000000001</v>
      </c>
      <c r="Y356">
        <f t="shared" si="27"/>
        <v>2.3713568549109807</v>
      </c>
      <c r="Z356">
        <f t="shared" si="28"/>
        <v>10.488724104166975</v>
      </c>
      <c r="AB356">
        <f t="shared" si="29"/>
        <v>-24.70000000000001</v>
      </c>
      <c r="AC356" t="s">
        <v>573</v>
      </c>
    </row>
    <row r="357" spans="1:29" x14ac:dyDescent="0.3">
      <c r="A357">
        <v>14</v>
      </c>
      <c r="B357" t="s">
        <v>162</v>
      </c>
      <c r="C357" t="s">
        <v>574</v>
      </c>
      <c r="D357" t="s">
        <v>575</v>
      </c>
      <c r="E357">
        <v>73996650</v>
      </c>
      <c r="F357">
        <v>73996776</v>
      </c>
      <c r="G357">
        <v>74007696</v>
      </c>
      <c r="H357">
        <v>74007812</v>
      </c>
      <c r="I357">
        <v>74004605</v>
      </c>
      <c r="J357">
        <v>74004729</v>
      </c>
      <c r="K357">
        <v>74011091</v>
      </c>
      <c r="L357">
        <v>74011150</v>
      </c>
      <c r="M357">
        <v>4.9000000000000004</v>
      </c>
      <c r="N357">
        <v>11.2</v>
      </c>
      <c r="O357">
        <v>1.7</v>
      </c>
      <c r="Q357">
        <v>5.2</v>
      </c>
      <c r="R357">
        <v>2.8</v>
      </c>
      <c r="S357">
        <v>1.7</v>
      </c>
      <c r="W357">
        <f t="shared" si="25"/>
        <v>5.9333333333333336</v>
      </c>
      <c r="X357">
        <f t="shared" si="26"/>
        <v>3.2333333333333329</v>
      </c>
      <c r="Y357">
        <f t="shared" si="27"/>
        <v>2.7906590221268117</v>
      </c>
      <c r="Z357">
        <f t="shared" si="28"/>
        <v>1.0333333333333339</v>
      </c>
      <c r="AB357">
        <f t="shared" si="29"/>
        <v>2.7000000000000006</v>
      </c>
      <c r="AC357" t="s">
        <v>575</v>
      </c>
    </row>
    <row r="358" spans="1:29" x14ac:dyDescent="0.3">
      <c r="A358">
        <v>14</v>
      </c>
      <c r="B358" t="s">
        <v>162</v>
      </c>
      <c r="C358" t="s">
        <v>576</v>
      </c>
      <c r="D358" t="s">
        <v>577</v>
      </c>
      <c r="E358">
        <v>100369109</v>
      </c>
      <c r="F358">
        <v>100369258</v>
      </c>
      <c r="G358">
        <v>100373980</v>
      </c>
      <c r="H358">
        <v>100374064</v>
      </c>
      <c r="I358">
        <v>100374136</v>
      </c>
      <c r="J358">
        <v>100374220</v>
      </c>
      <c r="K358">
        <v>100375283</v>
      </c>
      <c r="L358">
        <v>100375333</v>
      </c>
      <c r="M358">
        <v>3.5</v>
      </c>
      <c r="N358">
        <v>11</v>
      </c>
      <c r="O358">
        <v>2.7</v>
      </c>
      <c r="Q358">
        <v>19.100000000000001</v>
      </c>
      <c r="R358">
        <v>12.5</v>
      </c>
      <c r="S358">
        <v>7.3</v>
      </c>
      <c r="W358">
        <f t="shared" si="25"/>
        <v>5.7333333333333334</v>
      </c>
      <c r="X358">
        <f t="shared" si="26"/>
        <v>12.966666666666667</v>
      </c>
      <c r="Y358">
        <f t="shared" si="27"/>
        <v>2.6434405190542449</v>
      </c>
      <c r="Z358">
        <f t="shared" si="28"/>
        <v>3.4143488072805033</v>
      </c>
      <c r="AB358">
        <f t="shared" si="29"/>
        <v>-7.2333333333333334</v>
      </c>
      <c r="AC358" t="s">
        <v>577</v>
      </c>
    </row>
    <row r="359" spans="1:29" x14ac:dyDescent="0.3">
      <c r="A359">
        <v>14</v>
      </c>
      <c r="B359" t="s">
        <v>162</v>
      </c>
      <c r="C359" t="s">
        <v>578</v>
      </c>
      <c r="D359" t="s">
        <v>577</v>
      </c>
      <c r="E359">
        <v>100369109</v>
      </c>
      <c r="F359">
        <v>100369258</v>
      </c>
      <c r="G359">
        <v>100373980</v>
      </c>
      <c r="H359">
        <v>100374064</v>
      </c>
      <c r="I359">
        <v>100374136</v>
      </c>
      <c r="J359">
        <v>100374244</v>
      </c>
      <c r="K359">
        <v>100375283</v>
      </c>
      <c r="L359">
        <v>100375333</v>
      </c>
      <c r="M359">
        <v>3.5</v>
      </c>
      <c r="N359">
        <v>11</v>
      </c>
      <c r="O359">
        <v>2.7</v>
      </c>
      <c r="Q359">
        <v>19.100000000000001</v>
      </c>
      <c r="R359">
        <v>12.5</v>
      </c>
      <c r="S359">
        <v>7.3</v>
      </c>
      <c r="W359">
        <f t="shared" si="25"/>
        <v>5.7333333333333334</v>
      </c>
      <c r="X359">
        <f t="shared" si="26"/>
        <v>12.966666666666667</v>
      </c>
      <c r="Y359">
        <f t="shared" si="27"/>
        <v>2.6434405190542449</v>
      </c>
      <c r="Z359">
        <f t="shared" si="28"/>
        <v>3.4143488072805033</v>
      </c>
      <c r="AB359">
        <f t="shared" si="29"/>
        <v>-7.2333333333333334</v>
      </c>
      <c r="AC359" t="s">
        <v>577</v>
      </c>
    </row>
    <row r="360" spans="1:29" x14ac:dyDescent="0.3">
      <c r="A360">
        <v>14</v>
      </c>
      <c r="B360" t="s">
        <v>162</v>
      </c>
      <c r="C360" t="s">
        <v>579</v>
      </c>
      <c r="D360" t="s">
        <v>577</v>
      </c>
      <c r="E360">
        <v>100369109</v>
      </c>
      <c r="F360">
        <v>100369258</v>
      </c>
      <c r="G360">
        <v>100373980</v>
      </c>
      <c r="H360">
        <v>100374064</v>
      </c>
      <c r="I360">
        <v>100374136</v>
      </c>
      <c r="J360">
        <v>100374244</v>
      </c>
      <c r="K360">
        <v>100376260</v>
      </c>
      <c r="L360">
        <v>100376285</v>
      </c>
      <c r="M360">
        <v>3.5</v>
      </c>
      <c r="N360">
        <v>11</v>
      </c>
      <c r="O360">
        <v>2.7</v>
      </c>
      <c r="Q360">
        <v>19.100000000000001</v>
      </c>
      <c r="R360">
        <v>12.5</v>
      </c>
      <c r="S360">
        <v>7.3</v>
      </c>
      <c r="W360">
        <f t="shared" si="25"/>
        <v>5.7333333333333334</v>
      </c>
      <c r="X360">
        <f t="shared" si="26"/>
        <v>12.966666666666667</v>
      </c>
      <c r="Y360">
        <f t="shared" si="27"/>
        <v>2.6434405190542449</v>
      </c>
      <c r="Z360">
        <f t="shared" si="28"/>
        <v>3.4143488072805033</v>
      </c>
      <c r="AB360">
        <f t="shared" si="29"/>
        <v>-7.2333333333333334</v>
      </c>
      <c r="AC360" t="s">
        <v>577</v>
      </c>
    </row>
    <row r="361" spans="1:29" x14ac:dyDescent="0.3">
      <c r="A361">
        <v>14</v>
      </c>
      <c r="B361" t="s">
        <v>162</v>
      </c>
      <c r="C361" t="s">
        <v>580</v>
      </c>
      <c r="D361" t="s">
        <v>577</v>
      </c>
      <c r="E361">
        <v>100369109</v>
      </c>
      <c r="F361">
        <v>100369258</v>
      </c>
      <c r="G361">
        <v>100373980</v>
      </c>
      <c r="H361">
        <v>100374064</v>
      </c>
      <c r="I361">
        <v>100374136</v>
      </c>
      <c r="J361">
        <v>100374265</v>
      </c>
      <c r="K361">
        <v>100375283</v>
      </c>
      <c r="L361">
        <v>100375333</v>
      </c>
      <c r="M361">
        <v>3.5</v>
      </c>
      <c r="N361">
        <v>11</v>
      </c>
      <c r="O361">
        <v>2.7</v>
      </c>
      <c r="Q361">
        <v>19.100000000000001</v>
      </c>
      <c r="R361">
        <v>12.5</v>
      </c>
      <c r="S361">
        <v>7.3</v>
      </c>
      <c r="W361">
        <f t="shared" si="25"/>
        <v>5.7333333333333334</v>
      </c>
      <c r="X361">
        <f t="shared" si="26"/>
        <v>12.966666666666667</v>
      </c>
      <c r="Y361">
        <f t="shared" si="27"/>
        <v>2.6434405190542449</v>
      </c>
      <c r="Z361">
        <f t="shared" si="28"/>
        <v>3.4143488072805033</v>
      </c>
      <c r="AB361">
        <f t="shared" si="29"/>
        <v>-7.2333333333333334</v>
      </c>
      <c r="AC361" t="s">
        <v>577</v>
      </c>
    </row>
    <row r="362" spans="1:29" x14ac:dyDescent="0.3">
      <c r="A362">
        <v>14</v>
      </c>
      <c r="B362" t="s">
        <v>162</v>
      </c>
      <c r="C362" t="s">
        <v>581</v>
      </c>
      <c r="D362" t="s">
        <v>577</v>
      </c>
      <c r="E362">
        <v>100369109</v>
      </c>
      <c r="F362">
        <v>100369258</v>
      </c>
      <c r="G362">
        <v>100373980</v>
      </c>
      <c r="H362">
        <v>100374064</v>
      </c>
      <c r="I362">
        <v>100374136</v>
      </c>
      <c r="J362">
        <v>100374265</v>
      </c>
      <c r="K362">
        <v>100376260</v>
      </c>
      <c r="L362">
        <v>100376285</v>
      </c>
      <c r="M362">
        <v>3.5</v>
      </c>
      <c r="N362">
        <v>11</v>
      </c>
      <c r="O362">
        <v>2.7</v>
      </c>
      <c r="Q362">
        <v>19.100000000000001</v>
      </c>
      <c r="R362">
        <v>12.5</v>
      </c>
      <c r="S362">
        <v>7.3</v>
      </c>
      <c r="W362">
        <f t="shared" si="25"/>
        <v>5.7333333333333334</v>
      </c>
      <c r="X362">
        <f t="shared" si="26"/>
        <v>12.966666666666667</v>
      </c>
      <c r="Y362">
        <f t="shared" si="27"/>
        <v>2.6434405190542449</v>
      </c>
      <c r="Z362">
        <f t="shared" si="28"/>
        <v>3.4143488072805033</v>
      </c>
      <c r="AB362">
        <f t="shared" si="29"/>
        <v>-7.2333333333333334</v>
      </c>
      <c r="AC362" t="s">
        <v>577</v>
      </c>
    </row>
    <row r="363" spans="1:29" x14ac:dyDescent="0.3">
      <c r="A363">
        <v>15</v>
      </c>
      <c r="B363" t="s">
        <v>66</v>
      </c>
      <c r="C363" t="s">
        <v>582</v>
      </c>
      <c r="D363" t="s">
        <v>583</v>
      </c>
      <c r="E363">
        <v>22561559</v>
      </c>
      <c r="F363">
        <v>22561789</v>
      </c>
      <c r="G363">
        <v>22561896</v>
      </c>
      <c r="H363">
        <v>22561934</v>
      </c>
      <c r="I363">
        <v>22562643</v>
      </c>
      <c r="J363">
        <v>22562731</v>
      </c>
      <c r="K363">
        <v>22562949</v>
      </c>
      <c r="L363">
        <v>22563087</v>
      </c>
      <c r="M363">
        <v>17.399999999999999</v>
      </c>
      <c r="N363">
        <v>82.4</v>
      </c>
      <c r="O363">
        <v>42.2</v>
      </c>
      <c r="Q363">
        <v>55.7</v>
      </c>
      <c r="R363">
        <v>44.6</v>
      </c>
      <c r="S363">
        <v>51.1</v>
      </c>
      <c r="W363">
        <f t="shared" si="25"/>
        <v>47.333333333333336</v>
      </c>
      <c r="X363">
        <f t="shared" si="26"/>
        <v>50.466666666666669</v>
      </c>
      <c r="Y363">
        <f t="shared" si="27"/>
        <v>18.938614286982862</v>
      </c>
      <c r="Z363">
        <f t="shared" si="28"/>
        <v>3.2199033801929184</v>
      </c>
      <c r="AB363">
        <f t="shared" si="29"/>
        <v>-3.1333333333333329</v>
      </c>
      <c r="AC363" t="s">
        <v>583</v>
      </c>
    </row>
    <row r="364" spans="1:29" x14ac:dyDescent="0.3">
      <c r="A364">
        <v>15</v>
      </c>
      <c r="B364" t="s">
        <v>66</v>
      </c>
      <c r="C364" t="s">
        <v>584</v>
      </c>
      <c r="D364" t="s">
        <v>583</v>
      </c>
      <c r="E364">
        <v>22561559</v>
      </c>
      <c r="F364">
        <v>22561789</v>
      </c>
      <c r="G364">
        <v>22562643</v>
      </c>
      <c r="H364">
        <v>22562731</v>
      </c>
      <c r="I364">
        <v>22561896</v>
      </c>
      <c r="J364">
        <v>22562026</v>
      </c>
      <c r="K364">
        <v>22562949</v>
      </c>
      <c r="L364">
        <v>22563087</v>
      </c>
      <c r="M364">
        <v>3.5</v>
      </c>
      <c r="N364">
        <v>8.6999999999999993</v>
      </c>
      <c r="O364">
        <v>5.7</v>
      </c>
      <c r="Q364">
        <v>11.8</v>
      </c>
      <c r="R364">
        <v>11.6</v>
      </c>
      <c r="S364">
        <v>5.9</v>
      </c>
      <c r="W364">
        <f t="shared" si="25"/>
        <v>5.9666666666666659</v>
      </c>
      <c r="X364">
        <f t="shared" si="26"/>
        <v>9.7666666666666657</v>
      </c>
      <c r="Y364">
        <f t="shared" si="27"/>
        <v>1.5070206073943078</v>
      </c>
      <c r="Z364">
        <f t="shared" si="28"/>
        <v>1.9341952101872057</v>
      </c>
      <c r="AB364">
        <f t="shared" si="29"/>
        <v>-3.8</v>
      </c>
      <c r="AC364" t="s">
        <v>583</v>
      </c>
    </row>
    <row r="365" spans="1:29" x14ac:dyDescent="0.3">
      <c r="A365">
        <v>15</v>
      </c>
      <c r="B365" t="s">
        <v>66</v>
      </c>
      <c r="C365" t="s">
        <v>585</v>
      </c>
      <c r="D365" t="s">
        <v>586</v>
      </c>
      <c r="E365">
        <v>25087467</v>
      </c>
      <c r="F365">
        <v>25087599</v>
      </c>
      <c r="G365">
        <v>25089912</v>
      </c>
      <c r="H365">
        <v>25090010</v>
      </c>
      <c r="I365">
        <v>25089614</v>
      </c>
      <c r="J365">
        <v>25089866</v>
      </c>
      <c r="K365">
        <v>25091590</v>
      </c>
      <c r="L365">
        <v>25091719</v>
      </c>
      <c r="M365">
        <v>0</v>
      </c>
      <c r="N365">
        <v>2.8</v>
      </c>
      <c r="O365">
        <v>8.1999999999999993</v>
      </c>
      <c r="Q365">
        <v>4.0999999999999996</v>
      </c>
      <c r="R365">
        <v>4.7</v>
      </c>
      <c r="S365">
        <v>2.2000000000000002</v>
      </c>
      <c r="W365">
        <f t="shared" si="25"/>
        <v>3.6666666666666665</v>
      </c>
      <c r="X365">
        <f t="shared" si="26"/>
        <v>3.6666666666666665</v>
      </c>
      <c r="Y365">
        <f t="shared" si="27"/>
        <v>2.4064727530373391</v>
      </c>
      <c r="Z365">
        <f t="shared" si="28"/>
        <v>0.75351030369715521</v>
      </c>
      <c r="AB365">
        <f t="shared" si="29"/>
        <v>0</v>
      </c>
      <c r="AC365" t="s">
        <v>586</v>
      </c>
    </row>
    <row r="366" spans="1:29" x14ac:dyDescent="0.3">
      <c r="A366">
        <v>15</v>
      </c>
      <c r="B366" t="s">
        <v>66</v>
      </c>
      <c r="C366" t="s">
        <v>587</v>
      </c>
      <c r="D366" t="s">
        <v>588</v>
      </c>
      <c r="E366">
        <v>37984766</v>
      </c>
      <c r="F366">
        <v>37984835</v>
      </c>
      <c r="G366">
        <v>38021229</v>
      </c>
      <c r="H366">
        <v>38021272</v>
      </c>
      <c r="I366">
        <v>37993402</v>
      </c>
      <c r="J366">
        <v>37993486</v>
      </c>
      <c r="K366">
        <v>38024681</v>
      </c>
      <c r="L366">
        <v>38024990</v>
      </c>
      <c r="M366">
        <v>13.4</v>
      </c>
      <c r="N366">
        <v>30.6</v>
      </c>
      <c r="O366">
        <v>18.399999999999999</v>
      </c>
      <c r="Q366">
        <v>8.3000000000000007</v>
      </c>
      <c r="R366">
        <v>19.5</v>
      </c>
      <c r="S366">
        <v>15.7</v>
      </c>
      <c r="W366">
        <f t="shared" si="25"/>
        <v>20.8</v>
      </c>
      <c r="X366">
        <f t="shared" si="26"/>
        <v>14.5</v>
      </c>
      <c r="Y366">
        <f t="shared" si="27"/>
        <v>5.1081634011974755</v>
      </c>
      <c r="Z366">
        <f t="shared" si="28"/>
        <v>3.288363321370273</v>
      </c>
      <c r="AB366">
        <f t="shared" si="29"/>
        <v>6.3000000000000007</v>
      </c>
      <c r="AC366" t="s">
        <v>588</v>
      </c>
    </row>
    <row r="367" spans="1:29" x14ac:dyDescent="0.3">
      <c r="A367">
        <v>15</v>
      </c>
      <c r="B367" t="s">
        <v>66</v>
      </c>
      <c r="C367" t="s">
        <v>589</v>
      </c>
      <c r="D367" t="s">
        <v>590</v>
      </c>
      <c r="E367">
        <v>44499727</v>
      </c>
      <c r="F367">
        <v>44499813</v>
      </c>
      <c r="G367">
        <v>44501962</v>
      </c>
      <c r="H367">
        <v>44502048</v>
      </c>
      <c r="I367">
        <v>44503424</v>
      </c>
      <c r="J367">
        <v>44503850</v>
      </c>
      <c r="K367">
        <v>44514598</v>
      </c>
      <c r="L367">
        <v>44514660</v>
      </c>
      <c r="M367">
        <v>4.4000000000000004</v>
      </c>
      <c r="N367">
        <v>4.5</v>
      </c>
      <c r="O367">
        <v>4.5</v>
      </c>
      <c r="Q367">
        <v>2.5</v>
      </c>
      <c r="R367">
        <v>5.6</v>
      </c>
      <c r="S367">
        <v>4.4000000000000004</v>
      </c>
      <c r="W367">
        <f t="shared" si="25"/>
        <v>4.4666666666666668</v>
      </c>
      <c r="X367">
        <f t="shared" si="26"/>
        <v>4.166666666666667</v>
      </c>
      <c r="Y367">
        <f t="shared" si="27"/>
        <v>3.3333333333333215E-2</v>
      </c>
      <c r="Z367">
        <f t="shared" si="28"/>
        <v>0.90246575804539197</v>
      </c>
      <c r="AB367">
        <f t="shared" si="29"/>
        <v>0.29999999999999982</v>
      </c>
      <c r="AC367" t="s">
        <v>590</v>
      </c>
    </row>
    <row r="368" spans="1:29" x14ac:dyDescent="0.3">
      <c r="A368">
        <v>15</v>
      </c>
      <c r="B368" t="s">
        <v>66</v>
      </c>
      <c r="C368" t="s">
        <v>591</v>
      </c>
      <c r="D368" t="s">
        <v>592</v>
      </c>
      <c r="E368">
        <v>60510408</v>
      </c>
      <c r="F368">
        <v>60510533</v>
      </c>
      <c r="G368">
        <v>60514258</v>
      </c>
      <c r="H368">
        <v>60514454</v>
      </c>
      <c r="I368">
        <v>60519966</v>
      </c>
      <c r="J368">
        <v>60520269</v>
      </c>
      <c r="K368">
        <v>60528580</v>
      </c>
      <c r="L368">
        <v>60528624</v>
      </c>
      <c r="M368">
        <v>4.5</v>
      </c>
      <c r="N368">
        <v>2.4</v>
      </c>
      <c r="O368">
        <v>5.8</v>
      </c>
      <c r="Q368">
        <v>4.3</v>
      </c>
      <c r="R368">
        <v>6</v>
      </c>
      <c r="S368">
        <v>2.4</v>
      </c>
      <c r="W368">
        <f t="shared" si="25"/>
        <v>4.2333333333333334</v>
      </c>
      <c r="X368">
        <f t="shared" si="26"/>
        <v>4.2333333333333334</v>
      </c>
      <c r="Y368">
        <f t="shared" si="27"/>
        <v>0.99051053054024207</v>
      </c>
      <c r="Z368">
        <f t="shared" si="28"/>
        <v>1.0397649306988135</v>
      </c>
      <c r="AB368">
        <f t="shared" si="29"/>
        <v>0</v>
      </c>
      <c r="AC368" t="s">
        <v>592</v>
      </c>
    </row>
    <row r="369" spans="1:29" x14ac:dyDescent="0.3">
      <c r="A369">
        <v>15</v>
      </c>
      <c r="B369" t="s">
        <v>66</v>
      </c>
      <c r="C369" t="s">
        <v>593</v>
      </c>
      <c r="D369" t="s">
        <v>594</v>
      </c>
      <c r="E369">
        <v>67261302</v>
      </c>
      <c r="F369">
        <v>67261394</v>
      </c>
      <c r="G369">
        <v>67279441</v>
      </c>
      <c r="H369">
        <v>67279512</v>
      </c>
      <c r="I369">
        <v>67263122</v>
      </c>
      <c r="J369">
        <v>67263216</v>
      </c>
      <c r="K369">
        <v>67344063</v>
      </c>
      <c r="L369">
        <v>67344191</v>
      </c>
      <c r="M369">
        <v>19.3</v>
      </c>
      <c r="N369">
        <v>16.8</v>
      </c>
      <c r="O369">
        <v>21.1</v>
      </c>
      <c r="Q369">
        <v>21.6</v>
      </c>
      <c r="R369">
        <v>16.3</v>
      </c>
      <c r="S369">
        <v>6.2</v>
      </c>
      <c r="W369">
        <f t="shared" si="25"/>
        <v>19.066666666666666</v>
      </c>
      <c r="X369">
        <f t="shared" si="26"/>
        <v>14.700000000000003</v>
      </c>
      <c r="Y369">
        <f t="shared" si="27"/>
        <v>1.2467736139510031</v>
      </c>
      <c r="Z369">
        <f t="shared" si="28"/>
        <v>4.517004907384238</v>
      </c>
      <c r="AB369">
        <f t="shared" si="29"/>
        <v>4.3666666666666636</v>
      </c>
      <c r="AC369" t="s">
        <v>594</v>
      </c>
    </row>
    <row r="370" spans="1:29" x14ac:dyDescent="0.3">
      <c r="A370">
        <v>15</v>
      </c>
      <c r="B370" t="s">
        <v>66</v>
      </c>
      <c r="C370" t="s">
        <v>595</v>
      </c>
      <c r="D370" t="s">
        <v>594</v>
      </c>
      <c r="E370">
        <v>67261302</v>
      </c>
      <c r="F370">
        <v>67261394</v>
      </c>
      <c r="G370">
        <v>67263122</v>
      </c>
      <c r="H370">
        <v>67263216</v>
      </c>
      <c r="I370">
        <v>67304339</v>
      </c>
      <c r="J370">
        <v>67304455</v>
      </c>
      <c r="K370">
        <v>67344063</v>
      </c>
      <c r="L370">
        <v>67344191</v>
      </c>
      <c r="M370">
        <v>3.1</v>
      </c>
      <c r="N370">
        <v>7.6</v>
      </c>
      <c r="O370">
        <v>12.4</v>
      </c>
      <c r="Q370">
        <v>10.9</v>
      </c>
      <c r="R370">
        <v>12.9</v>
      </c>
      <c r="S370">
        <v>3</v>
      </c>
      <c r="W370">
        <f t="shared" si="25"/>
        <v>7.7</v>
      </c>
      <c r="X370">
        <f t="shared" si="26"/>
        <v>8.9333333333333336</v>
      </c>
      <c r="Y370">
        <f t="shared" si="27"/>
        <v>2.6851443164195112</v>
      </c>
      <c r="Z370">
        <f t="shared" si="28"/>
        <v>3.0223243446798449</v>
      </c>
      <c r="AB370">
        <f t="shared" si="29"/>
        <v>-1.2333333333333334</v>
      </c>
      <c r="AC370" t="s">
        <v>594</v>
      </c>
    </row>
    <row r="371" spans="1:29" x14ac:dyDescent="0.3">
      <c r="A371">
        <v>15</v>
      </c>
      <c r="B371" t="s">
        <v>66</v>
      </c>
      <c r="C371" t="s">
        <v>596</v>
      </c>
      <c r="D371" t="s">
        <v>597</v>
      </c>
      <c r="E371">
        <v>82262811</v>
      </c>
      <c r="F371">
        <v>82262932</v>
      </c>
      <c r="G371">
        <v>82265553</v>
      </c>
      <c r="H371">
        <v>82265720</v>
      </c>
      <c r="I371">
        <v>82271629</v>
      </c>
      <c r="J371">
        <v>82271802</v>
      </c>
      <c r="K371">
        <v>82282119</v>
      </c>
      <c r="L371">
        <v>82283579</v>
      </c>
      <c r="M371">
        <v>452</v>
      </c>
      <c r="N371">
        <v>700.6</v>
      </c>
      <c r="O371">
        <v>747.2</v>
      </c>
      <c r="Q371">
        <v>577.6</v>
      </c>
      <c r="R371">
        <v>558.70000000000005</v>
      </c>
      <c r="S371">
        <v>577.79999999999995</v>
      </c>
      <c r="W371">
        <f t="shared" si="25"/>
        <v>633.26666666666665</v>
      </c>
      <c r="X371">
        <f t="shared" si="26"/>
        <v>571.36666666666667</v>
      </c>
      <c r="Y371">
        <f t="shared" si="27"/>
        <v>91.626221380369401</v>
      </c>
      <c r="Z371">
        <f t="shared" si="28"/>
        <v>6.3335964857610092</v>
      </c>
      <c r="AB371">
        <f t="shared" si="29"/>
        <v>61.899999999999977</v>
      </c>
      <c r="AC371" t="s">
        <v>597</v>
      </c>
    </row>
    <row r="372" spans="1:29" x14ac:dyDescent="0.3">
      <c r="A372">
        <v>15</v>
      </c>
      <c r="B372" t="s">
        <v>66</v>
      </c>
      <c r="C372" t="s">
        <v>598</v>
      </c>
      <c r="D372" t="s">
        <v>597</v>
      </c>
      <c r="E372">
        <v>82262811</v>
      </c>
      <c r="F372">
        <v>82262932</v>
      </c>
      <c r="G372">
        <v>82265569</v>
      </c>
      <c r="H372">
        <v>82265720</v>
      </c>
      <c r="I372">
        <v>82271629</v>
      </c>
      <c r="J372">
        <v>82271802</v>
      </c>
      <c r="K372">
        <v>82282119</v>
      </c>
      <c r="L372">
        <v>82283579</v>
      </c>
      <c r="M372">
        <v>499</v>
      </c>
      <c r="N372">
        <v>771.8</v>
      </c>
      <c r="O372">
        <v>823.9</v>
      </c>
      <c r="Q372">
        <v>637.29999999999995</v>
      </c>
      <c r="R372">
        <v>615.70000000000005</v>
      </c>
      <c r="S372">
        <v>636.6</v>
      </c>
      <c r="W372">
        <f t="shared" si="25"/>
        <v>698.23333333333323</v>
      </c>
      <c r="X372">
        <f t="shared" si="26"/>
        <v>629.86666666666667</v>
      </c>
      <c r="Y372">
        <f t="shared" si="27"/>
        <v>100.74562576663621</v>
      </c>
      <c r="Z372">
        <f t="shared" si="28"/>
        <v>7.0862151000688787</v>
      </c>
      <c r="AB372">
        <f t="shared" si="29"/>
        <v>68.366666666666561</v>
      </c>
      <c r="AC372" t="s">
        <v>597</v>
      </c>
    </row>
    <row r="373" spans="1:29" x14ac:dyDescent="0.3">
      <c r="A373">
        <v>15</v>
      </c>
      <c r="B373" t="s">
        <v>66</v>
      </c>
      <c r="C373" t="s">
        <v>599</v>
      </c>
      <c r="D373" t="s">
        <v>597</v>
      </c>
      <c r="E373">
        <v>82265569</v>
      </c>
      <c r="F373">
        <v>82265748</v>
      </c>
      <c r="G373">
        <v>82282119</v>
      </c>
      <c r="H373">
        <v>82283087</v>
      </c>
      <c r="I373">
        <v>82268972</v>
      </c>
      <c r="J373">
        <v>82271802</v>
      </c>
      <c r="K373">
        <v>82283422</v>
      </c>
      <c r="L373">
        <v>82283579</v>
      </c>
      <c r="M373">
        <v>709.7</v>
      </c>
      <c r="N373">
        <v>1023</v>
      </c>
      <c r="O373">
        <v>1066.3</v>
      </c>
      <c r="Q373">
        <v>907.7</v>
      </c>
      <c r="R373">
        <v>837.9</v>
      </c>
      <c r="S373">
        <v>894.6</v>
      </c>
      <c r="W373">
        <f t="shared" si="25"/>
        <v>933</v>
      </c>
      <c r="X373">
        <f t="shared" si="26"/>
        <v>880.06666666666661</v>
      </c>
      <c r="Y373">
        <f t="shared" si="27"/>
        <v>112.34751146925053</v>
      </c>
      <c r="Z373">
        <f t="shared" si="28"/>
        <v>21.419798733362988</v>
      </c>
      <c r="AB373">
        <f t="shared" si="29"/>
        <v>52.933333333333394</v>
      </c>
      <c r="AC373" t="s">
        <v>597</v>
      </c>
    </row>
    <row r="374" spans="1:29" x14ac:dyDescent="0.3">
      <c r="A374">
        <v>15</v>
      </c>
      <c r="B374" t="s">
        <v>66</v>
      </c>
      <c r="C374" t="s">
        <v>600</v>
      </c>
      <c r="D374" t="s">
        <v>597</v>
      </c>
      <c r="E374">
        <v>82265569</v>
      </c>
      <c r="F374">
        <v>82265748</v>
      </c>
      <c r="G374">
        <v>82271629</v>
      </c>
      <c r="H374">
        <v>82271802</v>
      </c>
      <c r="I374">
        <v>82282119</v>
      </c>
      <c r="J374">
        <v>82283087</v>
      </c>
      <c r="K374">
        <v>82283422</v>
      </c>
      <c r="L374">
        <v>82283579</v>
      </c>
      <c r="M374">
        <v>663</v>
      </c>
      <c r="N374">
        <v>1047.9000000000001</v>
      </c>
      <c r="O374">
        <v>1161.7</v>
      </c>
      <c r="Q374">
        <v>888.2</v>
      </c>
      <c r="R374">
        <v>820.9</v>
      </c>
      <c r="S374">
        <v>880.3</v>
      </c>
      <c r="W374">
        <f t="shared" si="25"/>
        <v>957.53333333333342</v>
      </c>
      <c r="X374">
        <f t="shared" si="26"/>
        <v>863.13333333333321</v>
      </c>
      <c r="Y374">
        <f t="shared" si="27"/>
        <v>150.88629641039108</v>
      </c>
      <c r="Z374">
        <f t="shared" si="28"/>
        <v>21.239454899889612</v>
      </c>
      <c r="AB374">
        <f t="shared" si="29"/>
        <v>94.400000000000205</v>
      </c>
      <c r="AC374" t="s">
        <v>597</v>
      </c>
    </row>
    <row r="375" spans="1:29" x14ac:dyDescent="0.3">
      <c r="A375">
        <v>15</v>
      </c>
      <c r="B375" t="s">
        <v>66</v>
      </c>
      <c r="C375" t="s">
        <v>601</v>
      </c>
      <c r="D375" t="s">
        <v>602</v>
      </c>
      <c r="E375">
        <v>92985498</v>
      </c>
      <c r="F375">
        <v>92985673</v>
      </c>
      <c r="G375">
        <v>92991476</v>
      </c>
      <c r="H375">
        <v>92991517</v>
      </c>
      <c r="I375">
        <v>92991347</v>
      </c>
      <c r="J375">
        <v>92991430</v>
      </c>
      <c r="K375">
        <v>92992859</v>
      </c>
      <c r="L375">
        <v>92992998</v>
      </c>
      <c r="M375">
        <v>38.6</v>
      </c>
      <c r="N375">
        <v>57.8</v>
      </c>
      <c r="O375">
        <v>52.4</v>
      </c>
      <c r="Q375">
        <v>57.7</v>
      </c>
      <c r="R375">
        <v>57.9</v>
      </c>
      <c r="S375">
        <v>85.6</v>
      </c>
      <c r="W375">
        <f t="shared" si="25"/>
        <v>49.6</v>
      </c>
      <c r="X375">
        <f t="shared" si="26"/>
        <v>67.066666666666663</v>
      </c>
      <c r="Y375">
        <f t="shared" si="27"/>
        <v>5.7166423711825667</v>
      </c>
      <c r="Z375">
        <f t="shared" si="28"/>
        <v>9.2668465210364115</v>
      </c>
      <c r="AB375">
        <f t="shared" si="29"/>
        <v>-17.466666666666661</v>
      </c>
      <c r="AC375" t="s">
        <v>602</v>
      </c>
    </row>
    <row r="376" spans="1:29" x14ac:dyDescent="0.3">
      <c r="A376">
        <v>15</v>
      </c>
      <c r="B376" t="s">
        <v>66</v>
      </c>
      <c r="C376" t="s">
        <v>603</v>
      </c>
      <c r="D376" t="s">
        <v>604</v>
      </c>
      <c r="E376">
        <v>96354390</v>
      </c>
      <c r="F376">
        <v>96354512</v>
      </c>
      <c r="G376">
        <v>96361142</v>
      </c>
      <c r="H376">
        <v>96361289</v>
      </c>
      <c r="I376">
        <v>96372409</v>
      </c>
      <c r="J376">
        <v>96372608</v>
      </c>
      <c r="K376">
        <v>96394307</v>
      </c>
      <c r="L376">
        <v>96395016</v>
      </c>
      <c r="M376">
        <v>6.1</v>
      </c>
      <c r="N376">
        <v>6</v>
      </c>
      <c r="O376">
        <v>8</v>
      </c>
      <c r="Q376">
        <v>4.0999999999999996</v>
      </c>
      <c r="R376">
        <v>3.6</v>
      </c>
      <c r="S376">
        <v>1.6</v>
      </c>
      <c r="W376">
        <f t="shared" si="25"/>
        <v>6.7</v>
      </c>
      <c r="X376">
        <f t="shared" si="26"/>
        <v>3.0999999999999996</v>
      </c>
      <c r="Y376">
        <f t="shared" si="27"/>
        <v>0.65064070986476652</v>
      </c>
      <c r="Z376">
        <f t="shared" si="28"/>
        <v>0.76376261582597382</v>
      </c>
      <c r="AB376">
        <f t="shared" si="29"/>
        <v>3.6000000000000005</v>
      </c>
      <c r="AC376" t="s">
        <v>604</v>
      </c>
    </row>
    <row r="377" spans="1:29" x14ac:dyDescent="0.3">
      <c r="A377">
        <v>15</v>
      </c>
      <c r="B377" t="s">
        <v>66</v>
      </c>
      <c r="C377" t="s">
        <v>605</v>
      </c>
      <c r="D377" t="s">
        <v>606</v>
      </c>
      <c r="E377">
        <v>99645561</v>
      </c>
      <c r="F377">
        <v>99645764</v>
      </c>
      <c r="G377">
        <v>99671323</v>
      </c>
      <c r="H377">
        <v>99671454</v>
      </c>
      <c r="I377">
        <v>99671520</v>
      </c>
      <c r="J377">
        <v>99671669</v>
      </c>
      <c r="K377">
        <v>99674393</v>
      </c>
      <c r="L377">
        <v>99674612</v>
      </c>
      <c r="M377">
        <v>55.1</v>
      </c>
      <c r="N377">
        <v>76.400000000000006</v>
      </c>
      <c r="O377">
        <v>70.2</v>
      </c>
      <c r="Q377">
        <v>75.2</v>
      </c>
      <c r="R377">
        <v>72.5</v>
      </c>
      <c r="S377">
        <v>77.5</v>
      </c>
      <c r="W377">
        <f t="shared" si="25"/>
        <v>67.233333333333334</v>
      </c>
      <c r="X377">
        <f t="shared" si="26"/>
        <v>75.066666666666663</v>
      </c>
      <c r="Y377">
        <f t="shared" si="27"/>
        <v>6.3251701777721729</v>
      </c>
      <c r="Z377">
        <f t="shared" si="28"/>
        <v>1.4449144534462164</v>
      </c>
      <c r="AB377">
        <f t="shared" si="29"/>
        <v>-7.8333333333333286</v>
      </c>
      <c r="AC377" t="s">
        <v>606</v>
      </c>
    </row>
    <row r="378" spans="1:29" x14ac:dyDescent="0.3">
      <c r="A378">
        <v>15</v>
      </c>
      <c r="B378" t="s">
        <v>162</v>
      </c>
      <c r="C378" t="s">
        <v>607</v>
      </c>
      <c r="D378" t="s">
        <v>608</v>
      </c>
      <c r="E378">
        <v>22914827</v>
      </c>
      <c r="F378">
        <v>22914882</v>
      </c>
      <c r="G378">
        <v>22916882</v>
      </c>
      <c r="H378">
        <v>22917029</v>
      </c>
      <c r="I378">
        <v>22916477</v>
      </c>
      <c r="J378">
        <v>22916630</v>
      </c>
      <c r="K378">
        <v>22917788</v>
      </c>
      <c r="L378">
        <v>22917935</v>
      </c>
      <c r="M378">
        <v>25</v>
      </c>
      <c r="N378">
        <v>36.9</v>
      </c>
      <c r="O378">
        <v>39.1</v>
      </c>
      <c r="Q378">
        <v>19</v>
      </c>
      <c r="R378">
        <v>20.8</v>
      </c>
      <c r="S378">
        <v>24.8</v>
      </c>
      <c r="W378">
        <f t="shared" si="25"/>
        <v>33.666666666666664</v>
      </c>
      <c r="X378">
        <f t="shared" si="26"/>
        <v>21.533333333333331</v>
      </c>
      <c r="Y378">
        <f t="shared" si="27"/>
        <v>4.3796245399704183</v>
      </c>
      <c r="Z378">
        <f t="shared" si="28"/>
        <v>1.7139946842910196</v>
      </c>
      <c r="AB378">
        <f t="shared" si="29"/>
        <v>12.133333333333333</v>
      </c>
      <c r="AC378" t="s">
        <v>608</v>
      </c>
    </row>
    <row r="379" spans="1:29" x14ac:dyDescent="0.3">
      <c r="A379">
        <v>15</v>
      </c>
      <c r="B379" t="s">
        <v>162</v>
      </c>
      <c r="C379" t="s">
        <v>609</v>
      </c>
      <c r="D379" t="s">
        <v>610</v>
      </c>
      <c r="E379">
        <v>25405499</v>
      </c>
      <c r="F379">
        <v>25405502</v>
      </c>
      <c r="G379">
        <v>25407067</v>
      </c>
      <c r="H379">
        <v>25407137</v>
      </c>
      <c r="I379">
        <v>25408572</v>
      </c>
      <c r="J379">
        <v>25408684</v>
      </c>
      <c r="K379">
        <v>25409088</v>
      </c>
      <c r="L379">
        <v>25409207</v>
      </c>
      <c r="M379">
        <v>15.2</v>
      </c>
      <c r="N379">
        <v>34.799999999999997</v>
      </c>
      <c r="O379">
        <v>26.9</v>
      </c>
      <c r="Q379">
        <v>31.3</v>
      </c>
      <c r="R379">
        <v>21.2</v>
      </c>
      <c r="S379">
        <v>30.6</v>
      </c>
      <c r="W379">
        <f t="shared" si="25"/>
        <v>25.633333333333336</v>
      </c>
      <c r="X379">
        <f t="shared" si="26"/>
        <v>27.7</v>
      </c>
      <c r="Y379">
        <f t="shared" si="27"/>
        <v>5.6933684620305698</v>
      </c>
      <c r="Z379">
        <f t="shared" si="28"/>
        <v>3.2562759915789488</v>
      </c>
      <c r="AB379">
        <f t="shared" si="29"/>
        <v>-2.0666666666666629</v>
      </c>
      <c r="AC379" t="s">
        <v>610</v>
      </c>
    </row>
    <row r="380" spans="1:29" x14ac:dyDescent="0.3">
      <c r="A380">
        <v>15</v>
      </c>
      <c r="B380" t="s">
        <v>162</v>
      </c>
      <c r="C380" t="s">
        <v>611</v>
      </c>
      <c r="D380" t="s">
        <v>612</v>
      </c>
      <c r="E380">
        <v>34360111</v>
      </c>
      <c r="F380">
        <v>34360209</v>
      </c>
      <c r="G380">
        <v>34361169</v>
      </c>
      <c r="H380">
        <v>34361229</v>
      </c>
      <c r="I380">
        <v>34360754</v>
      </c>
      <c r="J380">
        <v>34360827</v>
      </c>
      <c r="K380">
        <v>34361400</v>
      </c>
      <c r="L380">
        <v>34361532</v>
      </c>
      <c r="M380">
        <v>10.199999999999999</v>
      </c>
      <c r="N380">
        <v>38.200000000000003</v>
      </c>
      <c r="O380">
        <v>31.9</v>
      </c>
      <c r="Q380">
        <v>33.299999999999997</v>
      </c>
      <c r="R380">
        <v>37.9</v>
      </c>
      <c r="S380">
        <v>45.7</v>
      </c>
      <c r="W380">
        <f t="shared" si="25"/>
        <v>26.766666666666669</v>
      </c>
      <c r="X380">
        <f t="shared" si="26"/>
        <v>38.966666666666661</v>
      </c>
      <c r="Y380">
        <f t="shared" si="27"/>
        <v>8.4806315278469118</v>
      </c>
      <c r="Z380">
        <f t="shared" si="28"/>
        <v>3.6190852128373328</v>
      </c>
      <c r="AB380">
        <f t="shared" si="29"/>
        <v>-12.199999999999992</v>
      </c>
      <c r="AC380" t="s">
        <v>612</v>
      </c>
    </row>
    <row r="381" spans="1:29" x14ac:dyDescent="0.3">
      <c r="A381">
        <v>15</v>
      </c>
      <c r="B381" t="s">
        <v>162</v>
      </c>
      <c r="C381" t="s">
        <v>613</v>
      </c>
      <c r="D381" t="s">
        <v>614</v>
      </c>
      <c r="E381">
        <v>40835997</v>
      </c>
      <c r="F381">
        <v>40836282</v>
      </c>
      <c r="G381">
        <v>40840380</v>
      </c>
      <c r="H381">
        <v>40840491</v>
      </c>
      <c r="I381">
        <v>40838548</v>
      </c>
      <c r="J381">
        <v>40838686</v>
      </c>
      <c r="K381">
        <v>40844179</v>
      </c>
      <c r="L381">
        <v>40844284</v>
      </c>
      <c r="M381">
        <v>5</v>
      </c>
      <c r="N381">
        <v>12.1</v>
      </c>
      <c r="O381">
        <v>11.9</v>
      </c>
      <c r="Q381">
        <v>12.3</v>
      </c>
      <c r="R381">
        <v>4.2</v>
      </c>
      <c r="S381">
        <v>9.5</v>
      </c>
      <c r="W381">
        <f t="shared" si="25"/>
        <v>9.6666666666666661</v>
      </c>
      <c r="X381">
        <f t="shared" si="26"/>
        <v>8.6666666666666661</v>
      </c>
      <c r="Y381">
        <f t="shared" si="27"/>
        <v>2.3340475097516284</v>
      </c>
      <c r="Z381">
        <f t="shared" si="28"/>
        <v>2.3751023369764743</v>
      </c>
      <c r="AB381">
        <f t="shared" si="29"/>
        <v>1</v>
      </c>
      <c r="AC381" t="s">
        <v>614</v>
      </c>
    </row>
    <row r="382" spans="1:29" x14ac:dyDescent="0.3">
      <c r="A382">
        <v>15</v>
      </c>
      <c r="B382" t="s">
        <v>162</v>
      </c>
      <c r="C382" t="s">
        <v>615</v>
      </c>
      <c r="D382" t="s">
        <v>614</v>
      </c>
      <c r="E382">
        <v>40838551</v>
      </c>
      <c r="F382">
        <v>40838686</v>
      </c>
      <c r="G382">
        <v>40840380</v>
      </c>
      <c r="H382">
        <v>40840491</v>
      </c>
      <c r="I382">
        <v>40843573</v>
      </c>
      <c r="J382">
        <v>40843693</v>
      </c>
      <c r="K382">
        <v>40844179</v>
      </c>
      <c r="L382">
        <v>40844284</v>
      </c>
      <c r="M382">
        <v>5</v>
      </c>
      <c r="N382">
        <v>12.1</v>
      </c>
      <c r="O382">
        <v>11.9</v>
      </c>
      <c r="Q382">
        <v>12.3</v>
      </c>
      <c r="R382">
        <v>4.2</v>
      </c>
      <c r="S382">
        <v>9.5</v>
      </c>
      <c r="W382">
        <f t="shared" si="25"/>
        <v>9.6666666666666661</v>
      </c>
      <c r="X382">
        <f t="shared" si="26"/>
        <v>8.6666666666666661</v>
      </c>
      <c r="Y382">
        <f t="shared" si="27"/>
        <v>2.3340475097516284</v>
      </c>
      <c r="Z382">
        <f t="shared" si="28"/>
        <v>2.3751023369764743</v>
      </c>
      <c r="AB382">
        <f t="shared" si="29"/>
        <v>1</v>
      </c>
      <c r="AC382" t="s">
        <v>614</v>
      </c>
    </row>
    <row r="383" spans="1:29" x14ac:dyDescent="0.3">
      <c r="A383">
        <v>15</v>
      </c>
      <c r="B383" t="s">
        <v>162</v>
      </c>
      <c r="C383" t="s">
        <v>616</v>
      </c>
      <c r="D383" t="s">
        <v>617</v>
      </c>
      <c r="E383">
        <v>60390213</v>
      </c>
      <c r="F383">
        <v>60390317</v>
      </c>
      <c r="G383">
        <v>60397258</v>
      </c>
      <c r="H383">
        <v>60397338</v>
      </c>
      <c r="I383">
        <v>60393038</v>
      </c>
      <c r="J383">
        <v>60393440</v>
      </c>
      <c r="K383">
        <v>60397943</v>
      </c>
      <c r="L383">
        <v>60397964</v>
      </c>
      <c r="M383">
        <v>381</v>
      </c>
      <c r="N383">
        <v>566</v>
      </c>
      <c r="O383">
        <v>628.1</v>
      </c>
      <c r="Q383">
        <v>660.1</v>
      </c>
      <c r="R383">
        <v>571.9</v>
      </c>
      <c r="S383">
        <v>675.1</v>
      </c>
      <c r="W383">
        <f t="shared" si="25"/>
        <v>525.0333333333333</v>
      </c>
      <c r="X383">
        <f t="shared" si="26"/>
        <v>635.69999999999993</v>
      </c>
      <c r="Y383">
        <f t="shared" si="27"/>
        <v>74.214336740132651</v>
      </c>
      <c r="Z383">
        <f t="shared" si="28"/>
        <v>32.192545721020593</v>
      </c>
      <c r="AB383">
        <f t="shared" si="29"/>
        <v>-110.66666666666663</v>
      </c>
      <c r="AC383" t="s">
        <v>617</v>
      </c>
    </row>
    <row r="384" spans="1:29" x14ac:dyDescent="0.3">
      <c r="A384">
        <v>15</v>
      </c>
      <c r="B384" t="s">
        <v>162</v>
      </c>
      <c r="C384" t="s">
        <v>618</v>
      </c>
      <c r="D384" t="s">
        <v>619</v>
      </c>
      <c r="E384">
        <v>75969129</v>
      </c>
      <c r="F384">
        <v>75969224</v>
      </c>
      <c r="G384">
        <v>76005737</v>
      </c>
      <c r="H384">
        <v>76005809</v>
      </c>
      <c r="I384">
        <v>75971166</v>
      </c>
      <c r="J384">
        <v>75971248</v>
      </c>
      <c r="K384">
        <v>76009200</v>
      </c>
      <c r="L384">
        <v>76009293</v>
      </c>
      <c r="M384">
        <v>6.7</v>
      </c>
      <c r="N384">
        <v>14.5</v>
      </c>
      <c r="O384">
        <v>4.3</v>
      </c>
      <c r="Q384">
        <v>6</v>
      </c>
      <c r="R384">
        <v>4.2</v>
      </c>
      <c r="S384">
        <v>6.4</v>
      </c>
      <c r="W384">
        <f t="shared" si="25"/>
        <v>8.5</v>
      </c>
      <c r="X384">
        <f t="shared" si="26"/>
        <v>5.5333333333333341</v>
      </c>
      <c r="Y384">
        <f t="shared" si="27"/>
        <v>3.0789608636681307</v>
      </c>
      <c r="Z384">
        <f t="shared" si="28"/>
        <v>0.67659277100614656</v>
      </c>
      <c r="AB384">
        <f t="shared" si="29"/>
        <v>2.9666666666666659</v>
      </c>
      <c r="AC384" t="s">
        <v>619</v>
      </c>
    </row>
    <row r="385" spans="1:29" x14ac:dyDescent="0.3">
      <c r="A385">
        <v>15</v>
      </c>
      <c r="B385" t="s">
        <v>162</v>
      </c>
      <c r="C385" t="s">
        <v>620</v>
      </c>
      <c r="D385" t="s">
        <v>619</v>
      </c>
      <c r="E385">
        <v>75969129</v>
      </c>
      <c r="F385">
        <v>75969224</v>
      </c>
      <c r="G385">
        <v>76005744</v>
      </c>
      <c r="H385">
        <v>76005809</v>
      </c>
      <c r="I385">
        <v>75971166</v>
      </c>
      <c r="J385">
        <v>75971248</v>
      </c>
      <c r="K385">
        <v>76009200</v>
      </c>
      <c r="L385">
        <v>76009293</v>
      </c>
      <c r="M385">
        <v>6.9</v>
      </c>
      <c r="N385">
        <v>14.8</v>
      </c>
      <c r="O385">
        <v>4.5</v>
      </c>
      <c r="Q385">
        <v>6.4</v>
      </c>
      <c r="R385">
        <v>4.4000000000000004</v>
      </c>
      <c r="S385">
        <v>6.5</v>
      </c>
      <c r="W385">
        <f t="shared" si="25"/>
        <v>8.7333333333333343</v>
      </c>
      <c r="X385">
        <f t="shared" si="26"/>
        <v>5.7666666666666666</v>
      </c>
      <c r="Y385">
        <f t="shared" si="27"/>
        <v>3.1114483944155507</v>
      </c>
      <c r="Z385">
        <f t="shared" si="28"/>
        <v>0.68394281762277376</v>
      </c>
      <c r="AB385">
        <f t="shared" si="29"/>
        <v>2.9666666666666677</v>
      </c>
      <c r="AC385" t="s">
        <v>619</v>
      </c>
    </row>
    <row r="386" spans="1:29" x14ac:dyDescent="0.3">
      <c r="A386">
        <v>15</v>
      </c>
      <c r="B386" t="s">
        <v>162</v>
      </c>
      <c r="C386" t="s">
        <v>621</v>
      </c>
      <c r="D386" t="s">
        <v>622</v>
      </c>
      <c r="E386">
        <v>84643145</v>
      </c>
      <c r="F386">
        <v>84643723</v>
      </c>
      <c r="G386">
        <v>84645235</v>
      </c>
      <c r="H386">
        <v>84645422</v>
      </c>
      <c r="I386">
        <v>84645471</v>
      </c>
      <c r="J386">
        <v>84645836</v>
      </c>
      <c r="K386">
        <v>84646184</v>
      </c>
      <c r="L386">
        <v>84646348</v>
      </c>
      <c r="M386">
        <v>1</v>
      </c>
      <c r="N386">
        <v>9.3000000000000007</v>
      </c>
      <c r="O386">
        <v>12.1</v>
      </c>
      <c r="Q386">
        <v>5.8</v>
      </c>
      <c r="R386">
        <v>13.5</v>
      </c>
      <c r="S386">
        <v>6.6</v>
      </c>
      <c r="W386">
        <f t="shared" si="25"/>
        <v>7.4666666666666659</v>
      </c>
      <c r="X386">
        <f t="shared" si="26"/>
        <v>8.6333333333333329</v>
      </c>
      <c r="Y386">
        <f t="shared" si="27"/>
        <v>3.332833295827708</v>
      </c>
      <c r="Z386">
        <f t="shared" si="28"/>
        <v>2.4442676703758215</v>
      </c>
      <c r="AB386">
        <f t="shared" si="29"/>
        <v>-1.166666666666667</v>
      </c>
      <c r="AC386" t="s">
        <v>622</v>
      </c>
    </row>
    <row r="387" spans="1:29" x14ac:dyDescent="0.3">
      <c r="A387">
        <v>15</v>
      </c>
      <c r="B387" t="s">
        <v>162</v>
      </c>
      <c r="C387" t="s">
        <v>623</v>
      </c>
      <c r="D387" t="s">
        <v>624</v>
      </c>
      <c r="E387">
        <v>99137942</v>
      </c>
      <c r="F387">
        <v>99138127</v>
      </c>
      <c r="G387">
        <v>99139317</v>
      </c>
      <c r="H387">
        <v>99139399</v>
      </c>
      <c r="I387">
        <v>99139137</v>
      </c>
      <c r="J387">
        <v>99139266</v>
      </c>
      <c r="K387">
        <v>99156148</v>
      </c>
      <c r="L387">
        <v>99156297</v>
      </c>
      <c r="M387">
        <v>15.7</v>
      </c>
      <c r="N387">
        <v>33.1</v>
      </c>
      <c r="O387">
        <v>33.1</v>
      </c>
      <c r="Q387">
        <v>29.9</v>
      </c>
      <c r="R387">
        <v>18.399999999999999</v>
      </c>
      <c r="S387">
        <v>30.8</v>
      </c>
      <c r="W387">
        <f t="shared" ref="W387:W450" si="30">AVERAGE(M387:O387)</f>
        <v>27.3</v>
      </c>
      <c r="X387">
        <f t="shared" ref="X387:X450" si="31">AVERAGE(Q387:S387)</f>
        <v>26.366666666666664</v>
      </c>
      <c r="Y387">
        <f t="shared" ref="Y387:Y450" si="32">STDEV(M387:O387)/SQRT((3))</f>
        <v>5.7999999999999954</v>
      </c>
      <c r="Z387">
        <f t="shared" ref="Z387:Z450" si="33">STDEV(Q387:S387)/SQRT((3))</f>
        <v>3.9917971447011813</v>
      </c>
      <c r="AB387">
        <f t="shared" ref="AB387:AB450" si="34">W387-X387</f>
        <v>0.93333333333333712</v>
      </c>
      <c r="AC387" t="s">
        <v>624</v>
      </c>
    </row>
    <row r="388" spans="1:29" x14ac:dyDescent="0.3">
      <c r="A388">
        <v>15</v>
      </c>
      <c r="B388" t="s">
        <v>162</v>
      </c>
      <c r="C388" t="s">
        <v>625</v>
      </c>
      <c r="D388" t="s">
        <v>624</v>
      </c>
      <c r="E388">
        <v>99137942</v>
      </c>
      <c r="F388">
        <v>99138127</v>
      </c>
      <c r="G388">
        <v>99139137</v>
      </c>
      <c r="H388">
        <v>99139266</v>
      </c>
      <c r="I388">
        <v>99139317</v>
      </c>
      <c r="J388">
        <v>99139467</v>
      </c>
      <c r="K388">
        <v>99156148</v>
      </c>
      <c r="L388">
        <v>99156297</v>
      </c>
      <c r="M388">
        <v>0</v>
      </c>
      <c r="N388">
        <v>3</v>
      </c>
      <c r="O388">
        <v>0.8</v>
      </c>
      <c r="Q388">
        <v>3.7</v>
      </c>
      <c r="R388">
        <v>0.4</v>
      </c>
      <c r="S388">
        <v>1.7</v>
      </c>
      <c r="W388">
        <f t="shared" si="30"/>
        <v>1.2666666666666666</v>
      </c>
      <c r="X388">
        <f t="shared" si="31"/>
        <v>1.9333333333333336</v>
      </c>
      <c r="Y388">
        <f t="shared" si="32"/>
        <v>0.89690826980491412</v>
      </c>
      <c r="Z388">
        <f t="shared" si="33"/>
        <v>0.95974533659253125</v>
      </c>
      <c r="AB388">
        <f t="shared" si="34"/>
        <v>-0.66666666666666696</v>
      </c>
      <c r="AC388" t="s">
        <v>624</v>
      </c>
    </row>
    <row r="389" spans="1:29" x14ac:dyDescent="0.3">
      <c r="A389">
        <v>16</v>
      </c>
      <c r="B389" t="s">
        <v>66</v>
      </c>
      <c r="C389" t="s">
        <v>626</v>
      </c>
      <c r="D389" t="s">
        <v>627</v>
      </c>
      <c r="E389">
        <v>3106764</v>
      </c>
      <c r="F389">
        <v>3106830</v>
      </c>
      <c r="G389">
        <v>3107190</v>
      </c>
      <c r="H389">
        <v>3107280</v>
      </c>
      <c r="I389">
        <v>3108034</v>
      </c>
      <c r="J389">
        <v>3108156</v>
      </c>
      <c r="K389">
        <v>3108249</v>
      </c>
      <c r="L389">
        <v>3108331</v>
      </c>
      <c r="M389">
        <v>13.4</v>
      </c>
      <c r="N389">
        <v>23.7</v>
      </c>
      <c r="O389">
        <v>22.1</v>
      </c>
      <c r="Q389">
        <v>20.7</v>
      </c>
      <c r="R389">
        <v>17.7</v>
      </c>
      <c r="S389">
        <v>16.600000000000001</v>
      </c>
      <c r="W389">
        <f t="shared" si="30"/>
        <v>19.733333333333334</v>
      </c>
      <c r="X389">
        <f t="shared" si="31"/>
        <v>18.333333333333332</v>
      </c>
      <c r="Y389">
        <f t="shared" si="32"/>
        <v>3.2001736064018651</v>
      </c>
      <c r="Z389">
        <f t="shared" si="33"/>
        <v>1.2251983966326068</v>
      </c>
      <c r="AB389">
        <f t="shared" si="34"/>
        <v>1.4000000000000021</v>
      </c>
      <c r="AC389" t="s">
        <v>627</v>
      </c>
    </row>
    <row r="390" spans="1:29" x14ac:dyDescent="0.3">
      <c r="A390">
        <v>16</v>
      </c>
      <c r="B390" t="s">
        <v>66</v>
      </c>
      <c r="C390" t="s">
        <v>628</v>
      </c>
      <c r="D390" t="s">
        <v>627</v>
      </c>
      <c r="E390">
        <v>3106764</v>
      </c>
      <c r="F390">
        <v>3106830</v>
      </c>
      <c r="G390">
        <v>3107190</v>
      </c>
      <c r="H390">
        <v>3107280</v>
      </c>
      <c r="I390">
        <v>3108059</v>
      </c>
      <c r="J390">
        <v>3108156</v>
      </c>
      <c r="K390">
        <v>3108249</v>
      </c>
      <c r="L390">
        <v>3108331</v>
      </c>
      <c r="M390">
        <v>13.4</v>
      </c>
      <c r="N390">
        <v>23.7</v>
      </c>
      <c r="O390">
        <v>22.1</v>
      </c>
      <c r="Q390">
        <v>20.7</v>
      </c>
      <c r="R390">
        <v>17.7</v>
      </c>
      <c r="S390">
        <v>16.600000000000001</v>
      </c>
      <c r="W390">
        <f t="shared" si="30"/>
        <v>19.733333333333334</v>
      </c>
      <c r="X390">
        <f t="shared" si="31"/>
        <v>18.333333333333332</v>
      </c>
      <c r="Y390">
        <f t="shared" si="32"/>
        <v>3.2001736064018651</v>
      </c>
      <c r="Z390">
        <f t="shared" si="33"/>
        <v>1.2251983966326068</v>
      </c>
      <c r="AB390">
        <f t="shared" si="34"/>
        <v>1.4000000000000021</v>
      </c>
      <c r="AC390" t="s">
        <v>627</v>
      </c>
    </row>
    <row r="391" spans="1:29" x14ac:dyDescent="0.3">
      <c r="A391">
        <v>16</v>
      </c>
      <c r="B391" t="s">
        <v>66</v>
      </c>
      <c r="C391" t="s">
        <v>629</v>
      </c>
      <c r="D391" t="s">
        <v>630</v>
      </c>
      <c r="E391">
        <v>16333647</v>
      </c>
      <c r="F391">
        <v>16333884</v>
      </c>
      <c r="G391">
        <v>16336052</v>
      </c>
      <c r="H391">
        <v>16336137</v>
      </c>
      <c r="I391">
        <v>16335861</v>
      </c>
      <c r="J391">
        <v>16335992</v>
      </c>
      <c r="K391">
        <v>16340306</v>
      </c>
      <c r="L391">
        <v>16340434</v>
      </c>
      <c r="M391">
        <v>75</v>
      </c>
      <c r="N391">
        <v>106</v>
      </c>
      <c r="O391">
        <v>95.9</v>
      </c>
      <c r="Q391">
        <v>116.9</v>
      </c>
      <c r="R391">
        <v>123.7</v>
      </c>
      <c r="S391">
        <v>124.8</v>
      </c>
      <c r="W391">
        <f t="shared" si="30"/>
        <v>92.3</v>
      </c>
      <c r="X391">
        <f t="shared" si="31"/>
        <v>121.80000000000001</v>
      </c>
      <c r="Y391">
        <f t="shared" si="32"/>
        <v>9.1281615527626556</v>
      </c>
      <c r="Z391">
        <f t="shared" si="33"/>
        <v>2.4704925284917021</v>
      </c>
      <c r="AB391">
        <f t="shared" si="34"/>
        <v>-29.500000000000014</v>
      </c>
      <c r="AC391" t="s">
        <v>630</v>
      </c>
    </row>
    <row r="392" spans="1:29" x14ac:dyDescent="0.3">
      <c r="A392">
        <v>16</v>
      </c>
      <c r="B392" t="s">
        <v>66</v>
      </c>
      <c r="C392" t="s">
        <v>631</v>
      </c>
      <c r="D392" t="s">
        <v>632</v>
      </c>
      <c r="E392">
        <v>22507345</v>
      </c>
      <c r="F392">
        <v>22507399</v>
      </c>
      <c r="G392">
        <v>22513522</v>
      </c>
      <c r="H392">
        <v>22513600</v>
      </c>
      <c r="I392">
        <v>22513424</v>
      </c>
      <c r="J392">
        <v>22513521</v>
      </c>
      <c r="K392">
        <v>22513764</v>
      </c>
      <c r="L392">
        <v>22513834</v>
      </c>
      <c r="M392">
        <v>22.4</v>
      </c>
      <c r="N392">
        <v>43.3</v>
      </c>
      <c r="O392">
        <v>31.1</v>
      </c>
      <c r="Q392">
        <v>25.7</v>
      </c>
      <c r="R392">
        <v>27.2</v>
      </c>
      <c r="S392">
        <v>56.1</v>
      </c>
      <c r="W392">
        <f t="shared" si="30"/>
        <v>32.266666666666659</v>
      </c>
      <c r="X392">
        <f t="shared" si="31"/>
        <v>36.333333333333336</v>
      </c>
      <c r="Y392">
        <f t="shared" si="32"/>
        <v>6.0614446389545851</v>
      </c>
      <c r="Z392">
        <f t="shared" si="33"/>
        <v>9.89281445180176</v>
      </c>
      <c r="AB392">
        <f t="shared" si="34"/>
        <v>-4.0666666666666771</v>
      </c>
      <c r="AC392" t="s">
        <v>632</v>
      </c>
    </row>
    <row r="393" spans="1:29" x14ac:dyDescent="0.3">
      <c r="A393">
        <v>16</v>
      </c>
      <c r="B393" t="s">
        <v>66</v>
      </c>
      <c r="C393" t="s">
        <v>633</v>
      </c>
      <c r="D393" t="s">
        <v>632</v>
      </c>
      <c r="E393">
        <v>22507345</v>
      </c>
      <c r="F393">
        <v>22507399</v>
      </c>
      <c r="G393">
        <v>22513522</v>
      </c>
      <c r="H393">
        <v>22513610</v>
      </c>
      <c r="I393">
        <v>22513424</v>
      </c>
      <c r="J393">
        <v>22513521</v>
      </c>
      <c r="K393">
        <v>22513764</v>
      </c>
      <c r="L393">
        <v>22513834</v>
      </c>
      <c r="M393">
        <v>20.8</v>
      </c>
      <c r="N393">
        <v>40.5</v>
      </c>
      <c r="O393">
        <v>28.9</v>
      </c>
      <c r="Q393">
        <v>24.2</v>
      </c>
      <c r="R393">
        <v>24.9</v>
      </c>
      <c r="S393">
        <v>51.5</v>
      </c>
      <c r="W393">
        <f t="shared" si="30"/>
        <v>30.066666666666663</v>
      </c>
      <c r="X393">
        <f t="shared" si="31"/>
        <v>33.533333333333331</v>
      </c>
      <c r="Y393">
        <f t="shared" si="32"/>
        <v>5.716739552499412</v>
      </c>
      <c r="Z393">
        <f t="shared" si="33"/>
        <v>8.9856057731858634</v>
      </c>
      <c r="AB393">
        <f t="shared" si="34"/>
        <v>-3.4666666666666686</v>
      </c>
      <c r="AC393" t="s">
        <v>632</v>
      </c>
    </row>
    <row r="394" spans="1:29" x14ac:dyDescent="0.3">
      <c r="A394">
        <v>16</v>
      </c>
      <c r="B394" t="s">
        <v>66</v>
      </c>
      <c r="C394" t="s">
        <v>634</v>
      </c>
      <c r="D394" t="s">
        <v>632</v>
      </c>
      <c r="E394">
        <v>22513764</v>
      </c>
      <c r="F394">
        <v>22513921</v>
      </c>
      <c r="G394">
        <v>22519329</v>
      </c>
      <c r="H394">
        <v>22519414</v>
      </c>
      <c r="I394">
        <v>22519138</v>
      </c>
      <c r="J394">
        <v>22519269</v>
      </c>
      <c r="K394">
        <v>22523820</v>
      </c>
      <c r="L394">
        <v>22523900</v>
      </c>
      <c r="M394">
        <v>2.6</v>
      </c>
      <c r="N394">
        <v>4.8</v>
      </c>
      <c r="O394">
        <v>13.4</v>
      </c>
      <c r="Q394">
        <v>13.6</v>
      </c>
      <c r="R394">
        <v>7</v>
      </c>
      <c r="S394">
        <v>13.2</v>
      </c>
      <c r="W394">
        <f t="shared" si="30"/>
        <v>6.9333333333333336</v>
      </c>
      <c r="X394">
        <f t="shared" si="31"/>
        <v>11.266666666666666</v>
      </c>
      <c r="Y394">
        <f t="shared" si="32"/>
        <v>3.2951142283353065</v>
      </c>
      <c r="Z394">
        <f t="shared" si="33"/>
        <v>2.1364560478616084</v>
      </c>
      <c r="AB394">
        <f t="shared" si="34"/>
        <v>-4.3333333333333321</v>
      </c>
      <c r="AC394" t="s">
        <v>632</v>
      </c>
    </row>
    <row r="395" spans="1:29" x14ac:dyDescent="0.3">
      <c r="A395">
        <v>16</v>
      </c>
      <c r="B395" t="s">
        <v>66</v>
      </c>
      <c r="C395" t="s">
        <v>635</v>
      </c>
      <c r="D395" t="s">
        <v>636</v>
      </c>
      <c r="E395">
        <v>24809350</v>
      </c>
      <c r="F395">
        <v>24809481</v>
      </c>
      <c r="G395">
        <v>24815355</v>
      </c>
      <c r="H395">
        <v>24815475</v>
      </c>
      <c r="I395">
        <v>24815147</v>
      </c>
      <c r="J395">
        <v>24815305</v>
      </c>
      <c r="K395">
        <v>24816816</v>
      </c>
      <c r="L395">
        <v>24816956</v>
      </c>
      <c r="M395">
        <v>6.7</v>
      </c>
      <c r="N395">
        <v>7</v>
      </c>
      <c r="O395">
        <v>4.0999999999999996</v>
      </c>
      <c r="Q395">
        <v>6.3</v>
      </c>
      <c r="R395">
        <v>6.3</v>
      </c>
      <c r="S395">
        <v>5</v>
      </c>
      <c r="W395">
        <f t="shared" si="30"/>
        <v>5.9333333333333327</v>
      </c>
      <c r="X395">
        <f t="shared" si="31"/>
        <v>5.8666666666666671</v>
      </c>
      <c r="Y395">
        <f t="shared" si="32"/>
        <v>0.92074848779554541</v>
      </c>
      <c r="Z395">
        <f t="shared" si="33"/>
        <v>0.43333333333333035</v>
      </c>
      <c r="AB395">
        <f t="shared" si="34"/>
        <v>6.6666666666665542E-2</v>
      </c>
      <c r="AC395" t="s">
        <v>636</v>
      </c>
    </row>
    <row r="396" spans="1:29" x14ac:dyDescent="0.3">
      <c r="A396">
        <v>16</v>
      </c>
      <c r="B396" t="s">
        <v>66</v>
      </c>
      <c r="C396" t="s">
        <v>637</v>
      </c>
      <c r="D396" t="s">
        <v>638</v>
      </c>
      <c r="E396">
        <v>28752435</v>
      </c>
      <c r="F396">
        <v>28752592</v>
      </c>
      <c r="G396">
        <v>28757998</v>
      </c>
      <c r="H396">
        <v>28758083</v>
      </c>
      <c r="I396">
        <v>28757807</v>
      </c>
      <c r="J396">
        <v>28757938</v>
      </c>
      <c r="K396">
        <v>28762251</v>
      </c>
      <c r="L396">
        <v>28762433</v>
      </c>
      <c r="M396">
        <v>3</v>
      </c>
      <c r="N396">
        <v>7</v>
      </c>
      <c r="O396">
        <v>2.7</v>
      </c>
      <c r="Q396">
        <v>2.4</v>
      </c>
      <c r="R396">
        <v>5.0999999999999996</v>
      </c>
      <c r="S396">
        <v>2.7</v>
      </c>
      <c r="W396">
        <f t="shared" si="30"/>
        <v>4.2333333333333334</v>
      </c>
      <c r="X396">
        <f t="shared" si="31"/>
        <v>3.4</v>
      </c>
      <c r="Y396">
        <f t="shared" si="32"/>
        <v>1.3860415257527869</v>
      </c>
      <c r="Z396">
        <f t="shared" si="33"/>
        <v>0.85440037453175277</v>
      </c>
      <c r="AB396">
        <f t="shared" si="34"/>
        <v>0.83333333333333348</v>
      </c>
      <c r="AC396" t="s">
        <v>638</v>
      </c>
    </row>
    <row r="397" spans="1:29" x14ac:dyDescent="0.3">
      <c r="A397">
        <v>16</v>
      </c>
      <c r="B397" t="s">
        <v>66</v>
      </c>
      <c r="C397" t="s">
        <v>639</v>
      </c>
      <c r="D397" t="s">
        <v>640</v>
      </c>
      <c r="E397">
        <v>56939249</v>
      </c>
      <c r="F397">
        <v>56939359</v>
      </c>
      <c r="G397">
        <v>56940177</v>
      </c>
      <c r="H397">
        <v>56940245</v>
      </c>
      <c r="I397">
        <v>56939895</v>
      </c>
      <c r="J397">
        <v>56940088</v>
      </c>
      <c r="K397">
        <v>56942132</v>
      </c>
      <c r="L397">
        <v>56942237</v>
      </c>
      <c r="M397">
        <v>149.1</v>
      </c>
      <c r="N397">
        <v>243.7</v>
      </c>
      <c r="O397">
        <v>223.2</v>
      </c>
      <c r="Q397">
        <v>229.7</v>
      </c>
      <c r="R397">
        <v>175.8</v>
      </c>
      <c r="S397">
        <v>187.3</v>
      </c>
      <c r="W397">
        <f t="shared" si="30"/>
        <v>205.33333333333334</v>
      </c>
      <c r="X397">
        <f t="shared" si="31"/>
        <v>197.6</v>
      </c>
      <c r="Y397">
        <f t="shared" si="32"/>
        <v>28.732695275204815</v>
      </c>
      <c r="Z397">
        <f t="shared" si="33"/>
        <v>16.389732558322429</v>
      </c>
      <c r="AB397">
        <f t="shared" si="34"/>
        <v>7.7333333333333485</v>
      </c>
      <c r="AC397" t="s">
        <v>640</v>
      </c>
    </row>
    <row r="398" spans="1:29" x14ac:dyDescent="0.3">
      <c r="A398">
        <v>16</v>
      </c>
      <c r="B398" t="s">
        <v>66</v>
      </c>
      <c r="C398" t="s">
        <v>641</v>
      </c>
      <c r="D398" t="s">
        <v>642</v>
      </c>
      <c r="E398">
        <v>67005240</v>
      </c>
      <c r="F398">
        <v>67005393</v>
      </c>
      <c r="G398">
        <v>67006745</v>
      </c>
      <c r="H398">
        <v>67006817</v>
      </c>
      <c r="I398">
        <v>67006391</v>
      </c>
      <c r="J398">
        <v>67006694</v>
      </c>
      <c r="K398">
        <v>67008974</v>
      </c>
      <c r="L398">
        <v>67009314</v>
      </c>
      <c r="M398">
        <v>76.3</v>
      </c>
      <c r="N398">
        <v>154.6</v>
      </c>
      <c r="O398">
        <v>95.6</v>
      </c>
      <c r="Q398">
        <v>89.6</v>
      </c>
      <c r="R398">
        <v>110</v>
      </c>
      <c r="S398">
        <v>100.4</v>
      </c>
      <c r="W398">
        <f t="shared" si="30"/>
        <v>108.83333333333333</v>
      </c>
      <c r="X398">
        <f t="shared" si="31"/>
        <v>100</v>
      </c>
      <c r="Y398">
        <f t="shared" si="32"/>
        <v>23.551810498935687</v>
      </c>
      <c r="Z398">
        <f t="shared" si="33"/>
        <v>5.8923679450624959</v>
      </c>
      <c r="AB398">
        <f t="shared" si="34"/>
        <v>8.8333333333333286</v>
      </c>
      <c r="AC398" t="s">
        <v>642</v>
      </c>
    </row>
    <row r="399" spans="1:29" x14ac:dyDescent="0.3">
      <c r="A399">
        <v>16</v>
      </c>
      <c r="B399" t="s">
        <v>66</v>
      </c>
      <c r="C399" t="s">
        <v>643</v>
      </c>
      <c r="D399" t="s">
        <v>644</v>
      </c>
      <c r="E399">
        <v>67170542</v>
      </c>
      <c r="F399">
        <v>67170574</v>
      </c>
      <c r="G399">
        <v>67174008</v>
      </c>
      <c r="H399">
        <v>67174046</v>
      </c>
      <c r="I399">
        <v>67171152</v>
      </c>
      <c r="J399">
        <v>67171457</v>
      </c>
      <c r="K399">
        <v>67174162</v>
      </c>
      <c r="L399">
        <v>67174340</v>
      </c>
      <c r="M399">
        <v>39.9</v>
      </c>
      <c r="N399">
        <v>44.1</v>
      </c>
      <c r="O399">
        <v>48.4</v>
      </c>
      <c r="Q399">
        <v>24.2</v>
      </c>
      <c r="R399">
        <v>39</v>
      </c>
      <c r="S399">
        <v>45.1</v>
      </c>
      <c r="W399">
        <f t="shared" si="30"/>
        <v>44.133333333333333</v>
      </c>
      <c r="X399">
        <f t="shared" si="31"/>
        <v>36.1</v>
      </c>
      <c r="Y399">
        <f t="shared" si="32"/>
        <v>2.4537952463706323</v>
      </c>
      <c r="Z399">
        <f t="shared" si="33"/>
        <v>6.2051054248363187</v>
      </c>
      <c r="AB399">
        <f t="shared" si="34"/>
        <v>8.0333333333333314</v>
      </c>
      <c r="AC399" t="s">
        <v>644</v>
      </c>
    </row>
    <row r="400" spans="1:29" x14ac:dyDescent="0.3">
      <c r="A400">
        <v>16</v>
      </c>
      <c r="B400" t="s">
        <v>66</v>
      </c>
      <c r="C400" t="s">
        <v>645</v>
      </c>
      <c r="D400" t="s">
        <v>646</v>
      </c>
      <c r="E400">
        <v>68346145</v>
      </c>
      <c r="F400">
        <v>68346280</v>
      </c>
      <c r="G400">
        <v>68347211</v>
      </c>
      <c r="H400">
        <v>68347294</v>
      </c>
      <c r="I400">
        <v>68348342</v>
      </c>
      <c r="J400">
        <v>68348431</v>
      </c>
      <c r="K400">
        <v>68352248</v>
      </c>
      <c r="L400">
        <v>68352315</v>
      </c>
      <c r="M400">
        <v>71.7</v>
      </c>
      <c r="N400">
        <v>108.2</v>
      </c>
      <c r="O400">
        <v>73</v>
      </c>
      <c r="Q400">
        <v>108.4</v>
      </c>
      <c r="R400">
        <v>126</v>
      </c>
      <c r="S400">
        <v>93.6</v>
      </c>
      <c r="W400">
        <f t="shared" si="30"/>
        <v>84.3</v>
      </c>
      <c r="X400">
        <f t="shared" si="31"/>
        <v>109.33333333333333</v>
      </c>
      <c r="Y400">
        <f t="shared" si="32"/>
        <v>11.955891155967143</v>
      </c>
      <c r="Z400">
        <f t="shared" si="33"/>
        <v>9.3647091667482165</v>
      </c>
      <c r="AB400">
        <f t="shared" si="34"/>
        <v>-25.033333333333331</v>
      </c>
      <c r="AC400" t="s">
        <v>646</v>
      </c>
    </row>
    <row r="401" spans="1:29" x14ac:dyDescent="0.3">
      <c r="A401">
        <v>16</v>
      </c>
      <c r="B401" t="s">
        <v>66</v>
      </c>
      <c r="C401" t="s">
        <v>647</v>
      </c>
      <c r="D401" t="s">
        <v>648</v>
      </c>
      <c r="E401">
        <v>72056161</v>
      </c>
      <c r="F401">
        <v>72056243</v>
      </c>
      <c r="G401">
        <v>72056530</v>
      </c>
      <c r="H401">
        <v>72056631</v>
      </c>
      <c r="I401">
        <v>72058254</v>
      </c>
      <c r="J401">
        <v>72058355</v>
      </c>
      <c r="K401">
        <v>72059114</v>
      </c>
      <c r="L401">
        <v>72059188</v>
      </c>
      <c r="M401">
        <v>3.9</v>
      </c>
      <c r="N401">
        <v>3.3</v>
      </c>
      <c r="O401">
        <v>2.6</v>
      </c>
      <c r="Q401">
        <v>1.3</v>
      </c>
      <c r="R401">
        <v>0.7</v>
      </c>
      <c r="S401">
        <v>2.8</v>
      </c>
      <c r="W401">
        <f t="shared" si="30"/>
        <v>3.2666666666666662</v>
      </c>
      <c r="X401">
        <f t="shared" si="31"/>
        <v>1.5999999999999999</v>
      </c>
      <c r="Y401">
        <f t="shared" si="32"/>
        <v>0.3756475889861558</v>
      </c>
      <c r="Z401">
        <f t="shared" si="33"/>
        <v>0.62449979983983983</v>
      </c>
      <c r="AB401">
        <f t="shared" si="34"/>
        <v>1.6666666666666663</v>
      </c>
      <c r="AC401" t="s">
        <v>648</v>
      </c>
    </row>
    <row r="402" spans="1:29" x14ac:dyDescent="0.3">
      <c r="A402">
        <v>16</v>
      </c>
      <c r="B402" t="s">
        <v>162</v>
      </c>
      <c r="C402" t="s">
        <v>649</v>
      </c>
      <c r="D402" t="s">
        <v>650</v>
      </c>
      <c r="E402">
        <v>683685</v>
      </c>
      <c r="F402">
        <v>683781</v>
      </c>
      <c r="G402">
        <v>683857</v>
      </c>
      <c r="H402">
        <v>683909</v>
      </c>
      <c r="I402">
        <v>683910</v>
      </c>
      <c r="J402">
        <v>684155</v>
      </c>
      <c r="K402">
        <v>684234</v>
      </c>
      <c r="L402">
        <v>684303</v>
      </c>
      <c r="M402">
        <v>132.69999999999999</v>
      </c>
      <c r="N402">
        <v>153.5</v>
      </c>
      <c r="O402">
        <v>178.2</v>
      </c>
      <c r="Q402">
        <v>139.6</v>
      </c>
      <c r="R402">
        <v>160.5</v>
      </c>
      <c r="S402">
        <v>118.5</v>
      </c>
      <c r="W402">
        <f t="shared" si="30"/>
        <v>154.79999999999998</v>
      </c>
      <c r="X402">
        <f t="shared" si="31"/>
        <v>139.53333333333333</v>
      </c>
      <c r="Y402">
        <f t="shared" si="32"/>
        <v>13.150792118094312</v>
      </c>
      <c r="Z402">
        <f t="shared" si="33"/>
        <v>12.124401474345451</v>
      </c>
      <c r="AB402">
        <f t="shared" si="34"/>
        <v>15.266666666666652</v>
      </c>
      <c r="AC402" t="s">
        <v>650</v>
      </c>
    </row>
    <row r="403" spans="1:29" x14ac:dyDescent="0.3">
      <c r="A403">
        <v>16</v>
      </c>
      <c r="B403" t="s">
        <v>162</v>
      </c>
      <c r="C403" t="s">
        <v>651</v>
      </c>
      <c r="D403" t="s">
        <v>650</v>
      </c>
      <c r="E403">
        <v>683685</v>
      </c>
      <c r="F403">
        <v>683781</v>
      </c>
      <c r="G403">
        <v>683861</v>
      </c>
      <c r="H403">
        <v>683909</v>
      </c>
      <c r="I403">
        <v>683910</v>
      </c>
      <c r="J403">
        <v>684155</v>
      </c>
      <c r="K403">
        <v>684234</v>
      </c>
      <c r="L403">
        <v>684303</v>
      </c>
      <c r="M403">
        <v>142.30000000000001</v>
      </c>
      <c r="N403">
        <v>164.5</v>
      </c>
      <c r="O403">
        <v>191.1</v>
      </c>
      <c r="Q403">
        <v>150.30000000000001</v>
      </c>
      <c r="R403">
        <v>172.3</v>
      </c>
      <c r="S403">
        <v>127.7</v>
      </c>
      <c r="W403">
        <f t="shared" si="30"/>
        <v>165.96666666666667</v>
      </c>
      <c r="X403">
        <f t="shared" si="31"/>
        <v>150.1</v>
      </c>
      <c r="Y403">
        <f t="shared" si="32"/>
        <v>14.106420917834251</v>
      </c>
      <c r="Z403">
        <f t="shared" si="33"/>
        <v>12.8752993492709</v>
      </c>
      <c r="AB403">
        <f t="shared" si="34"/>
        <v>15.866666666666674</v>
      </c>
      <c r="AC403" t="s">
        <v>650</v>
      </c>
    </row>
    <row r="404" spans="1:29" x14ac:dyDescent="0.3">
      <c r="A404">
        <v>16</v>
      </c>
      <c r="B404" t="s">
        <v>162</v>
      </c>
      <c r="C404" t="s">
        <v>652</v>
      </c>
      <c r="D404" t="s">
        <v>653</v>
      </c>
      <c r="E404">
        <v>1397045</v>
      </c>
      <c r="F404">
        <v>1397263</v>
      </c>
      <c r="G404">
        <v>1397438</v>
      </c>
      <c r="H404">
        <v>1397469</v>
      </c>
      <c r="I404">
        <v>1397612</v>
      </c>
      <c r="J404">
        <v>1397643</v>
      </c>
      <c r="K404">
        <v>1399374</v>
      </c>
      <c r="L404">
        <v>1399508</v>
      </c>
      <c r="M404">
        <v>3</v>
      </c>
      <c r="N404">
        <v>3.2</v>
      </c>
      <c r="O404">
        <v>1</v>
      </c>
      <c r="Q404">
        <v>2</v>
      </c>
      <c r="R404">
        <v>0</v>
      </c>
      <c r="S404">
        <v>4.5</v>
      </c>
      <c r="W404">
        <f t="shared" si="30"/>
        <v>2.4</v>
      </c>
      <c r="X404">
        <f t="shared" si="31"/>
        <v>2.1666666666666665</v>
      </c>
      <c r="Y404">
        <f t="shared" si="32"/>
        <v>0.70237691685684933</v>
      </c>
      <c r="Z404">
        <f t="shared" si="33"/>
        <v>1.3017082793177759</v>
      </c>
      <c r="AB404">
        <f t="shared" si="34"/>
        <v>0.23333333333333339</v>
      </c>
      <c r="AC404" t="s">
        <v>653</v>
      </c>
    </row>
    <row r="405" spans="1:29" x14ac:dyDescent="0.3">
      <c r="A405">
        <v>16</v>
      </c>
      <c r="B405" t="s">
        <v>162</v>
      </c>
      <c r="C405" t="s">
        <v>654</v>
      </c>
      <c r="D405" t="s">
        <v>655</v>
      </c>
      <c r="E405">
        <v>3384821</v>
      </c>
      <c r="F405">
        <v>3384941</v>
      </c>
      <c r="G405">
        <v>3390010</v>
      </c>
      <c r="H405">
        <v>3390133</v>
      </c>
      <c r="I405">
        <v>3393649</v>
      </c>
      <c r="J405">
        <v>3393814</v>
      </c>
      <c r="K405">
        <v>3397192</v>
      </c>
      <c r="L405">
        <v>3397391</v>
      </c>
      <c r="M405">
        <v>27.2</v>
      </c>
      <c r="N405">
        <v>22.1</v>
      </c>
      <c r="O405">
        <v>27.1</v>
      </c>
      <c r="Q405">
        <v>27.4</v>
      </c>
      <c r="R405">
        <v>22.9</v>
      </c>
      <c r="S405">
        <v>22</v>
      </c>
      <c r="W405">
        <f t="shared" si="30"/>
        <v>25.466666666666669</v>
      </c>
      <c r="X405">
        <f t="shared" si="31"/>
        <v>24.099999999999998</v>
      </c>
      <c r="Y405">
        <f t="shared" si="32"/>
        <v>1.6835808398899184</v>
      </c>
      <c r="Z405">
        <f t="shared" si="33"/>
        <v>1.6703293088490065</v>
      </c>
      <c r="AB405">
        <f t="shared" si="34"/>
        <v>1.3666666666666707</v>
      </c>
      <c r="AC405" t="s">
        <v>655</v>
      </c>
    </row>
    <row r="406" spans="1:29" x14ac:dyDescent="0.3">
      <c r="A406">
        <v>16</v>
      </c>
      <c r="B406" t="s">
        <v>162</v>
      </c>
      <c r="C406" t="s">
        <v>656</v>
      </c>
      <c r="D406" t="s">
        <v>657</v>
      </c>
      <c r="E406">
        <v>4466211</v>
      </c>
      <c r="F406">
        <v>4466402</v>
      </c>
      <c r="G406">
        <v>4469504</v>
      </c>
      <c r="H406">
        <v>4469698</v>
      </c>
      <c r="I406">
        <v>4469227</v>
      </c>
      <c r="J406">
        <v>4469465</v>
      </c>
      <c r="K406">
        <v>4471314</v>
      </c>
      <c r="L406">
        <v>4471449</v>
      </c>
      <c r="M406">
        <v>3.1</v>
      </c>
      <c r="N406">
        <v>13.7</v>
      </c>
      <c r="O406">
        <v>5</v>
      </c>
      <c r="Q406">
        <v>11.3</v>
      </c>
      <c r="R406">
        <v>3.9</v>
      </c>
      <c r="S406">
        <v>9.1999999999999993</v>
      </c>
      <c r="W406">
        <f t="shared" si="30"/>
        <v>7.2666666666666666</v>
      </c>
      <c r="X406">
        <f t="shared" si="31"/>
        <v>8.1333333333333329</v>
      </c>
      <c r="Y406">
        <f t="shared" si="32"/>
        <v>3.2630932836463282</v>
      </c>
      <c r="Z406">
        <f t="shared" si="33"/>
        <v>2.2017669671828997</v>
      </c>
      <c r="AB406">
        <f t="shared" si="34"/>
        <v>-0.86666666666666625</v>
      </c>
      <c r="AC406" t="s">
        <v>657</v>
      </c>
    </row>
    <row r="407" spans="1:29" x14ac:dyDescent="0.3">
      <c r="A407">
        <v>16</v>
      </c>
      <c r="B407" t="s">
        <v>162</v>
      </c>
      <c r="C407" t="s">
        <v>658</v>
      </c>
      <c r="D407" t="s">
        <v>657</v>
      </c>
      <c r="E407">
        <v>4466211</v>
      </c>
      <c r="F407">
        <v>4466402</v>
      </c>
      <c r="G407">
        <v>4469504</v>
      </c>
      <c r="H407">
        <v>4469698</v>
      </c>
      <c r="I407">
        <v>4469227</v>
      </c>
      <c r="J407">
        <v>4469465</v>
      </c>
      <c r="K407">
        <v>4474093</v>
      </c>
      <c r="L407">
        <v>4474166</v>
      </c>
      <c r="M407">
        <v>3.1</v>
      </c>
      <c r="N407">
        <v>13.7</v>
      </c>
      <c r="O407">
        <v>5</v>
      </c>
      <c r="Q407">
        <v>11.3</v>
      </c>
      <c r="R407">
        <v>3.9</v>
      </c>
      <c r="S407">
        <v>9.1999999999999993</v>
      </c>
      <c r="W407">
        <f t="shared" si="30"/>
        <v>7.2666666666666666</v>
      </c>
      <c r="X407">
        <f t="shared" si="31"/>
        <v>8.1333333333333329</v>
      </c>
      <c r="Y407">
        <f t="shared" si="32"/>
        <v>3.2630932836463282</v>
      </c>
      <c r="Z407">
        <f t="shared" si="33"/>
        <v>2.2017669671828997</v>
      </c>
      <c r="AB407">
        <f t="shared" si="34"/>
        <v>-0.86666666666666625</v>
      </c>
      <c r="AC407" t="s">
        <v>657</v>
      </c>
    </row>
    <row r="408" spans="1:29" x14ac:dyDescent="0.3">
      <c r="A408">
        <v>16</v>
      </c>
      <c r="B408" t="s">
        <v>162</v>
      </c>
      <c r="C408" t="s">
        <v>659</v>
      </c>
      <c r="D408" t="s">
        <v>660</v>
      </c>
      <c r="E408">
        <v>21415006</v>
      </c>
      <c r="F408">
        <v>21415085</v>
      </c>
      <c r="G408">
        <v>21419490</v>
      </c>
      <c r="H408">
        <v>21419575</v>
      </c>
      <c r="I408">
        <v>21419635</v>
      </c>
      <c r="J408">
        <v>21419766</v>
      </c>
      <c r="K408">
        <v>21424979</v>
      </c>
      <c r="L408">
        <v>21425136</v>
      </c>
      <c r="M408">
        <v>3.1</v>
      </c>
      <c r="N408">
        <v>16.5</v>
      </c>
      <c r="O408">
        <v>4.0999999999999996</v>
      </c>
      <c r="Q408">
        <v>15.6</v>
      </c>
      <c r="R408">
        <v>11.6</v>
      </c>
      <c r="S408">
        <v>14.4</v>
      </c>
      <c r="W408">
        <f t="shared" si="30"/>
        <v>7.9000000000000012</v>
      </c>
      <c r="X408">
        <f t="shared" si="31"/>
        <v>13.866666666666667</v>
      </c>
      <c r="Y408">
        <f t="shared" si="32"/>
        <v>4.3096790290383957</v>
      </c>
      <c r="Z408">
        <f t="shared" si="33"/>
        <v>1.1850925889754087</v>
      </c>
      <c r="AB408">
        <f t="shared" si="34"/>
        <v>-5.9666666666666659</v>
      </c>
      <c r="AC408" t="s">
        <v>660</v>
      </c>
    </row>
    <row r="409" spans="1:29" x14ac:dyDescent="0.3">
      <c r="A409">
        <v>16</v>
      </c>
      <c r="B409" t="s">
        <v>162</v>
      </c>
      <c r="C409" t="s">
        <v>661</v>
      </c>
      <c r="D409" t="s">
        <v>662</v>
      </c>
      <c r="E409">
        <v>21847482</v>
      </c>
      <c r="F409">
        <v>21847541</v>
      </c>
      <c r="G409">
        <v>21851770</v>
      </c>
      <c r="H409">
        <v>21851855</v>
      </c>
      <c r="I409">
        <v>21851915</v>
      </c>
      <c r="J409">
        <v>21852046</v>
      </c>
      <c r="K409">
        <v>21857259</v>
      </c>
      <c r="L409">
        <v>21857345</v>
      </c>
      <c r="M409">
        <v>4</v>
      </c>
      <c r="N409">
        <v>1.2</v>
      </c>
      <c r="O409">
        <v>10.199999999999999</v>
      </c>
      <c r="Q409">
        <v>5.2</v>
      </c>
      <c r="R409">
        <v>12.2</v>
      </c>
      <c r="S409">
        <v>3.8</v>
      </c>
      <c r="W409">
        <f t="shared" si="30"/>
        <v>5.1333333333333329</v>
      </c>
      <c r="X409">
        <f t="shared" si="31"/>
        <v>7.0666666666666664</v>
      </c>
      <c r="Y409">
        <f t="shared" si="32"/>
        <v>2.6591560900238838</v>
      </c>
      <c r="Z409">
        <f t="shared" si="33"/>
        <v>2.5982900359873424</v>
      </c>
      <c r="AB409">
        <f t="shared" si="34"/>
        <v>-1.9333333333333336</v>
      </c>
      <c r="AC409" t="s">
        <v>662</v>
      </c>
    </row>
    <row r="410" spans="1:29" x14ac:dyDescent="0.3">
      <c r="A410">
        <v>16</v>
      </c>
      <c r="B410" t="s">
        <v>162</v>
      </c>
      <c r="C410" t="s">
        <v>663</v>
      </c>
      <c r="D410" t="s">
        <v>662</v>
      </c>
      <c r="E410">
        <v>21857335</v>
      </c>
      <c r="F410">
        <v>21857416</v>
      </c>
      <c r="G410">
        <v>21857580</v>
      </c>
      <c r="H410">
        <v>21857658</v>
      </c>
      <c r="I410">
        <v>21857659</v>
      </c>
      <c r="J410">
        <v>21857756</v>
      </c>
      <c r="K410">
        <v>21863783</v>
      </c>
      <c r="L410">
        <v>21863833</v>
      </c>
      <c r="M410">
        <v>9.1999999999999993</v>
      </c>
      <c r="N410">
        <v>26.7</v>
      </c>
      <c r="O410">
        <v>23.3</v>
      </c>
      <c r="Q410">
        <v>33.200000000000003</v>
      </c>
      <c r="R410">
        <v>25.1</v>
      </c>
      <c r="S410">
        <v>20.9</v>
      </c>
      <c r="W410">
        <f t="shared" si="30"/>
        <v>19.733333333333334</v>
      </c>
      <c r="X410">
        <f t="shared" si="31"/>
        <v>26.400000000000002</v>
      </c>
      <c r="Y410">
        <f t="shared" si="32"/>
        <v>5.3573417952480051</v>
      </c>
      <c r="Z410">
        <f t="shared" si="33"/>
        <v>3.6097091295560157</v>
      </c>
      <c r="AB410">
        <f t="shared" si="34"/>
        <v>-6.6666666666666679</v>
      </c>
      <c r="AC410" t="s">
        <v>662</v>
      </c>
    </row>
    <row r="411" spans="1:29" x14ac:dyDescent="0.3">
      <c r="A411">
        <v>16</v>
      </c>
      <c r="B411" t="s">
        <v>162</v>
      </c>
      <c r="C411" t="s">
        <v>664</v>
      </c>
      <c r="D411" t="s">
        <v>665</v>
      </c>
      <c r="E411">
        <v>57173781</v>
      </c>
      <c r="F411">
        <v>57173869</v>
      </c>
      <c r="G411">
        <v>57174169</v>
      </c>
      <c r="H411">
        <v>57174286</v>
      </c>
      <c r="I411">
        <v>57178502</v>
      </c>
      <c r="J411">
        <v>57178852</v>
      </c>
      <c r="K411">
        <v>57185821</v>
      </c>
      <c r="L411">
        <v>57186055</v>
      </c>
      <c r="M411">
        <v>2.4</v>
      </c>
      <c r="N411">
        <v>13.6</v>
      </c>
      <c r="O411">
        <v>13.5</v>
      </c>
      <c r="Q411">
        <v>12.4</v>
      </c>
      <c r="R411">
        <v>0.2</v>
      </c>
      <c r="S411">
        <v>3.9</v>
      </c>
      <c r="W411">
        <f t="shared" si="30"/>
        <v>9.8333333333333339</v>
      </c>
      <c r="X411">
        <f t="shared" si="31"/>
        <v>5.5</v>
      </c>
      <c r="Y411">
        <f t="shared" si="32"/>
        <v>3.716778772599258</v>
      </c>
      <c r="Z411">
        <f t="shared" si="33"/>
        <v>3.6115555282084948</v>
      </c>
      <c r="AB411">
        <f t="shared" si="34"/>
        <v>4.3333333333333339</v>
      </c>
      <c r="AC411" t="s">
        <v>665</v>
      </c>
    </row>
    <row r="412" spans="1:29" x14ac:dyDescent="0.3">
      <c r="A412">
        <v>16</v>
      </c>
      <c r="B412" t="s">
        <v>162</v>
      </c>
      <c r="C412" t="s">
        <v>666</v>
      </c>
      <c r="D412" t="s">
        <v>665</v>
      </c>
      <c r="E412">
        <v>57173781</v>
      </c>
      <c r="F412">
        <v>57173869</v>
      </c>
      <c r="G412">
        <v>57178756</v>
      </c>
      <c r="H412">
        <v>57178852</v>
      </c>
      <c r="I412">
        <v>57174169</v>
      </c>
      <c r="J412">
        <v>57174286</v>
      </c>
      <c r="K412">
        <v>57185821</v>
      </c>
      <c r="L412">
        <v>57186055</v>
      </c>
      <c r="M412">
        <v>15.1</v>
      </c>
      <c r="N412">
        <v>42.2</v>
      </c>
      <c r="O412">
        <v>22.5</v>
      </c>
      <c r="Q412">
        <v>31.6</v>
      </c>
      <c r="R412">
        <v>20.399999999999999</v>
      </c>
      <c r="S412">
        <v>51.4</v>
      </c>
      <c r="W412">
        <f t="shared" si="30"/>
        <v>26.600000000000005</v>
      </c>
      <c r="X412">
        <f t="shared" si="31"/>
        <v>34.466666666666669</v>
      </c>
      <c r="Y412">
        <f t="shared" si="32"/>
        <v>8.0872327364391623</v>
      </c>
      <c r="Z412">
        <f t="shared" si="33"/>
        <v>9.0629894503843342</v>
      </c>
      <c r="AB412">
        <f t="shared" si="34"/>
        <v>-7.8666666666666636</v>
      </c>
      <c r="AC412" t="s">
        <v>665</v>
      </c>
    </row>
    <row r="413" spans="1:29" x14ac:dyDescent="0.3">
      <c r="A413">
        <v>16</v>
      </c>
      <c r="B413" t="s">
        <v>162</v>
      </c>
      <c r="C413" t="s">
        <v>667</v>
      </c>
      <c r="D413" t="s">
        <v>665</v>
      </c>
      <c r="E413">
        <v>57173781</v>
      </c>
      <c r="F413">
        <v>57173869</v>
      </c>
      <c r="G413">
        <v>57175539</v>
      </c>
      <c r="H413">
        <v>57175590</v>
      </c>
      <c r="I413">
        <v>57178502</v>
      </c>
      <c r="J413">
        <v>57178852</v>
      </c>
      <c r="K413">
        <v>57185821</v>
      </c>
      <c r="L413">
        <v>57186022</v>
      </c>
      <c r="M413">
        <v>2.4</v>
      </c>
      <c r="N413">
        <v>14.6</v>
      </c>
      <c r="O413">
        <v>16.2</v>
      </c>
      <c r="Q413">
        <v>18.5</v>
      </c>
      <c r="R413">
        <v>9.9</v>
      </c>
      <c r="S413">
        <v>11.2</v>
      </c>
      <c r="W413">
        <f t="shared" si="30"/>
        <v>11.066666666666668</v>
      </c>
      <c r="X413">
        <f t="shared" si="31"/>
        <v>13.199999999999998</v>
      </c>
      <c r="Y413">
        <f t="shared" si="32"/>
        <v>4.357879198774457</v>
      </c>
      <c r="Z413">
        <f t="shared" si="33"/>
        <v>2.6764404221527776</v>
      </c>
      <c r="AB413">
        <f t="shared" si="34"/>
        <v>-2.1333333333333293</v>
      </c>
      <c r="AC413" t="s">
        <v>665</v>
      </c>
    </row>
    <row r="414" spans="1:29" x14ac:dyDescent="0.3">
      <c r="A414">
        <v>16</v>
      </c>
      <c r="B414" t="s">
        <v>162</v>
      </c>
      <c r="C414" t="s">
        <v>668</v>
      </c>
      <c r="D414" t="s">
        <v>665</v>
      </c>
      <c r="E414">
        <v>57173781</v>
      </c>
      <c r="F414">
        <v>57173869</v>
      </c>
      <c r="G414">
        <v>57175539</v>
      </c>
      <c r="H414">
        <v>57175590</v>
      </c>
      <c r="I414">
        <v>57178756</v>
      </c>
      <c r="J414">
        <v>57178852</v>
      </c>
      <c r="K414">
        <v>57185821</v>
      </c>
      <c r="L414">
        <v>57186022</v>
      </c>
      <c r="M414">
        <v>2.4</v>
      </c>
      <c r="N414">
        <v>14.6</v>
      </c>
      <c r="O414">
        <v>16.2</v>
      </c>
      <c r="Q414">
        <v>18.5</v>
      </c>
      <c r="R414">
        <v>9.9</v>
      </c>
      <c r="S414">
        <v>11.2</v>
      </c>
      <c r="W414">
        <f t="shared" si="30"/>
        <v>11.066666666666668</v>
      </c>
      <c r="X414">
        <f t="shared" si="31"/>
        <v>13.199999999999998</v>
      </c>
      <c r="Y414">
        <f t="shared" si="32"/>
        <v>4.357879198774457</v>
      </c>
      <c r="Z414">
        <f t="shared" si="33"/>
        <v>2.6764404221527776</v>
      </c>
      <c r="AB414">
        <f t="shared" si="34"/>
        <v>-2.1333333333333293</v>
      </c>
      <c r="AC414" t="s">
        <v>665</v>
      </c>
    </row>
    <row r="415" spans="1:29" x14ac:dyDescent="0.3">
      <c r="A415">
        <v>16</v>
      </c>
      <c r="B415" t="s">
        <v>162</v>
      </c>
      <c r="C415" t="s">
        <v>669</v>
      </c>
      <c r="D415" t="s">
        <v>665</v>
      </c>
      <c r="E415">
        <v>57173781</v>
      </c>
      <c r="F415">
        <v>57173869</v>
      </c>
      <c r="G415">
        <v>57178502</v>
      </c>
      <c r="H415">
        <v>57178532</v>
      </c>
      <c r="I415">
        <v>57178756</v>
      </c>
      <c r="J415">
        <v>57178852</v>
      </c>
      <c r="K415">
        <v>57185821</v>
      </c>
      <c r="L415">
        <v>57186022</v>
      </c>
      <c r="M415">
        <v>10.6</v>
      </c>
      <c r="N415">
        <v>32.299999999999997</v>
      </c>
      <c r="O415">
        <v>26.2</v>
      </c>
      <c r="Q415">
        <v>35.1</v>
      </c>
      <c r="R415">
        <v>26.3</v>
      </c>
      <c r="S415">
        <v>36.9</v>
      </c>
      <c r="W415">
        <f t="shared" si="30"/>
        <v>23.033333333333331</v>
      </c>
      <c r="X415">
        <f t="shared" si="31"/>
        <v>32.766666666666673</v>
      </c>
      <c r="Y415">
        <f t="shared" si="32"/>
        <v>6.461252028653405</v>
      </c>
      <c r="Z415">
        <f t="shared" si="33"/>
        <v>3.2748197575506719</v>
      </c>
      <c r="AB415">
        <f t="shared" si="34"/>
        <v>-9.7333333333333414</v>
      </c>
      <c r="AC415" t="s">
        <v>665</v>
      </c>
    </row>
    <row r="416" spans="1:29" x14ac:dyDescent="0.3">
      <c r="A416">
        <v>16</v>
      </c>
      <c r="B416" t="s">
        <v>162</v>
      </c>
      <c r="C416" t="s">
        <v>670</v>
      </c>
      <c r="D416" t="s">
        <v>671</v>
      </c>
      <c r="E416">
        <v>58599374</v>
      </c>
      <c r="F416">
        <v>58599511</v>
      </c>
      <c r="G416">
        <v>58624673</v>
      </c>
      <c r="H416">
        <v>58624794</v>
      </c>
      <c r="I416">
        <v>58623282</v>
      </c>
      <c r="J416">
        <v>58623409</v>
      </c>
      <c r="K416">
        <v>58629728</v>
      </c>
      <c r="L416">
        <v>58629885</v>
      </c>
      <c r="M416">
        <v>11</v>
      </c>
      <c r="N416">
        <v>17.2</v>
      </c>
      <c r="O416">
        <v>20.6</v>
      </c>
      <c r="Q416">
        <v>23.7</v>
      </c>
      <c r="R416">
        <v>14.3</v>
      </c>
      <c r="S416">
        <v>20.7</v>
      </c>
      <c r="W416">
        <f t="shared" si="30"/>
        <v>16.266666666666666</v>
      </c>
      <c r="X416">
        <f t="shared" si="31"/>
        <v>19.566666666666666</v>
      </c>
      <c r="Y416">
        <f t="shared" si="32"/>
        <v>2.8102985211144054</v>
      </c>
      <c r="Z416">
        <f t="shared" si="33"/>
        <v>2.7720830515055628</v>
      </c>
      <c r="AB416">
        <f t="shared" si="34"/>
        <v>-3.3000000000000007</v>
      </c>
      <c r="AC416" t="s">
        <v>671</v>
      </c>
    </row>
    <row r="417" spans="1:29" x14ac:dyDescent="0.3">
      <c r="A417">
        <v>16</v>
      </c>
      <c r="B417" t="s">
        <v>162</v>
      </c>
      <c r="C417" t="s">
        <v>672</v>
      </c>
      <c r="D417" t="s">
        <v>673</v>
      </c>
      <c r="E417">
        <v>70678252</v>
      </c>
      <c r="F417">
        <v>70678409</v>
      </c>
      <c r="G417">
        <v>70679315</v>
      </c>
      <c r="H417">
        <v>70679323</v>
      </c>
      <c r="I417">
        <v>70679110</v>
      </c>
      <c r="J417">
        <v>70679248</v>
      </c>
      <c r="K417">
        <v>70679630</v>
      </c>
      <c r="L417">
        <v>70679704</v>
      </c>
      <c r="M417">
        <v>65.7</v>
      </c>
      <c r="N417">
        <v>98.7</v>
      </c>
      <c r="O417">
        <v>124.1</v>
      </c>
      <c r="Q417">
        <v>99.9</v>
      </c>
      <c r="R417">
        <v>92.8</v>
      </c>
      <c r="S417">
        <v>109.7</v>
      </c>
      <c r="W417">
        <f t="shared" si="30"/>
        <v>96.166666666666671</v>
      </c>
      <c r="X417">
        <f t="shared" si="31"/>
        <v>100.8</v>
      </c>
      <c r="Y417">
        <f t="shared" si="32"/>
        <v>16.90614615392218</v>
      </c>
      <c r="Z417">
        <f t="shared" si="33"/>
        <v>4.8993196806631589</v>
      </c>
      <c r="AB417">
        <f t="shared" si="34"/>
        <v>-4.6333333333333258</v>
      </c>
      <c r="AC417" t="s">
        <v>673</v>
      </c>
    </row>
    <row r="418" spans="1:29" x14ac:dyDescent="0.3">
      <c r="A418">
        <v>16</v>
      </c>
      <c r="B418" t="s">
        <v>162</v>
      </c>
      <c r="C418" t="s">
        <v>674</v>
      </c>
      <c r="D418" t="s">
        <v>675</v>
      </c>
      <c r="E418">
        <v>75472052</v>
      </c>
      <c r="F418">
        <v>75473467</v>
      </c>
      <c r="G418">
        <v>75474613</v>
      </c>
      <c r="H418">
        <v>75474678</v>
      </c>
      <c r="I418">
        <v>75478533</v>
      </c>
      <c r="J418">
        <v>75479844</v>
      </c>
      <c r="K418">
        <v>75481817</v>
      </c>
      <c r="L418">
        <v>75481891</v>
      </c>
      <c r="M418">
        <v>184.5</v>
      </c>
      <c r="N418">
        <v>271</v>
      </c>
      <c r="O418">
        <v>265.7</v>
      </c>
      <c r="Q418">
        <v>219.3</v>
      </c>
      <c r="R418">
        <v>207.5</v>
      </c>
      <c r="S418">
        <v>222.8</v>
      </c>
      <c r="W418">
        <f t="shared" si="30"/>
        <v>240.4</v>
      </c>
      <c r="X418">
        <f t="shared" si="31"/>
        <v>216.53333333333333</v>
      </c>
      <c r="Y418">
        <f t="shared" si="32"/>
        <v>27.991844050246673</v>
      </c>
      <c r="Z418">
        <f t="shared" si="33"/>
        <v>4.6282946223324144</v>
      </c>
      <c r="AB418">
        <f t="shared" si="34"/>
        <v>23.866666666666674</v>
      </c>
      <c r="AC418" t="s">
        <v>675</v>
      </c>
    </row>
    <row r="419" spans="1:29" x14ac:dyDescent="0.3">
      <c r="A419">
        <v>16</v>
      </c>
      <c r="B419" t="s">
        <v>162</v>
      </c>
      <c r="C419" t="s">
        <v>676</v>
      </c>
      <c r="D419" t="s">
        <v>675</v>
      </c>
      <c r="E419">
        <v>75481817</v>
      </c>
      <c r="F419">
        <v>75481891</v>
      </c>
      <c r="G419">
        <v>75490614</v>
      </c>
      <c r="H419">
        <v>75490769</v>
      </c>
      <c r="I419">
        <v>75482423</v>
      </c>
      <c r="J419">
        <v>75482905</v>
      </c>
      <c r="K419">
        <v>75494940</v>
      </c>
      <c r="L419">
        <v>75495028</v>
      </c>
      <c r="M419">
        <v>77.099999999999994</v>
      </c>
      <c r="N419">
        <v>107.2</v>
      </c>
      <c r="O419">
        <v>119.6</v>
      </c>
      <c r="Q419">
        <v>82.9</v>
      </c>
      <c r="R419">
        <v>95.5</v>
      </c>
      <c r="S419">
        <v>78.7</v>
      </c>
      <c r="W419">
        <f t="shared" si="30"/>
        <v>101.3</v>
      </c>
      <c r="X419">
        <f t="shared" si="31"/>
        <v>85.7</v>
      </c>
      <c r="Y419">
        <f t="shared" si="32"/>
        <v>12.61837284808677</v>
      </c>
      <c r="Z419">
        <f t="shared" si="33"/>
        <v>5.0477717856495845</v>
      </c>
      <c r="AB419">
        <f t="shared" si="34"/>
        <v>15.599999999999994</v>
      </c>
      <c r="AC419" t="s">
        <v>675</v>
      </c>
    </row>
    <row r="420" spans="1:29" x14ac:dyDescent="0.3">
      <c r="A420">
        <v>16</v>
      </c>
      <c r="B420" t="s">
        <v>162</v>
      </c>
      <c r="C420" t="s">
        <v>677</v>
      </c>
      <c r="D420" t="s">
        <v>678</v>
      </c>
      <c r="E420">
        <v>84180170</v>
      </c>
      <c r="F420">
        <v>84180344</v>
      </c>
      <c r="G420">
        <v>84180864</v>
      </c>
      <c r="H420">
        <v>84180995</v>
      </c>
      <c r="I420">
        <v>84181043</v>
      </c>
      <c r="J420">
        <v>84181186</v>
      </c>
      <c r="K420">
        <v>84181328</v>
      </c>
      <c r="L420">
        <v>84181663</v>
      </c>
      <c r="M420">
        <v>10.1</v>
      </c>
      <c r="N420">
        <v>32.200000000000003</v>
      </c>
      <c r="O420">
        <v>22</v>
      </c>
      <c r="Q420">
        <v>20.3</v>
      </c>
      <c r="R420">
        <v>16.399999999999999</v>
      </c>
      <c r="S420">
        <v>28.2</v>
      </c>
      <c r="W420">
        <f t="shared" si="30"/>
        <v>21.433333333333337</v>
      </c>
      <c r="X420">
        <f t="shared" si="31"/>
        <v>21.633333333333336</v>
      </c>
      <c r="Y420">
        <f t="shared" si="32"/>
        <v>6.3860090127646272</v>
      </c>
      <c r="Z420">
        <f t="shared" si="33"/>
        <v>3.4709908927823041</v>
      </c>
      <c r="AB420">
        <f t="shared" si="34"/>
        <v>-0.19999999999999929</v>
      </c>
      <c r="AC420" t="s">
        <v>678</v>
      </c>
    </row>
    <row r="421" spans="1:29" x14ac:dyDescent="0.3">
      <c r="A421">
        <v>16</v>
      </c>
      <c r="B421" t="s">
        <v>162</v>
      </c>
      <c r="C421" t="s">
        <v>679</v>
      </c>
      <c r="D421" t="s">
        <v>680</v>
      </c>
      <c r="E421">
        <v>84981870</v>
      </c>
      <c r="F421">
        <v>84981994</v>
      </c>
      <c r="G421">
        <v>84988763</v>
      </c>
      <c r="H421">
        <v>84988873</v>
      </c>
      <c r="I421">
        <v>84984813</v>
      </c>
      <c r="J421">
        <v>84984994</v>
      </c>
      <c r="K421">
        <v>84990304</v>
      </c>
      <c r="L421">
        <v>84990626</v>
      </c>
      <c r="M421">
        <v>15.4</v>
      </c>
      <c r="N421">
        <v>55.5</v>
      </c>
      <c r="O421">
        <v>33.1</v>
      </c>
      <c r="Q421">
        <v>48.8</v>
      </c>
      <c r="R421">
        <v>32</v>
      </c>
      <c r="S421">
        <v>31.2</v>
      </c>
      <c r="W421">
        <f t="shared" si="30"/>
        <v>34.666666666666664</v>
      </c>
      <c r="X421">
        <f t="shared" si="31"/>
        <v>37.333333333333336</v>
      </c>
      <c r="Y421">
        <f t="shared" si="32"/>
        <v>11.602346505963546</v>
      </c>
      <c r="Z421">
        <f t="shared" si="33"/>
        <v>5.7379826110266636</v>
      </c>
      <c r="AB421">
        <f t="shared" si="34"/>
        <v>-2.6666666666666714</v>
      </c>
      <c r="AC421" t="s">
        <v>680</v>
      </c>
    </row>
    <row r="422" spans="1:29" x14ac:dyDescent="0.3">
      <c r="A422">
        <v>16</v>
      </c>
      <c r="B422" t="s">
        <v>162</v>
      </c>
      <c r="C422" t="s">
        <v>681</v>
      </c>
      <c r="D422" t="s">
        <v>680</v>
      </c>
      <c r="E422">
        <v>84981870</v>
      </c>
      <c r="F422">
        <v>84981994</v>
      </c>
      <c r="G422">
        <v>84988798</v>
      </c>
      <c r="H422">
        <v>84988873</v>
      </c>
      <c r="I422">
        <v>84984813</v>
      </c>
      <c r="J422">
        <v>84984994</v>
      </c>
      <c r="K422">
        <v>84990304</v>
      </c>
      <c r="L422">
        <v>84990626</v>
      </c>
      <c r="M422">
        <v>15.6</v>
      </c>
      <c r="N422">
        <v>58.4</v>
      </c>
      <c r="O422">
        <v>33.200000000000003</v>
      </c>
      <c r="Q422">
        <v>52.6</v>
      </c>
      <c r="R422">
        <v>35.299999999999997</v>
      </c>
      <c r="S422">
        <v>31.6</v>
      </c>
      <c r="W422">
        <f t="shared" si="30"/>
        <v>35.733333333333334</v>
      </c>
      <c r="X422">
        <f t="shared" si="31"/>
        <v>39.833333333333336</v>
      </c>
      <c r="Y422">
        <f t="shared" si="32"/>
        <v>12.420055465970261</v>
      </c>
      <c r="Z422">
        <f t="shared" si="33"/>
        <v>6.4720767747128756</v>
      </c>
      <c r="AB422">
        <f t="shared" si="34"/>
        <v>-4.1000000000000014</v>
      </c>
      <c r="AC422" t="s">
        <v>680</v>
      </c>
    </row>
    <row r="423" spans="1:29" x14ac:dyDescent="0.3">
      <c r="A423">
        <v>16</v>
      </c>
      <c r="B423" t="s">
        <v>162</v>
      </c>
      <c r="C423" t="s">
        <v>682</v>
      </c>
      <c r="D423" t="s">
        <v>683</v>
      </c>
      <c r="E423">
        <v>86548488</v>
      </c>
      <c r="F423">
        <v>86548577</v>
      </c>
      <c r="G423">
        <v>86552033</v>
      </c>
      <c r="H423">
        <v>86552146</v>
      </c>
      <c r="I423">
        <v>86552179</v>
      </c>
      <c r="J423">
        <v>86552292</v>
      </c>
      <c r="K423">
        <v>86554645</v>
      </c>
      <c r="L423">
        <v>86554748</v>
      </c>
      <c r="M423">
        <v>24.2</v>
      </c>
      <c r="N423">
        <v>44.5</v>
      </c>
      <c r="O423">
        <v>29.8</v>
      </c>
      <c r="Q423">
        <v>38.1</v>
      </c>
      <c r="R423">
        <v>31.6</v>
      </c>
      <c r="S423">
        <v>37.799999999999997</v>
      </c>
      <c r="W423">
        <f t="shared" si="30"/>
        <v>32.833333333333336</v>
      </c>
      <c r="X423">
        <f t="shared" si="31"/>
        <v>35.833333333333336</v>
      </c>
      <c r="Y423">
        <f t="shared" si="32"/>
        <v>6.0531901598339912</v>
      </c>
      <c r="Z423">
        <f t="shared" si="33"/>
        <v>2.1184375793914194</v>
      </c>
      <c r="AB423">
        <f t="shared" si="34"/>
        <v>-3</v>
      </c>
      <c r="AC423" t="s">
        <v>683</v>
      </c>
    </row>
    <row r="424" spans="1:29" x14ac:dyDescent="0.3">
      <c r="A424">
        <v>16</v>
      </c>
      <c r="B424" t="s">
        <v>162</v>
      </c>
      <c r="C424" t="s">
        <v>684</v>
      </c>
      <c r="D424" t="s">
        <v>685</v>
      </c>
      <c r="E424">
        <v>88658650</v>
      </c>
      <c r="F424">
        <v>88658720</v>
      </c>
      <c r="G424">
        <v>88662712</v>
      </c>
      <c r="H424">
        <v>88662781</v>
      </c>
      <c r="I424">
        <v>88660520</v>
      </c>
      <c r="J424">
        <v>88660637</v>
      </c>
      <c r="K424">
        <v>88663011</v>
      </c>
      <c r="L424">
        <v>88663091</v>
      </c>
      <c r="M424">
        <v>1.8</v>
      </c>
      <c r="N424">
        <v>3.8</v>
      </c>
      <c r="O424">
        <v>4.5999999999999996</v>
      </c>
      <c r="Q424">
        <v>5.7</v>
      </c>
      <c r="R424">
        <v>9.9</v>
      </c>
      <c r="S424">
        <v>7</v>
      </c>
      <c r="W424">
        <f t="shared" si="30"/>
        <v>3.4</v>
      </c>
      <c r="X424">
        <f t="shared" si="31"/>
        <v>7.5333333333333341</v>
      </c>
      <c r="Y424">
        <f t="shared" si="32"/>
        <v>0.83266639978645285</v>
      </c>
      <c r="Z424">
        <f t="shared" si="33"/>
        <v>1.2414149633024032</v>
      </c>
      <c r="AB424">
        <f t="shared" si="34"/>
        <v>-4.1333333333333346</v>
      </c>
      <c r="AC424" t="s">
        <v>685</v>
      </c>
    </row>
    <row r="425" spans="1:29" x14ac:dyDescent="0.3">
      <c r="A425">
        <v>17</v>
      </c>
      <c r="B425" t="s">
        <v>66</v>
      </c>
      <c r="C425" t="s">
        <v>686</v>
      </c>
      <c r="D425" t="s">
        <v>687</v>
      </c>
      <c r="E425">
        <v>410361</v>
      </c>
      <c r="F425">
        <v>410646</v>
      </c>
      <c r="G425">
        <v>420672</v>
      </c>
      <c r="H425">
        <v>420950</v>
      </c>
      <c r="I425">
        <v>413145</v>
      </c>
      <c r="J425">
        <v>413430</v>
      </c>
      <c r="K425">
        <v>423480</v>
      </c>
      <c r="L425">
        <v>423592</v>
      </c>
      <c r="M425">
        <v>16.3</v>
      </c>
      <c r="N425">
        <v>27.3</v>
      </c>
      <c r="O425">
        <v>22.1</v>
      </c>
      <c r="Q425">
        <v>13.1</v>
      </c>
      <c r="R425">
        <v>12.3</v>
      </c>
      <c r="S425">
        <v>19.399999999999999</v>
      </c>
      <c r="W425">
        <f t="shared" si="30"/>
        <v>21.900000000000002</v>
      </c>
      <c r="X425">
        <f t="shared" si="31"/>
        <v>14.933333333333332</v>
      </c>
      <c r="Y425">
        <f t="shared" si="32"/>
        <v>3.1770006819850272</v>
      </c>
      <c r="Z425">
        <f t="shared" si="33"/>
        <v>2.2452418825398595</v>
      </c>
      <c r="AB425">
        <f t="shared" si="34"/>
        <v>6.9666666666666703</v>
      </c>
      <c r="AC425" t="s">
        <v>687</v>
      </c>
    </row>
    <row r="426" spans="1:29" x14ac:dyDescent="0.3">
      <c r="A426">
        <v>17</v>
      </c>
      <c r="B426" t="s">
        <v>66</v>
      </c>
      <c r="C426" t="s">
        <v>688</v>
      </c>
      <c r="D426" t="s">
        <v>687</v>
      </c>
      <c r="E426">
        <v>410361</v>
      </c>
      <c r="F426">
        <v>410646</v>
      </c>
      <c r="G426">
        <v>420672</v>
      </c>
      <c r="H426">
        <v>420950</v>
      </c>
      <c r="I426">
        <v>413148</v>
      </c>
      <c r="J426">
        <v>413430</v>
      </c>
      <c r="K426">
        <v>423480</v>
      </c>
      <c r="L426">
        <v>423592</v>
      </c>
      <c r="M426">
        <v>16.3</v>
      </c>
      <c r="N426">
        <v>27.3</v>
      </c>
      <c r="O426">
        <v>22.1</v>
      </c>
      <c r="Q426">
        <v>13.1</v>
      </c>
      <c r="R426">
        <v>12.3</v>
      </c>
      <c r="S426">
        <v>19.399999999999999</v>
      </c>
      <c r="W426">
        <f t="shared" si="30"/>
        <v>21.900000000000002</v>
      </c>
      <c r="X426">
        <f t="shared" si="31"/>
        <v>14.933333333333332</v>
      </c>
      <c r="Y426">
        <f t="shared" si="32"/>
        <v>3.1770006819850272</v>
      </c>
      <c r="Z426">
        <f t="shared" si="33"/>
        <v>2.2452418825398595</v>
      </c>
      <c r="AB426">
        <f t="shared" si="34"/>
        <v>6.9666666666666703</v>
      </c>
      <c r="AC426" t="s">
        <v>687</v>
      </c>
    </row>
    <row r="427" spans="1:29" x14ac:dyDescent="0.3">
      <c r="A427">
        <v>17</v>
      </c>
      <c r="B427" t="s">
        <v>66</v>
      </c>
      <c r="C427" t="s">
        <v>689</v>
      </c>
      <c r="D427" t="s">
        <v>690</v>
      </c>
      <c r="E427">
        <v>5422769</v>
      </c>
      <c r="F427">
        <v>5422829</v>
      </c>
      <c r="G427">
        <v>5425971</v>
      </c>
      <c r="H427">
        <v>5426071</v>
      </c>
      <c r="I427">
        <v>5426137</v>
      </c>
      <c r="J427">
        <v>5426299</v>
      </c>
      <c r="K427">
        <v>5428071</v>
      </c>
      <c r="L427">
        <v>5428211</v>
      </c>
      <c r="M427">
        <v>160.5</v>
      </c>
      <c r="N427">
        <v>225.5</v>
      </c>
      <c r="O427">
        <v>175.8</v>
      </c>
      <c r="Q427">
        <v>215.7</v>
      </c>
      <c r="R427">
        <v>181.5</v>
      </c>
      <c r="S427">
        <v>243</v>
      </c>
      <c r="W427">
        <f t="shared" si="30"/>
        <v>187.26666666666665</v>
      </c>
      <c r="X427">
        <f t="shared" si="31"/>
        <v>213.4</v>
      </c>
      <c r="Y427">
        <f t="shared" si="32"/>
        <v>19.620255972959356</v>
      </c>
      <c r="Z427">
        <f t="shared" si="33"/>
        <v>17.790727922150761</v>
      </c>
      <c r="AB427">
        <f t="shared" si="34"/>
        <v>-26.133333333333354</v>
      </c>
      <c r="AC427" t="s">
        <v>690</v>
      </c>
    </row>
    <row r="428" spans="1:29" x14ac:dyDescent="0.3">
      <c r="A428">
        <v>17</v>
      </c>
      <c r="B428" t="s">
        <v>66</v>
      </c>
      <c r="C428" t="s">
        <v>691</v>
      </c>
      <c r="D428" t="s">
        <v>690</v>
      </c>
      <c r="E428">
        <v>5422769</v>
      </c>
      <c r="F428">
        <v>5422829</v>
      </c>
      <c r="G428">
        <v>5425971</v>
      </c>
      <c r="H428">
        <v>5426071</v>
      </c>
      <c r="I428">
        <v>5426137</v>
      </c>
      <c r="J428">
        <v>5426299</v>
      </c>
      <c r="K428">
        <v>5432542</v>
      </c>
      <c r="L428">
        <v>5432608</v>
      </c>
      <c r="M428">
        <v>160.5</v>
      </c>
      <c r="N428">
        <v>225.5</v>
      </c>
      <c r="O428">
        <v>175.8</v>
      </c>
      <c r="Q428">
        <v>215.7</v>
      </c>
      <c r="R428">
        <v>181.5</v>
      </c>
      <c r="S428">
        <v>243</v>
      </c>
      <c r="W428">
        <f t="shared" si="30"/>
        <v>187.26666666666665</v>
      </c>
      <c r="X428">
        <f t="shared" si="31"/>
        <v>213.4</v>
      </c>
      <c r="Y428">
        <f t="shared" si="32"/>
        <v>19.620255972959356</v>
      </c>
      <c r="Z428">
        <f t="shared" si="33"/>
        <v>17.790727922150761</v>
      </c>
      <c r="AB428">
        <f t="shared" si="34"/>
        <v>-26.133333333333354</v>
      </c>
      <c r="AC428" t="s">
        <v>690</v>
      </c>
    </row>
    <row r="429" spans="1:29" x14ac:dyDescent="0.3">
      <c r="A429">
        <v>17</v>
      </c>
      <c r="B429" t="s">
        <v>66</v>
      </c>
      <c r="C429" t="s">
        <v>692</v>
      </c>
      <c r="D429" t="s">
        <v>690</v>
      </c>
      <c r="E429">
        <v>5422769</v>
      </c>
      <c r="F429">
        <v>5422829</v>
      </c>
      <c r="G429">
        <v>5425971</v>
      </c>
      <c r="H429">
        <v>5426082</v>
      </c>
      <c r="I429">
        <v>5426137</v>
      </c>
      <c r="J429">
        <v>5426299</v>
      </c>
      <c r="K429">
        <v>5428071</v>
      </c>
      <c r="L429">
        <v>5428211</v>
      </c>
      <c r="M429">
        <v>163.6</v>
      </c>
      <c r="N429">
        <v>226.9</v>
      </c>
      <c r="O429">
        <v>177.8</v>
      </c>
      <c r="Q429">
        <v>219.9</v>
      </c>
      <c r="R429">
        <v>180.5</v>
      </c>
      <c r="S429">
        <v>241.4</v>
      </c>
      <c r="W429">
        <f t="shared" si="30"/>
        <v>189.43333333333331</v>
      </c>
      <c r="X429">
        <f t="shared" si="31"/>
        <v>213.93333333333331</v>
      </c>
      <c r="Y429">
        <f t="shared" si="32"/>
        <v>19.176577147945725</v>
      </c>
      <c r="Z429">
        <f t="shared" si="33"/>
        <v>17.831651010991195</v>
      </c>
      <c r="AB429">
        <f t="shared" si="34"/>
        <v>-24.5</v>
      </c>
      <c r="AC429" t="s">
        <v>690</v>
      </c>
    </row>
    <row r="430" spans="1:29" x14ac:dyDescent="0.3">
      <c r="A430">
        <v>17</v>
      </c>
      <c r="B430" t="s">
        <v>66</v>
      </c>
      <c r="C430" t="s">
        <v>693</v>
      </c>
      <c r="D430" t="s">
        <v>690</v>
      </c>
      <c r="E430">
        <v>5422769</v>
      </c>
      <c r="F430">
        <v>5422829</v>
      </c>
      <c r="G430">
        <v>5425971</v>
      </c>
      <c r="H430">
        <v>5426082</v>
      </c>
      <c r="I430">
        <v>5426137</v>
      </c>
      <c r="J430">
        <v>5426299</v>
      </c>
      <c r="K430">
        <v>5432542</v>
      </c>
      <c r="L430">
        <v>5432608</v>
      </c>
      <c r="M430">
        <v>163.6</v>
      </c>
      <c r="N430">
        <v>226.9</v>
      </c>
      <c r="O430">
        <v>177.8</v>
      </c>
      <c r="Q430">
        <v>219.9</v>
      </c>
      <c r="R430">
        <v>180.5</v>
      </c>
      <c r="S430">
        <v>241.4</v>
      </c>
      <c r="W430">
        <f t="shared" si="30"/>
        <v>189.43333333333331</v>
      </c>
      <c r="X430">
        <f t="shared" si="31"/>
        <v>213.93333333333331</v>
      </c>
      <c r="Y430">
        <f t="shared" si="32"/>
        <v>19.176577147945725</v>
      </c>
      <c r="Z430">
        <f t="shared" si="33"/>
        <v>17.831651010991195</v>
      </c>
      <c r="AB430">
        <f t="shared" si="34"/>
        <v>-24.5</v>
      </c>
      <c r="AC430" t="s">
        <v>690</v>
      </c>
    </row>
    <row r="431" spans="1:29" x14ac:dyDescent="0.3">
      <c r="A431">
        <v>17</v>
      </c>
      <c r="B431" t="s">
        <v>66</v>
      </c>
      <c r="C431" t="s">
        <v>694</v>
      </c>
      <c r="D431" t="s">
        <v>695</v>
      </c>
      <c r="E431">
        <v>7559068</v>
      </c>
      <c r="F431">
        <v>7559297</v>
      </c>
      <c r="G431">
        <v>7559851</v>
      </c>
      <c r="H431">
        <v>7559893</v>
      </c>
      <c r="I431">
        <v>7559624</v>
      </c>
      <c r="J431">
        <v>7559702</v>
      </c>
      <c r="K431">
        <v>7560049</v>
      </c>
      <c r="L431">
        <v>7560167</v>
      </c>
      <c r="M431">
        <v>132.5</v>
      </c>
      <c r="N431">
        <v>166.4</v>
      </c>
      <c r="O431">
        <v>145.5</v>
      </c>
      <c r="Q431">
        <v>322.60000000000002</v>
      </c>
      <c r="R431">
        <v>257</v>
      </c>
      <c r="S431">
        <v>316.10000000000002</v>
      </c>
      <c r="W431">
        <f t="shared" si="30"/>
        <v>148.13333333333333</v>
      </c>
      <c r="X431">
        <f t="shared" si="31"/>
        <v>298.56666666666666</v>
      </c>
      <c r="Y431">
        <f t="shared" si="32"/>
        <v>9.874265092203629</v>
      </c>
      <c r="Z431">
        <f t="shared" si="33"/>
        <v>20.867864715341099</v>
      </c>
      <c r="AB431">
        <f t="shared" si="34"/>
        <v>-150.43333333333334</v>
      </c>
      <c r="AC431" t="s">
        <v>695</v>
      </c>
    </row>
    <row r="432" spans="1:29" x14ac:dyDescent="0.3">
      <c r="A432">
        <v>17</v>
      </c>
      <c r="B432" t="s">
        <v>66</v>
      </c>
      <c r="C432" t="s">
        <v>696</v>
      </c>
      <c r="D432" t="s">
        <v>697</v>
      </c>
      <c r="E432">
        <v>7824121</v>
      </c>
      <c r="F432">
        <v>7824304</v>
      </c>
      <c r="G432">
        <v>7824695</v>
      </c>
      <c r="H432">
        <v>7824727</v>
      </c>
      <c r="I432">
        <v>7824537</v>
      </c>
      <c r="J432">
        <v>7824694</v>
      </c>
      <c r="K432">
        <v>7830300</v>
      </c>
      <c r="L432">
        <v>7830491</v>
      </c>
      <c r="M432">
        <v>250.1</v>
      </c>
      <c r="N432">
        <v>386.5</v>
      </c>
      <c r="O432">
        <v>419.6</v>
      </c>
      <c r="Q432">
        <v>286</v>
      </c>
      <c r="R432">
        <v>309.7</v>
      </c>
      <c r="S432">
        <v>259.39999999999998</v>
      </c>
      <c r="W432">
        <f t="shared" si="30"/>
        <v>352.06666666666666</v>
      </c>
      <c r="X432">
        <f t="shared" si="31"/>
        <v>285.03333333333336</v>
      </c>
      <c r="Y432">
        <f t="shared" si="32"/>
        <v>51.871004531540599</v>
      </c>
      <c r="Z432">
        <f t="shared" si="33"/>
        <v>14.528401303806437</v>
      </c>
      <c r="AB432">
        <f t="shared" si="34"/>
        <v>67.033333333333303</v>
      </c>
      <c r="AC432" t="s">
        <v>697</v>
      </c>
    </row>
    <row r="433" spans="1:29" x14ac:dyDescent="0.3">
      <c r="A433">
        <v>17</v>
      </c>
      <c r="B433" t="s">
        <v>66</v>
      </c>
      <c r="C433" t="s">
        <v>698</v>
      </c>
      <c r="D433" t="s">
        <v>699</v>
      </c>
      <c r="E433">
        <v>32208302</v>
      </c>
      <c r="F433">
        <v>32208309</v>
      </c>
      <c r="G433">
        <v>32209350</v>
      </c>
      <c r="H433">
        <v>32209445</v>
      </c>
      <c r="I433">
        <v>32221066</v>
      </c>
      <c r="J433">
        <v>32221186</v>
      </c>
      <c r="K433">
        <v>32224616</v>
      </c>
      <c r="L433">
        <v>32224960</v>
      </c>
      <c r="M433">
        <v>26.7</v>
      </c>
      <c r="N433">
        <v>41.6</v>
      </c>
      <c r="O433">
        <v>29.6</v>
      </c>
      <c r="Q433">
        <v>40</v>
      </c>
      <c r="R433">
        <v>43</v>
      </c>
      <c r="S433">
        <v>38.1</v>
      </c>
      <c r="W433">
        <f t="shared" si="30"/>
        <v>32.633333333333333</v>
      </c>
      <c r="X433">
        <f t="shared" si="31"/>
        <v>40.366666666666667</v>
      </c>
      <c r="Y433">
        <f t="shared" si="32"/>
        <v>4.5608235123836076</v>
      </c>
      <c r="Z433">
        <f t="shared" si="33"/>
        <v>1.4263395263556442</v>
      </c>
      <c r="AB433">
        <f t="shared" si="34"/>
        <v>-7.7333333333333343</v>
      </c>
      <c r="AC433" t="s">
        <v>699</v>
      </c>
    </row>
    <row r="434" spans="1:29" x14ac:dyDescent="0.3">
      <c r="A434">
        <v>17</v>
      </c>
      <c r="B434" t="s">
        <v>66</v>
      </c>
      <c r="C434" t="s">
        <v>700</v>
      </c>
      <c r="D434" t="s">
        <v>701</v>
      </c>
      <c r="E434">
        <v>35598230</v>
      </c>
      <c r="F434">
        <v>35598335</v>
      </c>
      <c r="G434">
        <v>35600937</v>
      </c>
      <c r="H434">
        <v>35600952</v>
      </c>
      <c r="I434">
        <v>35600986</v>
      </c>
      <c r="J434">
        <v>35601071</v>
      </c>
      <c r="K434">
        <v>35605705</v>
      </c>
      <c r="L434">
        <v>35605766</v>
      </c>
      <c r="M434">
        <v>5.0999999999999996</v>
      </c>
      <c r="N434">
        <v>9.4</v>
      </c>
      <c r="O434">
        <v>8</v>
      </c>
      <c r="Q434">
        <v>13.1</v>
      </c>
      <c r="R434">
        <v>10.199999999999999</v>
      </c>
      <c r="S434">
        <v>1.8</v>
      </c>
      <c r="W434">
        <f t="shared" si="30"/>
        <v>7.5</v>
      </c>
      <c r="X434">
        <f t="shared" si="31"/>
        <v>8.3666666666666654</v>
      </c>
      <c r="Y434">
        <f t="shared" si="32"/>
        <v>1.2662279942148391</v>
      </c>
      <c r="Z434">
        <f t="shared" si="33"/>
        <v>3.3883788322900252</v>
      </c>
      <c r="AB434">
        <f t="shared" si="34"/>
        <v>-0.86666666666666536</v>
      </c>
      <c r="AC434" t="s">
        <v>701</v>
      </c>
    </row>
    <row r="435" spans="1:29" x14ac:dyDescent="0.3">
      <c r="A435">
        <v>17</v>
      </c>
      <c r="B435" t="s">
        <v>66</v>
      </c>
      <c r="C435" t="s">
        <v>702</v>
      </c>
      <c r="D435" t="s">
        <v>703</v>
      </c>
      <c r="E435">
        <v>41935298</v>
      </c>
      <c r="F435">
        <v>41935348</v>
      </c>
      <c r="G435">
        <v>41935471</v>
      </c>
      <c r="H435">
        <v>41935543</v>
      </c>
      <c r="I435">
        <v>41935599</v>
      </c>
      <c r="J435">
        <v>41935749</v>
      </c>
      <c r="K435">
        <v>41936473</v>
      </c>
      <c r="L435">
        <v>41936534</v>
      </c>
      <c r="M435">
        <v>21.1</v>
      </c>
      <c r="N435">
        <v>35.1</v>
      </c>
      <c r="O435">
        <v>42.7</v>
      </c>
      <c r="Q435">
        <v>29.3</v>
      </c>
      <c r="R435">
        <v>36.6</v>
      </c>
      <c r="S435">
        <v>40.5</v>
      </c>
      <c r="W435">
        <f t="shared" si="30"/>
        <v>32.966666666666669</v>
      </c>
      <c r="X435">
        <f t="shared" si="31"/>
        <v>35.466666666666669</v>
      </c>
      <c r="Y435">
        <f t="shared" si="32"/>
        <v>6.325960620947443</v>
      </c>
      <c r="Z435">
        <f t="shared" si="33"/>
        <v>3.282444888256987</v>
      </c>
      <c r="AB435">
        <f t="shared" si="34"/>
        <v>-2.5</v>
      </c>
      <c r="AC435" t="s">
        <v>703</v>
      </c>
    </row>
    <row r="436" spans="1:29" x14ac:dyDescent="0.3">
      <c r="A436">
        <v>17</v>
      </c>
      <c r="B436" t="s">
        <v>66</v>
      </c>
      <c r="C436" t="s">
        <v>704</v>
      </c>
      <c r="D436" t="s">
        <v>705</v>
      </c>
      <c r="E436">
        <v>47831723</v>
      </c>
      <c r="F436">
        <v>47831999</v>
      </c>
      <c r="G436">
        <v>47835353</v>
      </c>
      <c r="H436">
        <v>47835399</v>
      </c>
      <c r="I436">
        <v>47832080</v>
      </c>
      <c r="J436">
        <v>47832205</v>
      </c>
      <c r="K436">
        <v>47835666</v>
      </c>
      <c r="L436">
        <v>47835775</v>
      </c>
      <c r="M436">
        <v>1618.1</v>
      </c>
      <c r="N436">
        <v>2256.8000000000002</v>
      </c>
      <c r="O436">
        <v>2416.4</v>
      </c>
      <c r="Q436">
        <v>1910.4</v>
      </c>
      <c r="R436">
        <v>1953</v>
      </c>
      <c r="S436">
        <v>1835.5</v>
      </c>
      <c r="W436">
        <f t="shared" si="30"/>
        <v>2097.1</v>
      </c>
      <c r="X436">
        <f t="shared" si="31"/>
        <v>1899.6333333333332</v>
      </c>
      <c r="Y436">
        <f t="shared" si="32"/>
        <v>243.89122575443344</v>
      </c>
      <c r="Z436">
        <f t="shared" si="33"/>
        <v>34.343865698420025</v>
      </c>
      <c r="AB436">
        <f t="shared" si="34"/>
        <v>197.4666666666667</v>
      </c>
      <c r="AC436" t="s">
        <v>705</v>
      </c>
    </row>
    <row r="437" spans="1:29" x14ac:dyDescent="0.3">
      <c r="A437">
        <v>17</v>
      </c>
      <c r="B437" t="s">
        <v>66</v>
      </c>
      <c r="C437" t="s">
        <v>706</v>
      </c>
      <c r="D437" t="s">
        <v>705</v>
      </c>
      <c r="E437">
        <v>47831723</v>
      </c>
      <c r="F437">
        <v>47831999</v>
      </c>
      <c r="G437">
        <v>47835353</v>
      </c>
      <c r="H437">
        <v>47835399</v>
      </c>
      <c r="I437">
        <v>47832100</v>
      </c>
      <c r="J437">
        <v>47832205</v>
      </c>
      <c r="K437">
        <v>47835666</v>
      </c>
      <c r="L437">
        <v>47835775</v>
      </c>
      <c r="M437">
        <v>1618.1</v>
      </c>
      <c r="N437">
        <v>2256.8000000000002</v>
      </c>
      <c r="O437">
        <v>2416.4</v>
      </c>
      <c r="Q437">
        <v>1910.4</v>
      </c>
      <c r="R437">
        <v>1953</v>
      </c>
      <c r="S437">
        <v>1835.5</v>
      </c>
      <c r="W437">
        <f t="shared" si="30"/>
        <v>2097.1</v>
      </c>
      <c r="X437">
        <f t="shared" si="31"/>
        <v>1899.6333333333332</v>
      </c>
      <c r="Y437">
        <f t="shared" si="32"/>
        <v>243.89122575443344</v>
      </c>
      <c r="Z437">
        <f t="shared" si="33"/>
        <v>34.343865698420025</v>
      </c>
      <c r="AB437">
        <f t="shared" si="34"/>
        <v>197.4666666666667</v>
      </c>
      <c r="AC437" t="s">
        <v>705</v>
      </c>
    </row>
    <row r="438" spans="1:29" x14ac:dyDescent="0.3">
      <c r="A438">
        <v>17</v>
      </c>
      <c r="B438" t="s">
        <v>66</v>
      </c>
      <c r="C438" t="s">
        <v>707</v>
      </c>
      <c r="D438" t="s">
        <v>705</v>
      </c>
      <c r="E438">
        <v>47832196</v>
      </c>
      <c r="F438">
        <v>47832205</v>
      </c>
      <c r="G438">
        <v>47834425</v>
      </c>
      <c r="H438">
        <v>47834533</v>
      </c>
      <c r="I438">
        <v>47835666</v>
      </c>
      <c r="J438">
        <v>47835775</v>
      </c>
      <c r="K438">
        <v>47836033</v>
      </c>
      <c r="L438">
        <v>47836062</v>
      </c>
      <c r="M438">
        <v>1381.6</v>
      </c>
      <c r="N438">
        <v>1954.4</v>
      </c>
      <c r="O438">
        <v>2023.9</v>
      </c>
      <c r="Q438">
        <v>1527.6</v>
      </c>
      <c r="R438">
        <v>1599.7</v>
      </c>
      <c r="S438">
        <v>1540.4</v>
      </c>
      <c r="W438">
        <f t="shared" si="30"/>
        <v>1786.6333333333332</v>
      </c>
      <c r="X438">
        <f t="shared" si="31"/>
        <v>1555.9000000000003</v>
      </c>
      <c r="Y438">
        <f t="shared" si="32"/>
        <v>203.50803696933315</v>
      </c>
      <c r="Z438">
        <f t="shared" si="33"/>
        <v>22.209532487950629</v>
      </c>
      <c r="AB438">
        <f t="shared" si="34"/>
        <v>230.73333333333289</v>
      </c>
      <c r="AC438" t="s">
        <v>705</v>
      </c>
    </row>
    <row r="439" spans="1:29" x14ac:dyDescent="0.3">
      <c r="A439">
        <v>17</v>
      </c>
      <c r="B439" t="s">
        <v>66</v>
      </c>
      <c r="C439" t="s">
        <v>708</v>
      </c>
      <c r="D439" t="s">
        <v>709</v>
      </c>
      <c r="E439">
        <v>50746575</v>
      </c>
      <c r="F439">
        <v>50746702</v>
      </c>
      <c r="G439">
        <v>50750747</v>
      </c>
      <c r="H439">
        <v>50750852</v>
      </c>
      <c r="I439">
        <v>50750501</v>
      </c>
      <c r="J439">
        <v>50750694</v>
      </c>
      <c r="K439">
        <v>50752200</v>
      </c>
      <c r="L439">
        <v>50752282</v>
      </c>
      <c r="M439">
        <v>67.900000000000006</v>
      </c>
      <c r="N439">
        <v>142.9</v>
      </c>
      <c r="O439">
        <v>117.9</v>
      </c>
      <c r="Q439">
        <v>106.2</v>
      </c>
      <c r="R439">
        <v>135.19999999999999</v>
      </c>
      <c r="S439">
        <v>124.7</v>
      </c>
      <c r="W439">
        <f t="shared" si="30"/>
        <v>109.56666666666668</v>
      </c>
      <c r="X439">
        <f t="shared" si="31"/>
        <v>122.03333333333332</v>
      </c>
      <c r="Y439">
        <f t="shared" si="32"/>
        <v>22.047927592204886</v>
      </c>
      <c r="Z439">
        <f t="shared" si="33"/>
        <v>8.4770933173530096</v>
      </c>
      <c r="AB439">
        <f t="shared" si="34"/>
        <v>-12.46666666666664</v>
      </c>
      <c r="AC439" t="s">
        <v>709</v>
      </c>
    </row>
    <row r="440" spans="1:29" x14ac:dyDescent="0.3">
      <c r="A440">
        <v>17</v>
      </c>
      <c r="B440" t="s">
        <v>66</v>
      </c>
      <c r="C440" t="s">
        <v>710</v>
      </c>
      <c r="D440" t="s">
        <v>711</v>
      </c>
      <c r="E440">
        <v>56110958</v>
      </c>
      <c r="F440">
        <v>56111046</v>
      </c>
      <c r="G440">
        <v>56206486</v>
      </c>
      <c r="H440">
        <v>56206578</v>
      </c>
      <c r="I440">
        <v>56224639</v>
      </c>
      <c r="J440">
        <v>56224950</v>
      </c>
      <c r="K440">
        <v>56227917</v>
      </c>
      <c r="L440">
        <v>56227957</v>
      </c>
      <c r="M440">
        <v>11.4</v>
      </c>
      <c r="N440">
        <v>18.899999999999999</v>
      </c>
      <c r="O440">
        <v>20.2</v>
      </c>
      <c r="Q440">
        <v>7.4</v>
      </c>
      <c r="R440">
        <v>10.8</v>
      </c>
      <c r="S440">
        <v>14.4</v>
      </c>
      <c r="W440">
        <f t="shared" si="30"/>
        <v>16.833333333333332</v>
      </c>
      <c r="X440">
        <f t="shared" si="31"/>
        <v>10.866666666666667</v>
      </c>
      <c r="Y440">
        <f t="shared" si="32"/>
        <v>2.7424644229435491</v>
      </c>
      <c r="Z440">
        <f t="shared" si="33"/>
        <v>2.0210008521632181</v>
      </c>
      <c r="AB440">
        <f t="shared" si="34"/>
        <v>5.966666666666665</v>
      </c>
      <c r="AC440" t="s">
        <v>711</v>
      </c>
    </row>
    <row r="441" spans="1:29" x14ac:dyDescent="0.3">
      <c r="A441">
        <v>17</v>
      </c>
      <c r="B441" t="s">
        <v>66</v>
      </c>
      <c r="C441" t="s">
        <v>712</v>
      </c>
      <c r="D441" t="s">
        <v>711</v>
      </c>
      <c r="E441">
        <v>56184749</v>
      </c>
      <c r="F441">
        <v>56184816</v>
      </c>
      <c r="G441">
        <v>56195314</v>
      </c>
      <c r="H441">
        <v>56195382</v>
      </c>
      <c r="I441">
        <v>56224639</v>
      </c>
      <c r="J441">
        <v>56224950</v>
      </c>
      <c r="K441">
        <v>56227917</v>
      </c>
      <c r="L441">
        <v>56227957</v>
      </c>
      <c r="M441">
        <v>3.2</v>
      </c>
      <c r="N441">
        <v>6.8</v>
      </c>
      <c r="O441">
        <v>15.1</v>
      </c>
      <c r="Q441">
        <v>1.2</v>
      </c>
      <c r="R441">
        <v>11.9</v>
      </c>
      <c r="S441">
        <v>13</v>
      </c>
      <c r="W441">
        <f t="shared" si="30"/>
        <v>8.3666666666666671</v>
      </c>
      <c r="X441">
        <f t="shared" si="31"/>
        <v>8.7000000000000011</v>
      </c>
      <c r="Y441">
        <f t="shared" si="32"/>
        <v>3.5234137486881165</v>
      </c>
      <c r="Z441">
        <f t="shared" si="33"/>
        <v>3.7634204300520735</v>
      </c>
      <c r="AB441">
        <f t="shared" si="34"/>
        <v>-0.33333333333333393</v>
      </c>
      <c r="AC441" t="s">
        <v>711</v>
      </c>
    </row>
    <row r="442" spans="1:29" x14ac:dyDescent="0.3">
      <c r="A442">
        <v>17</v>
      </c>
      <c r="B442" t="s">
        <v>66</v>
      </c>
      <c r="C442" t="s">
        <v>713</v>
      </c>
      <c r="D442" t="s">
        <v>711</v>
      </c>
      <c r="E442">
        <v>56184749</v>
      </c>
      <c r="F442">
        <v>56184816</v>
      </c>
      <c r="G442">
        <v>56206486</v>
      </c>
      <c r="H442">
        <v>56206578</v>
      </c>
      <c r="I442">
        <v>56224639</v>
      </c>
      <c r="J442">
        <v>56224950</v>
      </c>
      <c r="K442">
        <v>56227917</v>
      </c>
      <c r="L442">
        <v>56227957</v>
      </c>
      <c r="M442">
        <v>11.4</v>
      </c>
      <c r="N442">
        <v>18.899999999999999</v>
      </c>
      <c r="O442">
        <v>20.2</v>
      </c>
      <c r="Q442">
        <v>7.4</v>
      </c>
      <c r="R442">
        <v>10.8</v>
      </c>
      <c r="S442">
        <v>14.4</v>
      </c>
      <c r="W442">
        <f t="shared" si="30"/>
        <v>16.833333333333332</v>
      </c>
      <c r="X442">
        <f t="shared" si="31"/>
        <v>10.866666666666667</v>
      </c>
      <c r="Y442">
        <f t="shared" si="32"/>
        <v>2.7424644229435491</v>
      </c>
      <c r="Z442">
        <f t="shared" si="33"/>
        <v>2.0210008521632181</v>
      </c>
      <c r="AB442">
        <f t="shared" si="34"/>
        <v>5.966666666666665</v>
      </c>
      <c r="AC442" t="s">
        <v>711</v>
      </c>
    </row>
    <row r="443" spans="1:29" x14ac:dyDescent="0.3">
      <c r="A443">
        <v>17</v>
      </c>
      <c r="B443" t="s">
        <v>66</v>
      </c>
      <c r="C443" t="s">
        <v>714</v>
      </c>
      <c r="D443" t="s">
        <v>711</v>
      </c>
      <c r="E443">
        <v>56227917</v>
      </c>
      <c r="F443">
        <v>56227957</v>
      </c>
      <c r="G443">
        <v>56245705</v>
      </c>
      <c r="H443">
        <v>56245814</v>
      </c>
      <c r="I443">
        <v>56231588</v>
      </c>
      <c r="J443">
        <v>56231725</v>
      </c>
      <c r="K443">
        <v>56252222</v>
      </c>
      <c r="L443">
        <v>56252308</v>
      </c>
      <c r="M443">
        <v>2.9</v>
      </c>
      <c r="N443">
        <v>4.7</v>
      </c>
      <c r="O443">
        <v>3.3</v>
      </c>
      <c r="Q443">
        <v>5.5</v>
      </c>
      <c r="R443">
        <v>0.3</v>
      </c>
      <c r="S443">
        <v>1.7</v>
      </c>
      <c r="W443">
        <f t="shared" si="30"/>
        <v>3.6333333333333329</v>
      </c>
      <c r="X443">
        <f t="shared" si="31"/>
        <v>2.5</v>
      </c>
      <c r="Y443">
        <f t="shared" si="32"/>
        <v>0.54569018479149811</v>
      </c>
      <c r="Z443">
        <f t="shared" si="33"/>
        <v>1.5534906930308057</v>
      </c>
      <c r="AB443">
        <f t="shared" si="34"/>
        <v>1.1333333333333329</v>
      </c>
      <c r="AC443" t="s">
        <v>711</v>
      </c>
    </row>
    <row r="444" spans="1:29" x14ac:dyDescent="0.3">
      <c r="A444">
        <v>17</v>
      </c>
      <c r="B444" t="s">
        <v>66</v>
      </c>
      <c r="C444" t="s">
        <v>715</v>
      </c>
      <c r="D444" t="s">
        <v>716</v>
      </c>
      <c r="E444">
        <v>63998994</v>
      </c>
      <c r="F444">
        <v>63999074</v>
      </c>
      <c r="G444">
        <v>64001467</v>
      </c>
      <c r="H444">
        <v>64001537</v>
      </c>
      <c r="I444">
        <v>64001084</v>
      </c>
      <c r="J444">
        <v>64001308</v>
      </c>
      <c r="K444">
        <v>64001733</v>
      </c>
      <c r="L444">
        <v>64001753</v>
      </c>
      <c r="M444">
        <v>197.2</v>
      </c>
      <c r="N444">
        <v>267.3</v>
      </c>
      <c r="O444">
        <v>344.4</v>
      </c>
      <c r="Q444">
        <v>228.9</v>
      </c>
      <c r="R444">
        <v>255.5</v>
      </c>
      <c r="S444">
        <v>210.2</v>
      </c>
      <c r="W444">
        <f t="shared" si="30"/>
        <v>269.63333333333333</v>
      </c>
      <c r="X444">
        <f t="shared" si="31"/>
        <v>231.5333333333333</v>
      </c>
      <c r="Y444">
        <f t="shared" si="32"/>
        <v>42.508992512696004</v>
      </c>
      <c r="Z444">
        <f t="shared" si="33"/>
        <v>13.143101274475184</v>
      </c>
      <c r="AB444">
        <f t="shared" si="34"/>
        <v>38.100000000000023</v>
      </c>
      <c r="AC444" t="s">
        <v>716</v>
      </c>
    </row>
    <row r="445" spans="1:29" x14ac:dyDescent="0.3">
      <c r="A445">
        <v>17</v>
      </c>
      <c r="B445" t="s">
        <v>66</v>
      </c>
      <c r="C445" t="s">
        <v>717</v>
      </c>
      <c r="D445" t="s">
        <v>718</v>
      </c>
      <c r="E445">
        <v>74312003</v>
      </c>
      <c r="F445">
        <v>74312230</v>
      </c>
      <c r="G445">
        <v>74312829</v>
      </c>
      <c r="H445">
        <v>74312960</v>
      </c>
      <c r="I445">
        <v>74313382</v>
      </c>
      <c r="J445">
        <v>74313540</v>
      </c>
      <c r="K445">
        <v>74314121</v>
      </c>
      <c r="L445">
        <v>74314271</v>
      </c>
      <c r="M445">
        <v>64.7</v>
      </c>
      <c r="N445">
        <v>134.5</v>
      </c>
      <c r="O445">
        <v>93.9</v>
      </c>
      <c r="Q445">
        <v>108.4</v>
      </c>
      <c r="R445">
        <v>77.099999999999994</v>
      </c>
      <c r="S445">
        <v>123.7</v>
      </c>
      <c r="W445">
        <f t="shared" si="30"/>
        <v>97.7</v>
      </c>
      <c r="X445">
        <f t="shared" si="31"/>
        <v>103.06666666666666</v>
      </c>
      <c r="Y445">
        <f t="shared" si="32"/>
        <v>20.238906426319897</v>
      </c>
      <c r="Z445">
        <f t="shared" si="33"/>
        <v>13.714023641675883</v>
      </c>
      <c r="AB445">
        <f t="shared" si="34"/>
        <v>-5.36666666666666</v>
      </c>
      <c r="AC445" t="s">
        <v>718</v>
      </c>
    </row>
    <row r="446" spans="1:29" x14ac:dyDescent="0.3">
      <c r="A446">
        <v>17</v>
      </c>
      <c r="B446" t="s">
        <v>66</v>
      </c>
      <c r="C446" t="s">
        <v>719</v>
      </c>
      <c r="D446" t="s">
        <v>718</v>
      </c>
      <c r="E446">
        <v>74312003</v>
      </c>
      <c r="F446">
        <v>74312230</v>
      </c>
      <c r="G446">
        <v>74313453</v>
      </c>
      <c r="H446">
        <v>74313540</v>
      </c>
      <c r="I446">
        <v>74312829</v>
      </c>
      <c r="J446">
        <v>74312960</v>
      </c>
      <c r="K446">
        <v>74314121</v>
      </c>
      <c r="L446">
        <v>74314271</v>
      </c>
      <c r="M446">
        <v>44.3</v>
      </c>
      <c r="N446">
        <v>129.80000000000001</v>
      </c>
      <c r="O446">
        <v>64.3</v>
      </c>
      <c r="Q446">
        <v>75.8</v>
      </c>
      <c r="R446">
        <v>66.5</v>
      </c>
      <c r="S446">
        <v>61.7</v>
      </c>
      <c r="W446">
        <f t="shared" si="30"/>
        <v>79.466666666666683</v>
      </c>
      <c r="X446">
        <f t="shared" si="31"/>
        <v>68</v>
      </c>
      <c r="Y446">
        <f t="shared" si="32"/>
        <v>25.820426883466588</v>
      </c>
      <c r="Z446">
        <f t="shared" si="33"/>
        <v>4.1388404173149738</v>
      </c>
      <c r="AB446">
        <f t="shared" si="34"/>
        <v>11.466666666666683</v>
      </c>
      <c r="AC446" t="s">
        <v>718</v>
      </c>
    </row>
    <row r="447" spans="1:29" x14ac:dyDescent="0.3">
      <c r="A447">
        <v>17</v>
      </c>
      <c r="B447" t="s">
        <v>66</v>
      </c>
      <c r="C447" t="s">
        <v>720</v>
      </c>
      <c r="D447" t="s">
        <v>721</v>
      </c>
      <c r="E447">
        <v>74777264</v>
      </c>
      <c r="F447">
        <v>74777375</v>
      </c>
      <c r="G447">
        <v>74785482</v>
      </c>
      <c r="H447">
        <v>74785603</v>
      </c>
      <c r="I447">
        <v>74777578</v>
      </c>
      <c r="J447">
        <v>74777738</v>
      </c>
      <c r="K447">
        <v>74788789</v>
      </c>
      <c r="L447">
        <v>74788870</v>
      </c>
      <c r="M447">
        <v>10.5</v>
      </c>
      <c r="N447">
        <v>14.1</v>
      </c>
      <c r="O447">
        <v>16.100000000000001</v>
      </c>
      <c r="Q447">
        <v>24.1</v>
      </c>
      <c r="R447">
        <v>11.9</v>
      </c>
      <c r="S447">
        <v>22.3</v>
      </c>
      <c r="W447">
        <f t="shared" si="30"/>
        <v>13.566666666666668</v>
      </c>
      <c r="X447">
        <f t="shared" si="31"/>
        <v>19.433333333333334</v>
      </c>
      <c r="Y447">
        <f t="shared" si="32"/>
        <v>1.6384274303259294</v>
      </c>
      <c r="Z447">
        <f t="shared" si="33"/>
        <v>3.8023384617597866</v>
      </c>
      <c r="AB447">
        <f t="shared" si="34"/>
        <v>-5.8666666666666654</v>
      </c>
      <c r="AC447" t="s">
        <v>721</v>
      </c>
    </row>
    <row r="448" spans="1:29" x14ac:dyDescent="0.3">
      <c r="A448">
        <v>17</v>
      </c>
      <c r="B448" t="s">
        <v>66</v>
      </c>
      <c r="C448" t="s">
        <v>722</v>
      </c>
      <c r="D448" t="s">
        <v>723</v>
      </c>
      <c r="E448">
        <v>75526409</v>
      </c>
      <c r="F448">
        <v>75526608</v>
      </c>
      <c r="G448">
        <v>75533642</v>
      </c>
      <c r="H448">
        <v>75533705</v>
      </c>
      <c r="I448">
        <v>75538531</v>
      </c>
      <c r="J448">
        <v>75538636</v>
      </c>
      <c r="K448">
        <v>75543397</v>
      </c>
      <c r="L448">
        <v>75543501</v>
      </c>
      <c r="M448">
        <v>5.4</v>
      </c>
      <c r="N448">
        <v>0</v>
      </c>
      <c r="O448">
        <v>4.5</v>
      </c>
      <c r="Q448">
        <v>0</v>
      </c>
      <c r="R448">
        <v>1.8</v>
      </c>
      <c r="S448">
        <v>6.8</v>
      </c>
      <c r="W448">
        <f t="shared" si="30"/>
        <v>3.3000000000000003</v>
      </c>
      <c r="X448">
        <f t="shared" si="31"/>
        <v>2.8666666666666667</v>
      </c>
      <c r="Y448">
        <f t="shared" si="32"/>
        <v>1.6703293088490068</v>
      </c>
      <c r="Z448">
        <f t="shared" si="33"/>
        <v>2.0341528403189808</v>
      </c>
      <c r="AB448">
        <f t="shared" si="34"/>
        <v>0.43333333333333357</v>
      </c>
      <c r="AC448" t="s">
        <v>723</v>
      </c>
    </row>
    <row r="449" spans="1:29" x14ac:dyDescent="0.3">
      <c r="A449">
        <v>17</v>
      </c>
      <c r="B449" t="s">
        <v>66</v>
      </c>
      <c r="C449" t="s">
        <v>724</v>
      </c>
      <c r="D449" t="s">
        <v>725</v>
      </c>
      <c r="E449">
        <v>75784862</v>
      </c>
      <c r="F449">
        <v>75784984</v>
      </c>
      <c r="G449">
        <v>75808948</v>
      </c>
      <c r="H449">
        <v>75809039</v>
      </c>
      <c r="I449">
        <v>75792313</v>
      </c>
      <c r="J449">
        <v>75792478</v>
      </c>
      <c r="K449">
        <v>75809760</v>
      </c>
      <c r="L449">
        <v>75809969</v>
      </c>
      <c r="M449">
        <v>1.5</v>
      </c>
      <c r="N449">
        <v>4</v>
      </c>
      <c r="O449">
        <v>2.8</v>
      </c>
      <c r="Q449">
        <v>6.8</v>
      </c>
      <c r="R449">
        <v>5.6</v>
      </c>
      <c r="S449">
        <v>9.6</v>
      </c>
      <c r="W449">
        <f t="shared" si="30"/>
        <v>2.7666666666666671</v>
      </c>
      <c r="X449">
        <f t="shared" si="31"/>
        <v>7.333333333333333</v>
      </c>
      <c r="Y449">
        <f t="shared" si="32"/>
        <v>0.72188026092358992</v>
      </c>
      <c r="Z449">
        <f t="shared" si="33"/>
        <v>1.1850925889754107</v>
      </c>
      <c r="AB449">
        <f t="shared" si="34"/>
        <v>-4.5666666666666664</v>
      </c>
      <c r="AC449" t="s">
        <v>725</v>
      </c>
    </row>
    <row r="450" spans="1:29" x14ac:dyDescent="0.3">
      <c r="A450">
        <v>17</v>
      </c>
      <c r="B450" t="s">
        <v>66</v>
      </c>
      <c r="C450" t="s">
        <v>726</v>
      </c>
      <c r="D450" t="s">
        <v>727</v>
      </c>
      <c r="E450">
        <v>76141516</v>
      </c>
      <c r="F450">
        <v>76141604</v>
      </c>
      <c r="G450">
        <v>76143349</v>
      </c>
      <c r="H450">
        <v>76143418</v>
      </c>
      <c r="I450">
        <v>76143174</v>
      </c>
      <c r="J450">
        <v>76143348</v>
      </c>
      <c r="K450">
        <v>76144922</v>
      </c>
      <c r="L450">
        <v>76145086</v>
      </c>
      <c r="M450">
        <v>1.7</v>
      </c>
      <c r="N450">
        <v>15.2</v>
      </c>
      <c r="O450">
        <v>25.2</v>
      </c>
      <c r="Q450">
        <v>18.7</v>
      </c>
      <c r="R450">
        <v>15.2</v>
      </c>
      <c r="S450">
        <v>8.6</v>
      </c>
      <c r="W450">
        <f t="shared" si="30"/>
        <v>14.033333333333331</v>
      </c>
      <c r="X450">
        <f t="shared" si="31"/>
        <v>14.166666666666666</v>
      </c>
      <c r="Y450">
        <f t="shared" si="32"/>
        <v>6.8088994052718341</v>
      </c>
      <c r="Z450">
        <f t="shared" si="33"/>
        <v>2.9610433596585142</v>
      </c>
      <c r="AB450">
        <f t="shared" si="34"/>
        <v>-0.13333333333333464</v>
      </c>
      <c r="AC450" t="s">
        <v>727</v>
      </c>
    </row>
    <row r="451" spans="1:29" x14ac:dyDescent="0.3">
      <c r="A451">
        <v>17</v>
      </c>
      <c r="B451" t="s">
        <v>66</v>
      </c>
      <c r="C451" t="s">
        <v>728</v>
      </c>
      <c r="D451" t="s">
        <v>729</v>
      </c>
      <c r="E451">
        <v>80415669</v>
      </c>
      <c r="F451">
        <v>80415821</v>
      </c>
      <c r="G451">
        <v>80421828</v>
      </c>
      <c r="H451">
        <v>80421962</v>
      </c>
      <c r="I451">
        <v>80417668</v>
      </c>
      <c r="J451">
        <v>80417945</v>
      </c>
      <c r="K451">
        <v>80422206</v>
      </c>
      <c r="L451">
        <v>80422245</v>
      </c>
      <c r="M451">
        <v>22.5</v>
      </c>
      <c r="N451">
        <v>18.8</v>
      </c>
      <c r="O451">
        <v>27.7</v>
      </c>
      <c r="Q451">
        <v>20.3</v>
      </c>
      <c r="R451">
        <v>19.100000000000001</v>
      </c>
      <c r="S451">
        <v>36.700000000000003</v>
      </c>
      <c r="W451">
        <f t="shared" ref="W451:W514" si="35">AVERAGE(M451:O451)</f>
        <v>23</v>
      </c>
      <c r="X451">
        <f t="shared" ref="X451:X514" si="36">AVERAGE(Q451:S451)</f>
        <v>25.366666666666671</v>
      </c>
      <c r="Y451">
        <f t="shared" ref="Y451:Y514" si="37">STDEV(M451:O451)/SQRT((3))</f>
        <v>2.5813433195399127</v>
      </c>
      <c r="Z451">
        <f t="shared" ref="Z451:Z514" si="38">STDEV(Q451:S451)/SQRT((3))</f>
        <v>5.6772450282783335</v>
      </c>
      <c r="AB451">
        <f t="shared" ref="AB451:AB514" si="39">W451-X451</f>
        <v>-2.3666666666666707</v>
      </c>
      <c r="AC451" t="s">
        <v>729</v>
      </c>
    </row>
    <row r="452" spans="1:29" x14ac:dyDescent="0.3">
      <c r="A452">
        <v>17</v>
      </c>
      <c r="B452" t="s">
        <v>66</v>
      </c>
      <c r="C452" t="s">
        <v>730</v>
      </c>
      <c r="D452" t="s">
        <v>731</v>
      </c>
      <c r="E452">
        <v>82419749</v>
      </c>
      <c r="F452">
        <v>82419883</v>
      </c>
      <c r="G452">
        <v>82428030</v>
      </c>
      <c r="H452">
        <v>82428127</v>
      </c>
      <c r="I452">
        <v>82424394</v>
      </c>
      <c r="J452">
        <v>82424503</v>
      </c>
      <c r="K452">
        <v>82428558</v>
      </c>
      <c r="L452">
        <v>82428645</v>
      </c>
      <c r="M452">
        <v>7.6</v>
      </c>
      <c r="N452">
        <v>3.1</v>
      </c>
      <c r="O452">
        <v>5.7</v>
      </c>
      <c r="Q452">
        <v>7.6</v>
      </c>
      <c r="R452">
        <v>3.7</v>
      </c>
      <c r="S452">
        <v>10.1</v>
      </c>
      <c r="W452">
        <f t="shared" si="35"/>
        <v>5.4666666666666659</v>
      </c>
      <c r="X452">
        <f t="shared" si="36"/>
        <v>7.1333333333333329</v>
      </c>
      <c r="Y452">
        <f t="shared" si="37"/>
        <v>1.3042665031009251</v>
      </c>
      <c r="Z452">
        <f t="shared" si="38"/>
        <v>1.8621970297951231</v>
      </c>
      <c r="AB452">
        <f t="shared" si="39"/>
        <v>-1.666666666666667</v>
      </c>
      <c r="AC452" t="s">
        <v>731</v>
      </c>
    </row>
    <row r="453" spans="1:29" x14ac:dyDescent="0.3">
      <c r="A453">
        <v>17</v>
      </c>
      <c r="B453" t="s">
        <v>66</v>
      </c>
      <c r="C453" t="s">
        <v>732</v>
      </c>
      <c r="D453" t="s">
        <v>731</v>
      </c>
      <c r="E453">
        <v>82419749</v>
      </c>
      <c r="F453">
        <v>82419883</v>
      </c>
      <c r="G453">
        <v>82424419</v>
      </c>
      <c r="H453">
        <v>82424503</v>
      </c>
      <c r="I453">
        <v>82428030</v>
      </c>
      <c r="J453">
        <v>82428127</v>
      </c>
      <c r="K453">
        <v>82428558</v>
      </c>
      <c r="L453">
        <v>82428645</v>
      </c>
      <c r="M453">
        <v>70.900000000000006</v>
      </c>
      <c r="N453">
        <v>110.6</v>
      </c>
      <c r="O453">
        <v>85.4</v>
      </c>
      <c r="Q453">
        <v>115.7</v>
      </c>
      <c r="R453">
        <v>108.3</v>
      </c>
      <c r="S453">
        <v>116.4</v>
      </c>
      <c r="W453">
        <f t="shared" si="35"/>
        <v>88.966666666666654</v>
      </c>
      <c r="X453">
        <f t="shared" si="36"/>
        <v>113.46666666666665</v>
      </c>
      <c r="Y453">
        <f t="shared" si="37"/>
        <v>11.598323633659813</v>
      </c>
      <c r="Z453">
        <f t="shared" si="38"/>
        <v>2.591224506762094</v>
      </c>
      <c r="AB453">
        <f t="shared" si="39"/>
        <v>-24.5</v>
      </c>
      <c r="AC453" t="s">
        <v>731</v>
      </c>
    </row>
    <row r="454" spans="1:29" x14ac:dyDescent="0.3">
      <c r="A454">
        <v>17</v>
      </c>
      <c r="B454" t="s">
        <v>162</v>
      </c>
      <c r="C454" t="s">
        <v>733</v>
      </c>
      <c r="D454" t="s">
        <v>734</v>
      </c>
      <c r="E454">
        <v>5480124</v>
      </c>
      <c r="F454">
        <v>5480144</v>
      </c>
      <c r="G454">
        <v>5481101</v>
      </c>
      <c r="H454">
        <v>5481139</v>
      </c>
      <c r="I454">
        <v>5480387</v>
      </c>
      <c r="J454">
        <v>5480582</v>
      </c>
      <c r="K454">
        <v>5481296</v>
      </c>
      <c r="L454">
        <v>5481389</v>
      </c>
      <c r="M454">
        <v>11</v>
      </c>
      <c r="N454">
        <v>26.2</v>
      </c>
      <c r="O454">
        <v>24.3</v>
      </c>
      <c r="Q454">
        <v>24.8</v>
      </c>
      <c r="R454">
        <v>23.8</v>
      </c>
      <c r="S454">
        <v>30.3</v>
      </c>
      <c r="W454">
        <f t="shared" si="35"/>
        <v>20.5</v>
      </c>
      <c r="X454">
        <f t="shared" si="36"/>
        <v>26.3</v>
      </c>
      <c r="Y454">
        <f t="shared" si="37"/>
        <v>4.7815618090048053</v>
      </c>
      <c r="Z454">
        <f t="shared" si="38"/>
        <v>2.0207259421636903</v>
      </c>
      <c r="AB454">
        <f t="shared" si="39"/>
        <v>-5.8000000000000007</v>
      </c>
      <c r="AC454" t="s">
        <v>734</v>
      </c>
    </row>
    <row r="455" spans="1:29" x14ac:dyDescent="0.3">
      <c r="A455">
        <v>17</v>
      </c>
      <c r="B455" t="s">
        <v>162</v>
      </c>
      <c r="C455" t="s">
        <v>735</v>
      </c>
      <c r="D455" t="s">
        <v>734</v>
      </c>
      <c r="E455">
        <v>5480124</v>
      </c>
      <c r="F455">
        <v>5480144</v>
      </c>
      <c r="G455">
        <v>5481101</v>
      </c>
      <c r="H455">
        <v>5481142</v>
      </c>
      <c r="I455">
        <v>5480387</v>
      </c>
      <c r="J455">
        <v>5480582</v>
      </c>
      <c r="K455">
        <v>5481296</v>
      </c>
      <c r="L455">
        <v>5481389</v>
      </c>
      <c r="M455">
        <v>10.9</v>
      </c>
      <c r="N455">
        <v>26.6</v>
      </c>
      <c r="O455">
        <v>24.6</v>
      </c>
      <c r="Q455">
        <v>24.5</v>
      </c>
      <c r="R455">
        <v>23.6</v>
      </c>
      <c r="S455">
        <v>30.1</v>
      </c>
      <c r="W455">
        <f t="shared" si="35"/>
        <v>20.7</v>
      </c>
      <c r="X455">
        <f t="shared" si="36"/>
        <v>26.066666666666666</v>
      </c>
      <c r="Y455">
        <f t="shared" si="37"/>
        <v>4.9338963642676328</v>
      </c>
      <c r="Z455">
        <f t="shared" si="38"/>
        <v>2.0333333333333314</v>
      </c>
      <c r="AB455">
        <f t="shared" si="39"/>
        <v>-5.3666666666666671</v>
      </c>
      <c r="AC455" t="s">
        <v>734</v>
      </c>
    </row>
    <row r="456" spans="1:29" x14ac:dyDescent="0.3">
      <c r="A456">
        <v>17</v>
      </c>
      <c r="B456" t="s">
        <v>162</v>
      </c>
      <c r="C456" t="s">
        <v>736</v>
      </c>
      <c r="D456" t="s">
        <v>734</v>
      </c>
      <c r="E456">
        <v>5480124</v>
      </c>
      <c r="F456">
        <v>5480144</v>
      </c>
      <c r="G456">
        <v>5480387</v>
      </c>
      <c r="H456">
        <v>5480582</v>
      </c>
      <c r="I456">
        <v>5481101</v>
      </c>
      <c r="J456">
        <v>5481389</v>
      </c>
      <c r="K456">
        <v>5482809</v>
      </c>
      <c r="L456">
        <v>5482879</v>
      </c>
      <c r="M456">
        <v>114.5</v>
      </c>
      <c r="N456">
        <v>197.8</v>
      </c>
      <c r="O456">
        <v>182.3</v>
      </c>
      <c r="Q456">
        <v>205.1</v>
      </c>
      <c r="R456">
        <v>172.4</v>
      </c>
      <c r="S456">
        <v>204.4</v>
      </c>
      <c r="W456">
        <f t="shared" si="35"/>
        <v>164.86666666666667</v>
      </c>
      <c r="X456">
        <f t="shared" si="36"/>
        <v>193.96666666666667</v>
      </c>
      <c r="Y456">
        <f t="shared" si="37"/>
        <v>25.5777464040738</v>
      </c>
      <c r="Z456">
        <f t="shared" si="38"/>
        <v>10.785226521084807</v>
      </c>
      <c r="AB456">
        <f t="shared" si="39"/>
        <v>-29.099999999999994</v>
      </c>
      <c r="AC456" t="s">
        <v>734</v>
      </c>
    </row>
    <row r="457" spans="1:29" x14ac:dyDescent="0.3">
      <c r="A457">
        <v>17</v>
      </c>
      <c r="B457" t="s">
        <v>162</v>
      </c>
      <c r="C457" t="s">
        <v>737</v>
      </c>
      <c r="D457" t="s">
        <v>738</v>
      </c>
      <c r="E457">
        <v>6622882</v>
      </c>
      <c r="F457">
        <v>6623097</v>
      </c>
      <c r="G457">
        <v>6623509</v>
      </c>
      <c r="H457">
        <v>6623571</v>
      </c>
      <c r="I457">
        <v>6623607</v>
      </c>
      <c r="J457">
        <v>6623688</v>
      </c>
      <c r="K457">
        <v>6624755</v>
      </c>
      <c r="L457">
        <v>6624861</v>
      </c>
      <c r="M457">
        <v>28.9</v>
      </c>
      <c r="N457">
        <v>51.2</v>
      </c>
      <c r="O457">
        <v>64.8</v>
      </c>
      <c r="Q457">
        <v>53.2</v>
      </c>
      <c r="R457">
        <v>50.4</v>
      </c>
      <c r="S457">
        <v>51.5</v>
      </c>
      <c r="W457">
        <f t="shared" si="35"/>
        <v>48.29999999999999</v>
      </c>
      <c r="X457">
        <f t="shared" si="36"/>
        <v>51.699999999999996</v>
      </c>
      <c r="Y457">
        <f t="shared" si="37"/>
        <v>10.464384039843612</v>
      </c>
      <c r="Z457">
        <f t="shared" si="38"/>
        <v>0.81445278152470901</v>
      </c>
      <c r="AB457">
        <f t="shared" si="39"/>
        <v>-3.4000000000000057</v>
      </c>
      <c r="AC457" t="s">
        <v>738</v>
      </c>
    </row>
    <row r="458" spans="1:29" x14ac:dyDescent="0.3">
      <c r="A458">
        <v>17</v>
      </c>
      <c r="B458" t="s">
        <v>162</v>
      </c>
      <c r="C458" t="s">
        <v>739</v>
      </c>
      <c r="D458" t="s">
        <v>738</v>
      </c>
      <c r="E458">
        <v>6622882</v>
      </c>
      <c r="F458">
        <v>6623097</v>
      </c>
      <c r="G458">
        <v>6623509</v>
      </c>
      <c r="H458">
        <v>6623571</v>
      </c>
      <c r="I458">
        <v>6623607</v>
      </c>
      <c r="J458">
        <v>6623688</v>
      </c>
      <c r="K458">
        <v>6628117</v>
      </c>
      <c r="L458">
        <v>6628282</v>
      </c>
      <c r="M458">
        <v>28.9</v>
      </c>
      <c r="N458">
        <v>51.2</v>
      </c>
      <c r="O458">
        <v>64.8</v>
      </c>
      <c r="Q458">
        <v>53.2</v>
      </c>
      <c r="R458">
        <v>50.4</v>
      </c>
      <c r="S458">
        <v>51.5</v>
      </c>
      <c r="W458">
        <f t="shared" si="35"/>
        <v>48.29999999999999</v>
      </c>
      <c r="X458">
        <f t="shared" si="36"/>
        <v>51.699999999999996</v>
      </c>
      <c r="Y458">
        <f t="shared" si="37"/>
        <v>10.464384039843612</v>
      </c>
      <c r="Z458">
        <f t="shared" si="38"/>
        <v>0.81445278152470901</v>
      </c>
      <c r="AB458">
        <f t="shared" si="39"/>
        <v>-3.4000000000000057</v>
      </c>
      <c r="AC458" t="s">
        <v>738</v>
      </c>
    </row>
    <row r="459" spans="1:29" x14ac:dyDescent="0.3">
      <c r="A459">
        <v>17</v>
      </c>
      <c r="B459" t="s">
        <v>162</v>
      </c>
      <c r="C459" t="s">
        <v>740</v>
      </c>
      <c r="D459" t="s">
        <v>738</v>
      </c>
      <c r="E459">
        <v>6622882</v>
      </c>
      <c r="F459">
        <v>6623097</v>
      </c>
      <c r="G459">
        <v>6623509</v>
      </c>
      <c r="H459">
        <v>6623571</v>
      </c>
      <c r="I459">
        <v>6623607</v>
      </c>
      <c r="J459">
        <v>6624006</v>
      </c>
      <c r="K459">
        <v>6624755</v>
      </c>
      <c r="L459">
        <v>6624861</v>
      </c>
      <c r="M459">
        <v>28.9</v>
      </c>
      <c r="N459">
        <v>51.2</v>
      </c>
      <c r="O459">
        <v>64.8</v>
      </c>
      <c r="Q459">
        <v>53.2</v>
      </c>
      <c r="R459">
        <v>50.4</v>
      </c>
      <c r="S459">
        <v>51.5</v>
      </c>
      <c r="W459">
        <f t="shared" si="35"/>
        <v>48.29999999999999</v>
      </c>
      <c r="X459">
        <f t="shared" si="36"/>
        <v>51.699999999999996</v>
      </c>
      <c r="Y459">
        <f t="shared" si="37"/>
        <v>10.464384039843612</v>
      </c>
      <c r="Z459">
        <f t="shared" si="38"/>
        <v>0.81445278152470901</v>
      </c>
      <c r="AB459">
        <f t="shared" si="39"/>
        <v>-3.4000000000000057</v>
      </c>
      <c r="AC459" t="s">
        <v>738</v>
      </c>
    </row>
    <row r="460" spans="1:29" x14ac:dyDescent="0.3">
      <c r="A460">
        <v>17</v>
      </c>
      <c r="B460" t="s">
        <v>162</v>
      </c>
      <c r="C460" t="s">
        <v>741</v>
      </c>
      <c r="D460" t="s">
        <v>742</v>
      </c>
      <c r="E460">
        <v>15642721</v>
      </c>
      <c r="F460">
        <v>15642816</v>
      </c>
      <c r="G460">
        <v>15658802</v>
      </c>
      <c r="H460">
        <v>15658876</v>
      </c>
      <c r="I460">
        <v>15651091</v>
      </c>
      <c r="J460">
        <v>15651946</v>
      </c>
      <c r="K460">
        <v>15677176</v>
      </c>
      <c r="L460">
        <v>15677277</v>
      </c>
      <c r="M460">
        <v>3.2</v>
      </c>
      <c r="N460">
        <v>4</v>
      </c>
      <c r="O460">
        <v>3.5</v>
      </c>
      <c r="Q460">
        <v>2.8</v>
      </c>
      <c r="R460">
        <v>7.9</v>
      </c>
      <c r="S460">
        <v>12.2</v>
      </c>
      <c r="W460">
        <f t="shared" si="35"/>
        <v>3.5666666666666664</v>
      </c>
      <c r="X460">
        <f t="shared" si="36"/>
        <v>7.6333333333333329</v>
      </c>
      <c r="Y460">
        <f t="shared" si="37"/>
        <v>0.23333333333333328</v>
      </c>
      <c r="Z460">
        <f t="shared" si="38"/>
        <v>2.7168200365705326</v>
      </c>
      <c r="AB460">
        <f t="shared" si="39"/>
        <v>-4.0666666666666664</v>
      </c>
      <c r="AC460" t="s">
        <v>742</v>
      </c>
    </row>
    <row r="461" spans="1:29" x14ac:dyDescent="0.3">
      <c r="A461">
        <v>17</v>
      </c>
      <c r="B461" t="s">
        <v>162</v>
      </c>
      <c r="C461" t="s">
        <v>743</v>
      </c>
      <c r="D461" t="s">
        <v>744</v>
      </c>
      <c r="E461">
        <v>28715063</v>
      </c>
      <c r="F461">
        <v>28715122</v>
      </c>
      <c r="G461">
        <v>28715195</v>
      </c>
      <c r="H461">
        <v>28715214</v>
      </c>
      <c r="I461">
        <v>28715219</v>
      </c>
      <c r="J461">
        <v>28715276</v>
      </c>
      <c r="K461">
        <v>28715456</v>
      </c>
      <c r="L461">
        <v>28715485</v>
      </c>
      <c r="M461">
        <v>153</v>
      </c>
      <c r="N461">
        <v>169.1</v>
      </c>
      <c r="O461">
        <v>207.4</v>
      </c>
      <c r="Q461">
        <v>184.6</v>
      </c>
      <c r="R461">
        <v>194.6</v>
      </c>
      <c r="S461">
        <v>207.8</v>
      </c>
      <c r="W461">
        <f t="shared" si="35"/>
        <v>176.5</v>
      </c>
      <c r="X461">
        <f t="shared" si="36"/>
        <v>195.66666666666666</v>
      </c>
      <c r="Y461">
        <f t="shared" si="37"/>
        <v>16.133918722162154</v>
      </c>
      <c r="Z461">
        <f t="shared" si="38"/>
        <v>6.7184654332502038</v>
      </c>
      <c r="AB461">
        <f t="shared" si="39"/>
        <v>-19.166666666666657</v>
      </c>
      <c r="AC461" t="s">
        <v>744</v>
      </c>
    </row>
    <row r="462" spans="1:29" x14ac:dyDescent="0.3">
      <c r="A462">
        <v>17</v>
      </c>
      <c r="B462" t="s">
        <v>162</v>
      </c>
      <c r="C462" t="s">
        <v>745</v>
      </c>
      <c r="D462" t="s">
        <v>746</v>
      </c>
      <c r="E462">
        <v>35445656</v>
      </c>
      <c r="F462">
        <v>35445693</v>
      </c>
      <c r="G462">
        <v>35446717</v>
      </c>
      <c r="H462">
        <v>35446753</v>
      </c>
      <c r="I462">
        <v>35446840</v>
      </c>
      <c r="J462">
        <v>35446932</v>
      </c>
      <c r="K462">
        <v>35447268</v>
      </c>
      <c r="L462">
        <v>35447394</v>
      </c>
      <c r="M462">
        <v>28.6</v>
      </c>
      <c r="N462">
        <v>49.2</v>
      </c>
      <c r="O462">
        <v>37.5</v>
      </c>
      <c r="Q462">
        <v>50.1</v>
      </c>
      <c r="R462">
        <v>29.9</v>
      </c>
      <c r="S462">
        <v>60.8</v>
      </c>
      <c r="W462">
        <f t="shared" si="35"/>
        <v>38.433333333333337</v>
      </c>
      <c r="X462">
        <f t="shared" si="36"/>
        <v>46.933333333333337</v>
      </c>
      <c r="Y462">
        <f t="shared" si="37"/>
        <v>5.9649904535641225</v>
      </c>
      <c r="Z462">
        <f t="shared" si="38"/>
        <v>9.0594947124243248</v>
      </c>
      <c r="AB462">
        <f t="shared" si="39"/>
        <v>-8.5</v>
      </c>
      <c r="AC462" t="s">
        <v>746</v>
      </c>
    </row>
    <row r="463" spans="1:29" x14ac:dyDescent="0.3">
      <c r="A463">
        <v>17</v>
      </c>
      <c r="B463" t="s">
        <v>162</v>
      </c>
      <c r="C463" t="s">
        <v>747</v>
      </c>
      <c r="D463" t="s">
        <v>746</v>
      </c>
      <c r="E463">
        <v>35445448</v>
      </c>
      <c r="F463">
        <v>35445693</v>
      </c>
      <c r="G463">
        <v>35446717</v>
      </c>
      <c r="H463">
        <v>35446753</v>
      </c>
      <c r="I463">
        <v>35446840</v>
      </c>
      <c r="J463">
        <v>35446944</v>
      </c>
      <c r="K463">
        <v>35447268</v>
      </c>
      <c r="L463">
        <v>35447394</v>
      </c>
      <c r="M463">
        <v>28.6</v>
      </c>
      <c r="N463">
        <v>49.2</v>
      </c>
      <c r="O463">
        <v>37.5</v>
      </c>
      <c r="Q463">
        <v>50.1</v>
      </c>
      <c r="R463">
        <v>29.9</v>
      </c>
      <c r="S463">
        <v>60.8</v>
      </c>
      <c r="W463">
        <f t="shared" si="35"/>
        <v>38.433333333333337</v>
      </c>
      <c r="X463">
        <f t="shared" si="36"/>
        <v>46.933333333333337</v>
      </c>
      <c r="Y463">
        <f t="shared" si="37"/>
        <v>5.9649904535641225</v>
      </c>
      <c r="Z463">
        <f t="shared" si="38"/>
        <v>9.0594947124243248</v>
      </c>
      <c r="AB463">
        <f t="shared" si="39"/>
        <v>-8.5</v>
      </c>
      <c r="AC463" t="s">
        <v>746</v>
      </c>
    </row>
    <row r="464" spans="1:29" x14ac:dyDescent="0.3">
      <c r="A464">
        <v>17</v>
      </c>
      <c r="B464" t="s">
        <v>162</v>
      </c>
      <c r="C464" t="s">
        <v>748</v>
      </c>
      <c r="D464" t="s">
        <v>749</v>
      </c>
      <c r="E464">
        <v>45510244</v>
      </c>
      <c r="F464">
        <v>45510293</v>
      </c>
      <c r="G464">
        <v>45513185</v>
      </c>
      <c r="H464">
        <v>45513289</v>
      </c>
      <c r="I464">
        <v>45517178</v>
      </c>
      <c r="J464">
        <v>45517282</v>
      </c>
      <c r="K464">
        <v>45517861</v>
      </c>
      <c r="L464">
        <v>45518148</v>
      </c>
      <c r="M464">
        <v>60.2</v>
      </c>
      <c r="N464">
        <v>114.2</v>
      </c>
      <c r="O464">
        <v>123.8</v>
      </c>
      <c r="Q464">
        <v>114.1</v>
      </c>
      <c r="R464">
        <v>88.9</v>
      </c>
      <c r="S464">
        <v>100.3</v>
      </c>
      <c r="W464">
        <f t="shared" si="35"/>
        <v>99.399999999999991</v>
      </c>
      <c r="X464">
        <f t="shared" si="36"/>
        <v>101.10000000000001</v>
      </c>
      <c r="Y464">
        <f t="shared" si="37"/>
        <v>19.7949488506538</v>
      </c>
      <c r="Z464">
        <f t="shared" si="38"/>
        <v>7.2856022400347475</v>
      </c>
      <c r="AB464">
        <f t="shared" si="39"/>
        <v>-1.7000000000000171</v>
      </c>
      <c r="AC464" t="s">
        <v>749</v>
      </c>
    </row>
    <row r="465" spans="1:29" x14ac:dyDescent="0.3">
      <c r="A465">
        <v>17</v>
      </c>
      <c r="B465" t="s">
        <v>162</v>
      </c>
      <c r="C465" t="s">
        <v>750</v>
      </c>
      <c r="D465" t="s">
        <v>751</v>
      </c>
      <c r="E465">
        <v>47033278</v>
      </c>
      <c r="F465">
        <v>47033381</v>
      </c>
      <c r="G465">
        <v>47035044</v>
      </c>
      <c r="H465">
        <v>47035126</v>
      </c>
      <c r="I465">
        <v>47054118</v>
      </c>
      <c r="J465">
        <v>47054213</v>
      </c>
      <c r="K465">
        <v>47056460</v>
      </c>
      <c r="L465">
        <v>47056753</v>
      </c>
      <c r="M465">
        <v>0</v>
      </c>
      <c r="N465">
        <v>4.3</v>
      </c>
      <c r="O465">
        <v>3.1</v>
      </c>
      <c r="Q465">
        <v>4.7</v>
      </c>
      <c r="R465">
        <v>0</v>
      </c>
      <c r="S465">
        <v>6.1</v>
      </c>
      <c r="W465">
        <f t="shared" si="35"/>
        <v>2.4666666666666668</v>
      </c>
      <c r="X465">
        <f t="shared" si="36"/>
        <v>3.6</v>
      </c>
      <c r="Y465">
        <f t="shared" si="37"/>
        <v>1.2810585900383757</v>
      </c>
      <c r="Z465">
        <f t="shared" si="38"/>
        <v>1.8448125469362282</v>
      </c>
      <c r="AB465">
        <f t="shared" si="39"/>
        <v>-1.1333333333333333</v>
      </c>
      <c r="AC465" t="s">
        <v>751</v>
      </c>
    </row>
    <row r="466" spans="1:29" x14ac:dyDescent="0.3">
      <c r="A466">
        <v>17</v>
      </c>
      <c r="B466" t="s">
        <v>162</v>
      </c>
      <c r="C466" t="s">
        <v>752</v>
      </c>
      <c r="D466" t="s">
        <v>753</v>
      </c>
      <c r="E466">
        <v>57982910</v>
      </c>
      <c r="F466">
        <v>57983393</v>
      </c>
      <c r="G466">
        <v>57985985</v>
      </c>
      <c r="H466">
        <v>57986144</v>
      </c>
      <c r="I466">
        <v>57985254</v>
      </c>
      <c r="J466">
        <v>57985465</v>
      </c>
      <c r="K466">
        <v>57988079</v>
      </c>
      <c r="L466">
        <v>57988259</v>
      </c>
      <c r="M466">
        <v>5.8</v>
      </c>
      <c r="N466">
        <v>17.5</v>
      </c>
      <c r="O466">
        <v>8.1</v>
      </c>
      <c r="Q466">
        <v>8.9</v>
      </c>
      <c r="R466">
        <v>6.8</v>
      </c>
      <c r="S466">
        <v>7.5</v>
      </c>
      <c r="W466">
        <f t="shared" si="35"/>
        <v>10.466666666666667</v>
      </c>
      <c r="X466">
        <f t="shared" si="36"/>
        <v>7.7333333333333334</v>
      </c>
      <c r="Y466">
        <f t="shared" si="37"/>
        <v>3.5787955764164265</v>
      </c>
      <c r="Z466">
        <f t="shared" si="38"/>
        <v>0.61734197258173718</v>
      </c>
      <c r="AB466">
        <f t="shared" si="39"/>
        <v>2.7333333333333334</v>
      </c>
      <c r="AC466" t="s">
        <v>753</v>
      </c>
    </row>
    <row r="467" spans="1:29" x14ac:dyDescent="0.3">
      <c r="A467">
        <v>17</v>
      </c>
      <c r="B467" t="s">
        <v>162</v>
      </c>
      <c r="C467" t="s">
        <v>754</v>
      </c>
      <c r="D467" t="s">
        <v>753</v>
      </c>
      <c r="E467">
        <v>57982910</v>
      </c>
      <c r="F467">
        <v>57983393</v>
      </c>
      <c r="G467">
        <v>57985320</v>
      </c>
      <c r="H467">
        <v>57985465</v>
      </c>
      <c r="I467">
        <v>57985985</v>
      </c>
      <c r="J467">
        <v>57986144</v>
      </c>
      <c r="K467">
        <v>57988079</v>
      </c>
      <c r="L467">
        <v>57988259</v>
      </c>
      <c r="M467">
        <v>18.2</v>
      </c>
      <c r="N467">
        <v>31.9</v>
      </c>
      <c r="O467">
        <v>45</v>
      </c>
      <c r="Q467">
        <v>29.2</v>
      </c>
      <c r="R467">
        <v>32.700000000000003</v>
      </c>
      <c r="S467">
        <v>22.1</v>
      </c>
      <c r="W467">
        <f t="shared" si="35"/>
        <v>31.7</v>
      </c>
      <c r="X467">
        <f t="shared" si="36"/>
        <v>28</v>
      </c>
      <c r="Y467">
        <f t="shared" si="37"/>
        <v>7.7371398677633705</v>
      </c>
      <c r="Z467">
        <f t="shared" si="38"/>
        <v>3.1182259913824977</v>
      </c>
      <c r="AB467">
        <f t="shared" si="39"/>
        <v>3.6999999999999993</v>
      </c>
      <c r="AC467" t="s">
        <v>753</v>
      </c>
    </row>
    <row r="468" spans="1:29" x14ac:dyDescent="0.3">
      <c r="A468">
        <v>17</v>
      </c>
      <c r="B468" t="s">
        <v>162</v>
      </c>
      <c r="C468" t="s">
        <v>755</v>
      </c>
      <c r="D468" t="s">
        <v>756</v>
      </c>
      <c r="E468">
        <v>64972754</v>
      </c>
      <c r="F468">
        <v>64972927</v>
      </c>
      <c r="G468">
        <v>64973577</v>
      </c>
      <c r="H468">
        <v>64973690</v>
      </c>
      <c r="I468">
        <v>64973232</v>
      </c>
      <c r="J468">
        <v>64973517</v>
      </c>
      <c r="K468">
        <v>64974555</v>
      </c>
      <c r="L468">
        <v>64974641</v>
      </c>
      <c r="M468">
        <v>11.8</v>
      </c>
      <c r="N468">
        <v>9</v>
      </c>
      <c r="O468">
        <v>14</v>
      </c>
      <c r="Q468">
        <v>8.6999999999999993</v>
      </c>
      <c r="R468">
        <v>6.7</v>
      </c>
      <c r="S468">
        <v>8.9</v>
      </c>
      <c r="W468">
        <f t="shared" si="35"/>
        <v>11.6</v>
      </c>
      <c r="X468">
        <f t="shared" si="36"/>
        <v>8.1</v>
      </c>
      <c r="Y468">
        <f t="shared" si="37"/>
        <v>1.4468356276140537</v>
      </c>
      <c r="Z468">
        <f t="shared" si="38"/>
        <v>0.70237691685685355</v>
      </c>
      <c r="AB468">
        <f t="shared" si="39"/>
        <v>3.5</v>
      </c>
      <c r="AC468" t="s">
        <v>756</v>
      </c>
    </row>
    <row r="469" spans="1:29" x14ac:dyDescent="0.3">
      <c r="A469">
        <v>17</v>
      </c>
      <c r="B469" t="s">
        <v>162</v>
      </c>
      <c r="C469" t="s">
        <v>757</v>
      </c>
      <c r="D469" t="s">
        <v>756</v>
      </c>
      <c r="E469">
        <v>64972754</v>
      </c>
      <c r="F469">
        <v>64972927</v>
      </c>
      <c r="G469">
        <v>64973242</v>
      </c>
      <c r="H469">
        <v>64973352</v>
      </c>
      <c r="I469">
        <v>64973577</v>
      </c>
      <c r="J469">
        <v>64973690</v>
      </c>
      <c r="K469">
        <v>64974555</v>
      </c>
      <c r="L469">
        <v>64974641</v>
      </c>
      <c r="M469">
        <v>106.8</v>
      </c>
      <c r="N469">
        <v>145.5</v>
      </c>
      <c r="O469">
        <v>139.5</v>
      </c>
      <c r="Q469">
        <v>161.1</v>
      </c>
      <c r="R469">
        <v>108.6</v>
      </c>
      <c r="S469">
        <v>102.9</v>
      </c>
      <c r="W469">
        <f t="shared" si="35"/>
        <v>130.6</v>
      </c>
      <c r="X469">
        <f t="shared" si="36"/>
        <v>124.2</v>
      </c>
      <c r="Y469">
        <f t="shared" si="37"/>
        <v>12.025389806571685</v>
      </c>
      <c r="Z469">
        <f t="shared" si="38"/>
        <v>18.523228660252492</v>
      </c>
      <c r="AB469">
        <f t="shared" si="39"/>
        <v>6.3999999999999915</v>
      </c>
      <c r="AC469" t="s">
        <v>756</v>
      </c>
    </row>
    <row r="470" spans="1:29" x14ac:dyDescent="0.3">
      <c r="A470">
        <v>17</v>
      </c>
      <c r="B470" t="s">
        <v>162</v>
      </c>
      <c r="C470" t="s">
        <v>758</v>
      </c>
      <c r="D470" t="s">
        <v>756</v>
      </c>
      <c r="E470">
        <v>64972754</v>
      </c>
      <c r="F470">
        <v>64972927</v>
      </c>
      <c r="G470">
        <v>64973577</v>
      </c>
      <c r="H470">
        <v>64973690</v>
      </c>
      <c r="I470">
        <v>64973242</v>
      </c>
      <c r="J470">
        <v>64973517</v>
      </c>
      <c r="K470">
        <v>64974555</v>
      </c>
      <c r="L470">
        <v>64974641</v>
      </c>
      <c r="M470">
        <v>11.8</v>
      </c>
      <c r="N470">
        <v>9</v>
      </c>
      <c r="O470">
        <v>14</v>
      </c>
      <c r="Q470">
        <v>8.6999999999999993</v>
      </c>
      <c r="R470">
        <v>6.7</v>
      </c>
      <c r="S470">
        <v>8.9</v>
      </c>
      <c r="W470">
        <f t="shared" si="35"/>
        <v>11.6</v>
      </c>
      <c r="X470">
        <f t="shared" si="36"/>
        <v>8.1</v>
      </c>
      <c r="Y470">
        <f t="shared" si="37"/>
        <v>1.4468356276140537</v>
      </c>
      <c r="Z470">
        <f t="shared" si="38"/>
        <v>0.70237691685685355</v>
      </c>
      <c r="AB470">
        <f t="shared" si="39"/>
        <v>3.5</v>
      </c>
      <c r="AC470" t="s">
        <v>756</v>
      </c>
    </row>
    <row r="471" spans="1:29" x14ac:dyDescent="0.3">
      <c r="A471">
        <v>17</v>
      </c>
      <c r="B471" t="s">
        <v>162</v>
      </c>
      <c r="C471" t="s">
        <v>759</v>
      </c>
      <c r="D471" t="s">
        <v>760</v>
      </c>
      <c r="E471">
        <v>75286633</v>
      </c>
      <c r="F471">
        <v>75286802</v>
      </c>
      <c r="G471">
        <v>75288388</v>
      </c>
      <c r="H471">
        <v>75288461</v>
      </c>
      <c r="I471">
        <v>75288498</v>
      </c>
      <c r="J471">
        <v>75288591</v>
      </c>
      <c r="K471">
        <v>75289089</v>
      </c>
      <c r="L471">
        <v>75289212</v>
      </c>
      <c r="M471">
        <v>13</v>
      </c>
      <c r="N471">
        <v>33.6</v>
      </c>
      <c r="O471">
        <v>20.6</v>
      </c>
      <c r="Q471">
        <v>22.9</v>
      </c>
      <c r="R471">
        <v>28.5</v>
      </c>
      <c r="S471">
        <v>10.7</v>
      </c>
      <c r="W471">
        <f t="shared" si="35"/>
        <v>22.400000000000002</v>
      </c>
      <c r="X471">
        <f t="shared" si="36"/>
        <v>20.7</v>
      </c>
      <c r="Y471">
        <f t="shared" si="37"/>
        <v>6.0144270993448217</v>
      </c>
      <c r="Z471">
        <f t="shared" si="38"/>
        <v>5.2548390397169493</v>
      </c>
      <c r="AB471">
        <f t="shared" si="39"/>
        <v>1.7000000000000028</v>
      </c>
      <c r="AC471" t="s">
        <v>760</v>
      </c>
    </row>
    <row r="472" spans="1:29" x14ac:dyDescent="0.3">
      <c r="A472">
        <v>17</v>
      </c>
      <c r="B472" t="s">
        <v>162</v>
      </c>
      <c r="C472" t="s">
        <v>761</v>
      </c>
      <c r="D472" t="s">
        <v>760</v>
      </c>
      <c r="E472">
        <v>75286633</v>
      </c>
      <c r="F472">
        <v>75286802</v>
      </c>
      <c r="G472">
        <v>75288388</v>
      </c>
      <c r="H472">
        <v>75288461</v>
      </c>
      <c r="I472">
        <v>75288498</v>
      </c>
      <c r="J472">
        <v>75288591</v>
      </c>
      <c r="K472">
        <v>75289354</v>
      </c>
      <c r="L472">
        <v>75289386</v>
      </c>
      <c r="M472">
        <v>13</v>
      </c>
      <c r="N472">
        <v>33.6</v>
      </c>
      <c r="O472">
        <v>20.6</v>
      </c>
      <c r="Q472">
        <v>22.9</v>
      </c>
      <c r="R472">
        <v>28.5</v>
      </c>
      <c r="S472">
        <v>10.7</v>
      </c>
      <c r="W472">
        <f t="shared" si="35"/>
        <v>22.400000000000002</v>
      </c>
      <c r="X472">
        <f t="shared" si="36"/>
        <v>20.7</v>
      </c>
      <c r="Y472">
        <f t="shared" si="37"/>
        <v>6.0144270993448217</v>
      </c>
      <c r="Z472">
        <f t="shared" si="38"/>
        <v>5.2548390397169493</v>
      </c>
      <c r="AB472">
        <f t="shared" si="39"/>
        <v>1.7000000000000028</v>
      </c>
      <c r="AC472" t="s">
        <v>760</v>
      </c>
    </row>
    <row r="473" spans="1:29" x14ac:dyDescent="0.3">
      <c r="A473">
        <v>17</v>
      </c>
      <c r="B473" t="s">
        <v>162</v>
      </c>
      <c r="C473" t="s">
        <v>762</v>
      </c>
      <c r="D473" t="s">
        <v>760</v>
      </c>
      <c r="E473">
        <v>75286647</v>
      </c>
      <c r="F473">
        <v>75286802</v>
      </c>
      <c r="G473">
        <v>75288388</v>
      </c>
      <c r="H473">
        <v>75288461</v>
      </c>
      <c r="I473">
        <v>75288502</v>
      </c>
      <c r="J473">
        <v>75288591</v>
      </c>
      <c r="K473">
        <v>75289089</v>
      </c>
      <c r="L473">
        <v>75289212</v>
      </c>
      <c r="M473">
        <v>13</v>
      </c>
      <c r="N473">
        <v>33.6</v>
      </c>
      <c r="O473">
        <v>20.6</v>
      </c>
      <c r="Q473">
        <v>22.9</v>
      </c>
      <c r="R473">
        <v>28.5</v>
      </c>
      <c r="S473">
        <v>10.7</v>
      </c>
      <c r="W473">
        <f t="shared" si="35"/>
        <v>22.400000000000002</v>
      </c>
      <c r="X473">
        <f t="shared" si="36"/>
        <v>20.7</v>
      </c>
      <c r="Y473">
        <f t="shared" si="37"/>
        <v>6.0144270993448217</v>
      </c>
      <c r="Z473">
        <f t="shared" si="38"/>
        <v>5.2548390397169493</v>
      </c>
      <c r="AB473">
        <f t="shared" si="39"/>
        <v>1.7000000000000028</v>
      </c>
      <c r="AC473" t="s">
        <v>760</v>
      </c>
    </row>
    <row r="474" spans="1:29" x14ac:dyDescent="0.3">
      <c r="A474">
        <v>17</v>
      </c>
      <c r="B474" t="s">
        <v>162</v>
      </c>
      <c r="C474" t="s">
        <v>763</v>
      </c>
      <c r="D474" t="s">
        <v>760</v>
      </c>
      <c r="E474">
        <v>75286647</v>
      </c>
      <c r="F474">
        <v>75286802</v>
      </c>
      <c r="G474">
        <v>75288388</v>
      </c>
      <c r="H474">
        <v>75288461</v>
      </c>
      <c r="I474">
        <v>75288502</v>
      </c>
      <c r="J474">
        <v>75288591</v>
      </c>
      <c r="K474">
        <v>75289354</v>
      </c>
      <c r="L474">
        <v>75289386</v>
      </c>
      <c r="M474">
        <v>13</v>
      </c>
      <c r="N474">
        <v>33.6</v>
      </c>
      <c r="O474">
        <v>20.6</v>
      </c>
      <c r="Q474">
        <v>22.9</v>
      </c>
      <c r="R474">
        <v>28.5</v>
      </c>
      <c r="S474">
        <v>10.7</v>
      </c>
      <c r="W474">
        <f t="shared" si="35"/>
        <v>22.400000000000002</v>
      </c>
      <c r="X474">
        <f t="shared" si="36"/>
        <v>20.7</v>
      </c>
      <c r="Y474">
        <f t="shared" si="37"/>
        <v>6.0144270993448217</v>
      </c>
      <c r="Z474">
        <f t="shared" si="38"/>
        <v>5.2548390397169493</v>
      </c>
      <c r="AB474">
        <f t="shared" si="39"/>
        <v>1.7000000000000028</v>
      </c>
      <c r="AC474" t="s">
        <v>760</v>
      </c>
    </row>
    <row r="475" spans="1:29" x14ac:dyDescent="0.3">
      <c r="A475">
        <v>17</v>
      </c>
      <c r="B475" t="s">
        <v>162</v>
      </c>
      <c r="C475" t="s">
        <v>764</v>
      </c>
      <c r="D475" t="s">
        <v>765</v>
      </c>
      <c r="E475">
        <v>78997840</v>
      </c>
      <c r="F475">
        <v>78997963</v>
      </c>
      <c r="G475">
        <v>79005372</v>
      </c>
      <c r="H475">
        <v>79005481</v>
      </c>
      <c r="I475">
        <v>78998148</v>
      </c>
      <c r="J475">
        <v>78998286</v>
      </c>
      <c r="K475">
        <v>79009664</v>
      </c>
      <c r="L475">
        <v>79009730</v>
      </c>
      <c r="M475">
        <v>5.6</v>
      </c>
      <c r="N475">
        <v>6.2</v>
      </c>
      <c r="O475">
        <v>4.7</v>
      </c>
      <c r="Q475">
        <v>5.3</v>
      </c>
      <c r="R475">
        <v>6</v>
      </c>
      <c r="S475">
        <v>11.1</v>
      </c>
      <c r="W475">
        <f t="shared" si="35"/>
        <v>5.5</v>
      </c>
      <c r="X475">
        <f t="shared" si="36"/>
        <v>7.4666666666666659</v>
      </c>
      <c r="Y475">
        <f t="shared" si="37"/>
        <v>0.4358898943540675</v>
      </c>
      <c r="Z475">
        <f t="shared" si="38"/>
        <v>1.8278706494473613</v>
      </c>
      <c r="AB475">
        <f t="shared" si="39"/>
        <v>-1.9666666666666659</v>
      </c>
      <c r="AC475" t="s">
        <v>765</v>
      </c>
    </row>
    <row r="476" spans="1:29" x14ac:dyDescent="0.3">
      <c r="A476">
        <v>18</v>
      </c>
      <c r="B476" t="s">
        <v>66</v>
      </c>
      <c r="C476" t="s">
        <v>766</v>
      </c>
      <c r="D476" t="s">
        <v>767</v>
      </c>
      <c r="E476">
        <v>76528917</v>
      </c>
      <c r="F476">
        <v>76528963</v>
      </c>
      <c r="G476">
        <v>76530384</v>
      </c>
      <c r="H476">
        <v>76530464</v>
      </c>
      <c r="I476">
        <v>76543588</v>
      </c>
      <c r="J476">
        <v>76543757</v>
      </c>
      <c r="K476">
        <v>76557975</v>
      </c>
      <c r="L476">
        <v>76558592</v>
      </c>
      <c r="M476">
        <v>42.7</v>
      </c>
      <c r="N476">
        <v>41.8</v>
      </c>
      <c r="O476">
        <v>47.5</v>
      </c>
      <c r="Q476">
        <v>35.1</v>
      </c>
      <c r="R476">
        <v>36.6</v>
      </c>
      <c r="S476">
        <v>25.3</v>
      </c>
      <c r="W476">
        <f t="shared" si="35"/>
        <v>44</v>
      </c>
      <c r="X476">
        <f t="shared" si="36"/>
        <v>32.333333333333336</v>
      </c>
      <c r="Y476">
        <f t="shared" si="37"/>
        <v>1.7691806012954137</v>
      </c>
      <c r="Z476">
        <f t="shared" si="38"/>
        <v>3.5432251472979348</v>
      </c>
      <c r="AB476">
        <f t="shared" si="39"/>
        <v>11.666666666666664</v>
      </c>
      <c r="AC476" t="s">
        <v>767</v>
      </c>
    </row>
    <row r="477" spans="1:29" x14ac:dyDescent="0.3">
      <c r="A477">
        <v>18</v>
      </c>
      <c r="B477" t="s">
        <v>162</v>
      </c>
      <c r="C477" t="s">
        <v>768</v>
      </c>
      <c r="D477" t="s">
        <v>769</v>
      </c>
      <c r="E477">
        <v>11897327</v>
      </c>
      <c r="F477">
        <v>11897356</v>
      </c>
      <c r="G477">
        <v>11897526</v>
      </c>
      <c r="H477">
        <v>11897620</v>
      </c>
      <c r="I477">
        <v>11905347</v>
      </c>
      <c r="J477">
        <v>11905458</v>
      </c>
      <c r="K477">
        <v>11905738</v>
      </c>
      <c r="L477">
        <v>11905953</v>
      </c>
      <c r="M477">
        <v>33.5</v>
      </c>
      <c r="N477">
        <v>28.3</v>
      </c>
      <c r="O477">
        <v>44.6</v>
      </c>
      <c r="Q477">
        <v>34.9</v>
      </c>
      <c r="R477">
        <v>43.7</v>
      </c>
      <c r="S477">
        <v>52.5</v>
      </c>
      <c r="W477">
        <f t="shared" si="35"/>
        <v>35.466666666666669</v>
      </c>
      <c r="X477">
        <f t="shared" si="36"/>
        <v>43.699999999999996</v>
      </c>
      <c r="Y477">
        <f t="shared" si="37"/>
        <v>4.8070550004943531</v>
      </c>
      <c r="Z477">
        <f t="shared" si="38"/>
        <v>5.0806823688687235</v>
      </c>
      <c r="AB477">
        <f t="shared" si="39"/>
        <v>-8.2333333333333272</v>
      </c>
      <c r="AC477" t="s">
        <v>769</v>
      </c>
    </row>
    <row r="478" spans="1:29" x14ac:dyDescent="0.3">
      <c r="A478">
        <v>18</v>
      </c>
      <c r="B478" t="s">
        <v>162</v>
      </c>
      <c r="C478" t="s">
        <v>770</v>
      </c>
      <c r="D478" t="s">
        <v>769</v>
      </c>
      <c r="E478">
        <v>11896989</v>
      </c>
      <c r="F478">
        <v>11897356</v>
      </c>
      <c r="G478">
        <v>11902267</v>
      </c>
      <c r="H478">
        <v>11902358</v>
      </c>
      <c r="I478">
        <v>11905738</v>
      </c>
      <c r="J478">
        <v>11905953</v>
      </c>
      <c r="K478">
        <v>11906203</v>
      </c>
      <c r="L478">
        <v>11906309</v>
      </c>
      <c r="M478">
        <v>0</v>
      </c>
      <c r="N478">
        <v>2.6</v>
      </c>
      <c r="O478">
        <v>1.3</v>
      </c>
      <c r="Q478">
        <v>4.0999999999999996</v>
      </c>
      <c r="R478">
        <v>7.8</v>
      </c>
      <c r="S478">
        <v>4</v>
      </c>
      <c r="W478">
        <f t="shared" si="35"/>
        <v>1.3</v>
      </c>
      <c r="X478">
        <f t="shared" si="36"/>
        <v>5.3</v>
      </c>
      <c r="Y478">
        <f t="shared" si="37"/>
        <v>0.75055534994651352</v>
      </c>
      <c r="Z478">
        <f t="shared" si="38"/>
        <v>1.2503332889007375</v>
      </c>
      <c r="AB478">
        <f t="shared" si="39"/>
        <v>-4</v>
      </c>
      <c r="AC478" t="s">
        <v>769</v>
      </c>
    </row>
    <row r="479" spans="1:29" x14ac:dyDescent="0.3">
      <c r="A479">
        <v>18</v>
      </c>
      <c r="B479" t="s">
        <v>162</v>
      </c>
      <c r="C479" t="s">
        <v>771</v>
      </c>
      <c r="D479" t="s">
        <v>769</v>
      </c>
      <c r="E479">
        <v>11897526</v>
      </c>
      <c r="F479">
        <v>11897620</v>
      </c>
      <c r="G479">
        <v>11902267</v>
      </c>
      <c r="H479">
        <v>11902358</v>
      </c>
      <c r="I479">
        <v>11905738</v>
      </c>
      <c r="J479">
        <v>11905953</v>
      </c>
      <c r="K479">
        <v>11906203</v>
      </c>
      <c r="L479">
        <v>11906309</v>
      </c>
      <c r="M479">
        <v>0</v>
      </c>
      <c r="N479">
        <v>2.6</v>
      </c>
      <c r="O479">
        <v>1.3</v>
      </c>
      <c r="Q479">
        <v>4.0999999999999996</v>
      </c>
      <c r="R479">
        <v>7.8</v>
      </c>
      <c r="S479">
        <v>4</v>
      </c>
      <c r="W479">
        <f t="shared" si="35"/>
        <v>1.3</v>
      </c>
      <c r="X479">
        <f t="shared" si="36"/>
        <v>5.3</v>
      </c>
      <c r="Y479">
        <f t="shared" si="37"/>
        <v>0.75055534994651352</v>
      </c>
      <c r="Z479">
        <f t="shared" si="38"/>
        <v>1.2503332889007375</v>
      </c>
      <c r="AB479">
        <f t="shared" si="39"/>
        <v>-4</v>
      </c>
      <c r="AC479" t="s">
        <v>769</v>
      </c>
    </row>
    <row r="480" spans="1:29" x14ac:dyDescent="0.3">
      <c r="A480">
        <v>18</v>
      </c>
      <c r="B480" t="s">
        <v>162</v>
      </c>
      <c r="C480" t="s">
        <v>772</v>
      </c>
      <c r="D480" t="s">
        <v>773</v>
      </c>
      <c r="E480">
        <v>12817181</v>
      </c>
      <c r="F480">
        <v>12817365</v>
      </c>
      <c r="G480">
        <v>12819214</v>
      </c>
      <c r="H480">
        <v>12819282</v>
      </c>
      <c r="I480">
        <v>12821336</v>
      </c>
      <c r="J480">
        <v>12821425</v>
      </c>
      <c r="K480">
        <v>12825810</v>
      </c>
      <c r="L480">
        <v>12825944</v>
      </c>
      <c r="M480">
        <v>6.2</v>
      </c>
      <c r="N480">
        <v>12.4</v>
      </c>
      <c r="O480">
        <v>14.3</v>
      </c>
      <c r="Q480">
        <v>16.7</v>
      </c>
      <c r="R480">
        <v>14.1</v>
      </c>
      <c r="S480">
        <v>8.1</v>
      </c>
      <c r="W480">
        <f t="shared" si="35"/>
        <v>10.966666666666669</v>
      </c>
      <c r="X480">
        <f t="shared" si="36"/>
        <v>12.966666666666667</v>
      </c>
      <c r="Y480">
        <f t="shared" si="37"/>
        <v>2.4456310251366826</v>
      </c>
      <c r="Z480">
        <f t="shared" si="38"/>
        <v>2.5464572339712381</v>
      </c>
      <c r="AB480">
        <f t="shared" si="39"/>
        <v>-1.9999999999999982</v>
      </c>
      <c r="AC480" t="s">
        <v>773</v>
      </c>
    </row>
    <row r="481" spans="1:29" x14ac:dyDescent="0.3">
      <c r="A481">
        <v>18</v>
      </c>
      <c r="B481" t="s">
        <v>162</v>
      </c>
      <c r="C481" t="s">
        <v>774</v>
      </c>
      <c r="D481" t="s">
        <v>773</v>
      </c>
      <c r="E481">
        <v>12817181</v>
      </c>
      <c r="F481">
        <v>12817365</v>
      </c>
      <c r="G481">
        <v>12824023</v>
      </c>
      <c r="H481">
        <v>12824090</v>
      </c>
      <c r="I481">
        <v>12819214</v>
      </c>
      <c r="J481">
        <v>12819282</v>
      </c>
      <c r="K481">
        <v>12825810</v>
      </c>
      <c r="L481">
        <v>12825944</v>
      </c>
      <c r="M481">
        <v>0</v>
      </c>
      <c r="N481">
        <v>8.1999999999999993</v>
      </c>
      <c r="O481">
        <v>4.3</v>
      </c>
      <c r="Q481">
        <v>5.8</v>
      </c>
      <c r="R481">
        <v>2.1</v>
      </c>
      <c r="S481">
        <v>1</v>
      </c>
      <c r="W481">
        <f t="shared" si="35"/>
        <v>4.166666666666667</v>
      </c>
      <c r="X481">
        <f t="shared" si="36"/>
        <v>2.9666666666666668</v>
      </c>
      <c r="Y481">
        <f t="shared" si="37"/>
        <v>2.3680746985215175</v>
      </c>
      <c r="Z481">
        <f t="shared" si="38"/>
        <v>1.4518187826921709</v>
      </c>
      <c r="AB481">
        <f t="shared" si="39"/>
        <v>1.2000000000000002</v>
      </c>
      <c r="AC481" t="s">
        <v>773</v>
      </c>
    </row>
    <row r="482" spans="1:29" x14ac:dyDescent="0.3">
      <c r="A482">
        <v>18</v>
      </c>
      <c r="B482" t="s">
        <v>162</v>
      </c>
      <c r="C482" t="s">
        <v>775</v>
      </c>
      <c r="D482" t="s">
        <v>776</v>
      </c>
      <c r="E482">
        <v>26078103</v>
      </c>
      <c r="F482">
        <v>26078160</v>
      </c>
      <c r="G482">
        <v>26079011</v>
      </c>
      <c r="H482">
        <v>26079125</v>
      </c>
      <c r="I482">
        <v>26080305</v>
      </c>
      <c r="J482">
        <v>26080423</v>
      </c>
      <c r="K482">
        <v>26082363</v>
      </c>
      <c r="L482">
        <v>26082528</v>
      </c>
      <c r="M482">
        <v>2.6</v>
      </c>
      <c r="N482">
        <v>2.7</v>
      </c>
      <c r="O482">
        <v>6.1</v>
      </c>
      <c r="Q482">
        <v>7.4</v>
      </c>
      <c r="R482">
        <v>4.5</v>
      </c>
      <c r="S482">
        <v>11.5</v>
      </c>
      <c r="W482">
        <f t="shared" si="35"/>
        <v>3.8000000000000003</v>
      </c>
      <c r="X482">
        <f t="shared" si="36"/>
        <v>7.8</v>
      </c>
      <c r="Y482">
        <f t="shared" si="37"/>
        <v>1.1503622617824925</v>
      </c>
      <c r="Z482">
        <f t="shared" si="38"/>
        <v>2.0305992547357379</v>
      </c>
      <c r="AB482">
        <f t="shared" si="39"/>
        <v>-3.9999999999999996</v>
      </c>
      <c r="AC482" t="s">
        <v>776</v>
      </c>
    </row>
    <row r="483" spans="1:29" x14ac:dyDescent="0.3">
      <c r="A483">
        <v>18</v>
      </c>
      <c r="B483" t="s">
        <v>162</v>
      </c>
      <c r="C483" t="s">
        <v>777</v>
      </c>
      <c r="D483" t="s">
        <v>778</v>
      </c>
      <c r="E483">
        <v>26915779</v>
      </c>
      <c r="F483">
        <v>26917350</v>
      </c>
      <c r="G483">
        <v>26935821</v>
      </c>
      <c r="H483">
        <v>26935879</v>
      </c>
      <c r="I483">
        <v>26924567</v>
      </c>
      <c r="J483">
        <v>26924824</v>
      </c>
      <c r="K483">
        <v>26942231</v>
      </c>
      <c r="L483">
        <v>26942313</v>
      </c>
      <c r="M483">
        <v>79.3</v>
      </c>
      <c r="N483">
        <v>110.5</v>
      </c>
      <c r="O483">
        <v>127.8</v>
      </c>
      <c r="Q483">
        <v>64</v>
      </c>
      <c r="R483">
        <v>62.8</v>
      </c>
      <c r="S483">
        <v>79.8</v>
      </c>
      <c r="W483">
        <f t="shared" si="35"/>
        <v>105.86666666666667</v>
      </c>
      <c r="X483">
        <f t="shared" si="36"/>
        <v>68.86666666666666</v>
      </c>
      <c r="Y483">
        <f t="shared" si="37"/>
        <v>14.191116156870043</v>
      </c>
      <c r="Z483">
        <f t="shared" si="38"/>
        <v>5.4776312804390859</v>
      </c>
      <c r="AB483">
        <f t="shared" si="39"/>
        <v>37.000000000000014</v>
      </c>
      <c r="AC483" t="s">
        <v>778</v>
      </c>
    </row>
    <row r="484" spans="1:29" x14ac:dyDescent="0.3">
      <c r="A484">
        <v>18</v>
      </c>
      <c r="B484" t="s">
        <v>162</v>
      </c>
      <c r="C484" t="s">
        <v>779</v>
      </c>
      <c r="D484" t="s">
        <v>778</v>
      </c>
      <c r="E484">
        <v>26915779</v>
      </c>
      <c r="F484">
        <v>26917350</v>
      </c>
      <c r="G484">
        <v>26935821</v>
      </c>
      <c r="H484">
        <v>26935879</v>
      </c>
      <c r="I484">
        <v>26924567</v>
      </c>
      <c r="J484">
        <v>26924824</v>
      </c>
      <c r="K484">
        <v>26944329</v>
      </c>
      <c r="L484">
        <v>26944366</v>
      </c>
      <c r="M484">
        <v>79.3</v>
      </c>
      <c r="N484">
        <v>110.5</v>
      </c>
      <c r="O484">
        <v>127.8</v>
      </c>
      <c r="Q484">
        <v>64</v>
      </c>
      <c r="R484">
        <v>62.8</v>
      </c>
      <c r="S484">
        <v>79.8</v>
      </c>
      <c r="W484">
        <f t="shared" si="35"/>
        <v>105.86666666666667</v>
      </c>
      <c r="X484">
        <f t="shared" si="36"/>
        <v>68.86666666666666</v>
      </c>
      <c r="Y484">
        <f t="shared" si="37"/>
        <v>14.191116156870043</v>
      </c>
      <c r="Z484">
        <f t="shared" si="38"/>
        <v>5.4776312804390859</v>
      </c>
      <c r="AB484">
        <f t="shared" si="39"/>
        <v>37.000000000000014</v>
      </c>
      <c r="AC484" t="s">
        <v>778</v>
      </c>
    </row>
    <row r="485" spans="1:29" x14ac:dyDescent="0.3">
      <c r="A485">
        <v>19</v>
      </c>
      <c r="B485" t="s">
        <v>66</v>
      </c>
      <c r="C485" t="s">
        <v>780</v>
      </c>
      <c r="D485" t="s">
        <v>781</v>
      </c>
      <c r="E485">
        <v>5681024</v>
      </c>
      <c r="F485">
        <v>5681271</v>
      </c>
      <c r="G485">
        <v>5684819</v>
      </c>
      <c r="H485">
        <v>5684905</v>
      </c>
      <c r="I485">
        <v>5684965</v>
      </c>
      <c r="J485">
        <v>5685119</v>
      </c>
      <c r="K485">
        <v>5686416</v>
      </c>
      <c r="L485">
        <v>5686527</v>
      </c>
      <c r="M485">
        <v>125.1</v>
      </c>
      <c r="N485">
        <v>156.19999999999999</v>
      </c>
      <c r="O485">
        <v>192.2</v>
      </c>
      <c r="Q485">
        <v>124.4</v>
      </c>
      <c r="R485">
        <v>147.6</v>
      </c>
      <c r="S485">
        <v>110.6</v>
      </c>
      <c r="W485">
        <f t="shared" si="35"/>
        <v>157.83333333333331</v>
      </c>
      <c r="X485">
        <f t="shared" si="36"/>
        <v>127.53333333333335</v>
      </c>
      <c r="Y485">
        <f t="shared" si="37"/>
        <v>19.387309709647184</v>
      </c>
      <c r="Z485">
        <f t="shared" si="38"/>
        <v>10.795266452375179</v>
      </c>
      <c r="AB485">
        <f t="shared" si="39"/>
        <v>30.299999999999969</v>
      </c>
      <c r="AC485" t="s">
        <v>781</v>
      </c>
    </row>
    <row r="486" spans="1:29" x14ac:dyDescent="0.3">
      <c r="A486">
        <v>19</v>
      </c>
      <c r="B486" t="s">
        <v>66</v>
      </c>
      <c r="C486" t="s">
        <v>782</v>
      </c>
      <c r="D486" t="s">
        <v>781</v>
      </c>
      <c r="E486">
        <v>5681024</v>
      </c>
      <c r="F486">
        <v>5681271</v>
      </c>
      <c r="G486">
        <v>5684819</v>
      </c>
      <c r="H486">
        <v>5684905</v>
      </c>
      <c r="I486">
        <v>5684965</v>
      </c>
      <c r="J486">
        <v>5685119</v>
      </c>
      <c r="K486">
        <v>5686900</v>
      </c>
      <c r="L486">
        <v>5686991</v>
      </c>
      <c r="M486">
        <v>125.1</v>
      </c>
      <c r="N486">
        <v>156.19999999999999</v>
      </c>
      <c r="O486">
        <v>192.2</v>
      </c>
      <c r="Q486">
        <v>124.4</v>
      </c>
      <c r="R486">
        <v>147.6</v>
      </c>
      <c r="S486">
        <v>110.6</v>
      </c>
      <c r="W486">
        <f t="shared" si="35"/>
        <v>157.83333333333331</v>
      </c>
      <c r="X486">
        <f t="shared" si="36"/>
        <v>127.53333333333335</v>
      </c>
      <c r="Y486">
        <f t="shared" si="37"/>
        <v>19.387309709647184</v>
      </c>
      <c r="Z486">
        <f t="shared" si="38"/>
        <v>10.795266452375179</v>
      </c>
      <c r="AB486">
        <f t="shared" si="39"/>
        <v>30.299999999999969</v>
      </c>
      <c r="AC486" t="s">
        <v>781</v>
      </c>
    </row>
    <row r="487" spans="1:29" x14ac:dyDescent="0.3">
      <c r="A487">
        <v>19</v>
      </c>
      <c r="B487" t="s">
        <v>66</v>
      </c>
      <c r="C487" t="s">
        <v>783</v>
      </c>
      <c r="D487" t="s">
        <v>781</v>
      </c>
      <c r="E487">
        <v>5684819</v>
      </c>
      <c r="F487">
        <v>5684905</v>
      </c>
      <c r="G487">
        <v>5686416</v>
      </c>
      <c r="H487">
        <v>5686527</v>
      </c>
      <c r="I487">
        <v>5684993</v>
      </c>
      <c r="J487">
        <v>5685119</v>
      </c>
      <c r="K487">
        <v>5686900</v>
      </c>
      <c r="L487">
        <v>5686991</v>
      </c>
      <c r="M487">
        <v>15.3</v>
      </c>
      <c r="N487">
        <v>26.9</v>
      </c>
      <c r="O487">
        <v>39.200000000000003</v>
      </c>
      <c r="Q487">
        <v>13.1</v>
      </c>
      <c r="R487">
        <v>17.3</v>
      </c>
      <c r="S487">
        <v>18.600000000000001</v>
      </c>
      <c r="W487">
        <f t="shared" si="35"/>
        <v>27.133333333333336</v>
      </c>
      <c r="X487">
        <f t="shared" si="36"/>
        <v>16.333333333333332</v>
      </c>
      <c r="Y487">
        <f t="shared" si="37"/>
        <v>6.9003220536757865</v>
      </c>
      <c r="Z487">
        <f t="shared" si="38"/>
        <v>1.6596519046006124</v>
      </c>
      <c r="AB487">
        <f t="shared" si="39"/>
        <v>10.800000000000004</v>
      </c>
      <c r="AC487" t="s">
        <v>781</v>
      </c>
    </row>
    <row r="488" spans="1:29" x14ac:dyDescent="0.3">
      <c r="A488">
        <v>19</v>
      </c>
      <c r="B488" t="s">
        <v>66</v>
      </c>
      <c r="C488" t="s">
        <v>784</v>
      </c>
      <c r="D488" t="s">
        <v>785</v>
      </c>
      <c r="E488">
        <v>8210706</v>
      </c>
      <c r="F488">
        <v>8210862</v>
      </c>
      <c r="G488">
        <v>8241341</v>
      </c>
      <c r="H488">
        <v>8241457</v>
      </c>
      <c r="I488">
        <v>8250773</v>
      </c>
      <c r="J488">
        <v>8251249</v>
      </c>
      <c r="K488">
        <v>8254499</v>
      </c>
      <c r="L488">
        <v>8254616</v>
      </c>
      <c r="M488">
        <v>8.1</v>
      </c>
      <c r="N488">
        <v>16.8</v>
      </c>
      <c r="O488">
        <v>14.4</v>
      </c>
      <c r="Q488">
        <v>10.5</v>
      </c>
      <c r="R488">
        <v>21.5</v>
      </c>
      <c r="S488">
        <v>18</v>
      </c>
      <c r="W488">
        <f t="shared" si="35"/>
        <v>13.1</v>
      </c>
      <c r="X488">
        <f t="shared" si="36"/>
        <v>16.666666666666668</v>
      </c>
      <c r="Y488">
        <f t="shared" si="37"/>
        <v>2.5942243542145729</v>
      </c>
      <c r="Z488">
        <f t="shared" si="38"/>
        <v>3.2446537223219636</v>
      </c>
      <c r="AB488">
        <f t="shared" si="39"/>
        <v>-3.5666666666666682</v>
      </c>
      <c r="AC488" t="s">
        <v>785</v>
      </c>
    </row>
    <row r="489" spans="1:29" x14ac:dyDescent="0.3">
      <c r="A489">
        <v>19</v>
      </c>
      <c r="B489" t="s">
        <v>66</v>
      </c>
      <c r="C489" t="s">
        <v>786</v>
      </c>
      <c r="D489" t="s">
        <v>785</v>
      </c>
      <c r="E489">
        <v>8210706</v>
      </c>
      <c r="F489">
        <v>8210862</v>
      </c>
      <c r="G489">
        <v>8241341</v>
      </c>
      <c r="H489">
        <v>8241457</v>
      </c>
      <c r="I489">
        <v>8251044</v>
      </c>
      <c r="J489">
        <v>8251249</v>
      </c>
      <c r="K489">
        <v>8254499</v>
      </c>
      <c r="L489">
        <v>8254616</v>
      </c>
      <c r="M489">
        <v>8.1</v>
      </c>
      <c r="N489">
        <v>16.8</v>
      </c>
      <c r="O489">
        <v>14.4</v>
      </c>
      <c r="Q489">
        <v>10.5</v>
      </c>
      <c r="R489">
        <v>21.5</v>
      </c>
      <c r="S489">
        <v>18</v>
      </c>
      <c r="W489">
        <f t="shared" si="35"/>
        <v>13.1</v>
      </c>
      <c r="X489">
        <f t="shared" si="36"/>
        <v>16.666666666666668</v>
      </c>
      <c r="Y489">
        <f t="shared" si="37"/>
        <v>2.5942243542145729</v>
      </c>
      <c r="Z489">
        <f t="shared" si="38"/>
        <v>3.2446537223219636</v>
      </c>
      <c r="AB489">
        <f t="shared" si="39"/>
        <v>-3.5666666666666682</v>
      </c>
      <c r="AC489" t="s">
        <v>785</v>
      </c>
    </row>
    <row r="490" spans="1:29" x14ac:dyDescent="0.3">
      <c r="A490">
        <v>19</v>
      </c>
      <c r="B490" t="s">
        <v>66</v>
      </c>
      <c r="C490" t="s">
        <v>787</v>
      </c>
      <c r="D490" t="s">
        <v>785</v>
      </c>
      <c r="E490">
        <v>8210706</v>
      </c>
      <c r="F490">
        <v>8210862</v>
      </c>
      <c r="G490">
        <v>8241341</v>
      </c>
      <c r="H490">
        <v>8241457</v>
      </c>
      <c r="I490">
        <v>8251110</v>
      </c>
      <c r="J490">
        <v>8251249</v>
      </c>
      <c r="K490">
        <v>8254499</v>
      </c>
      <c r="L490">
        <v>8254616</v>
      </c>
      <c r="M490">
        <v>8.1</v>
      </c>
      <c r="N490">
        <v>16.8</v>
      </c>
      <c r="O490">
        <v>14.4</v>
      </c>
      <c r="Q490">
        <v>10.5</v>
      </c>
      <c r="R490">
        <v>21.5</v>
      </c>
      <c r="S490">
        <v>18</v>
      </c>
      <c r="W490">
        <f t="shared" si="35"/>
        <v>13.1</v>
      </c>
      <c r="X490">
        <f t="shared" si="36"/>
        <v>16.666666666666668</v>
      </c>
      <c r="Y490">
        <f t="shared" si="37"/>
        <v>2.5942243542145729</v>
      </c>
      <c r="Z490">
        <f t="shared" si="38"/>
        <v>3.2446537223219636</v>
      </c>
      <c r="AB490">
        <f t="shared" si="39"/>
        <v>-3.5666666666666682</v>
      </c>
      <c r="AC490" t="s">
        <v>785</v>
      </c>
    </row>
    <row r="491" spans="1:29" x14ac:dyDescent="0.3">
      <c r="A491">
        <v>19</v>
      </c>
      <c r="B491" t="s">
        <v>66</v>
      </c>
      <c r="C491" t="s">
        <v>788</v>
      </c>
      <c r="D491" t="s">
        <v>785</v>
      </c>
      <c r="E491">
        <v>8210706</v>
      </c>
      <c r="F491">
        <v>8210862</v>
      </c>
      <c r="G491">
        <v>8241341</v>
      </c>
      <c r="H491">
        <v>8241457</v>
      </c>
      <c r="I491">
        <v>8251115</v>
      </c>
      <c r="J491">
        <v>8251249</v>
      </c>
      <c r="K491">
        <v>8254499</v>
      </c>
      <c r="L491">
        <v>8254616</v>
      </c>
      <c r="M491">
        <v>8.1</v>
      </c>
      <c r="N491">
        <v>16.8</v>
      </c>
      <c r="O491">
        <v>14.4</v>
      </c>
      <c r="Q491">
        <v>10.5</v>
      </c>
      <c r="R491">
        <v>21.5</v>
      </c>
      <c r="S491">
        <v>18</v>
      </c>
      <c r="W491">
        <f t="shared" si="35"/>
        <v>13.1</v>
      </c>
      <c r="X491">
        <f t="shared" si="36"/>
        <v>16.666666666666668</v>
      </c>
      <c r="Y491">
        <f t="shared" si="37"/>
        <v>2.5942243542145729</v>
      </c>
      <c r="Z491">
        <f t="shared" si="38"/>
        <v>3.2446537223219636</v>
      </c>
      <c r="AB491">
        <f t="shared" si="39"/>
        <v>-3.5666666666666682</v>
      </c>
      <c r="AC491" t="s">
        <v>785</v>
      </c>
    </row>
    <row r="492" spans="1:29" x14ac:dyDescent="0.3">
      <c r="A492">
        <v>19</v>
      </c>
      <c r="B492" t="s">
        <v>66</v>
      </c>
      <c r="C492" t="s">
        <v>789</v>
      </c>
      <c r="D492" t="s">
        <v>790</v>
      </c>
      <c r="E492">
        <v>9324695</v>
      </c>
      <c r="F492">
        <v>9324780</v>
      </c>
      <c r="G492">
        <v>9337796</v>
      </c>
      <c r="H492">
        <v>9337858</v>
      </c>
      <c r="I492">
        <v>9333015</v>
      </c>
      <c r="J492">
        <v>9333113</v>
      </c>
      <c r="K492">
        <v>9338494</v>
      </c>
      <c r="L492">
        <v>9338582</v>
      </c>
      <c r="M492">
        <v>11.7</v>
      </c>
      <c r="N492">
        <v>26.8</v>
      </c>
      <c r="O492">
        <v>25.1</v>
      </c>
      <c r="Q492">
        <v>17.2</v>
      </c>
      <c r="R492">
        <v>21.3</v>
      </c>
      <c r="S492">
        <v>32.9</v>
      </c>
      <c r="W492">
        <f t="shared" si="35"/>
        <v>21.2</v>
      </c>
      <c r="X492">
        <f t="shared" si="36"/>
        <v>23.8</v>
      </c>
      <c r="Y492">
        <f t="shared" si="37"/>
        <v>4.7752835866923506</v>
      </c>
      <c r="Z492">
        <f t="shared" si="38"/>
        <v>4.7014182257413815</v>
      </c>
      <c r="AB492">
        <f t="shared" si="39"/>
        <v>-2.6000000000000014</v>
      </c>
      <c r="AC492" t="s">
        <v>790</v>
      </c>
    </row>
    <row r="493" spans="1:29" x14ac:dyDescent="0.3">
      <c r="A493">
        <v>19</v>
      </c>
      <c r="B493" t="s">
        <v>66</v>
      </c>
      <c r="C493" t="s">
        <v>791</v>
      </c>
      <c r="D493" t="s">
        <v>790</v>
      </c>
      <c r="E493">
        <v>9324695</v>
      </c>
      <c r="F493">
        <v>9324780</v>
      </c>
      <c r="G493">
        <v>9333015</v>
      </c>
      <c r="H493">
        <v>9333113</v>
      </c>
      <c r="I493">
        <v>9337796</v>
      </c>
      <c r="J493">
        <v>9338017</v>
      </c>
      <c r="K493">
        <v>9338494</v>
      </c>
      <c r="L493">
        <v>9338582</v>
      </c>
      <c r="M493">
        <v>2.8</v>
      </c>
      <c r="N493">
        <v>0.4</v>
      </c>
      <c r="O493">
        <v>5.4</v>
      </c>
      <c r="Q493">
        <v>4.3</v>
      </c>
      <c r="R493">
        <v>3.6</v>
      </c>
      <c r="S493">
        <v>2.2000000000000002</v>
      </c>
      <c r="W493">
        <f t="shared" si="35"/>
        <v>2.8666666666666667</v>
      </c>
      <c r="X493">
        <f t="shared" si="36"/>
        <v>3.3666666666666671</v>
      </c>
      <c r="Y493">
        <f t="shared" si="37"/>
        <v>1.4437605218471814</v>
      </c>
      <c r="Z493">
        <f t="shared" si="38"/>
        <v>0.61734197258173629</v>
      </c>
      <c r="AB493">
        <f t="shared" si="39"/>
        <v>-0.50000000000000044</v>
      </c>
      <c r="AC493" t="s">
        <v>790</v>
      </c>
    </row>
    <row r="494" spans="1:29" x14ac:dyDescent="0.3">
      <c r="A494">
        <v>19</v>
      </c>
      <c r="B494" t="s">
        <v>66</v>
      </c>
      <c r="C494" t="s">
        <v>792</v>
      </c>
      <c r="D494" t="s">
        <v>793</v>
      </c>
      <c r="E494">
        <v>10795372</v>
      </c>
      <c r="F494">
        <v>10795439</v>
      </c>
      <c r="G494">
        <v>10796061</v>
      </c>
      <c r="H494">
        <v>10796199</v>
      </c>
      <c r="I494">
        <v>10797380</v>
      </c>
      <c r="J494">
        <v>10797518</v>
      </c>
      <c r="K494">
        <v>10798486</v>
      </c>
      <c r="L494">
        <v>10798562</v>
      </c>
      <c r="M494">
        <v>183</v>
      </c>
      <c r="N494">
        <v>275</v>
      </c>
      <c r="O494">
        <v>266.2</v>
      </c>
      <c r="Q494">
        <v>278.10000000000002</v>
      </c>
      <c r="R494">
        <v>284.89999999999998</v>
      </c>
      <c r="S494">
        <v>305.10000000000002</v>
      </c>
      <c r="W494">
        <f t="shared" si="35"/>
        <v>241.4</v>
      </c>
      <c r="X494">
        <f t="shared" si="36"/>
        <v>289.36666666666667</v>
      </c>
      <c r="Y494">
        <f t="shared" si="37"/>
        <v>29.310293982376447</v>
      </c>
      <c r="Z494">
        <f t="shared" si="38"/>
        <v>8.1078836805776788</v>
      </c>
      <c r="AB494">
        <f t="shared" si="39"/>
        <v>-47.966666666666669</v>
      </c>
      <c r="AC494" t="s">
        <v>793</v>
      </c>
    </row>
    <row r="495" spans="1:29" x14ac:dyDescent="0.3">
      <c r="A495">
        <v>19</v>
      </c>
      <c r="B495" t="s">
        <v>66</v>
      </c>
      <c r="C495" t="s">
        <v>794</v>
      </c>
      <c r="D495" t="s">
        <v>795</v>
      </c>
      <c r="E495">
        <v>15680392</v>
      </c>
      <c r="F495">
        <v>15680519</v>
      </c>
      <c r="G495">
        <v>15681964</v>
      </c>
      <c r="H495">
        <v>15682109</v>
      </c>
      <c r="I495">
        <v>15681060</v>
      </c>
      <c r="J495">
        <v>15681722</v>
      </c>
      <c r="K495">
        <v>15682389</v>
      </c>
      <c r="L495">
        <v>15682435</v>
      </c>
      <c r="M495">
        <v>29.8</v>
      </c>
      <c r="N495">
        <v>50.1</v>
      </c>
      <c r="O495">
        <v>35.799999999999997</v>
      </c>
      <c r="Q495">
        <v>38.299999999999997</v>
      </c>
      <c r="R495">
        <v>21.1</v>
      </c>
      <c r="S495">
        <v>44.8</v>
      </c>
      <c r="W495">
        <f t="shared" si="35"/>
        <v>38.56666666666667</v>
      </c>
      <c r="X495">
        <f t="shared" si="36"/>
        <v>34.733333333333327</v>
      </c>
      <c r="Y495">
        <f t="shared" si="37"/>
        <v>6.0211663691052904</v>
      </c>
      <c r="Z495">
        <f t="shared" si="38"/>
        <v>7.0702035174228044</v>
      </c>
      <c r="AB495">
        <f t="shared" si="39"/>
        <v>3.8333333333333428</v>
      </c>
      <c r="AC495" t="s">
        <v>795</v>
      </c>
    </row>
    <row r="496" spans="1:29" x14ac:dyDescent="0.3">
      <c r="A496">
        <v>19</v>
      </c>
      <c r="B496" t="s">
        <v>66</v>
      </c>
      <c r="C496" t="s">
        <v>796</v>
      </c>
      <c r="D496" t="s">
        <v>797</v>
      </c>
      <c r="E496">
        <v>17175663</v>
      </c>
      <c r="F496">
        <v>17175741</v>
      </c>
      <c r="G496">
        <v>17177797</v>
      </c>
      <c r="H496">
        <v>17177886</v>
      </c>
      <c r="I496">
        <v>17180927</v>
      </c>
      <c r="J496">
        <v>17181040</v>
      </c>
      <c r="K496">
        <v>17183829</v>
      </c>
      <c r="L496">
        <v>17183868</v>
      </c>
      <c r="M496">
        <v>1.5</v>
      </c>
      <c r="N496">
        <v>2.6</v>
      </c>
      <c r="O496">
        <v>4.9000000000000004</v>
      </c>
      <c r="Q496">
        <v>3.1</v>
      </c>
      <c r="R496">
        <v>4.7</v>
      </c>
      <c r="S496">
        <v>6.2</v>
      </c>
      <c r="W496">
        <f t="shared" si="35"/>
        <v>3</v>
      </c>
      <c r="X496">
        <f t="shared" si="36"/>
        <v>4.666666666666667</v>
      </c>
      <c r="Y496">
        <f t="shared" si="37"/>
        <v>1.0016652800877821</v>
      </c>
      <c r="Z496">
        <f t="shared" si="38"/>
        <v>0.89504810547317204</v>
      </c>
      <c r="AB496">
        <f t="shared" si="39"/>
        <v>-1.666666666666667</v>
      </c>
      <c r="AC496" t="s">
        <v>797</v>
      </c>
    </row>
    <row r="497" spans="1:29" x14ac:dyDescent="0.3">
      <c r="A497">
        <v>19</v>
      </c>
      <c r="B497" t="s">
        <v>66</v>
      </c>
      <c r="C497" t="s">
        <v>798</v>
      </c>
      <c r="D497" t="s">
        <v>799</v>
      </c>
      <c r="E497">
        <v>18557898</v>
      </c>
      <c r="F497">
        <v>18557914</v>
      </c>
      <c r="G497">
        <v>18559004</v>
      </c>
      <c r="H497">
        <v>18559130</v>
      </c>
      <c r="I497">
        <v>18560420</v>
      </c>
      <c r="J497">
        <v>18560550</v>
      </c>
      <c r="K497">
        <v>18562036</v>
      </c>
      <c r="L497">
        <v>18562072</v>
      </c>
      <c r="M497">
        <v>0</v>
      </c>
      <c r="N497">
        <v>8.5</v>
      </c>
      <c r="O497">
        <v>10.3</v>
      </c>
      <c r="Q497">
        <v>4.7</v>
      </c>
      <c r="R497">
        <v>0.7</v>
      </c>
      <c r="S497">
        <v>4.3</v>
      </c>
      <c r="W497">
        <f t="shared" si="35"/>
        <v>6.2666666666666666</v>
      </c>
      <c r="X497">
        <f t="shared" si="36"/>
        <v>3.2333333333333329</v>
      </c>
      <c r="Y497">
        <f t="shared" si="37"/>
        <v>3.1761262219530542</v>
      </c>
      <c r="Z497">
        <f t="shared" si="38"/>
        <v>1.2719189352225946</v>
      </c>
      <c r="AB497">
        <f t="shared" si="39"/>
        <v>3.0333333333333337</v>
      </c>
      <c r="AC497" t="s">
        <v>799</v>
      </c>
    </row>
    <row r="498" spans="1:29" x14ac:dyDescent="0.3">
      <c r="A498">
        <v>19</v>
      </c>
      <c r="B498" t="s">
        <v>66</v>
      </c>
      <c r="C498" t="s">
        <v>800</v>
      </c>
      <c r="D498" t="s">
        <v>801</v>
      </c>
      <c r="E498">
        <v>23775922</v>
      </c>
      <c r="F498">
        <v>23776295</v>
      </c>
      <c r="G498">
        <v>23779933</v>
      </c>
      <c r="H498">
        <v>23780046</v>
      </c>
      <c r="I498">
        <v>23777665</v>
      </c>
      <c r="J498">
        <v>23777839</v>
      </c>
      <c r="K498">
        <v>23782372</v>
      </c>
      <c r="L498">
        <v>23782499</v>
      </c>
      <c r="M498">
        <v>8.1999999999999993</v>
      </c>
      <c r="N498">
        <v>8.1</v>
      </c>
      <c r="O498">
        <v>14.5</v>
      </c>
      <c r="Q498">
        <v>14.3</v>
      </c>
      <c r="R498">
        <v>8.4</v>
      </c>
      <c r="S498">
        <v>8.4</v>
      </c>
      <c r="W498">
        <f t="shared" si="35"/>
        <v>10.266666666666666</v>
      </c>
      <c r="X498">
        <f t="shared" si="36"/>
        <v>10.366666666666667</v>
      </c>
      <c r="Y498">
        <f t="shared" si="37"/>
        <v>2.116863507907659</v>
      </c>
      <c r="Z498">
        <f t="shared" si="38"/>
        <v>1.9666666666666661</v>
      </c>
      <c r="AB498">
        <f t="shared" si="39"/>
        <v>-0.10000000000000142</v>
      </c>
      <c r="AC498" t="s">
        <v>801</v>
      </c>
    </row>
    <row r="499" spans="1:29" x14ac:dyDescent="0.3">
      <c r="A499">
        <v>19</v>
      </c>
      <c r="B499" t="s">
        <v>66</v>
      </c>
      <c r="C499" t="s">
        <v>802</v>
      </c>
      <c r="D499" t="s">
        <v>803</v>
      </c>
      <c r="E499">
        <v>36801876</v>
      </c>
      <c r="F499">
        <v>36801933</v>
      </c>
      <c r="G499">
        <v>36823731</v>
      </c>
      <c r="H499">
        <v>36823821</v>
      </c>
      <c r="I499">
        <v>36812510</v>
      </c>
      <c r="J499">
        <v>36812606</v>
      </c>
      <c r="K499">
        <v>36827650</v>
      </c>
      <c r="L499">
        <v>36828115</v>
      </c>
      <c r="M499">
        <v>3.7</v>
      </c>
      <c r="N499">
        <v>12.5</v>
      </c>
      <c r="O499">
        <v>8.1999999999999993</v>
      </c>
      <c r="Q499">
        <v>12.3</v>
      </c>
      <c r="R499">
        <v>5.9</v>
      </c>
      <c r="S499">
        <v>10.6</v>
      </c>
      <c r="W499">
        <f t="shared" si="35"/>
        <v>8.1333333333333329</v>
      </c>
      <c r="X499">
        <f t="shared" si="36"/>
        <v>9.6000000000000014</v>
      </c>
      <c r="Y499">
        <f t="shared" si="37"/>
        <v>2.5405598683054986</v>
      </c>
      <c r="Z499">
        <f t="shared" si="38"/>
        <v>1.9139836293274108</v>
      </c>
      <c r="AB499">
        <f t="shared" si="39"/>
        <v>-1.4666666666666686</v>
      </c>
      <c r="AC499" t="s">
        <v>803</v>
      </c>
    </row>
    <row r="500" spans="1:29" x14ac:dyDescent="0.3">
      <c r="A500">
        <v>19</v>
      </c>
      <c r="B500" t="s">
        <v>66</v>
      </c>
      <c r="C500" t="s">
        <v>804</v>
      </c>
      <c r="D500" t="s">
        <v>805</v>
      </c>
      <c r="E500">
        <v>37347777</v>
      </c>
      <c r="F500">
        <v>37347872</v>
      </c>
      <c r="G500">
        <v>37357962</v>
      </c>
      <c r="H500">
        <v>37358039</v>
      </c>
      <c r="I500">
        <v>37359426</v>
      </c>
      <c r="J500">
        <v>37359546</v>
      </c>
      <c r="K500">
        <v>37362109</v>
      </c>
      <c r="L500">
        <v>37362146</v>
      </c>
      <c r="M500">
        <v>9.3000000000000007</v>
      </c>
      <c r="N500">
        <v>8.8000000000000007</v>
      </c>
      <c r="O500">
        <v>17</v>
      </c>
      <c r="Q500">
        <v>11.5</v>
      </c>
      <c r="R500">
        <v>11.6</v>
      </c>
      <c r="S500">
        <v>17.399999999999999</v>
      </c>
      <c r="W500">
        <f t="shared" si="35"/>
        <v>11.700000000000001</v>
      </c>
      <c r="X500">
        <f t="shared" si="36"/>
        <v>13.5</v>
      </c>
      <c r="Y500">
        <f t="shared" si="37"/>
        <v>2.6539279065817389</v>
      </c>
      <c r="Z500">
        <f t="shared" si="38"/>
        <v>1.9502136635080072</v>
      </c>
      <c r="AB500">
        <f t="shared" si="39"/>
        <v>-1.7999999999999989</v>
      </c>
      <c r="AC500" t="s">
        <v>805</v>
      </c>
    </row>
    <row r="501" spans="1:29" x14ac:dyDescent="0.3">
      <c r="A501">
        <v>19</v>
      </c>
      <c r="B501" t="s">
        <v>66</v>
      </c>
      <c r="C501" t="s">
        <v>806</v>
      </c>
      <c r="D501" t="s">
        <v>807</v>
      </c>
      <c r="E501">
        <v>38709395</v>
      </c>
      <c r="F501">
        <v>38709476</v>
      </c>
      <c r="G501">
        <v>38710257</v>
      </c>
      <c r="H501">
        <v>38710342</v>
      </c>
      <c r="I501">
        <v>38711276</v>
      </c>
      <c r="J501">
        <v>38711361</v>
      </c>
      <c r="K501">
        <v>38714469</v>
      </c>
      <c r="L501">
        <v>38714561</v>
      </c>
      <c r="M501">
        <v>709.2</v>
      </c>
      <c r="N501">
        <v>887</v>
      </c>
      <c r="O501">
        <v>916.7</v>
      </c>
      <c r="Q501">
        <v>870.8</v>
      </c>
      <c r="R501">
        <v>894.7</v>
      </c>
      <c r="S501">
        <v>890.4</v>
      </c>
      <c r="W501">
        <f t="shared" si="35"/>
        <v>837.63333333333333</v>
      </c>
      <c r="X501">
        <f t="shared" si="36"/>
        <v>885.30000000000007</v>
      </c>
      <c r="Y501">
        <f t="shared" si="37"/>
        <v>64.786478356041542</v>
      </c>
      <c r="Z501">
        <f t="shared" si="38"/>
        <v>7.3554968107758478</v>
      </c>
      <c r="AB501">
        <f t="shared" si="39"/>
        <v>-47.666666666666742</v>
      </c>
      <c r="AC501" t="s">
        <v>807</v>
      </c>
    </row>
    <row r="502" spans="1:29" x14ac:dyDescent="0.3">
      <c r="A502">
        <v>19</v>
      </c>
      <c r="B502" t="s">
        <v>66</v>
      </c>
      <c r="C502" t="s">
        <v>808</v>
      </c>
      <c r="D502" t="s">
        <v>809</v>
      </c>
      <c r="E502">
        <v>39342468</v>
      </c>
      <c r="F502">
        <v>39342576</v>
      </c>
      <c r="G502">
        <v>39353112</v>
      </c>
      <c r="H502">
        <v>39353177</v>
      </c>
      <c r="I502">
        <v>39348288</v>
      </c>
      <c r="J502">
        <v>39348389</v>
      </c>
      <c r="K502">
        <v>39354006</v>
      </c>
      <c r="L502">
        <v>39354066</v>
      </c>
      <c r="M502">
        <v>0</v>
      </c>
      <c r="N502">
        <v>16.8</v>
      </c>
      <c r="O502">
        <v>8.5</v>
      </c>
      <c r="Q502">
        <v>3.4</v>
      </c>
      <c r="R502">
        <v>3.7</v>
      </c>
      <c r="S502">
        <v>2.1</v>
      </c>
      <c r="W502">
        <f t="shared" si="35"/>
        <v>8.4333333333333336</v>
      </c>
      <c r="X502">
        <f t="shared" si="36"/>
        <v>3.0666666666666664</v>
      </c>
      <c r="Y502">
        <f t="shared" si="37"/>
        <v>4.8498568134648181</v>
      </c>
      <c r="Z502">
        <f t="shared" si="38"/>
        <v>0.49103066208854218</v>
      </c>
      <c r="AB502">
        <f t="shared" si="39"/>
        <v>5.3666666666666671</v>
      </c>
      <c r="AC502" t="s">
        <v>809</v>
      </c>
    </row>
    <row r="503" spans="1:29" x14ac:dyDescent="0.3">
      <c r="A503">
        <v>19</v>
      </c>
      <c r="B503" t="s">
        <v>66</v>
      </c>
      <c r="C503" t="s">
        <v>810</v>
      </c>
      <c r="D503" t="s">
        <v>811</v>
      </c>
      <c r="E503">
        <v>44165756</v>
      </c>
      <c r="F503">
        <v>44165807</v>
      </c>
      <c r="G503">
        <v>44169565</v>
      </c>
      <c r="H503">
        <v>44169628</v>
      </c>
      <c r="I503">
        <v>44166705</v>
      </c>
      <c r="J503">
        <v>44166882</v>
      </c>
      <c r="K503">
        <v>44170035</v>
      </c>
      <c r="L503">
        <v>44170095</v>
      </c>
      <c r="M503">
        <v>0.6</v>
      </c>
      <c r="N503">
        <v>3.9</v>
      </c>
      <c r="O503">
        <v>2.6</v>
      </c>
      <c r="Q503">
        <v>3.7</v>
      </c>
      <c r="R503">
        <v>3.2</v>
      </c>
      <c r="S503">
        <v>7.4</v>
      </c>
      <c r="W503">
        <f t="shared" si="35"/>
        <v>2.3666666666666667</v>
      </c>
      <c r="X503">
        <f t="shared" si="36"/>
        <v>4.7666666666666666</v>
      </c>
      <c r="Y503">
        <f t="shared" si="37"/>
        <v>0.95974533659253136</v>
      </c>
      <c r="Z503">
        <f t="shared" si="38"/>
        <v>1.3245544324203686</v>
      </c>
      <c r="AB503">
        <f t="shared" si="39"/>
        <v>-2.4</v>
      </c>
      <c r="AC503" t="s">
        <v>811</v>
      </c>
    </row>
    <row r="504" spans="1:29" x14ac:dyDescent="0.3">
      <c r="A504">
        <v>19</v>
      </c>
      <c r="B504" t="s">
        <v>66</v>
      </c>
      <c r="C504" t="s">
        <v>812</v>
      </c>
      <c r="D504" t="s">
        <v>813</v>
      </c>
      <c r="E504">
        <v>52406515</v>
      </c>
      <c r="F504">
        <v>52406643</v>
      </c>
      <c r="G504">
        <v>52414939</v>
      </c>
      <c r="H504">
        <v>52415039</v>
      </c>
      <c r="I504">
        <v>52414204</v>
      </c>
      <c r="J504">
        <v>52414368</v>
      </c>
      <c r="K504">
        <v>52415124</v>
      </c>
      <c r="L504">
        <v>52418403</v>
      </c>
      <c r="M504">
        <v>5.4</v>
      </c>
      <c r="N504">
        <v>11.8</v>
      </c>
      <c r="O504">
        <v>8.3000000000000007</v>
      </c>
      <c r="Q504">
        <v>7</v>
      </c>
      <c r="R504">
        <v>6.4</v>
      </c>
      <c r="S504">
        <v>23.1</v>
      </c>
      <c r="W504">
        <f t="shared" si="35"/>
        <v>8.5000000000000018</v>
      </c>
      <c r="X504">
        <f t="shared" si="36"/>
        <v>12.166666666666666</v>
      </c>
      <c r="Y504">
        <f t="shared" si="37"/>
        <v>1.8502252115170528</v>
      </c>
      <c r="Z504">
        <f t="shared" si="38"/>
        <v>5.4694098808230178</v>
      </c>
      <c r="AB504">
        <f t="shared" si="39"/>
        <v>-3.6666666666666643</v>
      </c>
      <c r="AC504" t="s">
        <v>813</v>
      </c>
    </row>
    <row r="505" spans="1:29" x14ac:dyDescent="0.3">
      <c r="A505">
        <v>19</v>
      </c>
      <c r="B505" t="s">
        <v>66</v>
      </c>
      <c r="C505" t="s">
        <v>814</v>
      </c>
      <c r="D505" t="s">
        <v>813</v>
      </c>
      <c r="E505">
        <v>52406515</v>
      </c>
      <c r="F505">
        <v>52406643</v>
      </c>
      <c r="G505">
        <v>52414939</v>
      </c>
      <c r="H505">
        <v>52415039</v>
      </c>
      <c r="I505">
        <v>52414218</v>
      </c>
      <c r="J505">
        <v>52414368</v>
      </c>
      <c r="K505">
        <v>52415124</v>
      </c>
      <c r="L505">
        <v>52418403</v>
      </c>
      <c r="M505">
        <v>5.4</v>
      </c>
      <c r="N505">
        <v>11.8</v>
      </c>
      <c r="O505">
        <v>8.3000000000000007</v>
      </c>
      <c r="Q505">
        <v>7</v>
      </c>
      <c r="R505">
        <v>6.4</v>
      </c>
      <c r="S505">
        <v>23.1</v>
      </c>
      <c r="W505">
        <f t="shared" si="35"/>
        <v>8.5000000000000018</v>
      </c>
      <c r="X505">
        <f t="shared" si="36"/>
        <v>12.166666666666666</v>
      </c>
      <c r="Y505">
        <f t="shared" si="37"/>
        <v>1.8502252115170528</v>
      </c>
      <c r="Z505">
        <f t="shared" si="38"/>
        <v>5.4694098808230178</v>
      </c>
      <c r="AB505">
        <f t="shared" si="39"/>
        <v>-3.6666666666666643</v>
      </c>
      <c r="AC505" t="s">
        <v>813</v>
      </c>
    </row>
    <row r="506" spans="1:29" x14ac:dyDescent="0.3">
      <c r="A506">
        <v>19</v>
      </c>
      <c r="B506" t="s">
        <v>66</v>
      </c>
      <c r="C506" t="s">
        <v>815</v>
      </c>
      <c r="D506" t="s">
        <v>816</v>
      </c>
      <c r="E506">
        <v>53365707</v>
      </c>
      <c r="F506">
        <v>53365759</v>
      </c>
      <c r="G506">
        <v>53372342</v>
      </c>
      <c r="H506">
        <v>53372396</v>
      </c>
      <c r="I506">
        <v>53372215</v>
      </c>
      <c r="J506">
        <v>53372296</v>
      </c>
      <c r="K506">
        <v>53375770</v>
      </c>
      <c r="L506">
        <v>53375896</v>
      </c>
      <c r="M506">
        <v>0</v>
      </c>
      <c r="N506">
        <v>0.8</v>
      </c>
      <c r="O506">
        <v>0</v>
      </c>
      <c r="Q506">
        <v>3</v>
      </c>
      <c r="R506">
        <v>1.7</v>
      </c>
      <c r="S506">
        <v>2</v>
      </c>
      <c r="W506">
        <f t="shared" si="35"/>
        <v>0.26666666666666666</v>
      </c>
      <c r="X506">
        <f t="shared" si="36"/>
        <v>2.2333333333333334</v>
      </c>
      <c r="Y506">
        <f t="shared" si="37"/>
        <v>0.26666666666666672</v>
      </c>
      <c r="Z506">
        <f t="shared" si="38"/>
        <v>0.39299420408505342</v>
      </c>
      <c r="AB506">
        <f t="shared" si="39"/>
        <v>-1.9666666666666668</v>
      </c>
      <c r="AC506" t="s">
        <v>816</v>
      </c>
    </row>
    <row r="507" spans="1:29" x14ac:dyDescent="0.3">
      <c r="A507">
        <v>19</v>
      </c>
      <c r="B507" t="s">
        <v>66</v>
      </c>
      <c r="C507" t="s">
        <v>817</v>
      </c>
      <c r="D507" t="s">
        <v>818</v>
      </c>
      <c r="E507">
        <v>53998239</v>
      </c>
      <c r="F507">
        <v>53998313</v>
      </c>
      <c r="G507">
        <v>54002303</v>
      </c>
      <c r="H507">
        <v>54002396</v>
      </c>
      <c r="I507">
        <v>53999634</v>
      </c>
      <c r="J507">
        <v>53999771</v>
      </c>
      <c r="K507">
        <v>54011951</v>
      </c>
      <c r="L507">
        <v>54012189</v>
      </c>
      <c r="M507">
        <v>2.5</v>
      </c>
      <c r="N507">
        <v>1.3</v>
      </c>
      <c r="O507">
        <v>2.4</v>
      </c>
      <c r="Q507">
        <v>0</v>
      </c>
      <c r="R507">
        <v>8.1999999999999993</v>
      </c>
      <c r="S507">
        <v>2.1</v>
      </c>
      <c r="W507">
        <f t="shared" si="35"/>
        <v>2.0666666666666664</v>
      </c>
      <c r="X507">
        <f t="shared" si="36"/>
        <v>3.4333333333333331</v>
      </c>
      <c r="Y507">
        <f t="shared" si="37"/>
        <v>0.38441875315569363</v>
      </c>
      <c r="Z507">
        <f t="shared" si="38"/>
        <v>2.4592230028563451</v>
      </c>
      <c r="AB507">
        <f t="shared" si="39"/>
        <v>-1.3666666666666667</v>
      </c>
      <c r="AC507" t="s">
        <v>818</v>
      </c>
    </row>
    <row r="508" spans="1:29" x14ac:dyDescent="0.3">
      <c r="A508">
        <v>19</v>
      </c>
      <c r="B508" t="s">
        <v>66</v>
      </c>
      <c r="C508" t="s">
        <v>819</v>
      </c>
      <c r="D508" t="s">
        <v>820</v>
      </c>
      <c r="E508">
        <v>55376991</v>
      </c>
      <c r="F508">
        <v>55377026</v>
      </c>
      <c r="G508">
        <v>55377578</v>
      </c>
      <c r="H508">
        <v>55377580</v>
      </c>
      <c r="I508">
        <v>55377586</v>
      </c>
      <c r="J508">
        <v>55377718</v>
      </c>
      <c r="K508">
        <v>55377802</v>
      </c>
      <c r="L508">
        <v>55377886</v>
      </c>
      <c r="M508">
        <v>188</v>
      </c>
      <c r="N508">
        <v>280.3</v>
      </c>
      <c r="O508">
        <v>267.3</v>
      </c>
      <c r="Q508">
        <v>176.3</v>
      </c>
      <c r="R508">
        <v>223</v>
      </c>
      <c r="S508">
        <v>203</v>
      </c>
      <c r="W508">
        <f t="shared" si="35"/>
        <v>245.20000000000002</v>
      </c>
      <c r="X508">
        <f t="shared" si="36"/>
        <v>200.76666666666665</v>
      </c>
      <c r="Y508">
        <f t="shared" si="37"/>
        <v>28.845161350447235</v>
      </c>
      <c r="Z508">
        <f t="shared" si="38"/>
        <v>13.527297504593358</v>
      </c>
      <c r="AB508">
        <f t="shared" si="39"/>
        <v>44.433333333333366</v>
      </c>
      <c r="AC508" t="s">
        <v>820</v>
      </c>
    </row>
    <row r="509" spans="1:29" x14ac:dyDescent="0.3">
      <c r="A509">
        <v>19</v>
      </c>
      <c r="B509" t="s">
        <v>66</v>
      </c>
      <c r="C509" t="s">
        <v>821</v>
      </c>
      <c r="D509" t="s">
        <v>820</v>
      </c>
      <c r="E509">
        <v>55376991</v>
      </c>
      <c r="F509">
        <v>55377026</v>
      </c>
      <c r="G509">
        <v>55377578</v>
      </c>
      <c r="H509">
        <v>55377580</v>
      </c>
      <c r="I509">
        <v>55377593</v>
      </c>
      <c r="J509">
        <v>55377718</v>
      </c>
      <c r="K509">
        <v>55377802</v>
      </c>
      <c r="L509">
        <v>55377886</v>
      </c>
      <c r="M509">
        <v>188</v>
      </c>
      <c r="N509">
        <v>280.3</v>
      </c>
      <c r="O509">
        <v>267.3</v>
      </c>
      <c r="Q509">
        <v>176.3</v>
      </c>
      <c r="R509">
        <v>223</v>
      </c>
      <c r="S509">
        <v>203</v>
      </c>
      <c r="W509">
        <f t="shared" si="35"/>
        <v>245.20000000000002</v>
      </c>
      <c r="X509">
        <f t="shared" si="36"/>
        <v>200.76666666666665</v>
      </c>
      <c r="Y509">
        <f t="shared" si="37"/>
        <v>28.845161350447235</v>
      </c>
      <c r="Z509">
        <f t="shared" si="38"/>
        <v>13.527297504593358</v>
      </c>
      <c r="AB509">
        <f t="shared" si="39"/>
        <v>44.433333333333366</v>
      </c>
      <c r="AC509" t="s">
        <v>820</v>
      </c>
    </row>
    <row r="510" spans="1:29" x14ac:dyDescent="0.3">
      <c r="A510">
        <v>19</v>
      </c>
      <c r="B510" t="s">
        <v>66</v>
      </c>
      <c r="C510" t="s">
        <v>822</v>
      </c>
      <c r="D510" t="s">
        <v>823</v>
      </c>
      <c r="E510">
        <v>57505302</v>
      </c>
      <c r="F510">
        <v>57505400</v>
      </c>
      <c r="G510">
        <v>57508520</v>
      </c>
      <c r="H510">
        <v>57508564</v>
      </c>
      <c r="I510">
        <v>57506358</v>
      </c>
      <c r="J510">
        <v>57506593</v>
      </c>
      <c r="K510">
        <v>57513022</v>
      </c>
      <c r="L510">
        <v>57513144</v>
      </c>
      <c r="M510">
        <v>0</v>
      </c>
      <c r="N510">
        <v>1.2</v>
      </c>
      <c r="O510">
        <v>0</v>
      </c>
      <c r="Q510">
        <v>1.6</v>
      </c>
      <c r="R510">
        <v>9.4</v>
      </c>
      <c r="S510">
        <v>1.6</v>
      </c>
      <c r="W510">
        <f t="shared" si="35"/>
        <v>0.39999999999999997</v>
      </c>
      <c r="X510">
        <f t="shared" si="36"/>
        <v>4.2</v>
      </c>
      <c r="Y510">
        <f t="shared" si="37"/>
        <v>0.4</v>
      </c>
      <c r="Z510">
        <f t="shared" si="38"/>
        <v>2.600000000000001</v>
      </c>
      <c r="AB510">
        <f t="shared" si="39"/>
        <v>-3.8000000000000003</v>
      </c>
      <c r="AC510" t="s">
        <v>823</v>
      </c>
    </row>
    <row r="511" spans="1:29" x14ac:dyDescent="0.3">
      <c r="A511">
        <v>19</v>
      </c>
      <c r="B511" t="s">
        <v>66</v>
      </c>
      <c r="C511" t="s">
        <v>824</v>
      </c>
      <c r="D511" t="s">
        <v>823</v>
      </c>
      <c r="E511">
        <v>57505302</v>
      </c>
      <c r="F511">
        <v>57505400</v>
      </c>
      <c r="G511">
        <v>57508520</v>
      </c>
      <c r="H511">
        <v>57508564</v>
      </c>
      <c r="I511">
        <v>57506358</v>
      </c>
      <c r="J511">
        <v>57507759</v>
      </c>
      <c r="K511">
        <v>57513022</v>
      </c>
      <c r="L511">
        <v>57513144</v>
      </c>
      <c r="M511">
        <v>0</v>
      </c>
      <c r="N511">
        <v>1.2</v>
      </c>
      <c r="O511">
        <v>0</v>
      </c>
      <c r="Q511">
        <v>1.6</v>
      </c>
      <c r="R511">
        <v>9.4</v>
      </c>
      <c r="S511">
        <v>1.6</v>
      </c>
      <c r="W511">
        <f t="shared" si="35"/>
        <v>0.39999999999999997</v>
      </c>
      <c r="X511">
        <f t="shared" si="36"/>
        <v>4.2</v>
      </c>
      <c r="Y511">
        <f t="shared" si="37"/>
        <v>0.4</v>
      </c>
      <c r="Z511">
        <f t="shared" si="38"/>
        <v>2.600000000000001</v>
      </c>
      <c r="AB511">
        <f t="shared" si="39"/>
        <v>-3.8000000000000003</v>
      </c>
      <c r="AC511" t="s">
        <v>823</v>
      </c>
    </row>
    <row r="512" spans="1:29" x14ac:dyDescent="0.3">
      <c r="A512">
        <v>19</v>
      </c>
      <c r="B512" t="s">
        <v>162</v>
      </c>
      <c r="C512" t="s">
        <v>825</v>
      </c>
      <c r="D512" t="s">
        <v>826</v>
      </c>
      <c r="E512">
        <v>3008869</v>
      </c>
      <c r="F512">
        <v>3008945</v>
      </c>
      <c r="G512">
        <v>3009542</v>
      </c>
      <c r="H512">
        <v>3009577</v>
      </c>
      <c r="I512">
        <v>3009578</v>
      </c>
      <c r="J512">
        <v>3009702</v>
      </c>
      <c r="K512">
        <v>3011022</v>
      </c>
      <c r="L512">
        <v>3011160</v>
      </c>
      <c r="M512">
        <v>91.7</v>
      </c>
      <c r="N512">
        <v>107.5</v>
      </c>
      <c r="O512">
        <v>100.8</v>
      </c>
      <c r="Q512">
        <v>87.8</v>
      </c>
      <c r="R512">
        <v>88.3</v>
      </c>
      <c r="S512">
        <v>67.5</v>
      </c>
      <c r="W512">
        <f t="shared" si="35"/>
        <v>100</v>
      </c>
      <c r="X512">
        <f t="shared" si="36"/>
        <v>81.2</v>
      </c>
      <c r="Y512">
        <f t="shared" si="37"/>
        <v>4.5785732857881971</v>
      </c>
      <c r="Z512">
        <f t="shared" si="38"/>
        <v>6.8515205125091256</v>
      </c>
      <c r="AB512">
        <f t="shared" si="39"/>
        <v>18.799999999999997</v>
      </c>
      <c r="AC512" t="s">
        <v>826</v>
      </c>
    </row>
    <row r="513" spans="1:29" x14ac:dyDescent="0.3">
      <c r="A513">
        <v>19</v>
      </c>
      <c r="B513" t="s">
        <v>162</v>
      </c>
      <c r="C513" t="s">
        <v>827</v>
      </c>
      <c r="D513" t="s">
        <v>828</v>
      </c>
      <c r="E513">
        <v>5941799</v>
      </c>
      <c r="F513">
        <v>5941835</v>
      </c>
      <c r="G513">
        <v>5957907</v>
      </c>
      <c r="H513">
        <v>5957973</v>
      </c>
      <c r="I513">
        <v>5951393</v>
      </c>
      <c r="J513">
        <v>5951596</v>
      </c>
      <c r="K513">
        <v>5978061</v>
      </c>
      <c r="L513">
        <v>5978085</v>
      </c>
      <c r="M513">
        <v>52.6</v>
      </c>
      <c r="N513">
        <v>84.4</v>
      </c>
      <c r="O513">
        <v>69.599999999999994</v>
      </c>
      <c r="Q513">
        <v>82.1</v>
      </c>
      <c r="R513">
        <v>82.4</v>
      </c>
      <c r="S513">
        <v>77.599999999999994</v>
      </c>
      <c r="W513">
        <f t="shared" si="35"/>
        <v>68.86666666666666</v>
      </c>
      <c r="X513">
        <f t="shared" si="36"/>
        <v>80.7</v>
      </c>
      <c r="Y513">
        <f t="shared" si="37"/>
        <v>9.1871891481804369</v>
      </c>
      <c r="Z513">
        <f t="shared" si="38"/>
        <v>1.5524174696260045</v>
      </c>
      <c r="AB513">
        <f t="shared" si="39"/>
        <v>-11.833333333333343</v>
      </c>
      <c r="AC513" t="s">
        <v>828</v>
      </c>
    </row>
    <row r="514" spans="1:29" x14ac:dyDescent="0.3">
      <c r="A514">
        <v>19</v>
      </c>
      <c r="B514" t="s">
        <v>162</v>
      </c>
      <c r="C514" t="s">
        <v>829</v>
      </c>
      <c r="D514" t="s">
        <v>830</v>
      </c>
      <c r="E514">
        <v>6436421</v>
      </c>
      <c r="F514">
        <v>6436464</v>
      </c>
      <c r="G514">
        <v>6438724</v>
      </c>
      <c r="H514">
        <v>6438771</v>
      </c>
      <c r="I514">
        <v>6438191</v>
      </c>
      <c r="J514">
        <v>6438312</v>
      </c>
      <c r="K514">
        <v>6444151</v>
      </c>
      <c r="L514">
        <v>6444301</v>
      </c>
      <c r="M514">
        <v>2.8</v>
      </c>
      <c r="N514">
        <v>4.5</v>
      </c>
      <c r="O514">
        <v>1</v>
      </c>
      <c r="Q514">
        <v>0.1</v>
      </c>
      <c r="R514">
        <v>6</v>
      </c>
      <c r="S514">
        <v>2</v>
      </c>
      <c r="W514">
        <f t="shared" si="35"/>
        <v>2.7666666666666671</v>
      </c>
      <c r="X514">
        <f t="shared" si="36"/>
        <v>2.6999999999999997</v>
      </c>
      <c r="Y514">
        <f t="shared" si="37"/>
        <v>1.0105004260816075</v>
      </c>
      <c r="Z514">
        <f t="shared" si="38"/>
        <v>1.7387735140993299</v>
      </c>
      <c r="AB514">
        <f t="shared" si="39"/>
        <v>6.6666666666667318E-2</v>
      </c>
      <c r="AC514" t="s">
        <v>830</v>
      </c>
    </row>
    <row r="515" spans="1:29" x14ac:dyDescent="0.3">
      <c r="A515">
        <v>19</v>
      </c>
      <c r="B515" t="s">
        <v>162</v>
      </c>
      <c r="C515" t="s">
        <v>831</v>
      </c>
      <c r="D515" t="s">
        <v>830</v>
      </c>
      <c r="E515">
        <v>6438447</v>
      </c>
      <c r="F515">
        <v>6438534</v>
      </c>
      <c r="G515">
        <v>6438724</v>
      </c>
      <c r="H515">
        <v>6438771</v>
      </c>
      <c r="I515">
        <v>6441979</v>
      </c>
      <c r="J515">
        <v>6442159</v>
      </c>
      <c r="K515">
        <v>6444151</v>
      </c>
      <c r="L515">
        <v>6444301</v>
      </c>
      <c r="M515">
        <v>2.8</v>
      </c>
      <c r="N515">
        <v>4.5</v>
      </c>
      <c r="O515">
        <v>1</v>
      </c>
      <c r="Q515">
        <v>0.1</v>
      </c>
      <c r="R515">
        <v>6</v>
      </c>
      <c r="S515">
        <v>2</v>
      </c>
      <c r="W515">
        <f t="shared" ref="W515:W578" si="40">AVERAGE(M515:O515)</f>
        <v>2.7666666666666671</v>
      </c>
      <c r="X515">
        <f t="shared" ref="X515:X578" si="41">AVERAGE(Q515:S515)</f>
        <v>2.6999999999999997</v>
      </c>
      <c r="Y515">
        <f t="shared" ref="Y515:Y578" si="42">STDEV(M515:O515)/SQRT((3))</f>
        <v>1.0105004260816075</v>
      </c>
      <c r="Z515">
        <f t="shared" ref="Z515:Z578" si="43">STDEV(Q515:S515)/SQRT((3))</f>
        <v>1.7387735140993299</v>
      </c>
      <c r="AB515">
        <f t="shared" ref="AB515:AB578" si="44">W515-X515</f>
        <v>6.6666666666667318E-2</v>
      </c>
      <c r="AC515" t="s">
        <v>830</v>
      </c>
    </row>
    <row r="516" spans="1:29" x14ac:dyDescent="0.3">
      <c r="A516">
        <v>19</v>
      </c>
      <c r="B516" t="s">
        <v>162</v>
      </c>
      <c r="C516" t="s">
        <v>832</v>
      </c>
      <c r="D516" t="s">
        <v>830</v>
      </c>
      <c r="E516">
        <v>6438447</v>
      </c>
      <c r="F516">
        <v>6438534</v>
      </c>
      <c r="G516">
        <v>6438724</v>
      </c>
      <c r="H516">
        <v>6438821</v>
      </c>
      <c r="I516">
        <v>6441979</v>
      </c>
      <c r="J516">
        <v>6442159</v>
      </c>
      <c r="K516">
        <v>6444151</v>
      </c>
      <c r="L516">
        <v>6444279</v>
      </c>
      <c r="M516">
        <v>3.2</v>
      </c>
      <c r="N516">
        <v>2.2999999999999998</v>
      </c>
      <c r="O516">
        <v>1</v>
      </c>
      <c r="Q516">
        <v>1.4</v>
      </c>
      <c r="R516">
        <v>4.5</v>
      </c>
      <c r="S516">
        <v>1</v>
      </c>
      <c r="W516">
        <f t="shared" si="40"/>
        <v>2.1666666666666665</v>
      </c>
      <c r="X516">
        <f t="shared" si="41"/>
        <v>2.3000000000000003</v>
      </c>
      <c r="Y516">
        <f t="shared" si="42"/>
        <v>0.63857480202226735</v>
      </c>
      <c r="Z516">
        <f t="shared" si="43"/>
        <v>1.106044001535804</v>
      </c>
      <c r="AB516">
        <f t="shared" si="44"/>
        <v>-0.13333333333333375</v>
      </c>
      <c r="AC516" t="s">
        <v>830</v>
      </c>
    </row>
    <row r="517" spans="1:29" x14ac:dyDescent="0.3">
      <c r="A517">
        <v>19</v>
      </c>
      <c r="B517" t="s">
        <v>162</v>
      </c>
      <c r="C517" t="s">
        <v>833</v>
      </c>
      <c r="D517" t="s">
        <v>834</v>
      </c>
      <c r="E517">
        <v>8898912</v>
      </c>
      <c r="F517">
        <v>8899036</v>
      </c>
      <c r="G517">
        <v>8905984</v>
      </c>
      <c r="H517">
        <v>8906046</v>
      </c>
      <c r="I517">
        <v>8899972</v>
      </c>
      <c r="J517">
        <v>8900037</v>
      </c>
      <c r="K517">
        <v>8906305</v>
      </c>
      <c r="L517">
        <v>8906340</v>
      </c>
      <c r="M517">
        <v>206.5</v>
      </c>
      <c r="N517">
        <v>496</v>
      </c>
      <c r="O517">
        <v>327.3</v>
      </c>
      <c r="Q517">
        <v>388.2</v>
      </c>
      <c r="R517">
        <v>342.4</v>
      </c>
      <c r="S517">
        <v>410.1</v>
      </c>
      <c r="W517">
        <f t="shared" si="40"/>
        <v>343.26666666666665</v>
      </c>
      <c r="X517">
        <f t="shared" si="41"/>
        <v>380.23333333333329</v>
      </c>
      <c r="Y517">
        <f t="shared" si="42"/>
        <v>83.951897602800699</v>
      </c>
      <c r="Z517">
        <f t="shared" si="43"/>
        <v>19.945119146743103</v>
      </c>
      <c r="AB517">
        <f t="shared" si="44"/>
        <v>-36.96666666666664</v>
      </c>
      <c r="AC517" t="s">
        <v>834</v>
      </c>
    </row>
    <row r="518" spans="1:29" x14ac:dyDescent="0.3">
      <c r="A518">
        <v>19</v>
      </c>
      <c r="B518" t="s">
        <v>162</v>
      </c>
      <c r="C518" t="s">
        <v>835</v>
      </c>
      <c r="D518" t="s">
        <v>834</v>
      </c>
      <c r="E518">
        <v>8899972</v>
      </c>
      <c r="F518">
        <v>8900037</v>
      </c>
      <c r="G518">
        <v>8900295</v>
      </c>
      <c r="H518">
        <v>8900330</v>
      </c>
      <c r="I518">
        <v>8903493</v>
      </c>
      <c r="J518">
        <v>8903528</v>
      </c>
      <c r="K518">
        <v>8906670</v>
      </c>
      <c r="L518">
        <v>8906842</v>
      </c>
      <c r="M518">
        <v>187.3</v>
      </c>
      <c r="N518">
        <v>420.1</v>
      </c>
      <c r="O518">
        <v>321.60000000000002</v>
      </c>
      <c r="Q518">
        <v>339.6</v>
      </c>
      <c r="R518">
        <v>315.60000000000002</v>
      </c>
      <c r="S518">
        <v>383.6</v>
      </c>
      <c r="W518">
        <f t="shared" si="40"/>
        <v>309.66666666666669</v>
      </c>
      <c r="X518">
        <f t="shared" si="41"/>
        <v>346.26666666666671</v>
      </c>
      <c r="Y518">
        <f t="shared" si="42"/>
        <v>67.467926536326146</v>
      </c>
      <c r="Z518">
        <f t="shared" si="43"/>
        <v>19.910912697424106</v>
      </c>
      <c r="AB518">
        <f t="shared" si="44"/>
        <v>-36.600000000000023</v>
      </c>
      <c r="AC518" t="s">
        <v>834</v>
      </c>
    </row>
    <row r="519" spans="1:29" x14ac:dyDescent="0.3">
      <c r="A519">
        <v>19</v>
      </c>
      <c r="B519" t="s">
        <v>162</v>
      </c>
      <c r="C519" t="s">
        <v>836</v>
      </c>
      <c r="D519" t="s">
        <v>834</v>
      </c>
      <c r="E519">
        <v>8899972</v>
      </c>
      <c r="F519">
        <v>8900037</v>
      </c>
      <c r="G519">
        <v>8900295</v>
      </c>
      <c r="H519">
        <v>8900330</v>
      </c>
      <c r="I519">
        <v>8906305</v>
      </c>
      <c r="J519">
        <v>8906340</v>
      </c>
      <c r="K519">
        <v>8906670</v>
      </c>
      <c r="L519">
        <v>8906842</v>
      </c>
      <c r="M519">
        <v>187.3</v>
      </c>
      <c r="N519">
        <v>420.1</v>
      </c>
      <c r="O519">
        <v>321.60000000000002</v>
      </c>
      <c r="Q519">
        <v>339.6</v>
      </c>
      <c r="R519">
        <v>315.60000000000002</v>
      </c>
      <c r="S519">
        <v>383.6</v>
      </c>
      <c r="W519">
        <f t="shared" si="40"/>
        <v>309.66666666666669</v>
      </c>
      <c r="X519">
        <f t="shared" si="41"/>
        <v>346.26666666666671</v>
      </c>
      <c r="Y519">
        <f t="shared" si="42"/>
        <v>67.467926536326146</v>
      </c>
      <c r="Z519">
        <f t="shared" si="43"/>
        <v>19.910912697424106</v>
      </c>
      <c r="AB519">
        <f t="shared" si="44"/>
        <v>-36.600000000000023</v>
      </c>
      <c r="AC519" t="s">
        <v>834</v>
      </c>
    </row>
    <row r="520" spans="1:29" x14ac:dyDescent="0.3">
      <c r="A520">
        <v>19</v>
      </c>
      <c r="B520" t="s">
        <v>162</v>
      </c>
      <c r="C520" t="s">
        <v>837</v>
      </c>
      <c r="D520" t="s">
        <v>834</v>
      </c>
      <c r="E520">
        <v>8899972</v>
      </c>
      <c r="F520">
        <v>8900037</v>
      </c>
      <c r="G520">
        <v>8903493</v>
      </c>
      <c r="H520">
        <v>8903528</v>
      </c>
      <c r="I520">
        <v>8906305</v>
      </c>
      <c r="J520">
        <v>8906340</v>
      </c>
      <c r="K520">
        <v>8906670</v>
      </c>
      <c r="L520">
        <v>8906842</v>
      </c>
      <c r="M520">
        <v>204</v>
      </c>
      <c r="N520">
        <v>474.1</v>
      </c>
      <c r="O520">
        <v>313.10000000000002</v>
      </c>
      <c r="Q520">
        <v>354.7</v>
      </c>
      <c r="R520">
        <v>343.4</v>
      </c>
      <c r="S520">
        <v>353</v>
      </c>
      <c r="W520">
        <f t="shared" si="40"/>
        <v>330.40000000000003</v>
      </c>
      <c r="X520">
        <f t="shared" si="41"/>
        <v>350.36666666666662</v>
      </c>
      <c r="Y520">
        <f t="shared" si="42"/>
        <v>78.44949543071219</v>
      </c>
      <c r="Z520">
        <f t="shared" si="43"/>
        <v>3.5177328557530463</v>
      </c>
      <c r="AB520">
        <f t="shared" si="44"/>
        <v>-19.966666666666583</v>
      </c>
      <c r="AC520" t="s">
        <v>834</v>
      </c>
    </row>
    <row r="521" spans="1:29" x14ac:dyDescent="0.3">
      <c r="A521">
        <v>19</v>
      </c>
      <c r="B521" t="s">
        <v>162</v>
      </c>
      <c r="C521" t="s">
        <v>838</v>
      </c>
      <c r="D521" t="s">
        <v>834</v>
      </c>
      <c r="E521">
        <v>8899972</v>
      </c>
      <c r="F521">
        <v>8900037</v>
      </c>
      <c r="G521">
        <v>8903493</v>
      </c>
      <c r="H521">
        <v>8903528</v>
      </c>
      <c r="I521">
        <v>8906305</v>
      </c>
      <c r="J521">
        <v>8906340</v>
      </c>
      <c r="K521">
        <v>8909309</v>
      </c>
      <c r="L521">
        <v>8909481</v>
      </c>
      <c r="M521">
        <v>204</v>
      </c>
      <c r="N521">
        <v>474.1</v>
      </c>
      <c r="O521">
        <v>313.10000000000002</v>
      </c>
      <c r="Q521">
        <v>354.7</v>
      </c>
      <c r="R521">
        <v>343.4</v>
      </c>
      <c r="S521">
        <v>353</v>
      </c>
      <c r="W521">
        <f t="shared" si="40"/>
        <v>330.40000000000003</v>
      </c>
      <c r="X521">
        <f t="shared" si="41"/>
        <v>350.36666666666662</v>
      </c>
      <c r="Y521">
        <f t="shared" si="42"/>
        <v>78.44949543071219</v>
      </c>
      <c r="Z521">
        <f t="shared" si="43"/>
        <v>3.5177328557530463</v>
      </c>
      <c r="AB521">
        <f t="shared" si="44"/>
        <v>-19.966666666666583</v>
      </c>
      <c r="AC521" t="s">
        <v>834</v>
      </c>
    </row>
    <row r="522" spans="1:29" x14ac:dyDescent="0.3">
      <c r="A522">
        <v>19</v>
      </c>
      <c r="B522" t="s">
        <v>162</v>
      </c>
      <c r="C522" t="s">
        <v>839</v>
      </c>
      <c r="D522" t="s">
        <v>834</v>
      </c>
      <c r="E522">
        <v>8901792</v>
      </c>
      <c r="F522">
        <v>8901859</v>
      </c>
      <c r="G522">
        <v>8902098</v>
      </c>
      <c r="H522">
        <v>8902222</v>
      </c>
      <c r="I522">
        <v>8904945</v>
      </c>
      <c r="J522">
        <v>8905069</v>
      </c>
      <c r="K522">
        <v>8905984</v>
      </c>
      <c r="L522">
        <v>8906046</v>
      </c>
      <c r="M522">
        <v>186.8</v>
      </c>
      <c r="N522">
        <v>450.3</v>
      </c>
      <c r="O522">
        <v>279.89999999999998</v>
      </c>
      <c r="Q522">
        <v>376.9</v>
      </c>
      <c r="R522">
        <v>296.89999999999998</v>
      </c>
      <c r="S522">
        <v>385.5</v>
      </c>
      <c r="W522">
        <f t="shared" si="40"/>
        <v>305.66666666666669</v>
      </c>
      <c r="X522">
        <f t="shared" si="41"/>
        <v>353.09999999999997</v>
      </c>
      <c r="Y522">
        <f t="shared" si="42"/>
        <v>77.149213288996719</v>
      </c>
      <c r="Z522">
        <f t="shared" si="43"/>
        <v>28.209454679828994</v>
      </c>
      <c r="AB522">
        <f t="shared" si="44"/>
        <v>-47.43333333333328</v>
      </c>
      <c r="AC522" t="s">
        <v>834</v>
      </c>
    </row>
    <row r="523" spans="1:29" x14ac:dyDescent="0.3">
      <c r="A523">
        <v>19</v>
      </c>
      <c r="B523" t="s">
        <v>162</v>
      </c>
      <c r="C523" t="s">
        <v>840</v>
      </c>
      <c r="D523" t="s">
        <v>834</v>
      </c>
      <c r="E523">
        <v>8902098</v>
      </c>
      <c r="F523">
        <v>8902222</v>
      </c>
      <c r="G523">
        <v>8905984</v>
      </c>
      <c r="H523">
        <v>8906046</v>
      </c>
      <c r="I523">
        <v>8903169</v>
      </c>
      <c r="J523">
        <v>8903234</v>
      </c>
      <c r="K523">
        <v>8906305</v>
      </c>
      <c r="L523">
        <v>8906340</v>
      </c>
      <c r="M523">
        <v>206.5</v>
      </c>
      <c r="N523">
        <v>496</v>
      </c>
      <c r="O523">
        <v>327.3</v>
      </c>
      <c r="Q523">
        <v>388.2</v>
      </c>
      <c r="R523">
        <v>342.4</v>
      </c>
      <c r="S523">
        <v>410.1</v>
      </c>
      <c r="W523">
        <f t="shared" si="40"/>
        <v>343.26666666666665</v>
      </c>
      <c r="X523">
        <f t="shared" si="41"/>
        <v>380.23333333333329</v>
      </c>
      <c r="Y523">
        <f t="shared" si="42"/>
        <v>83.951897602800699</v>
      </c>
      <c r="Z523">
        <f t="shared" si="43"/>
        <v>19.945119146743103</v>
      </c>
      <c r="AB523">
        <f t="shared" si="44"/>
        <v>-36.96666666666664</v>
      </c>
      <c r="AC523" t="s">
        <v>834</v>
      </c>
    </row>
    <row r="524" spans="1:29" x14ac:dyDescent="0.3">
      <c r="A524">
        <v>19</v>
      </c>
      <c r="B524" t="s">
        <v>162</v>
      </c>
      <c r="C524" t="s">
        <v>841</v>
      </c>
      <c r="D524" t="s">
        <v>834</v>
      </c>
      <c r="E524">
        <v>8903169</v>
      </c>
      <c r="F524">
        <v>8903234</v>
      </c>
      <c r="G524">
        <v>8903493</v>
      </c>
      <c r="H524">
        <v>8903528</v>
      </c>
      <c r="I524">
        <v>8906305</v>
      </c>
      <c r="J524">
        <v>8906340</v>
      </c>
      <c r="K524">
        <v>8906670</v>
      </c>
      <c r="L524">
        <v>8906842</v>
      </c>
      <c r="M524">
        <v>204</v>
      </c>
      <c r="N524">
        <v>474.1</v>
      </c>
      <c r="O524">
        <v>313.10000000000002</v>
      </c>
      <c r="Q524">
        <v>354.7</v>
      </c>
      <c r="R524">
        <v>343.4</v>
      </c>
      <c r="S524">
        <v>353</v>
      </c>
      <c r="W524">
        <f t="shared" si="40"/>
        <v>330.40000000000003</v>
      </c>
      <c r="X524">
        <f t="shared" si="41"/>
        <v>350.36666666666662</v>
      </c>
      <c r="Y524">
        <f t="shared" si="42"/>
        <v>78.44949543071219</v>
      </c>
      <c r="Z524">
        <f t="shared" si="43"/>
        <v>3.5177328557530463</v>
      </c>
      <c r="AB524">
        <f t="shared" si="44"/>
        <v>-19.966666666666583</v>
      </c>
      <c r="AC524" t="s">
        <v>834</v>
      </c>
    </row>
    <row r="525" spans="1:29" x14ac:dyDescent="0.3">
      <c r="A525">
        <v>19</v>
      </c>
      <c r="B525" t="s">
        <v>162</v>
      </c>
      <c r="C525" t="s">
        <v>842</v>
      </c>
      <c r="D525" t="s">
        <v>834</v>
      </c>
      <c r="E525">
        <v>8903169</v>
      </c>
      <c r="F525">
        <v>8903234</v>
      </c>
      <c r="G525">
        <v>8903493</v>
      </c>
      <c r="H525">
        <v>8903528</v>
      </c>
      <c r="I525">
        <v>8906305</v>
      </c>
      <c r="J525">
        <v>8906340</v>
      </c>
      <c r="K525">
        <v>8909309</v>
      </c>
      <c r="L525">
        <v>8909481</v>
      </c>
      <c r="M525">
        <v>204</v>
      </c>
      <c r="N525">
        <v>474.1</v>
      </c>
      <c r="O525">
        <v>313.10000000000002</v>
      </c>
      <c r="Q525">
        <v>354.7</v>
      </c>
      <c r="R525">
        <v>343.4</v>
      </c>
      <c r="S525">
        <v>353</v>
      </c>
      <c r="W525">
        <f t="shared" si="40"/>
        <v>330.40000000000003</v>
      </c>
      <c r="X525">
        <f t="shared" si="41"/>
        <v>350.36666666666662</v>
      </c>
      <c r="Y525">
        <f t="shared" si="42"/>
        <v>78.44949543071219</v>
      </c>
      <c r="Z525">
        <f t="shared" si="43"/>
        <v>3.5177328557530463</v>
      </c>
      <c r="AB525">
        <f t="shared" si="44"/>
        <v>-19.966666666666583</v>
      </c>
      <c r="AC525" t="s">
        <v>834</v>
      </c>
    </row>
    <row r="526" spans="1:29" x14ac:dyDescent="0.3">
      <c r="A526">
        <v>19</v>
      </c>
      <c r="B526" t="s">
        <v>162</v>
      </c>
      <c r="C526" t="s">
        <v>843</v>
      </c>
      <c r="D526" t="s">
        <v>834</v>
      </c>
      <c r="E526">
        <v>8903493</v>
      </c>
      <c r="F526">
        <v>8903528</v>
      </c>
      <c r="G526">
        <v>8903856</v>
      </c>
      <c r="H526">
        <v>8904028</v>
      </c>
      <c r="I526">
        <v>8906670</v>
      </c>
      <c r="J526">
        <v>8906842</v>
      </c>
      <c r="K526">
        <v>8907457</v>
      </c>
      <c r="L526">
        <v>8907524</v>
      </c>
      <c r="M526">
        <v>132.5</v>
      </c>
      <c r="N526">
        <v>312.60000000000002</v>
      </c>
      <c r="O526">
        <v>200.3</v>
      </c>
      <c r="Q526">
        <v>263.60000000000002</v>
      </c>
      <c r="R526">
        <v>213.4</v>
      </c>
      <c r="S526">
        <v>261.60000000000002</v>
      </c>
      <c r="W526">
        <f t="shared" si="40"/>
        <v>215.13333333333335</v>
      </c>
      <c r="X526">
        <f t="shared" si="41"/>
        <v>246.20000000000002</v>
      </c>
      <c r="Y526">
        <f t="shared" si="42"/>
        <v>52.516738072520958</v>
      </c>
      <c r="Z526">
        <f t="shared" si="43"/>
        <v>16.410159454841796</v>
      </c>
      <c r="AB526">
        <f t="shared" si="44"/>
        <v>-31.066666666666663</v>
      </c>
      <c r="AC526" t="s">
        <v>834</v>
      </c>
    </row>
    <row r="527" spans="1:29" x14ac:dyDescent="0.3">
      <c r="A527">
        <v>19</v>
      </c>
      <c r="B527" t="s">
        <v>162</v>
      </c>
      <c r="C527" t="s">
        <v>844</v>
      </c>
      <c r="D527" t="s">
        <v>834</v>
      </c>
      <c r="E527">
        <v>8903493</v>
      </c>
      <c r="F527">
        <v>8903528</v>
      </c>
      <c r="G527">
        <v>8903856</v>
      </c>
      <c r="H527">
        <v>8904028</v>
      </c>
      <c r="I527">
        <v>8906670</v>
      </c>
      <c r="J527">
        <v>8906842</v>
      </c>
      <c r="K527">
        <v>8910089</v>
      </c>
      <c r="L527">
        <v>8910156</v>
      </c>
      <c r="M527">
        <v>132.5</v>
      </c>
      <c r="N527">
        <v>312.60000000000002</v>
      </c>
      <c r="O527">
        <v>200.3</v>
      </c>
      <c r="Q527">
        <v>263.60000000000002</v>
      </c>
      <c r="R527">
        <v>213.4</v>
      </c>
      <c r="S527">
        <v>261.60000000000002</v>
      </c>
      <c r="W527">
        <f t="shared" si="40"/>
        <v>215.13333333333335</v>
      </c>
      <c r="X527">
        <f t="shared" si="41"/>
        <v>246.20000000000002</v>
      </c>
      <c r="Y527">
        <f t="shared" si="42"/>
        <v>52.516738072520958</v>
      </c>
      <c r="Z527">
        <f t="shared" si="43"/>
        <v>16.410159454841796</v>
      </c>
      <c r="AB527">
        <f t="shared" si="44"/>
        <v>-31.066666666666663</v>
      </c>
      <c r="AC527" t="s">
        <v>834</v>
      </c>
    </row>
    <row r="528" spans="1:29" x14ac:dyDescent="0.3">
      <c r="A528">
        <v>19</v>
      </c>
      <c r="B528" t="s">
        <v>162</v>
      </c>
      <c r="C528" t="s">
        <v>845</v>
      </c>
      <c r="D528" t="s">
        <v>834</v>
      </c>
      <c r="E528">
        <v>8903493</v>
      </c>
      <c r="F528">
        <v>8903528</v>
      </c>
      <c r="G528">
        <v>8903856</v>
      </c>
      <c r="H528">
        <v>8904028</v>
      </c>
      <c r="I528">
        <v>8909309</v>
      </c>
      <c r="J528">
        <v>8909481</v>
      </c>
      <c r="K528">
        <v>8910089</v>
      </c>
      <c r="L528">
        <v>8910156</v>
      </c>
      <c r="M528">
        <v>132.5</v>
      </c>
      <c r="N528">
        <v>312.60000000000002</v>
      </c>
      <c r="O528">
        <v>200.3</v>
      </c>
      <c r="Q528">
        <v>263.60000000000002</v>
      </c>
      <c r="R528">
        <v>213.4</v>
      </c>
      <c r="S528">
        <v>261.60000000000002</v>
      </c>
      <c r="W528">
        <f t="shared" si="40"/>
        <v>215.13333333333335</v>
      </c>
      <c r="X528">
        <f t="shared" si="41"/>
        <v>246.20000000000002</v>
      </c>
      <c r="Y528">
        <f t="shared" si="42"/>
        <v>52.516738072520958</v>
      </c>
      <c r="Z528">
        <f t="shared" si="43"/>
        <v>16.410159454841796</v>
      </c>
      <c r="AB528">
        <f t="shared" si="44"/>
        <v>-31.066666666666663</v>
      </c>
      <c r="AC528" t="s">
        <v>834</v>
      </c>
    </row>
    <row r="529" spans="1:29" x14ac:dyDescent="0.3">
      <c r="A529">
        <v>19</v>
      </c>
      <c r="B529" t="s">
        <v>162</v>
      </c>
      <c r="C529" t="s">
        <v>846</v>
      </c>
      <c r="D529" t="s">
        <v>834</v>
      </c>
      <c r="E529">
        <v>8903493</v>
      </c>
      <c r="F529">
        <v>8903528</v>
      </c>
      <c r="G529">
        <v>8906670</v>
      </c>
      <c r="H529">
        <v>8906842</v>
      </c>
      <c r="I529">
        <v>8909309</v>
      </c>
      <c r="J529">
        <v>8909481</v>
      </c>
      <c r="K529">
        <v>8910089</v>
      </c>
      <c r="L529">
        <v>8910156</v>
      </c>
      <c r="M529">
        <v>207.3</v>
      </c>
      <c r="N529">
        <v>501.2</v>
      </c>
      <c r="O529">
        <v>371.3</v>
      </c>
      <c r="Q529">
        <v>353.9</v>
      </c>
      <c r="R529">
        <v>351.6</v>
      </c>
      <c r="S529">
        <v>437.7</v>
      </c>
      <c r="W529">
        <f t="shared" si="40"/>
        <v>359.93333333333334</v>
      </c>
      <c r="X529">
        <f t="shared" si="41"/>
        <v>381.06666666666666</v>
      </c>
      <c r="Y529">
        <f t="shared" si="42"/>
        <v>85.031765306331977</v>
      </c>
      <c r="Z529">
        <f t="shared" si="43"/>
        <v>28.324449587669569</v>
      </c>
      <c r="AB529">
        <f t="shared" si="44"/>
        <v>-21.133333333333326</v>
      </c>
      <c r="AC529" t="s">
        <v>834</v>
      </c>
    </row>
    <row r="530" spans="1:29" x14ac:dyDescent="0.3">
      <c r="A530">
        <v>19</v>
      </c>
      <c r="B530" t="s">
        <v>162</v>
      </c>
      <c r="C530" t="s">
        <v>847</v>
      </c>
      <c r="D530" t="s">
        <v>834</v>
      </c>
      <c r="E530">
        <v>8905984</v>
      </c>
      <c r="F530">
        <v>8906046</v>
      </c>
      <c r="G530">
        <v>8906305</v>
      </c>
      <c r="H530">
        <v>8906340</v>
      </c>
      <c r="I530">
        <v>8908924</v>
      </c>
      <c r="J530">
        <v>8908959</v>
      </c>
      <c r="K530">
        <v>8909309</v>
      </c>
      <c r="L530">
        <v>8909481</v>
      </c>
      <c r="M530">
        <v>181.5</v>
      </c>
      <c r="N530">
        <v>428.2</v>
      </c>
      <c r="O530">
        <v>286.7</v>
      </c>
      <c r="Q530">
        <v>314.7</v>
      </c>
      <c r="R530">
        <v>318.3</v>
      </c>
      <c r="S530">
        <v>326.8</v>
      </c>
      <c r="W530">
        <f t="shared" si="40"/>
        <v>298.8</v>
      </c>
      <c r="X530">
        <f t="shared" si="41"/>
        <v>319.93333333333334</v>
      </c>
      <c r="Y530">
        <f t="shared" si="42"/>
        <v>71.472675431477469</v>
      </c>
      <c r="Z530">
        <f t="shared" si="43"/>
        <v>3.5871684902967433</v>
      </c>
      <c r="AB530">
        <f t="shared" si="44"/>
        <v>-21.133333333333326</v>
      </c>
      <c r="AC530" t="s">
        <v>834</v>
      </c>
    </row>
    <row r="531" spans="1:29" x14ac:dyDescent="0.3">
      <c r="A531">
        <v>19</v>
      </c>
      <c r="B531" t="s">
        <v>162</v>
      </c>
      <c r="C531" t="s">
        <v>848</v>
      </c>
      <c r="D531" t="s">
        <v>834</v>
      </c>
      <c r="E531">
        <v>8906305</v>
      </c>
      <c r="F531">
        <v>8906340</v>
      </c>
      <c r="G531">
        <v>8906670</v>
      </c>
      <c r="H531">
        <v>8906842</v>
      </c>
      <c r="I531">
        <v>8909309</v>
      </c>
      <c r="J531">
        <v>8909481</v>
      </c>
      <c r="K531">
        <v>8910089</v>
      </c>
      <c r="L531">
        <v>8910156</v>
      </c>
      <c r="M531">
        <v>207.3</v>
      </c>
      <c r="N531">
        <v>501.2</v>
      </c>
      <c r="O531">
        <v>371.3</v>
      </c>
      <c r="Q531">
        <v>353.9</v>
      </c>
      <c r="R531">
        <v>351.6</v>
      </c>
      <c r="S531">
        <v>437.7</v>
      </c>
      <c r="W531">
        <f t="shared" si="40"/>
        <v>359.93333333333334</v>
      </c>
      <c r="X531">
        <f t="shared" si="41"/>
        <v>381.06666666666666</v>
      </c>
      <c r="Y531">
        <f t="shared" si="42"/>
        <v>85.031765306331977</v>
      </c>
      <c r="Z531">
        <f t="shared" si="43"/>
        <v>28.324449587669569</v>
      </c>
      <c r="AB531">
        <f t="shared" si="44"/>
        <v>-21.133333333333326</v>
      </c>
      <c r="AC531" t="s">
        <v>834</v>
      </c>
    </row>
    <row r="532" spans="1:29" x14ac:dyDescent="0.3">
      <c r="A532">
        <v>19</v>
      </c>
      <c r="B532" t="s">
        <v>162</v>
      </c>
      <c r="C532" t="s">
        <v>849</v>
      </c>
      <c r="D532" t="s">
        <v>834</v>
      </c>
      <c r="E532">
        <v>8908599</v>
      </c>
      <c r="F532">
        <v>8908664</v>
      </c>
      <c r="G532">
        <v>8913785</v>
      </c>
      <c r="H532">
        <v>8913820</v>
      </c>
      <c r="I532">
        <v>8916864</v>
      </c>
      <c r="J532">
        <v>8916899</v>
      </c>
      <c r="K532">
        <v>8917548</v>
      </c>
      <c r="L532">
        <v>8917720</v>
      </c>
      <c r="M532">
        <v>190</v>
      </c>
      <c r="N532">
        <v>465.8</v>
      </c>
      <c r="O532">
        <v>364.1</v>
      </c>
      <c r="Q532">
        <v>354.8</v>
      </c>
      <c r="R532">
        <v>307.7</v>
      </c>
      <c r="S532">
        <v>390.9</v>
      </c>
      <c r="W532">
        <f t="shared" si="40"/>
        <v>339.96666666666664</v>
      </c>
      <c r="X532">
        <f t="shared" si="41"/>
        <v>351.13333333333338</v>
      </c>
      <c r="Y532">
        <f t="shared" si="42"/>
        <v>80.525820565690523</v>
      </c>
      <c r="Z532">
        <f t="shared" si="43"/>
        <v>24.087640906582042</v>
      </c>
      <c r="AB532">
        <f t="shared" si="44"/>
        <v>-11.166666666666742</v>
      </c>
      <c r="AC532" t="s">
        <v>834</v>
      </c>
    </row>
    <row r="533" spans="1:29" x14ac:dyDescent="0.3">
      <c r="A533">
        <v>19</v>
      </c>
      <c r="B533" t="s">
        <v>162</v>
      </c>
      <c r="C533" t="s">
        <v>850</v>
      </c>
      <c r="D533" t="s">
        <v>851</v>
      </c>
      <c r="E533">
        <v>9689924</v>
      </c>
      <c r="F533">
        <v>9691266</v>
      </c>
      <c r="G533">
        <v>9693909</v>
      </c>
      <c r="H533">
        <v>9693992</v>
      </c>
      <c r="I533">
        <v>9693694</v>
      </c>
      <c r="J533">
        <v>9693875</v>
      </c>
      <c r="K533">
        <v>9694779</v>
      </c>
      <c r="L533">
        <v>9694854</v>
      </c>
      <c r="M533">
        <v>10.9</v>
      </c>
      <c r="N533">
        <v>33.200000000000003</v>
      </c>
      <c r="O533">
        <v>11.7</v>
      </c>
      <c r="Q533">
        <v>19.100000000000001</v>
      </c>
      <c r="R533">
        <v>28.5</v>
      </c>
      <c r="S533">
        <v>30.5</v>
      </c>
      <c r="W533">
        <f t="shared" si="40"/>
        <v>18.599999999999998</v>
      </c>
      <c r="X533">
        <f t="shared" si="41"/>
        <v>26.033333333333331</v>
      </c>
      <c r="Y533">
        <f t="shared" si="42"/>
        <v>7.3036520545089889</v>
      </c>
      <c r="Z533">
        <f t="shared" si="43"/>
        <v>3.5144147608259289</v>
      </c>
      <c r="AB533">
        <f t="shared" si="44"/>
        <v>-7.4333333333333336</v>
      </c>
      <c r="AC533" t="s">
        <v>851</v>
      </c>
    </row>
    <row r="534" spans="1:29" x14ac:dyDescent="0.3">
      <c r="A534">
        <v>19</v>
      </c>
      <c r="B534" t="s">
        <v>162</v>
      </c>
      <c r="C534" t="s">
        <v>852</v>
      </c>
      <c r="D534" t="s">
        <v>851</v>
      </c>
      <c r="E534">
        <v>9689924</v>
      </c>
      <c r="F534">
        <v>9691266</v>
      </c>
      <c r="G534">
        <v>9693909</v>
      </c>
      <c r="H534">
        <v>9693995</v>
      </c>
      <c r="I534">
        <v>9693694</v>
      </c>
      <c r="J534">
        <v>9693875</v>
      </c>
      <c r="K534">
        <v>9694779</v>
      </c>
      <c r="L534">
        <v>9694854</v>
      </c>
      <c r="M534">
        <v>10.6</v>
      </c>
      <c r="N534">
        <v>33.1</v>
      </c>
      <c r="O534">
        <v>11.6</v>
      </c>
      <c r="Q534">
        <v>19.2</v>
      </c>
      <c r="R534">
        <v>28.1</v>
      </c>
      <c r="S534">
        <v>30.2</v>
      </c>
      <c r="W534">
        <f t="shared" si="40"/>
        <v>18.433333333333334</v>
      </c>
      <c r="X534">
        <f t="shared" si="41"/>
        <v>25.833333333333332</v>
      </c>
      <c r="Y534">
        <f t="shared" si="42"/>
        <v>7.3390129521013296</v>
      </c>
      <c r="Z534">
        <f t="shared" si="43"/>
        <v>3.3716135273452958</v>
      </c>
      <c r="AB534">
        <f t="shared" si="44"/>
        <v>-7.3999999999999986</v>
      </c>
      <c r="AC534" t="s">
        <v>851</v>
      </c>
    </row>
    <row r="535" spans="1:29" x14ac:dyDescent="0.3">
      <c r="A535">
        <v>19</v>
      </c>
      <c r="B535" t="s">
        <v>162</v>
      </c>
      <c r="C535" t="s">
        <v>853</v>
      </c>
      <c r="D535" t="s">
        <v>851</v>
      </c>
      <c r="E535">
        <v>9689924</v>
      </c>
      <c r="F535">
        <v>9691269</v>
      </c>
      <c r="G535">
        <v>9693909</v>
      </c>
      <c r="H535">
        <v>9693992</v>
      </c>
      <c r="I535">
        <v>9693694</v>
      </c>
      <c r="J535">
        <v>9693875</v>
      </c>
      <c r="K535">
        <v>9694779</v>
      </c>
      <c r="L535">
        <v>9694854</v>
      </c>
      <c r="M535">
        <v>10.9</v>
      </c>
      <c r="N535">
        <v>33.200000000000003</v>
      </c>
      <c r="O535">
        <v>11.7</v>
      </c>
      <c r="Q535">
        <v>19.100000000000001</v>
      </c>
      <c r="R535">
        <v>28.5</v>
      </c>
      <c r="S535">
        <v>30.5</v>
      </c>
      <c r="W535">
        <f t="shared" si="40"/>
        <v>18.599999999999998</v>
      </c>
      <c r="X535">
        <f t="shared" si="41"/>
        <v>26.033333333333331</v>
      </c>
      <c r="Y535">
        <f t="shared" si="42"/>
        <v>7.3036520545089889</v>
      </c>
      <c r="Z535">
        <f t="shared" si="43"/>
        <v>3.5144147608259289</v>
      </c>
      <c r="AB535">
        <f t="shared" si="44"/>
        <v>-7.4333333333333336</v>
      </c>
      <c r="AC535" t="s">
        <v>851</v>
      </c>
    </row>
    <row r="536" spans="1:29" x14ac:dyDescent="0.3">
      <c r="A536">
        <v>19</v>
      </c>
      <c r="B536" t="s">
        <v>162</v>
      </c>
      <c r="C536" t="s">
        <v>854</v>
      </c>
      <c r="D536" t="s">
        <v>851</v>
      </c>
      <c r="E536">
        <v>9689924</v>
      </c>
      <c r="F536">
        <v>9691269</v>
      </c>
      <c r="G536">
        <v>9693909</v>
      </c>
      <c r="H536">
        <v>9693995</v>
      </c>
      <c r="I536">
        <v>9693694</v>
      </c>
      <c r="J536">
        <v>9693875</v>
      </c>
      <c r="K536">
        <v>9694779</v>
      </c>
      <c r="L536">
        <v>9694854</v>
      </c>
      <c r="M536">
        <v>10.6</v>
      </c>
      <c r="N536">
        <v>33.1</v>
      </c>
      <c r="O536">
        <v>11.6</v>
      </c>
      <c r="Q536">
        <v>19.2</v>
      </c>
      <c r="R536">
        <v>28.1</v>
      </c>
      <c r="S536">
        <v>30.2</v>
      </c>
      <c r="W536">
        <f t="shared" si="40"/>
        <v>18.433333333333334</v>
      </c>
      <c r="X536">
        <f t="shared" si="41"/>
        <v>25.833333333333332</v>
      </c>
      <c r="Y536">
        <f t="shared" si="42"/>
        <v>7.3390129521013296</v>
      </c>
      <c r="Z536">
        <f t="shared" si="43"/>
        <v>3.3716135273452958</v>
      </c>
      <c r="AB536">
        <f t="shared" si="44"/>
        <v>-7.3999999999999986</v>
      </c>
      <c r="AC536" t="s">
        <v>851</v>
      </c>
    </row>
    <row r="537" spans="1:29" x14ac:dyDescent="0.3">
      <c r="A537">
        <v>19</v>
      </c>
      <c r="B537" t="s">
        <v>162</v>
      </c>
      <c r="C537" t="s">
        <v>855</v>
      </c>
      <c r="D537" t="s">
        <v>856</v>
      </c>
      <c r="E537">
        <v>9811550</v>
      </c>
      <c r="F537">
        <v>9811717</v>
      </c>
      <c r="G537">
        <v>9813231</v>
      </c>
      <c r="H537">
        <v>9813274</v>
      </c>
      <c r="I537">
        <v>9814138</v>
      </c>
      <c r="J537">
        <v>9814339</v>
      </c>
      <c r="K537">
        <v>9818545</v>
      </c>
      <c r="L537">
        <v>9818617</v>
      </c>
      <c r="M537">
        <v>12.1</v>
      </c>
      <c r="N537">
        <v>26.8</v>
      </c>
      <c r="O537">
        <v>15</v>
      </c>
      <c r="Q537">
        <v>20.3</v>
      </c>
      <c r="R537">
        <v>15.1</v>
      </c>
      <c r="S537">
        <v>6.7</v>
      </c>
      <c r="W537">
        <f t="shared" si="40"/>
        <v>17.966666666666665</v>
      </c>
      <c r="X537">
        <f t="shared" si="41"/>
        <v>14.033333333333333</v>
      </c>
      <c r="Y537">
        <f t="shared" si="42"/>
        <v>4.495306193995888</v>
      </c>
      <c r="Z537">
        <f t="shared" si="43"/>
        <v>3.9620421221609661</v>
      </c>
      <c r="AB537">
        <f t="shared" si="44"/>
        <v>3.9333333333333318</v>
      </c>
      <c r="AC537" t="s">
        <v>856</v>
      </c>
    </row>
    <row r="538" spans="1:29" x14ac:dyDescent="0.3">
      <c r="A538">
        <v>19</v>
      </c>
      <c r="B538" t="s">
        <v>162</v>
      </c>
      <c r="C538" t="s">
        <v>857</v>
      </c>
      <c r="D538" t="s">
        <v>856</v>
      </c>
      <c r="E538">
        <v>9811550</v>
      </c>
      <c r="F538">
        <v>9811717</v>
      </c>
      <c r="G538">
        <v>9813231</v>
      </c>
      <c r="H538">
        <v>9813274</v>
      </c>
      <c r="I538">
        <v>9814138</v>
      </c>
      <c r="J538">
        <v>9814342</v>
      </c>
      <c r="K538">
        <v>9818545</v>
      </c>
      <c r="L538">
        <v>9818617</v>
      </c>
      <c r="M538">
        <v>12.1</v>
      </c>
      <c r="N538">
        <v>26.8</v>
      </c>
      <c r="O538">
        <v>15</v>
      </c>
      <c r="Q538">
        <v>20.3</v>
      </c>
      <c r="R538">
        <v>15.1</v>
      </c>
      <c r="S538">
        <v>6.7</v>
      </c>
      <c r="W538">
        <f t="shared" si="40"/>
        <v>17.966666666666665</v>
      </c>
      <c r="X538">
        <f t="shared" si="41"/>
        <v>14.033333333333333</v>
      </c>
      <c r="Y538">
        <f t="shared" si="42"/>
        <v>4.495306193995888</v>
      </c>
      <c r="Z538">
        <f t="shared" si="43"/>
        <v>3.9620421221609661</v>
      </c>
      <c r="AB538">
        <f t="shared" si="44"/>
        <v>3.9333333333333318</v>
      </c>
      <c r="AC538" t="s">
        <v>856</v>
      </c>
    </row>
    <row r="539" spans="1:29" x14ac:dyDescent="0.3">
      <c r="A539">
        <v>19</v>
      </c>
      <c r="B539" t="s">
        <v>162</v>
      </c>
      <c r="C539" t="s">
        <v>858</v>
      </c>
      <c r="D539" t="s">
        <v>859</v>
      </c>
      <c r="E539">
        <v>10925686</v>
      </c>
      <c r="F539">
        <v>10925773</v>
      </c>
      <c r="G539">
        <v>10927630</v>
      </c>
      <c r="H539">
        <v>10927769</v>
      </c>
      <c r="I539">
        <v>10927799</v>
      </c>
      <c r="J539">
        <v>10927959</v>
      </c>
      <c r="K539">
        <v>10928380</v>
      </c>
      <c r="L539">
        <v>10928440</v>
      </c>
      <c r="M539">
        <v>89.4</v>
      </c>
      <c r="N539">
        <v>115.1</v>
      </c>
      <c r="O539">
        <v>113.6</v>
      </c>
      <c r="Q539">
        <v>99.2</v>
      </c>
      <c r="R539">
        <v>101.6</v>
      </c>
      <c r="S539">
        <v>109.4</v>
      </c>
      <c r="W539">
        <f t="shared" si="40"/>
        <v>106.03333333333335</v>
      </c>
      <c r="X539">
        <f t="shared" si="41"/>
        <v>103.40000000000002</v>
      </c>
      <c r="Y539">
        <f t="shared" si="42"/>
        <v>8.3279315825986409</v>
      </c>
      <c r="Z539">
        <f t="shared" si="43"/>
        <v>3.0789608636681325</v>
      </c>
      <c r="AB539">
        <f t="shared" si="44"/>
        <v>2.6333333333333258</v>
      </c>
      <c r="AC539" t="s">
        <v>859</v>
      </c>
    </row>
    <row r="540" spans="1:29" x14ac:dyDescent="0.3">
      <c r="A540">
        <v>19</v>
      </c>
      <c r="B540" t="s">
        <v>162</v>
      </c>
      <c r="C540" t="s">
        <v>860</v>
      </c>
      <c r="D540" t="s">
        <v>861</v>
      </c>
      <c r="E540">
        <v>11554232</v>
      </c>
      <c r="F540">
        <v>11554365</v>
      </c>
      <c r="G540">
        <v>11555522</v>
      </c>
      <c r="H540">
        <v>11555575</v>
      </c>
      <c r="I540">
        <v>11555174</v>
      </c>
      <c r="J540">
        <v>11555253</v>
      </c>
      <c r="K540">
        <v>11559191</v>
      </c>
      <c r="L540">
        <v>11559223</v>
      </c>
      <c r="M540">
        <v>6.8</v>
      </c>
      <c r="N540">
        <v>14.5</v>
      </c>
      <c r="O540">
        <v>5.4</v>
      </c>
      <c r="Q540">
        <v>12</v>
      </c>
      <c r="R540">
        <v>4</v>
      </c>
      <c r="S540">
        <v>6.2</v>
      </c>
      <c r="W540">
        <f t="shared" si="40"/>
        <v>8.9</v>
      </c>
      <c r="X540">
        <f t="shared" si="41"/>
        <v>7.3999999999999995</v>
      </c>
      <c r="Y540">
        <f t="shared" si="42"/>
        <v>2.8290163190291668</v>
      </c>
      <c r="Z540">
        <f t="shared" si="43"/>
        <v>2.3860706890897707</v>
      </c>
      <c r="AB540">
        <f t="shared" si="44"/>
        <v>1.5000000000000009</v>
      </c>
      <c r="AC540" t="s">
        <v>861</v>
      </c>
    </row>
    <row r="541" spans="1:29" x14ac:dyDescent="0.3">
      <c r="A541">
        <v>19</v>
      </c>
      <c r="B541" t="s">
        <v>162</v>
      </c>
      <c r="C541" t="s">
        <v>862</v>
      </c>
      <c r="D541" t="s">
        <v>863</v>
      </c>
      <c r="E541">
        <v>18436330</v>
      </c>
      <c r="F541">
        <v>18436479</v>
      </c>
      <c r="G541">
        <v>18437599</v>
      </c>
      <c r="H541">
        <v>18437760</v>
      </c>
      <c r="I541">
        <v>18436684</v>
      </c>
      <c r="J541">
        <v>18436877</v>
      </c>
      <c r="K541">
        <v>18437860</v>
      </c>
      <c r="L541">
        <v>18437988</v>
      </c>
      <c r="M541">
        <v>171.5</v>
      </c>
      <c r="N541">
        <v>172.5</v>
      </c>
      <c r="O541">
        <v>172.8</v>
      </c>
      <c r="Q541">
        <v>132.4</v>
      </c>
      <c r="R541">
        <v>149.30000000000001</v>
      </c>
      <c r="S541">
        <v>129</v>
      </c>
      <c r="W541">
        <f t="shared" si="40"/>
        <v>172.26666666666665</v>
      </c>
      <c r="X541">
        <f t="shared" si="41"/>
        <v>136.9</v>
      </c>
      <c r="Y541">
        <f t="shared" si="42"/>
        <v>0.39299420408505575</v>
      </c>
      <c r="Z541">
        <f t="shared" si="43"/>
        <v>6.2772074470526604</v>
      </c>
      <c r="AB541">
        <f t="shared" si="44"/>
        <v>35.366666666666646</v>
      </c>
      <c r="AC541" t="s">
        <v>863</v>
      </c>
    </row>
    <row r="542" spans="1:29" x14ac:dyDescent="0.3">
      <c r="A542">
        <v>19</v>
      </c>
      <c r="B542" t="s">
        <v>162</v>
      </c>
      <c r="C542" t="s">
        <v>864</v>
      </c>
      <c r="D542" t="s">
        <v>865</v>
      </c>
      <c r="E542">
        <v>35506126</v>
      </c>
      <c r="F542">
        <v>35506185</v>
      </c>
      <c r="G542">
        <v>35507458</v>
      </c>
      <c r="H542">
        <v>35507511</v>
      </c>
      <c r="I542">
        <v>35506479</v>
      </c>
      <c r="J542">
        <v>35506665</v>
      </c>
      <c r="K542">
        <v>35509911</v>
      </c>
      <c r="L542">
        <v>35509961</v>
      </c>
      <c r="M542">
        <v>17</v>
      </c>
      <c r="N542">
        <v>43.5</v>
      </c>
      <c r="O542">
        <v>48.6</v>
      </c>
      <c r="Q542">
        <v>18.2</v>
      </c>
      <c r="R542">
        <v>28.3</v>
      </c>
      <c r="S542">
        <v>37</v>
      </c>
      <c r="W542">
        <f t="shared" si="40"/>
        <v>36.366666666666667</v>
      </c>
      <c r="X542">
        <f t="shared" si="41"/>
        <v>27.833333333333332</v>
      </c>
      <c r="Y542">
        <f t="shared" si="42"/>
        <v>9.7946130318887281</v>
      </c>
      <c r="Z542">
        <f t="shared" si="43"/>
        <v>5.4321062008927781</v>
      </c>
      <c r="AB542">
        <f t="shared" si="44"/>
        <v>8.533333333333335</v>
      </c>
      <c r="AC542" t="s">
        <v>865</v>
      </c>
    </row>
    <row r="543" spans="1:29" x14ac:dyDescent="0.3">
      <c r="A543">
        <v>19</v>
      </c>
      <c r="B543" t="s">
        <v>162</v>
      </c>
      <c r="C543" t="s">
        <v>866</v>
      </c>
      <c r="D543" t="s">
        <v>865</v>
      </c>
      <c r="E543">
        <v>35506126</v>
      </c>
      <c r="F543">
        <v>35506185</v>
      </c>
      <c r="G543">
        <v>35508205</v>
      </c>
      <c r="H543">
        <v>35508240</v>
      </c>
      <c r="I543">
        <v>35506479</v>
      </c>
      <c r="J543">
        <v>35506665</v>
      </c>
      <c r="K543">
        <v>35509911</v>
      </c>
      <c r="L543">
        <v>35509961</v>
      </c>
      <c r="M543">
        <v>89.9</v>
      </c>
      <c r="N543">
        <v>150.69999999999999</v>
      </c>
      <c r="O543">
        <v>173.6</v>
      </c>
      <c r="Q543">
        <v>103</v>
      </c>
      <c r="R543">
        <v>138.1</v>
      </c>
      <c r="S543">
        <v>158.4</v>
      </c>
      <c r="W543">
        <f t="shared" si="40"/>
        <v>138.06666666666666</v>
      </c>
      <c r="X543">
        <f t="shared" si="41"/>
        <v>133.16666666666666</v>
      </c>
      <c r="Y543">
        <f t="shared" si="42"/>
        <v>24.974142183021602</v>
      </c>
      <c r="Z543">
        <f t="shared" si="43"/>
        <v>16.181711212902581</v>
      </c>
      <c r="AB543">
        <f t="shared" si="44"/>
        <v>4.9000000000000057</v>
      </c>
      <c r="AC543" t="s">
        <v>865</v>
      </c>
    </row>
    <row r="544" spans="1:29" x14ac:dyDescent="0.3">
      <c r="A544">
        <v>19</v>
      </c>
      <c r="B544" t="s">
        <v>162</v>
      </c>
      <c r="C544" t="s">
        <v>867</v>
      </c>
      <c r="D544" t="s">
        <v>865</v>
      </c>
      <c r="E544">
        <v>35506126</v>
      </c>
      <c r="F544">
        <v>35506185</v>
      </c>
      <c r="G544">
        <v>35507458</v>
      </c>
      <c r="H544">
        <v>35507511</v>
      </c>
      <c r="I544">
        <v>35506510</v>
      </c>
      <c r="J544">
        <v>35506665</v>
      </c>
      <c r="K544">
        <v>35509911</v>
      </c>
      <c r="L544">
        <v>35509961</v>
      </c>
      <c r="M544">
        <v>17</v>
      </c>
      <c r="N544">
        <v>43.5</v>
      </c>
      <c r="O544">
        <v>48.6</v>
      </c>
      <c r="Q544">
        <v>18.2</v>
      </c>
      <c r="R544">
        <v>28.3</v>
      </c>
      <c r="S544">
        <v>37</v>
      </c>
      <c r="W544">
        <f t="shared" si="40"/>
        <v>36.366666666666667</v>
      </c>
      <c r="X544">
        <f t="shared" si="41"/>
        <v>27.833333333333332</v>
      </c>
      <c r="Y544">
        <f t="shared" si="42"/>
        <v>9.7946130318887281</v>
      </c>
      <c r="Z544">
        <f t="shared" si="43"/>
        <v>5.4321062008927781</v>
      </c>
      <c r="AB544">
        <f t="shared" si="44"/>
        <v>8.533333333333335</v>
      </c>
      <c r="AC544" t="s">
        <v>865</v>
      </c>
    </row>
    <row r="545" spans="1:29" x14ac:dyDescent="0.3">
      <c r="A545">
        <v>19</v>
      </c>
      <c r="B545" t="s">
        <v>162</v>
      </c>
      <c r="C545" t="s">
        <v>868</v>
      </c>
      <c r="D545" t="s">
        <v>869</v>
      </c>
      <c r="E545">
        <v>42512350</v>
      </c>
      <c r="F545">
        <v>42512479</v>
      </c>
      <c r="G545">
        <v>42516773</v>
      </c>
      <c r="H545">
        <v>42516865</v>
      </c>
      <c r="I545">
        <v>42518948</v>
      </c>
      <c r="J545">
        <v>42519235</v>
      </c>
      <c r="K545">
        <v>42521267</v>
      </c>
      <c r="L545">
        <v>42521521</v>
      </c>
      <c r="M545">
        <v>0</v>
      </c>
      <c r="N545">
        <v>1.8</v>
      </c>
      <c r="O545">
        <v>0</v>
      </c>
      <c r="Q545">
        <v>1.6</v>
      </c>
      <c r="R545">
        <v>0</v>
      </c>
      <c r="S545">
        <v>8.1999999999999993</v>
      </c>
      <c r="W545">
        <f t="shared" si="40"/>
        <v>0.6</v>
      </c>
      <c r="X545">
        <f t="shared" si="41"/>
        <v>3.2666666666666662</v>
      </c>
      <c r="Y545">
        <f t="shared" si="42"/>
        <v>0.60000000000000009</v>
      </c>
      <c r="Z545">
        <f t="shared" si="43"/>
        <v>2.5095373632958289</v>
      </c>
      <c r="AB545">
        <f t="shared" si="44"/>
        <v>-2.6666666666666661</v>
      </c>
      <c r="AC545" t="s">
        <v>869</v>
      </c>
    </row>
    <row r="546" spans="1:29" x14ac:dyDescent="0.3">
      <c r="A546">
        <v>19</v>
      </c>
      <c r="B546" t="s">
        <v>162</v>
      </c>
      <c r="C546" t="s">
        <v>870</v>
      </c>
      <c r="D546" t="s">
        <v>871</v>
      </c>
      <c r="E546">
        <v>49663421</v>
      </c>
      <c r="F546">
        <v>49663514</v>
      </c>
      <c r="G546">
        <v>49664674</v>
      </c>
      <c r="H546">
        <v>49664846</v>
      </c>
      <c r="I546">
        <v>49664443</v>
      </c>
      <c r="J546">
        <v>49664673</v>
      </c>
      <c r="K546">
        <v>49665631</v>
      </c>
      <c r="L546">
        <v>49665705</v>
      </c>
      <c r="M546">
        <v>101.6</v>
      </c>
      <c r="N546">
        <v>125.2</v>
      </c>
      <c r="O546">
        <v>147.6</v>
      </c>
      <c r="Q546">
        <v>118.6</v>
      </c>
      <c r="R546">
        <v>119.8</v>
      </c>
      <c r="S546">
        <v>137.19999999999999</v>
      </c>
      <c r="W546">
        <f t="shared" si="40"/>
        <v>124.8</v>
      </c>
      <c r="X546">
        <f t="shared" si="41"/>
        <v>125.19999999999999</v>
      </c>
      <c r="Y546">
        <f t="shared" si="42"/>
        <v>13.280562237094266</v>
      </c>
      <c r="Z546">
        <f t="shared" si="43"/>
        <v>6.009991680526686</v>
      </c>
      <c r="AB546">
        <f t="shared" si="44"/>
        <v>-0.39999999999999147</v>
      </c>
      <c r="AC546" t="s">
        <v>871</v>
      </c>
    </row>
    <row r="547" spans="1:29" x14ac:dyDescent="0.3">
      <c r="A547">
        <v>19</v>
      </c>
      <c r="B547" t="s">
        <v>162</v>
      </c>
      <c r="C547" t="s">
        <v>872</v>
      </c>
      <c r="D547" t="s">
        <v>871</v>
      </c>
      <c r="E547">
        <v>49663421</v>
      </c>
      <c r="F547">
        <v>49663514</v>
      </c>
      <c r="G547">
        <v>49664674</v>
      </c>
      <c r="H547">
        <v>49664846</v>
      </c>
      <c r="I547">
        <v>49664443</v>
      </c>
      <c r="J547">
        <v>49664673</v>
      </c>
      <c r="K547">
        <v>49665635</v>
      </c>
      <c r="L547">
        <v>49665754</v>
      </c>
      <c r="M547">
        <v>101.6</v>
      </c>
      <c r="N547">
        <v>125.2</v>
      </c>
      <c r="O547">
        <v>147.6</v>
      </c>
      <c r="Q547">
        <v>118.6</v>
      </c>
      <c r="R547">
        <v>119.8</v>
      </c>
      <c r="S547">
        <v>137.19999999999999</v>
      </c>
      <c r="W547">
        <f t="shared" si="40"/>
        <v>124.8</v>
      </c>
      <c r="X547">
        <f t="shared" si="41"/>
        <v>125.19999999999999</v>
      </c>
      <c r="Y547">
        <f t="shared" si="42"/>
        <v>13.280562237094266</v>
      </c>
      <c r="Z547">
        <f t="shared" si="43"/>
        <v>6.009991680526686</v>
      </c>
      <c r="AB547">
        <f t="shared" si="44"/>
        <v>-0.39999999999999147</v>
      </c>
      <c r="AC547" t="s">
        <v>871</v>
      </c>
    </row>
    <row r="548" spans="1:29" x14ac:dyDescent="0.3">
      <c r="A548">
        <v>19</v>
      </c>
      <c r="B548" t="s">
        <v>162</v>
      </c>
      <c r="C548" t="s">
        <v>873</v>
      </c>
      <c r="D548" t="s">
        <v>871</v>
      </c>
      <c r="E548">
        <v>49663421</v>
      </c>
      <c r="F548">
        <v>49663514</v>
      </c>
      <c r="G548">
        <v>49664553</v>
      </c>
      <c r="H548">
        <v>49664673</v>
      </c>
      <c r="I548">
        <v>49664674</v>
      </c>
      <c r="J548">
        <v>49664846</v>
      </c>
      <c r="K548">
        <v>49665631</v>
      </c>
      <c r="L548">
        <v>49665788</v>
      </c>
      <c r="M548">
        <v>1.1000000000000001</v>
      </c>
      <c r="N548">
        <v>9.1</v>
      </c>
      <c r="O548">
        <v>12.8</v>
      </c>
      <c r="Q548">
        <v>6.6</v>
      </c>
      <c r="R548">
        <v>12</v>
      </c>
      <c r="S548">
        <v>6.1</v>
      </c>
      <c r="W548">
        <f t="shared" si="40"/>
        <v>7.666666666666667</v>
      </c>
      <c r="X548">
        <f t="shared" si="41"/>
        <v>8.2333333333333343</v>
      </c>
      <c r="Y548">
        <f t="shared" si="42"/>
        <v>3.4526962089229789</v>
      </c>
      <c r="Z548">
        <f t="shared" si="43"/>
        <v>1.8888562088676228</v>
      </c>
      <c r="AB548">
        <f t="shared" si="44"/>
        <v>-0.56666666666666732</v>
      </c>
      <c r="AC548" t="s">
        <v>871</v>
      </c>
    </row>
    <row r="549" spans="1:29" x14ac:dyDescent="0.3">
      <c r="A549">
        <v>19</v>
      </c>
      <c r="B549" t="s">
        <v>162</v>
      </c>
      <c r="C549" t="s">
        <v>874</v>
      </c>
      <c r="D549" t="s">
        <v>871</v>
      </c>
      <c r="E549">
        <v>49663421</v>
      </c>
      <c r="F549">
        <v>49663514</v>
      </c>
      <c r="G549">
        <v>49664553</v>
      </c>
      <c r="H549">
        <v>49664673</v>
      </c>
      <c r="I549">
        <v>49664674</v>
      </c>
      <c r="J549">
        <v>49664846</v>
      </c>
      <c r="K549">
        <v>49665635</v>
      </c>
      <c r="L549">
        <v>49665754</v>
      </c>
      <c r="M549">
        <v>1.1000000000000001</v>
      </c>
      <c r="N549">
        <v>9.1</v>
      </c>
      <c r="O549">
        <v>12.8</v>
      </c>
      <c r="Q549">
        <v>6.6</v>
      </c>
      <c r="R549">
        <v>12</v>
      </c>
      <c r="S549">
        <v>6.1</v>
      </c>
      <c r="W549">
        <f t="shared" si="40"/>
        <v>7.666666666666667</v>
      </c>
      <c r="X549">
        <f t="shared" si="41"/>
        <v>8.2333333333333343</v>
      </c>
      <c r="Y549">
        <f t="shared" si="42"/>
        <v>3.4526962089229789</v>
      </c>
      <c r="Z549">
        <f t="shared" si="43"/>
        <v>1.8888562088676228</v>
      </c>
      <c r="AB549">
        <f t="shared" si="44"/>
        <v>-0.56666666666666732</v>
      </c>
      <c r="AC549" t="s">
        <v>871</v>
      </c>
    </row>
    <row r="550" spans="1:29" x14ac:dyDescent="0.3">
      <c r="A550">
        <v>19</v>
      </c>
      <c r="B550" t="s">
        <v>162</v>
      </c>
      <c r="C550" t="s">
        <v>875</v>
      </c>
      <c r="D550" t="s">
        <v>871</v>
      </c>
      <c r="E550">
        <v>49663421</v>
      </c>
      <c r="F550">
        <v>49663514</v>
      </c>
      <c r="G550">
        <v>49664587</v>
      </c>
      <c r="H550">
        <v>49664673</v>
      </c>
      <c r="I550">
        <v>49664674</v>
      </c>
      <c r="J550">
        <v>49664846</v>
      </c>
      <c r="K550">
        <v>49665635</v>
      </c>
      <c r="L550">
        <v>49665754</v>
      </c>
      <c r="M550">
        <v>1.6</v>
      </c>
      <c r="N550">
        <v>11.7</v>
      </c>
      <c r="O550">
        <v>15.1</v>
      </c>
      <c r="Q550">
        <v>6.1</v>
      </c>
      <c r="R550">
        <v>13.7</v>
      </c>
      <c r="S550">
        <v>6.5</v>
      </c>
      <c r="W550">
        <f t="shared" si="40"/>
        <v>9.4666666666666668</v>
      </c>
      <c r="X550">
        <f t="shared" si="41"/>
        <v>8.7666666666666657</v>
      </c>
      <c r="Y550">
        <f t="shared" si="42"/>
        <v>4.0539418402888376</v>
      </c>
      <c r="Z550">
        <f t="shared" si="43"/>
        <v>2.4693678903269527</v>
      </c>
      <c r="AB550">
        <f t="shared" si="44"/>
        <v>0.70000000000000107</v>
      </c>
      <c r="AC550" t="s">
        <v>871</v>
      </c>
    </row>
    <row r="551" spans="1:29" x14ac:dyDescent="0.3">
      <c r="A551">
        <v>19</v>
      </c>
      <c r="B551" t="s">
        <v>162</v>
      </c>
      <c r="C551" t="s">
        <v>876</v>
      </c>
      <c r="D551" t="s">
        <v>877</v>
      </c>
      <c r="E551">
        <v>53108101</v>
      </c>
      <c r="F551">
        <v>53109908</v>
      </c>
      <c r="G551">
        <v>53115210</v>
      </c>
      <c r="H551">
        <v>53115307</v>
      </c>
      <c r="I551">
        <v>53115704</v>
      </c>
      <c r="J551">
        <v>53115924</v>
      </c>
      <c r="K551">
        <v>53116313</v>
      </c>
      <c r="L551">
        <v>53116433</v>
      </c>
      <c r="M551">
        <v>0</v>
      </c>
      <c r="N551">
        <v>4.7</v>
      </c>
      <c r="O551">
        <v>0</v>
      </c>
      <c r="Q551">
        <v>1.2</v>
      </c>
      <c r="R551">
        <v>8.8000000000000007</v>
      </c>
      <c r="S551">
        <v>7.4</v>
      </c>
      <c r="W551">
        <f t="shared" si="40"/>
        <v>1.5666666666666667</v>
      </c>
      <c r="X551">
        <f t="shared" si="41"/>
        <v>5.8</v>
      </c>
      <c r="Y551">
        <f t="shared" si="42"/>
        <v>1.5666666666666669</v>
      </c>
      <c r="Z551">
        <f t="shared" si="43"/>
        <v>2.3352373184182675</v>
      </c>
      <c r="AB551">
        <f t="shared" si="44"/>
        <v>-4.2333333333333334</v>
      </c>
      <c r="AC551" t="s">
        <v>877</v>
      </c>
    </row>
    <row r="552" spans="1:29" x14ac:dyDescent="0.3">
      <c r="A552">
        <v>19</v>
      </c>
      <c r="B552" t="s">
        <v>162</v>
      </c>
      <c r="C552" t="s">
        <v>878</v>
      </c>
      <c r="D552" t="s">
        <v>877</v>
      </c>
      <c r="E552">
        <v>53116313</v>
      </c>
      <c r="F552">
        <v>53116433</v>
      </c>
      <c r="G552">
        <v>53122662</v>
      </c>
      <c r="H552">
        <v>53122743</v>
      </c>
      <c r="I552">
        <v>53122404</v>
      </c>
      <c r="J552">
        <v>53122616</v>
      </c>
      <c r="K552">
        <v>53132749</v>
      </c>
      <c r="L552">
        <v>53132900</v>
      </c>
      <c r="M552">
        <v>5.5</v>
      </c>
      <c r="N552">
        <v>9</v>
      </c>
      <c r="O552">
        <v>5.4</v>
      </c>
      <c r="Q552">
        <v>8.6</v>
      </c>
      <c r="R552">
        <v>12.5</v>
      </c>
      <c r="S552">
        <v>9.6999999999999993</v>
      </c>
      <c r="W552">
        <f t="shared" si="40"/>
        <v>6.6333333333333329</v>
      </c>
      <c r="X552">
        <f t="shared" si="41"/>
        <v>10.266666666666667</v>
      </c>
      <c r="Y552">
        <f t="shared" si="42"/>
        <v>1.183685393637649</v>
      </c>
      <c r="Z552">
        <f t="shared" si="43"/>
        <v>1.1609383178178609</v>
      </c>
      <c r="AB552">
        <f t="shared" si="44"/>
        <v>-3.6333333333333346</v>
      </c>
      <c r="AC552" t="s">
        <v>877</v>
      </c>
    </row>
    <row r="553" spans="1:29" x14ac:dyDescent="0.3">
      <c r="A553">
        <v>2</v>
      </c>
      <c r="B553" t="s">
        <v>66</v>
      </c>
      <c r="C553" t="s">
        <v>879</v>
      </c>
      <c r="D553" t="s">
        <v>880</v>
      </c>
      <c r="E553">
        <v>271893</v>
      </c>
      <c r="F553">
        <v>271939</v>
      </c>
      <c r="G553">
        <v>272037</v>
      </c>
      <c r="H553">
        <v>272150</v>
      </c>
      <c r="I553">
        <v>272192</v>
      </c>
      <c r="J553">
        <v>272305</v>
      </c>
      <c r="K553">
        <v>275140</v>
      </c>
      <c r="L553">
        <v>275200</v>
      </c>
      <c r="M553">
        <v>200.2</v>
      </c>
      <c r="N553">
        <v>279.39999999999998</v>
      </c>
      <c r="O553">
        <v>301.7</v>
      </c>
      <c r="Q553">
        <v>327.9</v>
      </c>
      <c r="R553">
        <v>325.5</v>
      </c>
      <c r="S553">
        <v>307.2</v>
      </c>
      <c r="W553">
        <f t="shared" si="40"/>
        <v>260.43333333333334</v>
      </c>
      <c r="X553">
        <f t="shared" si="41"/>
        <v>320.2</v>
      </c>
      <c r="Y553">
        <f t="shared" si="42"/>
        <v>30.796987587172268</v>
      </c>
      <c r="Z553">
        <f t="shared" si="43"/>
        <v>6.5368187981616863</v>
      </c>
      <c r="AB553">
        <f t="shared" si="44"/>
        <v>-59.766666666666652</v>
      </c>
      <c r="AC553" t="s">
        <v>880</v>
      </c>
    </row>
    <row r="554" spans="1:29" x14ac:dyDescent="0.3">
      <c r="A554">
        <v>2</v>
      </c>
      <c r="B554" t="s">
        <v>66</v>
      </c>
      <c r="C554" t="s">
        <v>881</v>
      </c>
      <c r="D554" t="s">
        <v>882</v>
      </c>
      <c r="E554">
        <v>28298338</v>
      </c>
      <c r="F554">
        <v>28298491</v>
      </c>
      <c r="G554">
        <v>28310082</v>
      </c>
      <c r="H554">
        <v>28310153</v>
      </c>
      <c r="I554">
        <v>28327274</v>
      </c>
      <c r="J554">
        <v>28327447</v>
      </c>
      <c r="K554">
        <v>28338450</v>
      </c>
      <c r="L554">
        <v>28338901</v>
      </c>
      <c r="M554">
        <v>13.1</v>
      </c>
      <c r="N554">
        <v>16.100000000000001</v>
      </c>
      <c r="O554">
        <v>18.3</v>
      </c>
      <c r="Q554">
        <v>19.2</v>
      </c>
      <c r="R554">
        <v>20</v>
      </c>
      <c r="S554">
        <v>27.2</v>
      </c>
      <c r="W554">
        <f t="shared" si="40"/>
        <v>15.833333333333334</v>
      </c>
      <c r="X554">
        <f t="shared" si="41"/>
        <v>22.133333333333336</v>
      </c>
      <c r="Y554">
        <f t="shared" si="42"/>
        <v>1.5070206073943087</v>
      </c>
      <c r="Z554">
        <f t="shared" si="43"/>
        <v>2.543837870445179</v>
      </c>
      <c r="AB554">
        <f t="shared" si="44"/>
        <v>-6.3000000000000025</v>
      </c>
      <c r="AC554" t="s">
        <v>882</v>
      </c>
    </row>
    <row r="555" spans="1:29" x14ac:dyDescent="0.3">
      <c r="A555">
        <v>2</v>
      </c>
      <c r="B555" t="s">
        <v>66</v>
      </c>
      <c r="C555" t="s">
        <v>883</v>
      </c>
      <c r="D555" t="s">
        <v>884</v>
      </c>
      <c r="E555">
        <v>30447256</v>
      </c>
      <c r="F555">
        <v>30447383</v>
      </c>
      <c r="G555">
        <v>30476577</v>
      </c>
      <c r="H555">
        <v>30476635</v>
      </c>
      <c r="I555">
        <v>30459552</v>
      </c>
      <c r="J555">
        <v>30459722</v>
      </c>
      <c r="K555">
        <v>30525587</v>
      </c>
      <c r="L555">
        <v>30525755</v>
      </c>
      <c r="M555">
        <v>0</v>
      </c>
      <c r="N555">
        <v>0.8</v>
      </c>
      <c r="O555">
        <v>1</v>
      </c>
      <c r="Q555">
        <v>2</v>
      </c>
      <c r="R555">
        <v>3.3</v>
      </c>
      <c r="S555">
        <v>2.7</v>
      </c>
      <c r="W555">
        <f t="shared" si="40"/>
        <v>0.6</v>
      </c>
      <c r="X555">
        <f t="shared" si="41"/>
        <v>2.6666666666666665</v>
      </c>
      <c r="Y555">
        <f t="shared" si="42"/>
        <v>0.30550504633038938</v>
      </c>
      <c r="Z555">
        <f t="shared" si="43"/>
        <v>0.37564758898615508</v>
      </c>
      <c r="AB555">
        <f t="shared" si="44"/>
        <v>-2.0666666666666664</v>
      </c>
      <c r="AC555" t="s">
        <v>884</v>
      </c>
    </row>
    <row r="556" spans="1:29" x14ac:dyDescent="0.3">
      <c r="A556">
        <v>2</v>
      </c>
      <c r="B556" t="s">
        <v>66</v>
      </c>
      <c r="C556" t="s">
        <v>885</v>
      </c>
      <c r="D556" t="s">
        <v>886</v>
      </c>
      <c r="E556">
        <v>39518675</v>
      </c>
      <c r="F556">
        <v>39518710</v>
      </c>
      <c r="G556">
        <v>39557982</v>
      </c>
      <c r="H556">
        <v>39558046</v>
      </c>
      <c r="I556">
        <v>39588449</v>
      </c>
      <c r="J556">
        <v>39588567</v>
      </c>
      <c r="K556">
        <v>39599366</v>
      </c>
      <c r="L556">
        <v>39599477</v>
      </c>
      <c r="M556">
        <v>12.4</v>
      </c>
      <c r="N556">
        <v>18.399999999999999</v>
      </c>
      <c r="O556">
        <v>7</v>
      </c>
      <c r="Q556">
        <v>6.6</v>
      </c>
      <c r="R556">
        <v>8</v>
      </c>
      <c r="S556">
        <v>13.6</v>
      </c>
      <c r="W556">
        <f t="shared" si="40"/>
        <v>12.6</v>
      </c>
      <c r="X556">
        <f t="shared" si="41"/>
        <v>9.4</v>
      </c>
      <c r="Y556">
        <f t="shared" si="42"/>
        <v>3.2924155266308661</v>
      </c>
      <c r="Z556">
        <f t="shared" si="43"/>
        <v>2.1385353243127256</v>
      </c>
      <c r="AB556">
        <f t="shared" si="44"/>
        <v>3.1999999999999993</v>
      </c>
      <c r="AC556" t="s">
        <v>886</v>
      </c>
    </row>
    <row r="557" spans="1:29" x14ac:dyDescent="0.3">
      <c r="A557">
        <v>2</v>
      </c>
      <c r="B557" t="s">
        <v>66</v>
      </c>
      <c r="C557" t="s">
        <v>887</v>
      </c>
      <c r="D557" t="s">
        <v>888</v>
      </c>
      <c r="E557">
        <v>61185526</v>
      </c>
      <c r="F557">
        <v>61185618</v>
      </c>
      <c r="G557">
        <v>61185839</v>
      </c>
      <c r="H557">
        <v>61185865</v>
      </c>
      <c r="I557">
        <v>61185980</v>
      </c>
      <c r="J557">
        <v>61186081</v>
      </c>
      <c r="K557">
        <v>61186446</v>
      </c>
      <c r="L557">
        <v>61186497</v>
      </c>
      <c r="M557">
        <v>30</v>
      </c>
      <c r="N557">
        <v>54.6</v>
      </c>
      <c r="O557">
        <v>43.9</v>
      </c>
      <c r="Q557">
        <v>53.4</v>
      </c>
      <c r="R557">
        <v>53</v>
      </c>
      <c r="S557">
        <v>63.1</v>
      </c>
      <c r="W557">
        <f t="shared" si="40"/>
        <v>42.833333333333336</v>
      </c>
      <c r="X557">
        <f t="shared" si="41"/>
        <v>56.5</v>
      </c>
      <c r="Y557">
        <f t="shared" si="42"/>
        <v>7.1214074763662047</v>
      </c>
      <c r="Z557">
        <f t="shared" si="43"/>
        <v>3.3020195840323745</v>
      </c>
      <c r="AB557">
        <f t="shared" si="44"/>
        <v>-13.666666666666664</v>
      </c>
      <c r="AC557" t="s">
        <v>888</v>
      </c>
    </row>
    <row r="558" spans="1:29" x14ac:dyDescent="0.3">
      <c r="A558">
        <v>2</v>
      </c>
      <c r="B558" t="s">
        <v>66</v>
      </c>
      <c r="C558" t="s">
        <v>889</v>
      </c>
      <c r="D558" t="s">
        <v>890</v>
      </c>
      <c r="E558">
        <v>73926908</v>
      </c>
      <c r="F558">
        <v>73927052</v>
      </c>
      <c r="G558">
        <v>73957125</v>
      </c>
      <c r="H558">
        <v>73957240</v>
      </c>
      <c r="I558">
        <v>73946719</v>
      </c>
      <c r="J558">
        <v>73946888</v>
      </c>
      <c r="K558">
        <v>73958146</v>
      </c>
      <c r="L558">
        <v>73958245</v>
      </c>
      <c r="M558">
        <v>155.19999999999999</v>
      </c>
      <c r="N558">
        <v>273.8</v>
      </c>
      <c r="O558">
        <v>228.2</v>
      </c>
      <c r="Q558">
        <v>262.39999999999998</v>
      </c>
      <c r="R558">
        <v>226.5</v>
      </c>
      <c r="S558">
        <v>231.1</v>
      </c>
      <c r="W558">
        <f t="shared" si="40"/>
        <v>219.06666666666669</v>
      </c>
      <c r="X558">
        <f t="shared" si="41"/>
        <v>240</v>
      </c>
      <c r="Y558">
        <f t="shared" si="42"/>
        <v>34.540089429209239</v>
      </c>
      <c r="Z558">
        <f t="shared" si="43"/>
        <v>11.278445519367162</v>
      </c>
      <c r="AB558">
        <f t="shared" si="44"/>
        <v>-20.933333333333309</v>
      </c>
      <c r="AC558" t="s">
        <v>890</v>
      </c>
    </row>
    <row r="559" spans="1:29" x14ac:dyDescent="0.3">
      <c r="A559">
        <v>2</v>
      </c>
      <c r="B559" t="s">
        <v>66</v>
      </c>
      <c r="C559" t="s">
        <v>891</v>
      </c>
      <c r="D559" t="s">
        <v>892</v>
      </c>
      <c r="E559">
        <v>85595817</v>
      </c>
      <c r="F559">
        <v>85595849</v>
      </c>
      <c r="G559">
        <v>85596907</v>
      </c>
      <c r="H559">
        <v>85596931</v>
      </c>
      <c r="I559">
        <v>85596519</v>
      </c>
      <c r="J559">
        <v>85596649</v>
      </c>
      <c r="K559">
        <v>85597104</v>
      </c>
      <c r="L559">
        <v>85597178</v>
      </c>
      <c r="M559">
        <v>445.5</v>
      </c>
      <c r="N559">
        <v>700.3</v>
      </c>
      <c r="O559">
        <v>714.2</v>
      </c>
      <c r="Q559">
        <v>849.7</v>
      </c>
      <c r="R559">
        <v>752.4</v>
      </c>
      <c r="S559">
        <v>746.6</v>
      </c>
      <c r="W559">
        <f t="shared" si="40"/>
        <v>620</v>
      </c>
      <c r="X559">
        <f t="shared" si="41"/>
        <v>782.9</v>
      </c>
      <c r="Y559">
        <f t="shared" si="42"/>
        <v>87.342219649682193</v>
      </c>
      <c r="Z559">
        <f t="shared" si="43"/>
        <v>33.441939736404862</v>
      </c>
      <c r="AB559">
        <f t="shared" si="44"/>
        <v>-162.89999999999998</v>
      </c>
      <c r="AC559" t="s">
        <v>892</v>
      </c>
    </row>
    <row r="560" spans="1:29" x14ac:dyDescent="0.3">
      <c r="A560">
        <v>2</v>
      </c>
      <c r="B560" t="s">
        <v>66</v>
      </c>
      <c r="C560" t="s">
        <v>893</v>
      </c>
      <c r="D560" t="s">
        <v>894</v>
      </c>
      <c r="E560">
        <v>95402726</v>
      </c>
      <c r="F560">
        <v>95402872</v>
      </c>
      <c r="G560">
        <v>95405553</v>
      </c>
      <c r="H560">
        <v>95405803</v>
      </c>
      <c r="I560">
        <v>95410527</v>
      </c>
      <c r="J560">
        <v>95411026</v>
      </c>
      <c r="K560">
        <v>95412434</v>
      </c>
      <c r="L560">
        <v>95412542</v>
      </c>
      <c r="M560">
        <v>46</v>
      </c>
      <c r="N560">
        <v>64.5</v>
      </c>
      <c r="O560">
        <v>82.8</v>
      </c>
      <c r="Q560">
        <v>74.5</v>
      </c>
      <c r="R560">
        <v>69.099999999999994</v>
      </c>
      <c r="S560">
        <v>81</v>
      </c>
      <c r="W560">
        <f t="shared" si="40"/>
        <v>64.433333333333337</v>
      </c>
      <c r="X560">
        <f t="shared" si="41"/>
        <v>74.86666666666666</v>
      </c>
      <c r="Y560">
        <f t="shared" si="42"/>
        <v>10.623297249180418</v>
      </c>
      <c r="Z560">
        <f t="shared" si="43"/>
        <v>3.4401227368285072</v>
      </c>
      <c r="AB560">
        <f t="shared" si="44"/>
        <v>-10.433333333333323</v>
      </c>
      <c r="AC560" t="s">
        <v>894</v>
      </c>
    </row>
    <row r="561" spans="1:29" x14ac:dyDescent="0.3">
      <c r="A561">
        <v>2</v>
      </c>
      <c r="B561" t="s">
        <v>66</v>
      </c>
      <c r="C561" t="s">
        <v>895</v>
      </c>
      <c r="D561" t="s">
        <v>896</v>
      </c>
      <c r="E561">
        <v>97675845</v>
      </c>
      <c r="F561">
        <v>97675928</v>
      </c>
      <c r="G561">
        <v>97688895</v>
      </c>
      <c r="H561">
        <v>97688993</v>
      </c>
      <c r="I561">
        <v>97694447</v>
      </c>
      <c r="J561">
        <v>97694599</v>
      </c>
      <c r="K561">
        <v>97699026</v>
      </c>
      <c r="L561">
        <v>97699136</v>
      </c>
      <c r="M561">
        <v>8.1</v>
      </c>
      <c r="N561">
        <v>16.399999999999999</v>
      </c>
      <c r="O561">
        <v>9.1999999999999993</v>
      </c>
      <c r="Q561">
        <v>3</v>
      </c>
      <c r="R561">
        <v>5.7</v>
      </c>
      <c r="S561">
        <v>13.7</v>
      </c>
      <c r="W561">
        <f t="shared" si="40"/>
        <v>11.233333333333334</v>
      </c>
      <c r="X561">
        <f t="shared" si="41"/>
        <v>7.4666666666666659</v>
      </c>
      <c r="Y561">
        <f t="shared" si="42"/>
        <v>2.6027762955053251</v>
      </c>
      <c r="Z561">
        <f t="shared" si="43"/>
        <v>3.2126486130778624</v>
      </c>
      <c r="AB561">
        <f t="shared" si="44"/>
        <v>3.7666666666666684</v>
      </c>
      <c r="AC561" t="s">
        <v>896</v>
      </c>
    </row>
    <row r="562" spans="1:29" x14ac:dyDescent="0.3">
      <c r="A562">
        <v>2</v>
      </c>
      <c r="B562" t="s">
        <v>66</v>
      </c>
      <c r="C562" t="s">
        <v>897</v>
      </c>
      <c r="D562" t="s">
        <v>898</v>
      </c>
      <c r="E562">
        <v>101252802</v>
      </c>
      <c r="F562">
        <v>101253478</v>
      </c>
      <c r="G562">
        <v>101262649</v>
      </c>
      <c r="H562">
        <v>101262691</v>
      </c>
      <c r="I562">
        <v>101257791</v>
      </c>
      <c r="J562">
        <v>101257955</v>
      </c>
      <c r="K562">
        <v>101264845</v>
      </c>
      <c r="L562">
        <v>101265047</v>
      </c>
      <c r="M562">
        <v>330.2</v>
      </c>
      <c r="N562">
        <v>485.5</v>
      </c>
      <c r="O562">
        <v>479</v>
      </c>
      <c r="Q562">
        <v>440.7</v>
      </c>
      <c r="R562">
        <v>422.7</v>
      </c>
      <c r="S562">
        <v>447.4</v>
      </c>
      <c r="W562">
        <f t="shared" si="40"/>
        <v>431.56666666666666</v>
      </c>
      <c r="X562">
        <f t="shared" si="41"/>
        <v>436.93333333333334</v>
      </c>
      <c r="Y562">
        <f t="shared" si="42"/>
        <v>50.718055080130057</v>
      </c>
      <c r="Z562">
        <f t="shared" si="43"/>
        <v>7.3748069654586716</v>
      </c>
      <c r="AB562">
        <f t="shared" si="44"/>
        <v>-5.3666666666666742</v>
      </c>
      <c r="AC562" t="s">
        <v>898</v>
      </c>
    </row>
    <row r="563" spans="1:29" x14ac:dyDescent="0.3">
      <c r="A563">
        <v>2</v>
      </c>
      <c r="B563" t="s">
        <v>66</v>
      </c>
      <c r="C563" t="s">
        <v>899</v>
      </c>
      <c r="D563" t="s">
        <v>900</v>
      </c>
      <c r="E563">
        <v>119223853</v>
      </c>
      <c r="F563">
        <v>119223888</v>
      </c>
      <c r="G563">
        <v>119244424</v>
      </c>
      <c r="H563">
        <v>119244516</v>
      </c>
      <c r="I563">
        <v>119230620</v>
      </c>
      <c r="J563">
        <v>119231034</v>
      </c>
      <c r="K563">
        <v>119245489</v>
      </c>
      <c r="L563">
        <v>119245988</v>
      </c>
      <c r="M563">
        <v>11.8</v>
      </c>
      <c r="N563">
        <v>11</v>
      </c>
      <c r="O563">
        <v>9.6999999999999993</v>
      </c>
      <c r="Q563">
        <v>11.5</v>
      </c>
      <c r="R563">
        <v>8.5</v>
      </c>
      <c r="S563">
        <v>12.1</v>
      </c>
      <c r="W563">
        <f t="shared" si="40"/>
        <v>10.833333333333334</v>
      </c>
      <c r="X563">
        <f t="shared" si="41"/>
        <v>10.700000000000001</v>
      </c>
      <c r="Y563">
        <f t="shared" si="42"/>
        <v>0.61191865835619441</v>
      </c>
      <c r="Z563">
        <f t="shared" si="43"/>
        <v>1.113552872566</v>
      </c>
      <c r="AB563">
        <f t="shared" si="44"/>
        <v>0.13333333333333286</v>
      </c>
      <c r="AC563" t="s">
        <v>900</v>
      </c>
    </row>
    <row r="564" spans="1:29" x14ac:dyDescent="0.3">
      <c r="A564">
        <v>2</v>
      </c>
      <c r="B564" t="s">
        <v>66</v>
      </c>
      <c r="C564" t="s">
        <v>901</v>
      </c>
      <c r="D564" t="s">
        <v>900</v>
      </c>
      <c r="E564">
        <v>119223853</v>
      </c>
      <c r="F564">
        <v>119223888</v>
      </c>
      <c r="G564">
        <v>119244424</v>
      </c>
      <c r="H564">
        <v>119244516</v>
      </c>
      <c r="I564">
        <v>119230673</v>
      </c>
      <c r="J564">
        <v>119231034</v>
      </c>
      <c r="K564">
        <v>119245489</v>
      </c>
      <c r="L564">
        <v>119245988</v>
      </c>
      <c r="M564">
        <v>11.8</v>
      </c>
      <c r="N564">
        <v>11</v>
      </c>
      <c r="O564">
        <v>9.6999999999999993</v>
      </c>
      <c r="Q564">
        <v>11.5</v>
      </c>
      <c r="R564">
        <v>8.5</v>
      </c>
      <c r="S564">
        <v>12.1</v>
      </c>
      <c r="W564">
        <f t="shared" si="40"/>
        <v>10.833333333333334</v>
      </c>
      <c r="X564">
        <f t="shared" si="41"/>
        <v>10.700000000000001</v>
      </c>
      <c r="Y564">
        <f t="shared" si="42"/>
        <v>0.61191865835619441</v>
      </c>
      <c r="Z564">
        <f t="shared" si="43"/>
        <v>1.113552872566</v>
      </c>
      <c r="AB564">
        <f t="shared" si="44"/>
        <v>0.13333333333333286</v>
      </c>
      <c r="AC564" t="s">
        <v>900</v>
      </c>
    </row>
    <row r="565" spans="1:29" x14ac:dyDescent="0.3">
      <c r="A565">
        <v>2</v>
      </c>
      <c r="B565" t="s">
        <v>66</v>
      </c>
      <c r="C565" t="s">
        <v>902</v>
      </c>
      <c r="D565" t="s">
        <v>900</v>
      </c>
      <c r="E565">
        <v>119223853</v>
      </c>
      <c r="F565">
        <v>119223888</v>
      </c>
      <c r="G565">
        <v>119244424</v>
      </c>
      <c r="H565">
        <v>119244516</v>
      </c>
      <c r="I565">
        <v>119230723</v>
      </c>
      <c r="J565">
        <v>119231034</v>
      </c>
      <c r="K565">
        <v>119245489</v>
      </c>
      <c r="L565">
        <v>119245988</v>
      </c>
      <c r="M565">
        <v>11.8</v>
      </c>
      <c r="N565">
        <v>11</v>
      </c>
      <c r="O565">
        <v>9.6999999999999993</v>
      </c>
      <c r="Q565">
        <v>11.5</v>
      </c>
      <c r="R565">
        <v>8.5</v>
      </c>
      <c r="S565">
        <v>12.1</v>
      </c>
      <c r="W565">
        <f t="shared" si="40"/>
        <v>10.833333333333334</v>
      </c>
      <c r="X565">
        <f t="shared" si="41"/>
        <v>10.700000000000001</v>
      </c>
      <c r="Y565">
        <f t="shared" si="42"/>
        <v>0.61191865835619441</v>
      </c>
      <c r="Z565">
        <f t="shared" si="43"/>
        <v>1.113552872566</v>
      </c>
      <c r="AB565">
        <f t="shared" si="44"/>
        <v>0.13333333333333286</v>
      </c>
      <c r="AC565" t="s">
        <v>900</v>
      </c>
    </row>
    <row r="566" spans="1:29" x14ac:dyDescent="0.3">
      <c r="A566">
        <v>2</v>
      </c>
      <c r="B566" t="s">
        <v>66</v>
      </c>
      <c r="C566" t="s">
        <v>903</v>
      </c>
      <c r="D566" t="s">
        <v>900</v>
      </c>
      <c r="E566">
        <v>119223853</v>
      </c>
      <c r="F566">
        <v>119223888</v>
      </c>
      <c r="G566">
        <v>119239313</v>
      </c>
      <c r="H566">
        <v>119239430</v>
      </c>
      <c r="I566">
        <v>119230740</v>
      </c>
      <c r="J566">
        <v>119231034</v>
      </c>
      <c r="K566">
        <v>119245489</v>
      </c>
      <c r="L566">
        <v>119245988</v>
      </c>
      <c r="M566">
        <v>14.5</v>
      </c>
      <c r="N566">
        <v>38.5</v>
      </c>
      <c r="O566">
        <v>26.2</v>
      </c>
      <c r="Q566">
        <v>19.399999999999999</v>
      </c>
      <c r="R566">
        <v>17.399999999999999</v>
      </c>
      <c r="S566">
        <v>28.2</v>
      </c>
      <c r="W566">
        <f t="shared" si="40"/>
        <v>26.400000000000002</v>
      </c>
      <c r="X566">
        <f t="shared" si="41"/>
        <v>21.666666666666668</v>
      </c>
      <c r="Y566">
        <f t="shared" si="42"/>
        <v>6.9289248805280028</v>
      </c>
      <c r="Z566">
        <f t="shared" si="43"/>
        <v>3.3172947478999273</v>
      </c>
      <c r="AB566">
        <f t="shared" si="44"/>
        <v>4.7333333333333343</v>
      </c>
      <c r="AC566" t="s">
        <v>900</v>
      </c>
    </row>
    <row r="567" spans="1:29" x14ac:dyDescent="0.3">
      <c r="A567">
        <v>2</v>
      </c>
      <c r="B567" t="s">
        <v>66</v>
      </c>
      <c r="C567" t="s">
        <v>904</v>
      </c>
      <c r="D567" t="s">
        <v>900</v>
      </c>
      <c r="E567">
        <v>119223853</v>
      </c>
      <c r="F567">
        <v>119223888</v>
      </c>
      <c r="G567">
        <v>119244424</v>
      </c>
      <c r="H567">
        <v>119244516</v>
      </c>
      <c r="I567">
        <v>119230740</v>
      </c>
      <c r="J567">
        <v>119231034</v>
      </c>
      <c r="K567">
        <v>119245489</v>
      </c>
      <c r="L567">
        <v>119245988</v>
      </c>
      <c r="M567">
        <v>11.8</v>
      </c>
      <c r="N567">
        <v>11</v>
      </c>
      <c r="O567">
        <v>9.6999999999999993</v>
      </c>
      <c r="Q567">
        <v>11.5</v>
      </c>
      <c r="R567">
        <v>8.5</v>
      </c>
      <c r="S567">
        <v>12.1</v>
      </c>
      <c r="W567">
        <f t="shared" si="40"/>
        <v>10.833333333333334</v>
      </c>
      <c r="X567">
        <f t="shared" si="41"/>
        <v>10.700000000000001</v>
      </c>
      <c r="Y567">
        <f t="shared" si="42"/>
        <v>0.61191865835619441</v>
      </c>
      <c r="Z567">
        <f t="shared" si="43"/>
        <v>1.113552872566</v>
      </c>
      <c r="AB567">
        <f t="shared" si="44"/>
        <v>0.13333333333333286</v>
      </c>
      <c r="AC567" t="s">
        <v>900</v>
      </c>
    </row>
    <row r="568" spans="1:29" x14ac:dyDescent="0.3">
      <c r="A568">
        <v>2</v>
      </c>
      <c r="B568" t="s">
        <v>66</v>
      </c>
      <c r="C568" t="s">
        <v>905</v>
      </c>
      <c r="D568" t="s">
        <v>900</v>
      </c>
      <c r="E568">
        <v>119223853</v>
      </c>
      <c r="F568">
        <v>119223888</v>
      </c>
      <c r="G568">
        <v>119244424</v>
      </c>
      <c r="H568">
        <v>119244516</v>
      </c>
      <c r="I568">
        <v>119239313</v>
      </c>
      <c r="J568">
        <v>119239430</v>
      </c>
      <c r="K568">
        <v>119245489</v>
      </c>
      <c r="L568">
        <v>119245988</v>
      </c>
      <c r="M568">
        <v>11.8</v>
      </c>
      <c r="N568">
        <v>11</v>
      </c>
      <c r="O568">
        <v>9.6999999999999993</v>
      </c>
      <c r="Q568">
        <v>11.5</v>
      </c>
      <c r="R568">
        <v>8.5</v>
      </c>
      <c r="S568">
        <v>12.1</v>
      </c>
      <c r="W568">
        <f t="shared" si="40"/>
        <v>10.833333333333334</v>
      </c>
      <c r="X568">
        <f t="shared" si="41"/>
        <v>10.700000000000001</v>
      </c>
      <c r="Y568">
        <f t="shared" si="42"/>
        <v>0.61191865835619441</v>
      </c>
      <c r="Z568">
        <f t="shared" si="43"/>
        <v>1.113552872566</v>
      </c>
      <c r="AB568">
        <f t="shared" si="44"/>
        <v>0.13333333333333286</v>
      </c>
      <c r="AC568" t="s">
        <v>900</v>
      </c>
    </row>
    <row r="569" spans="1:29" x14ac:dyDescent="0.3">
      <c r="A569">
        <v>2</v>
      </c>
      <c r="B569" t="s">
        <v>66</v>
      </c>
      <c r="C569" t="s">
        <v>906</v>
      </c>
      <c r="D569" t="s">
        <v>900</v>
      </c>
      <c r="E569">
        <v>119223853</v>
      </c>
      <c r="F569">
        <v>119223888</v>
      </c>
      <c r="G569">
        <v>119239363</v>
      </c>
      <c r="H569">
        <v>119239430</v>
      </c>
      <c r="I569">
        <v>119244424</v>
      </c>
      <c r="J569">
        <v>119244516</v>
      </c>
      <c r="K569">
        <v>119245489</v>
      </c>
      <c r="L569">
        <v>119245988</v>
      </c>
      <c r="M569">
        <v>24.7</v>
      </c>
      <c r="N569">
        <v>60.8</v>
      </c>
      <c r="O569">
        <v>41.5</v>
      </c>
      <c r="Q569">
        <v>33</v>
      </c>
      <c r="R569">
        <v>29.5</v>
      </c>
      <c r="S569">
        <v>44.4</v>
      </c>
      <c r="W569">
        <f t="shared" si="40"/>
        <v>42.333333333333336</v>
      </c>
      <c r="X569">
        <f t="shared" si="41"/>
        <v>35.633333333333333</v>
      </c>
      <c r="Y569">
        <f t="shared" si="42"/>
        <v>10.429498762857419</v>
      </c>
      <c r="Z569">
        <f t="shared" si="43"/>
        <v>4.4982712728829934</v>
      </c>
      <c r="AB569">
        <f t="shared" si="44"/>
        <v>6.7000000000000028</v>
      </c>
      <c r="AC569" t="s">
        <v>900</v>
      </c>
    </row>
    <row r="570" spans="1:29" x14ac:dyDescent="0.3">
      <c r="A570">
        <v>2</v>
      </c>
      <c r="B570" t="s">
        <v>66</v>
      </c>
      <c r="C570" t="s">
        <v>907</v>
      </c>
      <c r="D570" t="s">
        <v>908</v>
      </c>
      <c r="E570">
        <v>149160764</v>
      </c>
      <c r="F570">
        <v>149160835</v>
      </c>
      <c r="G570">
        <v>149161449</v>
      </c>
      <c r="H570">
        <v>149161477</v>
      </c>
      <c r="I570">
        <v>149187426</v>
      </c>
      <c r="J570">
        <v>149187579</v>
      </c>
      <c r="K570">
        <v>149205253</v>
      </c>
      <c r="L570">
        <v>149205322</v>
      </c>
      <c r="M570">
        <v>3.9</v>
      </c>
      <c r="N570">
        <v>0</v>
      </c>
      <c r="O570">
        <v>5.5</v>
      </c>
      <c r="Q570">
        <v>11.4</v>
      </c>
      <c r="R570">
        <v>7.3</v>
      </c>
      <c r="S570">
        <v>2.8</v>
      </c>
      <c r="W570">
        <f t="shared" si="40"/>
        <v>3.1333333333333333</v>
      </c>
      <c r="X570">
        <f t="shared" si="41"/>
        <v>7.166666666666667</v>
      </c>
      <c r="Y570">
        <f t="shared" si="42"/>
        <v>1.6333333333333333</v>
      </c>
      <c r="Z570">
        <f t="shared" si="43"/>
        <v>2.4835011129004507</v>
      </c>
      <c r="AB570">
        <f t="shared" si="44"/>
        <v>-4.0333333333333332</v>
      </c>
      <c r="AC570" t="s">
        <v>908</v>
      </c>
    </row>
    <row r="571" spans="1:29" x14ac:dyDescent="0.3">
      <c r="A571">
        <v>2</v>
      </c>
      <c r="B571" t="s">
        <v>66</v>
      </c>
      <c r="C571" t="s">
        <v>909</v>
      </c>
      <c r="D571" t="s">
        <v>910</v>
      </c>
      <c r="E571">
        <v>190534855</v>
      </c>
      <c r="F571">
        <v>190535121</v>
      </c>
      <c r="G571">
        <v>190537465</v>
      </c>
      <c r="H571">
        <v>190537559</v>
      </c>
      <c r="I571">
        <v>190535881</v>
      </c>
      <c r="J571">
        <v>190535987</v>
      </c>
      <c r="K571">
        <v>190568073</v>
      </c>
      <c r="L571">
        <v>190568102</v>
      </c>
      <c r="M571">
        <v>1.6</v>
      </c>
      <c r="N571">
        <v>0.5</v>
      </c>
      <c r="O571">
        <v>1.6</v>
      </c>
      <c r="Q571">
        <v>2.4</v>
      </c>
      <c r="R571">
        <v>7.7</v>
      </c>
      <c r="S571">
        <v>4.7</v>
      </c>
      <c r="W571">
        <f t="shared" si="40"/>
        <v>1.2333333333333334</v>
      </c>
      <c r="X571">
        <f t="shared" si="41"/>
        <v>4.9333333333333336</v>
      </c>
      <c r="Y571">
        <f t="shared" si="42"/>
        <v>0.36666666666666686</v>
      </c>
      <c r="Z571">
        <f t="shared" si="43"/>
        <v>1.5344199048645213</v>
      </c>
      <c r="AB571">
        <f t="shared" si="44"/>
        <v>-3.7</v>
      </c>
      <c r="AC571" t="s">
        <v>910</v>
      </c>
    </row>
    <row r="572" spans="1:29" x14ac:dyDescent="0.3">
      <c r="A572">
        <v>2</v>
      </c>
      <c r="B572" t="s">
        <v>66</v>
      </c>
      <c r="C572" t="s">
        <v>911</v>
      </c>
      <c r="D572" t="s">
        <v>912</v>
      </c>
      <c r="E572">
        <v>202917877</v>
      </c>
      <c r="F572">
        <v>202918043</v>
      </c>
      <c r="G572">
        <v>202924297</v>
      </c>
      <c r="H572">
        <v>202924415</v>
      </c>
      <c r="I572">
        <v>202938274</v>
      </c>
      <c r="J572">
        <v>202938395</v>
      </c>
      <c r="K572">
        <v>202941860</v>
      </c>
      <c r="L572">
        <v>202941980</v>
      </c>
      <c r="M572">
        <v>7.5</v>
      </c>
      <c r="N572">
        <v>8.9</v>
      </c>
      <c r="O572">
        <v>10.199999999999999</v>
      </c>
      <c r="Q572">
        <v>13.4</v>
      </c>
      <c r="R572">
        <v>10.8</v>
      </c>
      <c r="S572">
        <v>9.9</v>
      </c>
      <c r="W572">
        <f t="shared" si="40"/>
        <v>8.8666666666666654</v>
      </c>
      <c r="X572">
        <f t="shared" si="41"/>
        <v>11.366666666666667</v>
      </c>
      <c r="Y572">
        <f t="shared" si="42"/>
        <v>0.77960103756844035</v>
      </c>
      <c r="Z572">
        <f t="shared" si="43"/>
        <v>1.0493384159131431</v>
      </c>
      <c r="AB572">
        <f t="shared" si="44"/>
        <v>-2.5000000000000018</v>
      </c>
      <c r="AC572" t="s">
        <v>912</v>
      </c>
    </row>
    <row r="573" spans="1:29" x14ac:dyDescent="0.3">
      <c r="A573">
        <v>2</v>
      </c>
      <c r="B573" t="s">
        <v>66</v>
      </c>
      <c r="C573" t="s">
        <v>913</v>
      </c>
      <c r="D573" t="s">
        <v>912</v>
      </c>
      <c r="E573">
        <v>202917877</v>
      </c>
      <c r="F573">
        <v>202918043</v>
      </c>
      <c r="G573">
        <v>202924297</v>
      </c>
      <c r="H573">
        <v>202924415</v>
      </c>
      <c r="I573">
        <v>202942740</v>
      </c>
      <c r="J573">
        <v>202942967</v>
      </c>
      <c r="K573">
        <v>202952559</v>
      </c>
      <c r="L573">
        <v>202952679</v>
      </c>
      <c r="M573">
        <v>7.5</v>
      </c>
      <c r="N573">
        <v>8.9</v>
      </c>
      <c r="O573">
        <v>10.199999999999999</v>
      </c>
      <c r="Q573">
        <v>13.4</v>
      </c>
      <c r="R573">
        <v>10.8</v>
      </c>
      <c r="S573">
        <v>9.9</v>
      </c>
      <c r="W573">
        <f t="shared" si="40"/>
        <v>8.8666666666666654</v>
      </c>
      <c r="X573">
        <f t="shared" si="41"/>
        <v>11.366666666666667</v>
      </c>
      <c r="Y573">
        <f t="shared" si="42"/>
        <v>0.77960103756844035</v>
      </c>
      <c r="Z573">
        <f t="shared" si="43"/>
        <v>1.0493384159131431</v>
      </c>
      <c r="AB573">
        <f t="shared" si="44"/>
        <v>-2.5000000000000018</v>
      </c>
      <c r="AC573" t="s">
        <v>912</v>
      </c>
    </row>
    <row r="574" spans="1:29" x14ac:dyDescent="0.3">
      <c r="A574">
        <v>2</v>
      </c>
      <c r="B574" t="s">
        <v>66</v>
      </c>
      <c r="C574" t="s">
        <v>914</v>
      </c>
      <c r="D574" t="s">
        <v>912</v>
      </c>
      <c r="E574">
        <v>202917877</v>
      </c>
      <c r="F574">
        <v>202918043</v>
      </c>
      <c r="G574">
        <v>202924357</v>
      </c>
      <c r="H574">
        <v>202924415</v>
      </c>
      <c r="I574">
        <v>202934502</v>
      </c>
      <c r="J574">
        <v>202934599</v>
      </c>
      <c r="K574">
        <v>202941860</v>
      </c>
      <c r="L574">
        <v>202941980</v>
      </c>
      <c r="M574">
        <v>10.6</v>
      </c>
      <c r="N574">
        <v>14.5</v>
      </c>
      <c r="O574">
        <v>16.399999999999999</v>
      </c>
      <c r="Q574">
        <v>20.8</v>
      </c>
      <c r="R574">
        <v>14.6</v>
      </c>
      <c r="S574">
        <v>14</v>
      </c>
      <c r="W574">
        <f t="shared" si="40"/>
        <v>13.833333333333334</v>
      </c>
      <c r="X574">
        <f t="shared" si="41"/>
        <v>16.466666666666665</v>
      </c>
      <c r="Y574">
        <f t="shared" si="42"/>
        <v>1.7071744036402454</v>
      </c>
      <c r="Z574">
        <f t="shared" si="43"/>
        <v>2.173578718253486</v>
      </c>
      <c r="AB574">
        <f t="shared" si="44"/>
        <v>-2.6333333333333311</v>
      </c>
      <c r="AC574" t="s">
        <v>912</v>
      </c>
    </row>
    <row r="575" spans="1:29" x14ac:dyDescent="0.3">
      <c r="A575">
        <v>2</v>
      </c>
      <c r="B575" t="s">
        <v>66</v>
      </c>
      <c r="C575" t="s">
        <v>915</v>
      </c>
      <c r="D575" t="s">
        <v>912</v>
      </c>
      <c r="E575">
        <v>202917877</v>
      </c>
      <c r="F575">
        <v>202918043</v>
      </c>
      <c r="G575">
        <v>202924357</v>
      </c>
      <c r="H575">
        <v>202924415</v>
      </c>
      <c r="I575">
        <v>202938274</v>
      </c>
      <c r="J575">
        <v>202938395</v>
      </c>
      <c r="K575">
        <v>202941860</v>
      </c>
      <c r="L575">
        <v>202941980</v>
      </c>
      <c r="M575">
        <v>10.6</v>
      </c>
      <c r="N575">
        <v>14.5</v>
      </c>
      <c r="O575">
        <v>16.399999999999999</v>
      </c>
      <c r="Q575">
        <v>20.8</v>
      </c>
      <c r="R575">
        <v>14.6</v>
      </c>
      <c r="S575">
        <v>14</v>
      </c>
      <c r="W575">
        <f t="shared" si="40"/>
        <v>13.833333333333334</v>
      </c>
      <c r="X575">
        <f t="shared" si="41"/>
        <v>16.466666666666665</v>
      </c>
      <c r="Y575">
        <f t="shared" si="42"/>
        <v>1.7071744036402454</v>
      </c>
      <c r="Z575">
        <f t="shared" si="43"/>
        <v>2.173578718253486</v>
      </c>
      <c r="AB575">
        <f t="shared" si="44"/>
        <v>-2.6333333333333311</v>
      </c>
      <c r="AC575" t="s">
        <v>912</v>
      </c>
    </row>
    <row r="576" spans="1:29" x14ac:dyDescent="0.3">
      <c r="A576">
        <v>2</v>
      </c>
      <c r="B576" t="s">
        <v>66</v>
      </c>
      <c r="C576" t="s">
        <v>916</v>
      </c>
      <c r="D576" t="s">
        <v>912</v>
      </c>
      <c r="E576">
        <v>202917877</v>
      </c>
      <c r="F576">
        <v>202918043</v>
      </c>
      <c r="G576">
        <v>202934502</v>
      </c>
      <c r="H576">
        <v>202934599</v>
      </c>
      <c r="I576">
        <v>202938274</v>
      </c>
      <c r="J576">
        <v>202938395</v>
      </c>
      <c r="K576">
        <v>202941860</v>
      </c>
      <c r="L576">
        <v>202941966</v>
      </c>
      <c r="M576">
        <v>4</v>
      </c>
      <c r="N576">
        <v>1.1000000000000001</v>
      </c>
      <c r="O576">
        <v>3.9</v>
      </c>
      <c r="Q576">
        <v>1.7</v>
      </c>
      <c r="R576">
        <v>8.4</v>
      </c>
      <c r="S576">
        <v>2.1</v>
      </c>
      <c r="W576">
        <f t="shared" si="40"/>
        <v>3</v>
      </c>
      <c r="X576">
        <f t="shared" si="41"/>
        <v>4.0666666666666664</v>
      </c>
      <c r="Y576">
        <f t="shared" si="42"/>
        <v>0.95043849529221702</v>
      </c>
      <c r="Z576">
        <f t="shared" si="43"/>
        <v>2.1697414080433131</v>
      </c>
      <c r="AB576">
        <f t="shared" si="44"/>
        <v>-1.0666666666666664</v>
      </c>
      <c r="AC576" t="s">
        <v>912</v>
      </c>
    </row>
    <row r="577" spans="1:29" x14ac:dyDescent="0.3">
      <c r="A577">
        <v>2</v>
      </c>
      <c r="B577" t="s">
        <v>66</v>
      </c>
      <c r="C577" t="s">
        <v>917</v>
      </c>
      <c r="D577" t="s">
        <v>918</v>
      </c>
      <c r="E577">
        <v>210002624</v>
      </c>
      <c r="F577">
        <v>210002783</v>
      </c>
      <c r="G577">
        <v>210003438</v>
      </c>
      <c r="H577">
        <v>210003457</v>
      </c>
      <c r="I577">
        <v>210009639</v>
      </c>
      <c r="J577">
        <v>210009736</v>
      </c>
      <c r="K577">
        <v>210015973</v>
      </c>
      <c r="L577">
        <v>210016112</v>
      </c>
      <c r="M577">
        <v>5</v>
      </c>
      <c r="N577">
        <v>5.5</v>
      </c>
      <c r="O577">
        <v>7.6</v>
      </c>
      <c r="Q577">
        <v>10.8</v>
      </c>
      <c r="R577">
        <v>0</v>
      </c>
      <c r="S577">
        <v>3.4</v>
      </c>
      <c r="W577">
        <f t="shared" si="40"/>
        <v>6.0333333333333341</v>
      </c>
      <c r="X577">
        <f t="shared" si="41"/>
        <v>4.7333333333333334</v>
      </c>
      <c r="Y577">
        <f t="shared" si="42"/>
        <v>0.79652020968989756</v>
      </c>
      <c r="Z577">
        <f t="shared" si="43"/>
        <v>3.1881725869915583</v>
      </c>
      <c r="AB577">
        <f t="shared" si="44"/>
        <v>1.3000000000000007</v>
      </c>
      <c r="AC577" t="s">
        <v>918</v>
      </c>
    </row>
    <row r="578" spans="1:29" x14ac:dyDescent="0.3">
      <c r="A578">
        <v>2</v>
      </c>
      <c r="B578" t="s">
        <v>66</v>
      </c>
      <c r="C578" t="s">
        <v>919</v>
      </c>
      <c r="D578" t="s">
        <v>920</v>
      </c>
      <c r="E578">
        <v>218676029</v>
      </c>
      <c r="F578">
        <v>218676278</v>
      </c>
      <c r="G578">
        <v>218679694</v>
      </c>
      <c r="H578">
        <v>218679729</v>
      </c>
      <c r="I578">
        <v>218679560</v>
      </c>
      <c r="J578">
        <v>218679667</v>
      </c>
      <c r="K578">
        <v>218679893</v>
      </c>
      <c r="L578">
        <v>218680080</v>
      </c>
      <c r="M578">
        <v>96</v>
      </c>
      <c r="N578">
        <v>186.8</v>
      </c>
      <c r="O578">
        <v>142.19999999999999</v>
      </c>
      <c r="Q578">
        <v>174.4</v>
      </c>
      <c r="R578">
        <v>144.4</v>
      </c>
      <c r="S578">
        <v>151.6</v>
      </c>
      <c r="W578">
        <f t="shared" si="40"/>
        <v>141.66666666666666</v>
      </c>
      <c r="X578">
        <f t="shared" si="41"/>
        <v>156.79999999999998</v>
      </c>
      <c r="Y578">
        <f t="shared" si="42"/>
        <v>26.21305866251484</v>
      </c>
      <c r="Z578">
        <f t="shared" si="43"/>
        <v>9.0421236443658533</v>
      </c>
      <c r="AB578">
        <f t="shared" si="44"/>
        <v>-15.133333333333326</v>
      </c>
      <c r="AC578" t="s">
        <v>920</v>
      </c>
    </row>
    <row r="579" spans="1:29" x14ac:dyDescent="0.3">
      <c r="A579">
        <v>2</v>
      </c>
      <c r="B579" t="s">
        <v>66</v>
      </c>
      <c r="C579" t="s">
        <v>921</v>
      </c>
      <c r="D579" t="s">
        <v>920</v>
      </c>
      <c r="E579">
        <v>218679168</v>
      </c>
      <c r="F579">
        <v>218679261</v>
      </c>
      <c r="G579">
        <v>218679694</v>
      </c>
      <c r="H579">
        <v>218679729</v>
      </c>
      <c r="I579">
        <v>218679560</v>
      </c>
      <c r="J579">
        <v>218679667</v>
      </c>
      <c r="K579">
        <v>218679893</v>
      </c>
      <c r="L579">
        <v>218680080</v>
      </c>
      <c r="M579">
        <v>96</v>
      </c>
      <c r="N579">
        <v>186.8</v>
      </c>
      <c r="O579">
        <v>142.19999999999999</v>
      </c>
      <c r="Q579">
        <v>174.4</v>
      </c>
      <c r="R579">
        <v>144.4</v>
      </c>
      <c r="S579">
        <v>151.6</v>
      </c>
      <c r="W579">
        <f t="shared" ref="W579:W642" si="45">AVERAGE(M579:O579)</f>
        <v>141.66666666666666</v>
      </c>
      <c r="X579">
        <f t="shared" ref="X579:X642" si="46">AVERAGE(Q579:S579)</f>
        <v>156.79999999999998</v>
      </c>
      <c r="Y579">
        <f t="shared" ref="Y579:Y642" si="47">STDEV(M579:O579)/SQRT((3))</f>
        <v>26.21305866251484</v>
      </c>
      <c r="Z579">
        <f t="shared" ref="Z579:Z642" si="48">STDEV(Q579:S579)/SQRT((3))</f>
        <v>9.0421236443658533</v>
      </c>
      <c r="AB579">
        <f t="shared" ref="AB579:AB642" si="49">W579-X579</f>
        <v>-15.133333333333326</v>
      </c>
      <c r="AC579" t="s">
        <v>920</v>
      </c>
    </row>
    <row r="580" spans="1:29" x14ac:dyDescent="0.3">
      <c r="A580">
        <v>2</v>
      </c>
      <c r="B580" t="s">
        <v>66</v>
      </c>
      <c r="C580" t="s">
        <v>922</v>
      </c>
      <c r="D580" t="s">
        <v>923</v>
      </c>
      <c r="E580">
        <v>218727269</v>
      </c>
      <c r="F580">
        <v>218727347</v>
      </c>
      <c r="G580">
        <v>218728025</v>
      </c>
      <c r="H580">
        <v>218728067</v>
      </c>
      <c r="I580">
        <v>218736312</v>
      </c>
      <c r="J580">
        <v>218736376</v>
      </c>
      <c r="K580">
        <v>218737579</v>
      </c>
      <c r="L580">
        <v>218737978</v>
      </c>
      <c r="M580">
        <v>5</v>
      </c>
      <c r="N580">
        <v>1</v>
      </c>
      <c r="O580">
        <v>0</v>
      </c>
      <c r="Q580">
        <v>2</v>
      </c>
      <c r="R580">
        <v>0</v>
      </c>
      <c r="S580">
        <v>2</v>
      </c>
      <c r="W580">
        <f t="shared" si="45"/>
        <v>2</v>
      </c>
      <c r="X580">
        <f t="shared" si="46"/>
        <v>1.3333333333333333</v>
      </c>
      <c r="Y580">
        <f t="shared" si="47"/>
        <v>1.5275252316519468</v>
      </c>
      <c r="Z580">
        <f t="shared" si="48"/>
        <v>0.66666666666666674</v>
      </c>
      <c r="AB580">
        <f t="shared" si="49"/>
        <v>0.66666666666666674</v>
      </c>
      <c r="AC580" t="s">
        <v>923</v>
      </c>
    </row>
    <row r="581" spans="1:29" x14ac:dyDescent="0.3">
      <c r="A581">
        <v>2</v>
      </c>
      <c r="B581" t="s">
        <v>66</v>
      </c>
      <c r="C581" t="s">
        <v>924</v>
      </c>
      <c r="D581" t="s">
        <v>925</v>
      </c>
      <c r="E581">
        <v>227340292</v>
      </c>
      <c r="F581">
        <v>227340380</v>
      </c>
      <c r="G581">
        <v>227347343</v>
      </c>
      <c r="H581">
        <v>227347384</v>
      </c>
      <c r="I581">
        <v>227342745</v>
      </c>
      <c r="J581">
        <v>227342813</v>
      </c>
      <c r="K581">
        <v>227355677</v>
      </c>
      <c r="L581">
        <v>227355761</v>
      </c>
      <c r="M581">
        <v>135.80000000000001</v>
      </c>
      <c r="N581">
        <v>184.8</v>
      </c>
      <c r="O581">
        <v>197.8</v>
      </c>
      <c r="Q581">
        <v>209.6</v>
      </c>
      <c r="R581">
        <v>126.2</v>
      </c>
      <c r="S581">
        <v>202</v>
      </c>
      <c r="W581">
        <f t="shared" si="45"/>
        <v>172.80000000000004</v>
      </c>
      <c r="X581">
        <f t="shared" si="46"/>
        <v>179.26666666666665</v>
      </c>
      <c r="Y581">
        <f t="shared" si="47"/>
        <v>18.876793513023628</v>
      </c>
      <c r="Z581">
        <f t="shared" si="48"/>
        <v>26.623882344825542</v>
      </c>
      <c r="AB581">
        <f t="shared" si="49"/>
        <v>-6.4666666666666117</v>
      </c>
      <c r="AC581" t="s">
        <v>925</v>
      </c>
    </row>
    <row r="582" spans="1:29" x14ac:dyDescent="0.3">
      <c r="A582">
        <v>2</v>
      </c>
      <c r="B582" t="s">
        <v>66</v>
      </c>
      <c r="C582" t="s">
        <v>926</v>
      </c>
      <c r="D582" t="s">
        <v>925</v>
      </c>
      <c r="E582">
        <v>227340292</v>
      </c>
      <c r="F582">
        <v>227340380</v>
      </c>
      <c r="G582">
        <v>227352514</v>
      </c>
      <c r="H582">
        <v>227352573</v>
      </c>
      <c r="I582">
        <v>227342745</v>
      </c>
      <c r="J582">
        <v>227342813</v>
      </c>
      <c r="K582">
        <v>227355677</v>
      </c>
      <c r="L582">
        <v>227355761</v>
      </c>
      <c r="M582">
        <v>140.30000000000001</v>
      </c>
      <c r="N582">
        <v>213.5</v>
      </c>
      <c r="O582">
        <v>213.7</v>
      </c>
      <c r="Q582">
        <v>209.6</v>
      </c>
      <c r="R582">
        <v>166.7</v>
      </c>
      <c r="S582">
        <v>232</v>
      </c>
      <c r="W582">
        <f t="shared" si="45"/>
        <v>189.16666666666666</v>
      </c>
      <c r="X582">
        <f t="shared" si="46"/>
        <v>202.76666666666665</v>
      </c>
      <c r="Y582">
        <f t="shared" si="47"/>
        <v>24.433401546062143</v>
      </c>
      <c r="Z582">
        <f t="shared" si="48"/>
        <v>19.157621053889887</v>
      </c>
      <c r="AB582">
        <f t="shared" si="49"/>
        <v>-13.599999999999994</v>
      </c>
      <c r="AC582" t="s">
        <v>925</v>
      </c>
    </row>
    <row r="583" spans="1:29" x14ac:dyDescent="0.3">
      <c r="A583">
        <v>2</v>
      </c>
      <c r="B583" t="s">
        <v>66</v>
      </c>
      <c r="C583" t="s">
        <v>927</v>
      </c>
      <c r="D583" t="s">
        <v>928</v>
      </c>
      <c r="E583">
        <v>227533549</v>
      </c>
      <c r="F583">
        <v>227533758</v>
      </c>
      <c r="G583">
        <v>227534845</v>
      </c>
      <c r="H583">
        <v>227534877</v>
      </c>
      <c r="I583">
        <v>227534908</v>
      </c>
      <c r="J583">
        <v>227535025</v>
      </c>
      <c r="K583">
        <v>227536625</v>
      </c>
      <c r="L583">
        <v>227536704</v>
      </c>
      <c r="M583">
        <v>83.3</v>
      </c>
      <c r="N583">
        <v>89.5</v>
      </c>
      <c r="O583">
        <v>79.8</v>
      </c>
      <c r="Q583">
        <v>92.9</v>
      </c>
      <c r="R583">
        <v>81</v>
      </c>
      <c r="S583">
        <v>87.5</v>
      </c>
      <c r="W583">
        <f t="shared" si="45"/>
        <v>84.2</v>
      </c>
      <c r="X583">
        <f t="shared" si="46"/>
        <v>87.133333333333326</v>
      </c>
      <c r="Y583">
        <f t="shared" si="47"/>
        <v>2.8360771028541061</v>
      </c>
      <c r="Z583">
        <f t="shared" si="48"/>
        <v>3.4401227368285072</v>
      </c>
      <c r="AB583">
        <f t="shared" si="49"/>
        <v>-2.9333333333333229</v>
      </c>
      <c r="AC583" t="s">
        <v>928</v>
      </c>
    </row>
    <row r="584" spans="1:29" x14ac:dyDescent="0.3">
      <c r="A584">
        <v>2</v>
      </c>
      <c r="B584" t="s">
        <v>66</v>
      </c>
      <c r="C584" t="s">
        <v>929</v>
      </c>
      <c r="D584" t="s">
        <v>930</v>
      </c>
      <c r="E584">
        <v>232703424</v>
      </c>
      <c r="F584">
        <v>232703489</v>
      </c>
      <c r="G584">
        <v>232734417</v>
      </c>
      <c r="H584">
        <v>232734486</v>
      </c>
      <c r="I584">
        <v>232731122</v>
      </c>
      <c r="J584">
        <v>232731234</v>
      </c>
      <c r="K584">
        <v>232735155</v>
      </c>
      <c r="L584">
        <v>232735237</v>
      </c>
      <c r="M584">
        <v>4.7</v>
      </c>
      <c r="N584">
        <v>11.7</v>
      </c>
      <c r="O584">
        <v>19.600000000000001</v>
      </c>
      <c r="Q584">
        <v>12.6</v>
      </c>
      <c r="R584">
        <v>12.5</v>
      </c>
      <c r="S584">
        <v>11.8</v>
      </c>
      <c r="W584">
        <f t="shared" si="45"/>
        <v>12</v>
      </c>
      <c r="X584">
        <f t="shared" si="46"/>
        <v>12.300000000000002</v>
      </c>
      <c r="Y584">
        <f t="shared" si="47"/>
        <v>4.3038742236888563</v>
      </c>
      <c r="Z584">
        <f t="shared" si="48"/>
        <v>0.25166114784235805</v>
      </c>
      <c r="AB584">
        <f t="shared" si="49"/>
        <v>-0.30000000000000249</v>
      </c>
      <c r="AC584" t="s">
        <v>930</v>
      </c>
    </row>
    <row r="585" spans="1:29" x14ac:dyDescent="0.3">
      <c r="A585">
        <v>2</v>
      </c>
      <c r="B585" t="s">
        <v>66</v>
      </c>
      <c r="C585" t="s">
        <v>931</v>
      </c>
      <c r="D585" t="s">
        <v>930</v>
      </c>
      <c r="E585">
        <v>232724574</v>
      </c>
      <c r="F585">
        <v>232724691</v>
      </c>
      <c r="G585">
        <v>232734417</v>
      </c>
      <c r="H585">
        <v>232734486</v>
      </c>
      <c r="I585">
        <v>232731122</v>
      </c>
      <c r="J585">
        <v>232731234</v>
      </c>
      <c r="K585">
        <v>232735155</v>
      </c>
      <c r="L585">
        <v>232735237</v>
      </c>
      <c r="M585">
        <v>4.7</v>
      </c>
      <c r="N585">
        <v>11.7</v>
      </c>
      <c r="O585">
        <v>19.600000000000001</v>
      </c>
      <c r="Q585">
        <v>12.6</v>
      </c>
      <c r="R585">
        <v>12.5</v>
      </c>
      <c r="S585">
        <v>11.8</v>
      </c>
      <c r="W585">
        <f t="shared" si="45"/>
        <v>12</v>
      </c>
      <c r="X585">
        <f t="shared" si="46"/>
        <v>12.300000000000002</v>
      </c>
      <c r="Y585">
        <f t="shared" si="47"/>
        <v>4.3038742236888563</v>
      </c>
      <c r="Z585">
        <f t="shared" si="48"/>
        <v>0.25166114784235805</v>
      </c>
      <c r="AB585">
        <f t="shared" si="49"/>
        <v>-0.30000000000000249</v>
      </c>
      <c r="AC585" t="s">
        <v>930</v>
      </c>
    </row>
    <row r="586" spans="1:29" x14ac:dyDescent="0.3">
      <c r="A586">
        <v>2</v>
      </c>
      <c r="B586" t="s">
        <v>66</v>
      </c>
      <c r="C586" t="s">
        <v>932</v>
      </c>
      <c r="D586" t="s">
        <v>933</v>
      </c>
      <c r="E586">
        <v>241651269</v>
      </c>
      <c r="F586">
        <v>241651335</v>
      </c>
      <c r="G586">
        <v>241653301</v>
      </c>
      <c r="H586">
        <v>241653369</v>
      </c>
      <c r="I586">
        <v>241651884</v>
      </c>
      <c r="J586">
        <v>241651974</v>
      </c>
      <c r="K586">
        <v>241653512</v>
      </c>
      <c r="L586">
        <v>241653524</v>
      </c>
      <c r="M586">
        <v>16.8</v>
      </c>
      <c r="N586">
        <v>20</v>
      </c>
      <c r="O586">
        <v>10.6</v>
      </c>
      <c r="Q586">
        <v>20.7</v>
      </c>
      <c r="R586">
        <v>21.5</v>
      </c>
      <c r="S586">
        <v>23.6</v>
      </c>
      <c r="W586">
        <f t="shared" si="45"/>
        <v>15.799999999999999</v>
      </c>
      <c r="X586">
        <f t="shared" si="46"/>
        <v>21.933333333333337</v>
      </c>
      <c r="Y586">
        <f t="shared" si="47"/>
        <v>2.759226944876652</v>
      </c>
      <c r="Z586">
        <f t="shared" si="48"/>
        <v>0.86474145140485725</v>
      </c>
      <c r="AB586">
        <f t="shared" si="49"/>
        <v>-6.1333333333333382</v>
      </c>
      <c r="AC586" t="s">
        <v>933</v>
      </c>
    </row>
    <row r="587" spans="1:29" x14ac:dyDescent="0.3">
      <c r="A587">
        <v>2</v>
      </c>
      <c r="B587" t="s">
        <v>66</v>
      </c>
      <c r="C587" t="s">
        <v>934</v>
      </c>
      <c r="D587" t="s">
        <v>935</v>
      </c>
      <c r="E587">
        <v>241687085</v>
      </c>
      <c r="F587">
        <v>241688062</v>
      </c>
      <c r="G587">
        <v>241689838</v>
      </c>
      <c r="H587">
        <v>241689869</v>
      </c>
      <c r="I587">
        <v>241689877</v>
      </c>
      <c r="J587">
        <v>241689908</v>
      </c>
      <c r="K587">
        <v>241689948</v>
      </c>
      <c r="L587">
        <v>241690653</v>
      </c>
      <c r="M587">
        <v>59.7</v>
      </c>
      <c r="N587">
        <v>78.2</v>
      </c>
      <c r="O587">
        <v>112.4</v>
      </c>
      <c r="Q587">
        <v>43.3</v>
      </c>
      <c r="R587">
        <v>44.8</v>
      </c>
      <c r="S587">
        <v>70.400000000000006</v>
      </c>
      <c r="W587">
        <f t="shared" si="45"/>
        <v>83.433333333333337</v>
      </c>
      <c r="X587">
        <f t="shared" si="46"/>
        <v>52.833333333333336</v>
      </c>
      <c r="Y587">
        <f t="shared" si="47"/>
        <v>15.43657273418482</v>
      </c>
      <c r="Z587">
        <f t="shared" si="48"/>
        <v>8.7940004801253213</v>
      </c>
      <c r="AB587">
        <f t="shared" si="49"/>
        <v>30.6</v>
      </c>
      <c r="AC587" t="s">
        <v>935</v>
      </c>
    </row>
    <row r="588" spans="1:29" x14ac:dyDescent="0.3">
      <c r="A588">
        <v>2</v>
      </c>
      <c r="B588" t="s">
        <v>162</v>
      </c>
      <c r="C588" t="s">
        <v>936</v>
      </c>
      <c r="D588" t="s">
        <v>937</v>
      </c>
      <c r="E588">
        <v>8943187</v>
      </c>
      <c r="F588">
        <v>8943264</v>
      </c>
      <c r="G588">
        <v>8974359</v>
      </c>
      <c r="H588">
        <v>8974435</v>
      </c>
      <c r="I588">
        <v>8958497</v>
      </c>
      <c r="J588">
        <v>8958642</v>
      </c>
      <c r="K588">
        <v>9003540</v>
      </c>
      <c r="L588">
        <v>9003658</v>
      </c>
      <c r="M588">
        <v>0</v>
      </c>
      <c r="N588">
        <v>0.3</v>
      </c>
      <c r="O588">
        <v>2.1</v>
      </c>
      <c r="Q588">
        <v>1.8</v>
      </c>
      <c r="R588">
        <v>1</v>
      </c>
      <c r="S588">
        <v>5.5</v>
      </c>
      <c r="W588">
        <f t="shared" si="45"/>
        <v>0.79999999999999993</v>
      </c>
      <c r="X588">
        <f t="shared" si="46"/>
        <v>2.7666666666666671</v>
      </c>
      <c r="Y588">
        <f t="shared" si="47"/>
        <v>0.65574385243020006</v>
      </c>
      <c r="Z588">
        <f t="shared" si="48"/>
        <v>1.3860415257527858</v>
      </c>
      <c r="AB588">
        <f t="shared" si="49"/>
        <v>-1.9666666666666672</v>
      </c>
      <c r="AC588" t="s">
        <v>937</v>
      </c>
    </row>
    <row r="589" spans="1:29" x14ac:dyDescent="0.3">
      <c r="A589">
        <v>2</v>
      </c>
      <c r="B589" t="s">
        <v>162</v>
      </c>
      <c r="C589" t="s">
        <v>938</v>
      </c>
      <c r="D589" t="s">
        <v>939</v>
      </c>
      <c r="E589">
        <v>17745827</v>
      </c>
      <c r="F589">
        <v>17745951</v>
      </c>
      <c r="G589">
        <v>17755360</v>
      </c>
      <c r="H589">
        <v>17755427</v>
      </c>
      <c r="I589">
        <v>17787799</v>
      </c>
      <c r="J589">
        <v>17787921</v>
      </c>
      <c r="K589">
        <v>17800104</v>
      </c>
      <c r="L589">
        <v>17800158</v>
      </c>
      <c r="M589">
        <v>3</v>
      </c>
      <c r="N589">
        <v>0</v>
      </c>
      <c r="O589">
        <v>0</v>
      </c>
      <c r="Q589">
        <v>0</v>
      </c>
      <c r="R589">
        <v>0</v>
      </c>
      <c r="S589">
        <v>0.3</v>
      </c>
      <c r="W589">
        <f t="shared" si="45"/>
        <v>1</v>
      </c>
      <c r="X589">
        <f t="shared" si="46"/>
        <v>9.9999999999999992E-2</v>
      </c>
      <c r="Y589">
        <f t="shared" si="47"/>
        <v>1</v>
      </c>
      <c r="Z589">
        <f t="shared" si="48"/>
        <v>0.1</v>
      </c>
      <c r="AB589">
        <f t="shared" si="49"/>
        <v>0.9</v>
      </c>
      <c r="AC589" t="s">
        <v>939</v>
      </c>
    </row>
    <row r="590" spans="1:29" x14ac:dyDescent="0.3">
      <c r="A590">
        <v>2</v>
      </c>
      <c r="B590" t="s">
        <v>162</v>
      </c>
      <c r="C590" t="s">
        <v>940</v>
      </c>
      <c r="D590" t="s">
        <v>939</v>
      </c>
      <c r="E590">
        <v>17745827</v>
      </c>
      <c r="F590">
        <v>17745951</v>
      </c>
      <c r="G590">
        <v>17755360</v>
      </c>
      <c r="H590">
        <v>17755427</v>
      </c>
      <c r="I590">
        <v>17799151</v>
      </c>
      <c r="J590">
        <v>17799225</v>
      </c>
      <c r="K590">
        <v>17800104</v>
      </c>
      <c r="L590">
        <v>17800158</v>
      </c>
      <c r="M590">
        <v>3</v>
      </c>
      <c r="N590">
        <v>0</v>
      </c>
      <c r="O590">
        <v>0</v>
      </c>
      <c r="Q590">
        <v>0</v>
      </c>
      <c r="R590">
        <v>0</v>
      </c>
      <c r="S590">
        <v>0.3</v>
      </c>
      <c r="W590">
        <f t="shared" si="45"/>
        <v>1</v>
      </c>
      <c r="X590">
        <f t="shared" si="46"/>
        <v>9.9999999999999992E-2</v>
      </c>
      <c r="Y590">
        <f t="shared" si="47"/>
        <v>1</v>
      </c>
      <c r="Z590">
        <f t="shared" si="48"/>
        <v>0.1</v>
      </c>
      <c r="AB590">
        <f t="shared" si="49"/>
        <v>0.9</v>
      </c>
      <c r="AC590" t="s">
        <v>939</v>
      </c>
    </row>
    <row r="591" spans="1:29" x14ac:dyDescent="0.3">
      <c r="A591">
        <v>2</v>
      </c>
      <c r="B591" t="s">
        <v>162</v>
      </c>
      <c r="C591" t="s">
        <v>941</v>
      </c>
      <c r="D591" t="s">
        <v>942</v>
      </c>
      <c r="E591">
        <v>38748579</v>
      </c>
      <c r="F591">
        <v>38748653</v>
      </c>
      <c r="G591">
        <v>38749240</v>
      </c>
      <c r="H591">
        <v>38749346</v>
      </c>
      <c r="I591">
        <v>38748898</v>
      </c>
      <c r="J591">
        <v>38749173</v>
      </c>
      <c r="K591">
        <v>38749529</v>
      </c>
      <c r="L591">
        <v>38749705</v>
      </c>
      <c r="M591">
        <v>68.900000000000006</v>
      </c>
      <c r="N591">
        <v>197.5</v>
      </c>
      <c r="O591">
        <v>123.5</v>
      </c>
      <c r="Q591">
        <v>139.19999999999999</v>
      </c>
      <c r="R591">
        <v>113</v>
      </c>
      <c r="S591">
        <v>130.4</v>
      </c>
      <c r="W591">
        <f t="shared" si="45"/>
        <v>129.96666666666667</v>
      </c>
      <c r="X591">
        <f t="shared" si="46"/>
        <v>127.53333333333335</v>
      </c>
      <c r="Y591">
        <f t="shared" si="47"/>
        <v>37.264162110233727</v>
      </c>
      <c r="Z591">
        <f t="shared" si="48"/>
        <v>7.6979073635487287</v>
      </c>
      <c r="AB591">
        <f t="shared" si="49"/>
        <v>2.4333333333333229</v>
      </c>
      <c r="AC591" t="s">
        <v>942</v>
      </c>
    </row>
    <row r="592" spans="1:29" x14ac:dyDescent="0.3">
      <c r="A592">
        <v>2</v>
      </c>
      <c r="B592" t="s">
        <v>162</v>
      </c>
      <c r="C592" t="s">
        <v>943</v>
      </c>
      <c r="D592" t="s">
        <v>944</v>
      </c>
      <c r="E592">
        <v>45476993</v>
      </c>
      <c r="F592">
        <v>45477075</v>
      </c>
      <c r="G592">
        <v>45546317</v>
      </c>
      <c r="H592">
        <v>45546360</v>
      </c>
      <c r="I592">
        <v>45488240</v>
      </c>
      <c r="J592">
        <v>45488331</v>
      </c>
      <c r="K592">
        <v>45546732</v>
      </c>
      <c r="L592">
        <v>45546839</v>
      </c>
      <c r="M592">
        <v>0</v>
      </c>
      <c r="N592">
        <v>4.5</v>
      </c>
      <c r="O592">
        <v>2.4</v>
      </c>
      <c r="Q592">
        <v>2</v>
      </c>
      <c r="R592">
        <v>2</v>
      </c>
      <c r="S592">
        <v>0.8</v>
      </c>
      <c r="W592">
        <f t="shared" si="45"/>
        <v>2.3000000000000003</v>
      </c>
      <c r="X592">
        <f t="shared" si="46"/>
        <v>1.5999999999999999</v>
      </c>
      <c r="Y592">
        <f t="shared" si="47"/>
        <v>1.2999999999999996</v>
      </c>
      <c r="Z592">
        <f t="shared" si="48"/>
        <v>0.40000000000000024</v>
      </c>
      <c r="AB592">
        <f t="shared" si="49"/>
        <v>0.7000000000000004</v>
      </c>
      <c r="AC592" t="s">
        <v>944</v>
      </c>
    </row>
    <row r="593" spans="1:29" x14ac:dyDescent="0.3">
      <c r="A593">
        <v>2</v>
      </c>
      <c r="B593" t="s">
        <v>162</v>
      </c>
      <c r="C593" t="s">
        <v>945</v>
      </c>
      <c r="D593" t="s">
        <v>946</v>
      </c>
      <c r="E593">
        <v>46511867</v>
      </c>
      <c r="F593">
        <v>46512812</v>
      </c>
      <c r="G593">
        <v>46533644</v>
      </c>
      <c r="H593">
        <v>46533749</v>
      </c>
      <c r="I593">
        <v>46527941</v>
      </c>
      <c r="J593">
        <v>46528047</v>
      </c>
      <c r="K593">
        <v>46535813</v>
      </c>
      <c r="L593">
        <v>46535927</v>
      </c>
      <c r="M593">
        <v>0</v>
      </c>
      <c r="N593">
        <v>3.3</v>
      </c>
      <c r="O593">
        <v>0</v>
      </c>
      <c r="Q593">
        <v>4</v>
      </c>
      <c r="R593">
        <v>0</v>
      </c>
      <c r="S593">
        <v>1.7</v>
      </c>
      <c r="W593">
        <f t="shared" si="45"/>
        <v>1.0999999999999999</v>
      </c>
      <c r="X593">
        <f t="shared" si="46"/>
        <v>1.9000000000000001</v>
      </c>
      <c r="Y593">
        <f t="shared" si="47"/>
        <v>1.1000000000000001</v>
      </c>
      <c r="Z593">
        <f t="shared" si="48"/>
        <v>1.1590225767142475</v>
      </c>
      <c r="AB593">
        <f t="shared" si="49"/>
        <v>-0.80000000000000027</v>
      </c>
      <c r="AC593" t="s">
        <v>946</v>
      </c>
    </row>
    <row r="594" spans="1:29" x14ac:dyDescent="0.3">
      <c r="A594">
        <v>2</v>
      </c>
      <c r="B594" t="s">
        <v>162</v>
      </c>
      <c r="C594" t="s">
        <v>947</v>
      </c>
      <c r="D594" t="s">
        <v>948</v>
      </c>
      <c r="E594">
        <v>46581285</v>
      </c>
      <c r="F594">
        <v>46581591</v>
      </c>
      <c r="G594">
        <v>46588075</v>
      </c>
      <c r="H594">
        <v>46588179</v>
      </c>
      <c r="I594">
        <v>46591803</v>
      </c>
      <c r="J594">
        <v>46591925</v>
      </c>
      <c r="K594">
        <v>46592475</v>
      </c>
      <c r="L594">
        <v>46592583</v>
      </c>
      <c r="M594">
        <v>58</v>
      </c>
      <c r="N594">
        <v>59</v>
      </c>
      <c r="O594">
        <v>69.099999999999994</v>
      </c>
      <c r="Q594">
        <v>84.6</v>
      </c>
      <c r="R594">
        <v>69.099999999999994</v>
      </c>
      <c r="S594">
        <v>64.099999999999994</v>
      </c>
      <c r="W594">
        <f t="shared" si="45"/>
        <v>62.033333333333331</v>
      </c>
      <c r="X594">
        <f t="shared" si="46"/>
        <v>72.599999999999994</v>
      </c>
      <c r="Y594">
        <f t="shared" si="47"/>
        <v>3.5451061729908409</v>
      </c>
      <c r="Z594">
        <f t="shared" si="48"/>
        <v>6.1711695271912062</v>
      </c>
      <c r="AB594">
        <f t="shared" si="49"/>
        <v>-10.566666666666663</v>
      </c>
      <c r="AC594" t="s">
        <v>948</v>
      </c>
    </row>
    <row r="595" spans="1:29" x14ac:dyDescent="0.3">
      <c r="A595">
        <v>2</v>
      </c>
      <c r="B595" t="s">
        <v>162</v>
      </c>
      <c r="C595" t="s">
        <v>949</v>
      </c>
      <c r="D595" t="s">
        <v>950</v>
      </c>
      <c r="E595">
        <v>70051210</v>
      </c>
      <c r="F595">
        <v>70051305</v>
      </c>
      <c r="G595">
        <v>70053731</v>
      </c>
      <c r="H595">
        <v>70053792</v>
      </c>
      <c r="I595">
        <v>70077301</v>
      </c>
      <c r="J595">
        <v>70077381</v>
      </c>
      <c r="K595">
        <v>70083538</v>
      </c>
      <c r="L595">
        <v>70083687</v>
      </c>
      <c r="M595">
        <v>12.4</v>
      </c>
      <c r="N595">
        <v>7.5</v>
      </c>
      <c r="O595">
        <v>7.1</v>
      </c>
      <c r="Q595">
        <v>17</v>
      </c>
      <c r="R595">
        <v>12.8</v>
      </c>
      <c r="S595">
        <v>7.9</v>
      </c>
      <c r="W595">
        <f t="shared" si="45"/>
        <v>9</v>
      </c>
      <c r="X595">
        <f t="shared" si="46"/>
        <v>12.566666666666668</v>
      </c>
      <c r="Y595">
        <f t="shared" si="47"/>
        <v>1.7039170558842751</v>
      </c>
      <c r="Z595">
        <f t="shared" si="48"/>
        <v>2.6295331229030823</v>
      </c>
      <c r="AB595">
        <f t="shared" si="49"/>
        <v>-3.5666666666666682</v>
      </c>
      <c r="AC595" t="s">
        <v>950</v>
      </c>
    </row>
    <row r="596" spans="1:29" x14ac:dyDescent="0.3">
      <c r="A596">
        <v>2</v>
      </c>
      <c r="B596" t="s">
        <v>162</v>
      </c>
      <c r="C596" t="s">
        <v>951</v>
      </c>
      <c r="D596" t="s">
        <v>952</v>
      </c>
      <c r="E596">
        <v>95893696</v>
      </c>
      <c r="F596">
        <v>95893724</v>
      </c>
      <c r="G596">
        <v>95895399</v>
      </c>
      <c r="H596">
        <v>95895471</v>
      </c>
      <c r="I596">
        <v>95901015</v>
      </c>
      <c r="J596">
        <v>95901087</v>
      </c>
      <c r="K596">
        <v>95901178</v>
      </c>
      <c r="L596">
        <v>95901206</v>
      </c>
      <c r="M596">
        <v>16.100000000000001</v>
      </c>
      <c r="N596">
        <v>6.2</v>
      </c>
      <c r="O596">
        <v>28.7</v>
      </c>
      <c r="Q596">
        <v>24.1</v>
      </c>
      <c r="R596">
        <v>18.7</v>
      </c>
      <c r="S596">
        <v>15</v>
      </c>
      <c r="W596">
        <f t="shared" si="45"/>
        <v>17</v>
      </c>
      <c r="X596">
        <f t="shared" si="46"/>
        <v>19.266666666666666</v>
      </c>
      <c r="Y596">
        <f t="shared" si="47"/>
        <v>6.5107603242632113</v>
      </c>
      <c r="Z596">
        <f t="shared" si="48"/>
        <v>2.6421792352357798</v>
      </c>
      <c r="AB596">
        <f t="shared" si="49"/>
        <v>-2.2666666666666657</v>
      </c>
      <c r="AC596" t="s">
        <v>952</v>
      </c>
    </row>
    <row r="597" spans="1:29" x14ac:dyDescent="0.3">
      <c r="A597">
        <v>2</v>
      </c>
      <c r="B597" t="s">
        <v>162</v>
      </c>
      <c r="C597" t="s">
        <v>953</v>
      </c>
      <c r="D597" t="s">
        <v>952</v>
      </c>
      <c r="E597">
        <v>95895399</v>
      </c>
      <c r="F597">
        <v>95895471</v>
      </c>
      <c r="G597">
        <v>95895562</v>
      </c>
      <c r="H597">
        <v>95895590</v>
      </c>
      <c r="I597">
        <v>95901178</v>
      </c>
      <c r="J597">
        <v>95901206</v>
      </c>
      <c r="K597">
        <v>95903053</v>
      </c>
      <c r="L597">
        <v>95903081</v>
      </c>
      <c r="M597">
        <v>14.4</v>
      </c>
      <c r="N597">
        <v>10</v>
      </c>
      <c r="O597">
        <v>23.2</v>
      </c>
      <c r="Q597">
        <v>21.3</v>
      </c>
      <c r="R597">
        <v>27.5</v>
      </c>
      <c r="S597">
        <v>12.7</v>
      </c>
      <c r="W597">
        <f t="shared" si="45"/>
        <v>15.866666666666665</v>
      </c>
      <c r="X597">
        <f t="shared" si="46"/>
        <v>20.5</v>
      </c>
      <c r="Y597">
        <f t="shared" si="47"/>
        <v>3.8804352562280719</v>
      </c>
      <c r="Z597">
        <f t="shared" si="48"/>
        <v>4.2910760111344262</v>
      </c>
      <c r="AB597">
        <f t="shared" si="49"/>
        <v>-4.6333333333333346</v>
      </c>
      <c r="AC597" t="s">
        <v>952</v>
      </c>
    </row>
    <row r="598" spans="1:29" x14ac:dyDescent="0.3">
      <c r="A598">
        <v>2</v>
      </c>
      <c r="B598" t="s">
        <v>162</v>
      </c>
      <c r="C598" t="s">
        <v>954</v>
      </c>
      <c r="D598" t="s">
        <v>952</v>
      </c>
      <c r="E598">
        <v>95895562</v>
      </c>
      <c r="F598">
        <v>95895590</v>
      </c>
      <c r="G598">
        <v>95897270</v>
      </c>
      <c r="H598">
        <v>95897342</v>
      </c>
      <c r="I598">
        <v>95902886</v>
      </c>
      <c r="J598">
        <v>95902958</v>
      </c>
      <c r="K598">
        <v>95903053</v>
      </c>
      <c r="L598">
        <v>95903081</v>
      </c>
      <c r="M598">
        <v>4.8</v>
      </c>
      <c r="N598">
        <v>8.6</v>
      </c>
      <c r="O598">
        <v>17.2</v>
      </c>
      <c r="Q598">
        <v>15.4</v>
      </c>
      <c r="R598">
        <v>11.4</v>
      </c>
      <c r="S598">
        <v>14</v>
      </c>
      <c r="W598">
        <f t="shared" si="45"/>
        <v>10.199999999999999</v>
      </c>
      <c r="X598">
        <f t="shared" si="46"/>
        <v>13.6</v>
      </c>
      <c r="Y598">
        <f t="shared" si="47"/>
        <v>3.6678785875943793</v>
      </c>
      <c r="Z598">
        <f t="shared" si="48"/>
        <v>1.1718930554164637</v>
      </c>
      <c r="AB598">
        <f t="shared" si="49"/>
        <v>-3.4000000000000004</v>
      </c>
      <c r="AC598" t="s">
        <v>952</v>
      </c>
    </row>
    <row r="599" spans="1:29" x14ac:dyDescent="0.3">
      <c r="A599">
        <v>2</v>
      </c>
      <c r="B599" t="s">
        <v>162</v>
      </c>
      <c r="C599" t="s">
        <v>955</v>
      </c>
      <c r="D599" t="s">
        <v>952</v>
      </c>
      <c r="E599">
        <v>95917855</v>
      </c>
      <c r="F599">
        <v>95917927</v>
      </c>
      <c r="G599">
        <v>95918014</v>
      </c>
      <c r="H599">
        <v>95918042</v>
      </c>
      <c r="I599">
        <v>95919892</v>
      </c>
      <c r="J599">
        <v>95919920</v>
      </c>
      <c r="K599">
        <v>95921607</v>
      </c>
      <c r="L599">
        <v>95921679</v>
      </c>
      <c r="M599">
        <v>3.7</v>
      </c>
      <c r="N599">
        <v>1.8</v>
      </c>
      <c r="O599">
        <v>3</v>
      </c>
      <c r="Q599">
        <v>5.0999999999999996</v>
      </c>
      <c r="R599">
        <v>3.8</v>
      </c>
      <c r="S599">
        <v>8.9</v>
      </c>
      <c r="W599">
        <f t="shared" si="45"/>
        <v>2.8333333333333335</v>
      </c>
      <c r="X599">
        <f t="shared" si="46"/>
        <v>5.9333333333333327</v>
      </c>
      <c r="Y599">
        <f t="shared" si="47"/>
        <v>0.55477723256977485</v>
      </c>
      <c r="Z599">
        <f t="shared" si="48"/>
        <v>1.5300689890038017</v>
      </c>
      <c r="AB599">
        <f t="shared" si="49"/>
        <v>-3.0999999999999992</v>
      </c>
      <c r="AC599" t="s">
        <v>952</v>
      </c>
    </row>
    <row r="600" spans="1:29" x14ac:dyDescent="0.3">
      <c r="A600">
        <v>2</v>
      </c>
      <c r="B600" t="s">
        <v>162</v>
      </c>
      <c r="C600" t="s">
        <v>956</v>
      </c>
      <c r="D600" t="s">
        <v>952</v>
      </c>
      <c r="E600">
        <v>95958591</v>
      </c>
      <c r="F600">
        <v>95958663</v>
      </c>
      <c r="G600">
        <v>95958757</v>
      </c>
      <c r="H600">
        <v>95958785</v>
      </c>
      <c r="I600">
        <v>95960639</v>
      </c>
      <c r="J600">
        <v>95960667</v>
      </c>
      <c r="K600">
        <v>95962352</v>
      </c>
      <c r="L600">
        <v>95962424</v>
      </c>
      <c r="M600">
        <v>3.7</v>
      </c>
      <c r="N600">
        <v>11</v>
      </c>
      <c r="O600">
        <v>9.3000000000000007</v>
      </c>
      <c r="Q600">
        <v>8.1</v>
      </c>
      <c r="R600">
        <v>10</v>
      </c>
      <c r="S600">
        <v>19.3</v>
      </c>
      <c r="W600">
        <f t="shared" si="45"/>
        <v>8</v>
      </c>
      <c r="X600">
        <f t="shared" si="46"/>
        <v>12.466666666666669</v>
      </c>
      <c r="Y600">
        <f t="shared" si="47"/>
        <v>2.2052966542697461</v>
      </c>
      <c r="Z600">
        <f t="shared" si="48"/>
        <v>3.4604110224718134</v>
      </c>
      <c r="AB600">
        <f t="shared" si="49"/>
        <v>-4.4666666666666686</v>
      </c>
      <c r="AC600" t="s">
        <v>952</v>
      </c>
    </row>
    <row r="601" spans="1:29" x14ac:dyDescent="0.3">
      <c r="A601">
        <v>2</v>
      </c>
      <c r="B601" t="s">
        <v>162</v>
      </c>
      <c r="C601" t="s">
        <v>957</v>
      </c>
      <c r="D601" t="s">
        <v>958</v>
      </c>
      <c r="E601">
        <v>98846731</v>
      </c>
      <c r="F601">
        <v>98846810</v>
      </c>
      <c r="G601">
        <v>98897377</v>
      </c>
      <c r="H601">
        <v>98897481</v>
      </c>
      <c r="I601">
        <v>98912748</v>
      </c>
      <c r="J601">
        <v>98912985</v>
      </c>
      <c r="K601">
        <v>98935938</v>
      </c>
      <c r="L601">
        <v>98936203</v>
      </c>
      <c r="M601">
        <v>33</v>
      </c>
      <c r="N601">
        <v>42.1</v>
      </c>
      <c r="O601">
        <v>50.6</v>
      </c>
      <c r="Q601">
        <v>40.200000000000003</v>
      </c>
      <c r="R601">
        <v>15.3</v>
      </c>
      <c r="S601">
        <v>32.6</v>
      </c>
      <c r="W601">
        <f t="shared" si="45"/>
        <v>41.9</v>
      </c>
      <c r="X601">
        <f t="shared" si="46"/>
        <v>29.366666666666664</v>
      </c>
      <c r="Y601">
        <f t="shared" si="47"/>
        <v>5.0816663933530277</v>
      </c>
      <c r="Z601">
        <f t="shared" si="48"/>
        <v>7.3675715884619155</v>
      </c>
      <c r="AB601">
        <f t="shared" si="49"/>
        <v>12.533333333333335</v>
      </c>
      <c r="AC601" t="s">
        <v>958</v>
      </c>
    </row>
    <row r="602" spans="1:29" x14ac:dyDescent="0.3">
      <c r="A602">
        <v>2</v>
      </c>
      <c r="B602" t="s">
        <v>162</v>
      </c>
      <c r="C602" t="s">
        <v>959</v>
      </c>
      <c r="D602" t="s">
        <v>960</v>
      </c>
      <c r="E602">
        <v>135005521</v>
      </c>
      <c r="F602">
        <v>135005531</v>
      </c>
      <c r="G602">
        <v>135009572</v>
      </c>
      <c r="H602">
        <v>135009639</v>
      </c>
      <c r="I602">
        <v>135007689</v>
      </c>
      <c r="J602">
        <v>135007845</v>
      </c>
      <c r="K602">
        <v>135021715</v>
      </c>
      <c r="L602">
        <v>135021830</v>
      </c>
      <c r="M602">
        <v>6.3</v>
      </c>
      <c r="N602">
        <v>6.8</v>
      </c>
      <c r="O602">
        <v>6.9</v>
      </c>
      <c r="Q602">
        <v>6.5</v>
      </c>
      <c r="R602">
        <v>11.8</v>
      </c>
      <c r="S602">
        <v>12</v>
      </c>
      <c r="W602">
        <f t="shared" si="45"/>
        <v>6.666666666666667</v>
      </c>
      <c r="X602">
        <f t="shared" si="46"/>
        <v>10.1</v>
      </c>
      <c r="Y602">
        <f t="shared" si="47"/>
        <v>0.1855921454276675</v>
      </c>
      <c r="Z602">
        <f t="shared" si="48"/>
        <v>1.800925687898679</v>
      </c>
      <c r="AB602">
        <f t="shared" si="49"/>
        <v>-3.4333333333333327</v>
      </c>
      <c r="AC602" t="s">
        <v>960</v>
      </c>
    </row>
    <row r="603" spans="1:29" x14ac:dyDescent="0.3">
      <c r="A603">
        <v>2</v>
      </c>
      <c r="B603" t="s">
        <v>162</v>
      </c>
      <c r="C603" t="s">
        <v>961</v>
      </c>
      <c r="D603" t="s">
        <v>960</v>
      </c>
      <c r="E603">
        <v>135021715</v>
      </c>
      <c r="F603">
        <v>135021830</v>
      </c>
      <c r="G603">
        <v>135030478</v>
      </c>
      <c r="H603">
        <v>135030500</v>
      </c>
      <c r="I603">
        <v>135030312</v>
      </c>
      <c r="J603">
        <v>135030447</v>
      </c>
      <c r="K603">
        <v>135033970</v>
      </c>
      <c r="L603">
        <v>135034697</v>
      </c>
      <c r="M603">
        <v>135</v>
      </c>
      <c r="N603">
        <v>265.60000000000002</v>
      </c>
      <c r="O603">
        <v>226.8</v>
      </c>
      <c r="Q603">
        <v>231</v>
      </c>
      <c r="R603">
        <v>151.30000000000001</v>
      </c>
      <c r="S603">
        <v>257.5</v>
      </c>
      <c r="W603">
        <f t="shared" si="45"/>
        <v>209.13333333333335</v>
      </c>
      <c r="X603">
        <f t="shared" si="46"/>
        <v>213.26666666666665</v>
      </c>
      <c r="Y603">
        <f t="shared" si="47"/>
        <v>38.721971942439971</v>
      </c>
      <c r="Z603">
        <f t="shared" si="48"/>
        <v>31.913755306729147</v>
      </c>
      <c r="AB603">
        <f t="shared" si="49"/>
        <v>-4.1333333333332973</v>
      </c>
      <c r="AC603" t="s">
        <v>960</v>
      </c>
    </row>
    <row r="604" spans="1:29" x14ac:dyDescent="0.3">
      <c r="A604">
        <v>2</v>
      </c>
      <c r="B604" t="s">
        <v>162</v>
      </c>
      <c r="C604" t="s">
        <v>962</v>
      </c>
      <c r="D604" t="s">
        <v>960</v>
      </c>
      <c r="E604">
        <v>135021715</v>
      </c>
      <c r="F604">
        <v>135021830</v>
      </c>
      <c r="G604">
        <v>135030478</v>
      </c>
      <c r="H604">
        <v>135030500</v>
      </c>
      <c r="I604">
        <v>135030312</v>
      </c>
      <c r="J604">
        <v>135030447</v>
      </c>
      <c r="K604">
        <v>135040363</v>
      </c>
      <c r="L604">
        <v>135040499</v>
      </c>
      <c r="M604">
        <v>135</v>
      </c>
      <c r="N604">
        <v>265.60000000000002</v>
      </c>
      <c r="O604">
        <v>226.8</v>
      </c>
      <c r="Q604">
        <v>231</v>
      </c>
      <c r="R604">
        <v>151.30000000000001</v>
      </c>
      <c r="S604">
        <v>257.5</v>
      </c>
      <c r="W604">
        <f t="shared" si="45"/>
        <v>209.13333333333335</v>
      </c>
      <c r="X604">
        <f t="shared" si="46"/>
        <v>213.26666666666665</v>
      </c>
      <c r="Y604">
        <f t="shared" si="47"/>
        <v>38.721971942439971</v>
      </c>
      <c r="Z604">
        <f t="shared" si="48"/>
        <v>31.913755306729147</v>
      </c>
      <c r="AB604">
        <f t="shared" si="49"/>
        <v>-4.1333333333332973</v>
      </c>
      <c r="AC604" t="s">
        <v>960</v>
      </c>
    </row>
    <row r="605" spans="1:29" x14ac:dyDescent="0.3">
      <c r="A605">
        <v>2</v>
      </c>
      <c r="B605" t="s">
        <v>162</v>
      </c>
      <c r="C605" t="s">
        <v>963</v>
      </c>
      <c r="D605" t="s">
        <v>960</v>
      </c>
      <c r="E605">
        <v>135024626</v>
      </c>
      <c r="F605">
        <v>135024741</v>
      </c>
      <c r="G605">
        <v>135030478</v>
      </c>
      <c r="H605">
        <v>135030500</v>
      </c>
      <c r="I605">
        <v>135030312</v>
      </c>
      <c r="J605">
        <v>135030447</v>
      </c>
      <c r="K605">
        <v>135033970</v>
      </c>
      <c r="L605">
        <v>135034697</v>
      </c>
      <c r="M605">
        <v>135</v>
      </c>
      <c r="N605">
        <v>265.60000000000002</v>
      </c>
      <c r="O605">
        <v>226.8</v>
      </c>
      <c r="Q605">
        <v>231</v>
      </c>
      <c r="R605">
        <v>151.30000000000001</v>
      </c>
      <c r="S605">
        <v>257.5</v>
      </c>
      <c r="W605">
        <f t="shared" si="45"/>
        <v>209.13333333333335</v>
      </c>
      <c r="X605">
        <f t="shared" si="46"/>
        <v>213.26666666666665</v>
      </c>
      <c r="Y605">
        <f t="shared" si="47"/>
        <v>38.721971942439971</v>
      </c>
      <c r="Z605">
        <f t="shared" si="48"/>
        <v>31.913755306729147</v>
      </c>
      <c r="AB605">
        <f t="shared" si="49"/>
        <v>-4.1333333333332973</v>
      </c>
      <c r="AC605" t="s">
        <v>960</v>
      </c>
    </row>
    <row r="606" spans="1:29" x14ac:dyDescent="0.3">
      <c r="A606">
        <v>2</v>
      </c>
      <c r="B606" t="s">
        <v>162</v>
      </c>
      <c r="C606" t="s">
        <v>964</v>
      </c>
      <c r="D606" t="s">
        <v>960</v>
      </c>
      <c r="E606">
        <v>135024626</v>
      </c>
      <c r="F606">
        <v>135024741</v>
      </c>
      <c r="G606">
        <v>135030478</v>
      </c>
      <c r="H606">
        <v>135030500</v>
      </c>
      <c r="I606">
        <v>135030312</v>
      </c>
      <c r="J606">
        <v>135030447</v>
      </c>
      <c r="K606">
        <v>135040363</v>
      </c>
      <c r="L606">
        <v>135040499</v>
      </c>
      <c r="M606">
        <v>135</v>
      </c>
      <c r="N606">
        <v>265.60000000000002</v>
      </c>
      <c r="O606">
        <v>226.8</v>
      </c>
      <c r="Q606">
        <v>231</v>
      </c>
      <c r="R606">
        <v>151.30000000000001</v>
      </c>
      <c r="S606">
        <v>257.5</v>
      </c>
      <c r="W606">
        <f t="shared" si="45"/>
        <v>209.13333333333335</v>
      </c>
      <c r="X606">
        <f t="shared" si="46"/>
        <v>213.26666666666665</v>
      </c>
      <c r="Y606">
        <f t="shared" si="47"/>
        <v>38.721971942439971</v>
      </c>
      <c r="Z606">
        <f t="shared" si="48"/>
        <v>31.913755306729147</v>
      </c>
      <c r="AB606">
        <f t="shared" si="49"/>
        <v>-4.1333333333332973</v>
      </c>
      <c r="AC606" t="s">
        <v>960</v>
      </c>
    </row>
    <row r="607" spans="1:29" x14ac:dyDescent="0.3">
      <c r="A607">
        <v>2</v>
      </c>
      <c r="B607" t="s">
        <v>162</v>
      </c>
      <c r="C607" t="s">
        <v>965</v>
      </c>
      <c r="D607" t="s">
        <v>966</v>
      </c>
      <c r="E607">
        <v>158679246</v>
      </c>
      <c r="F607">
        <v>158679389</v>
      </c>
      <c r="G607">
        <v>158692549</v>
      </c>
      <c r="H607">
        <v>158692609</v>
      </c>
      <c r="I607">
        <v>158722764</v>
      </c>
      <c r="J607">
        <v>158722944</v>
      </c>
      <c r="K607">
        <v>158723921</v>
      </c>
      <c r="L607">
        <v>158723980</v>
      </c>
      <c r="M607">
        <v>2.2999999999999998</v>
      </c>
      <c r="N607">
        <v>0</v>
      </c>
      <c r="O607">
        <v>0</v>
      </c>
      <c r="Q607">
        <v>0</v>
      </c>
      <c r="R607">
        <v>0</v>
      </c>
      <c r="S607">
        <v>0</v>
      </c>
      <c r="W607">
        <f t="shared" si="45"/>
        <v>0.76666666666666661</v>
      </c>
      <c r="X607">
        <f t="shared" si="46"/>
        <v>0</v>
      </c>
      <c r="Y607">
        <f t="shared" si="47"/>
        <v>0.76666666666666661</v>
      </c>
      <c r="Z607">
        <f t="shared" si="48"/>
        <v>0</v>
      </c>
      <c r="AB607">
        <f t="shared" si="49"/>
        <v>0.76666666666666661</v>
      </c>
      <c r="AC607" t="s">
        <v>966</v>
      </c>
    </row>
    <row r="608" spans="1:29" x14ac:dyDescent="0.3">
      <c r="A608">
        <v>2</v>
      </c>
      <c r="B608" t="s">
        <v>162</v>
      </c>
      <c r="C608" t="s">
        <v>967</v>
      </c>
      <c r="D608" t="s">
        <v>968</v>
      </c>
      <c r="E608">
        <v>165858215</v>
      </c>
      <c r="F608">
        <v>165858404</v>
      </c>
      <c r="G608">
        <v>165864984</v>
      </c>
      <c r="H608">
        <v>165865077</v>
      </c>
      <c r="I608">
        <v>165862944</v>
      </c>
      <c r="J608">
        <v>165863065</v>
      </c>
      <c r="K608">
        <v>165870797</v>
      </c>
      <c r="L608">
        <v>165871020</v>
      </c>
      <c r="M608">
        <v>0.5</v>
      </c>
      <c r="N608">
        <v>10.6</v>
      </c>
      <c r="O608">
        <v>5.5</v>
      </c>
      <c r="Q608">
        <v>2.8</v>
      </c>
      <c r="R608">
        <v>2.8</v>
      </c>
      <c r="S608">
        <v>11.4</v>
      </c>
      <c r="W608">
        <f t="shared" si="45"/>
        <v>5.5333333333333341</v>
      </c>
      <c r="X608">
        <f t="shared" si="46"/>
        <v>5.666666666666667</v>
      </c>
      <c r="Y608">
        <f t="shared" si="47"/>
        <v>2.9156664951792948</v>
      </c>
      <c r="Z608">
        <f t="shared" si="48"/>
        <v>2.8666666666666676</v>
      </c>
      <c r="AB608">
        <f t="shared" si="49"/>
        <v>-0.13333333333333286</v>
      </c>
      <c r="AC608" t="s">
        <v>968</v>
      </c>
    </row>
    <row r="609" spans="1:29" x14ac:dyDescent="0.3">
      <c r="A609">
        <v>2</v>
      </c>
      <c r="B609" t="s">
        <v>162</v>
      </c>
      <c r="C609" t="s">
        <v>969</v>
      </c>
      <c r="D609" t="s">
        <v>970</v>
      </c>
      <c r="E609">
        <v>169674937</v>
      </c>
      <c r="F609">
        <v>169675040</v>
      </c>
      <c r="G609">
        <v>169681007</v>
      </c>
      <c r="H609">
        <v>169681181</v>
      </c>
      <c r="I609">
        <v>169688515</v>
      </c>
      <c r="J609">
        <v>169688942</v>
      </c>
      <c r="K609">
        <v>169694261</v>
      </c>
      <c r="L609">
        <v>169694350</v>
      </c>
      <c r="M609">
        <v>148.30000000000001</v>
      </c>
      <c r="N609">
        <v>222.1</v>
      </c>
      <c r="O609">
        <v>243</v>
      </c>
      <c r="Q609">
        <v>177.1</v>
      </c>
      <c r="R609">
        <v>161.9</v>
      </c>
      <c r="S609">
        <v>171.8</v>
      </c>
      <c r="W609">
        <f t="shared" si="45"/>
        <v>204.46666666666667</v>
      </c>
      <c r="X609">
        <f t="shared" si="46"/>
        <v>170.26666666666668</v>
      </c>
      <c r="Y609">
        <f t="shared" si="47"/>
        <v>28.724109114895889</v>
      </c>
      <c r="Z609">
        <f t="shared" si="48"/>
        <v>4.4543362144219749</v>
      </c>
      <c r="AB609">
        <f t="shared" si="49"/>
        <v>34.199999999999989</v>
      </c>
      <c r="AC609" t="s">
        <v>970</v>
      </c>
    </row>
    <row r="610" spans="1:29" x14ac:dyDescent="0.3">
      <c r="A610">
        <v>2</v>
      </c>
      <c r="B610" t="s">
        <v>162</v>
      </c>
      <c r="C610" t="s">
        <v>971</v>
      </c>
      <c r="D610" t="s">
        <v>970</v>
      </c>
      <c r="E610">
        <v>169674937</v>
      </c>
      <c r="F610">
        <v>169675040</v>
      </c>
      <c r="G610">
        <v>169681007</v>
      </c>
      <c r="H610">
        <v>169681181</v>
      </c>
      <c r="I610">
        <v>169688515</v>
      </c>
      <c r="J610">
        <v>169688948</v>
      </c>
      <c r="K610">
        <v>169694261</v>
      </c>
      <c r="L610">
        <v>169694350</v>
      </c>
      <c r="M610">
        <v>148.30000000000001</v>
      </c>
      <c r="N610">
        <v>222.1</v>
      </c>
      <c r="O610">
        <v>243</v>
      </c>
      <c r="Q610">
        <v>177.1</v>
      </c>
      <c r="R610">
        <v>161.9</v>
      </c>
      <c r="S610">
        <v>171.8</v>
      </c>
      <c r="W610">
        <f t="shared" si="45"/>
        <v>204.46666666666667</v>
      </c>
      <c r="X610">
        <f t="shared" si="46"/>
        <v>170.26666666666668</v>
      </c>
      <c r="Y610">
        <f t="shared" si="47"/>
        <v>28.724109114895889</v>
      </c>
      <c r="Z610">
        <f t="shared" si="48"/>
        <v>4.4543362144219749</v>
      </c>
      <c r="AB610">
        <f t="shared" si="49"/>
        <v>34.199999999999989</v>
      </c>
      <c r="AC610" t="s">
        <v>970</v>
      </c>
    </row>
    <row r="611" spans="1:29" x14ac:dyDescent="0.3">
      <c r="A611">
        <v>2</v>
      </c>
      <c r="B611" t="s">
        <v>162</v>
      </c>
      <c r="C611" t="s">
        <v>972</v>
      </c>
      <c r="D611" t="s">
        <v>970</v>
      </c>
      <c r="E611">
        <v>169674937</v>
      </c>
      <c r="F611">
        <v>169675040</v>
      </c>
      <c r="G611">
        <v>169681007</v>
      </c>
      <c r="H611">
        <v>169681233</v>
      </c>
      <c r="I611">
        <v>169688515</v>
      </c>
      <c r="J611">
        <v>169688942</v>
      </c>
      <c r="K611">
        <v>169694261</v>
      </c>
      <c r="L611">
        <v>169694350</v>
      </c>
      <c r="M611">
        <v>138.19999999999999</v>
      </c>
      <c r="N611">
        <v>197.3</v>
      </c>
      <c r="O611">
        <v>224.2</v>
      </c>
      <c r="Q611">
        <v>160</v>
      </c>
      <c r="R611">
        <v>150.1</v>
      </c>
      <c r="S611">
        <v>158.9</v>
      </c>
      <c r="W611">
        <f t="shared" si="45"/>
        <v>186.56666666666669</v>
      </c>
      <c r="X611">
        <f t="shared" si="46"/>
        <v>156.33333333333334</v>
      </c>
      <c r="Y611">
        <f t="shared" si="47"/>
        <v>25.399496932900867</v>
      </c>
      <c r="Z611">
        <f t="shared" si="48"/>
        <v>3.1328013732830979</v>
      </c>
      <c r="AB611">
        <f t="shared" si="49"/>
        <v>30.233333333333348</v>
      </c>
      <c r="AC611" t="s">
        <v>970</v>
      </c>
    </row>
    <row r="612" spans="1:29" x14ac:dyDescent="0.3">
      <c r="A612">
        <v>2</v>
      </c>
      <c r="B612" t="s">
        <v>162</v>
      </c>
      <c r="C612" t="s">
        <v>973</v>
      </c>
      <c r="D612" t="s">
        <v>970</v>
      </c>
      <c r="E612">
        <v>169674937</v>
      </c>
      <c r="F612">
        <v>169675040</v>
      </c>
      <c r="G612">
        <v>169681007</v>
      </c>
      <c r="H612">
        <v>169681233</v>
      </c>
      <c r="I612">
        <v>169688515</v>
      </c>
      <c r="J612">
        <v>169688948</v>
      </c>
      <c r="K612">
        <v>169694261</v>
      </c>
      <c r="L612">
        <v>169694350</v>
      </c>
      <c r="M612">
        <v>138.19999999999999</v>
      </c>
      <c r="N612">
        <v>197.3</v>
      </c>
      <c r="O612">
        <v>224.2</v>
      </c>
      <c r="Q612">
        <v>160</v>
      </c>
      <c r="R612">
        <v>150.1</v>
      </c>
      <c r="S612">
        <v>158.9</v>
      </c>
      <c r="W612">
        <f t="shared" si="45"/>
        <v>186.56666666666669</v>
      </c>
      <c r="X612">
        <f t="shared" si="46"/>
        <v>156.33333333333334</v>
      </c>
      <c r="Y612">
        <f t="shared" si="47"/>
        <v>25.399496932900867</v>
      </c>
      <c r="Z612">
        <f t="shared" si="48"/>
        <v>3.1328013732830979</v>
      </c>
      <c r="AB612">
        <f t="shared" si="49"/>
        <v>30.233333333333348</v>
      </c>
      <c r="AC612" t="s">
        <v>970</v>
      </c>
    </row>
    <row r="613" spans="1:29" x14ac:dyDescent="0.3">
      <c r="A613">
        <v>2</v>
      </c>
      <c r="B613" t="s">
        <v>162</v>
      </c>
      <c r="C613" t="s">
        <v>974</v>
      </c>
      <c r="D613" t="s">
        <v>975</v>
      </c>
      <c r="E613">
        <v>195824255</v>
      </c>
      <c r="F613">
        <v>195824445</v>
      </c>
      <c r="G613">
        <v>195844408</v>
      </c>
      <c r="H613">
        <v>195844448</v>
      </c>
      <c r="I613">
        <v>195824962</v>
      </c>
      <c r="J613">
        <v>195825109</v>
      </c>
      <c r="K613">
        <v>195845002</v>
      </c>
      <c r="L613">
        <v>195845165</v>
      </c>
      <c r="M613">
        <v>3</v>
      </c>
      <c r="N613">
        <v>11.7</v>
      </c>
      <c r="O613">
        <v>11.9</v>
      </c>
      <c r="Q613">
        <v>9.6999999999999993</v>
      </c>
      <c r="R613">
        <v>13.1</v>
      </c>
      <c r="S613">
        <v>20.3</v>
      </c>
      <c r="W613">
        <f t="shared" si="45"/>
        <v>8.8666666666666671</v>
      </c>
      <c r="X613">
        <f t="shared" si="46"/>
        <v>14.366666666666665</v>
      </c>
      <c r="Y613">
        <f t="shared" si="47"/>
        <v>2.9339014601342317</v>
      </c>
      <c r="Z613">
        <f t="shared" si="48"/>
        <v>3.1248111054021281</v>
      </c>
      <c r="AB613">
        <f t="shared" si="49"/>
        <v>-5.4999999999999982</v>
      </c>
      <c r="AC613" t="s">
        <v>975</v>
      </c>
    </row>
    <row r="614" spans="1:29" x14ac:dyDescent="0.3">
      <c r="A614">
        <v>2</v>
      </c>
      <c r="B614" t="s">
        <v>162</v>
      </c>
      <c r="C614" t="s">
        <v>976</v>
      </c>
      <c r="D614" t="s">
        <v>977</v>
      </c>
      <c r="E614">
        <v>216678850</v>
      </c>
      <c r="F614">
        <v>216679079</v>
      </c>
      <c r="G614">
        <v>216690334</v>
      </c>
      <c r="H614">
        <v>216690419</v>
      </c>
      <c r="I614">
        <v>216690486</v>
      </c>
      <c r="J614">
        <v>216690620</v>
      </c>
      <c r="K614">
        <v>216691456</v>
      </c>
      <c r="L614">
        <v>216691655</v>
      </c>
      <c r="M614">
        <v>14.7</v>
      </c>
      <c r="N614">
        <v>20</v>
      </c>
      <c r="O614">
        <v>41.2</v>
      </c>
      <c r="Q614">
        <v>33.700000000000003</v>
      </c>
      <c r="R614">
        <v>45</v>
      </c>
      <c r="S614">
        <v>31.1</v>
      </c>
      <c r="W614">
        <f t="shared" si="45"/>
        <v>25.3</v>
      </c>
      <c r="X614">
        <f t="shared" si="46"/>
        <v>36.6</v>
      </c>
      <c r="Y614">
        <f t="shared" si="47"/>
        <v>8.0958837277553162</v>
      </c>
      <c r="Z614">
        <f t="shared" si="48"/>
        <v>4.2665364563464472</v>
      </c>
      <c r="AB614">
        <f t="shared" si="49"/>
        <v>-11.3</v>
      </c>
      <c r="AC614" t="s">
        <v>977</v>
      </c>
    </row>
    <row r="615" spans="1:29" x14ac:dyDescent="0.3">
      <c r="A615">
        <v>2</v>
      </c>
      <c r="B615" t="s">
        <v>162</v>
      </c>
      <c r="C615" t="s">
        <v>978</v>
      </c>
      <c r="D615" t="s">
        <v>977</v>
      </c>
      <c r="E615">
        <v>216678850</v>
      </c>
      <c r="F615">
        <v>216679079</v>
      </c>
      <c r="G615">
        <v>216690334</v>
      </c>
      <c r="H615">
        <v>216690427</v>
      </c>
      <c r="I615">
        <v>216690486</v>
      </c>
      <c r="J615">
        <v>216690620</v>
      </c>
      <c r="K615">
        <v>216691456</v>
      </c>
      <c r="L615">
        <v>216691655</v>
      </c>
      <c r="M615">
        <v>13.9</v>
      </c>
      <c r="N615">
        <v>19.5</v>
      </c>
      <c r="O615">
        <v>40.6</v>
      </c>
      <c r="Q615">
        <v>33.299999999999997</v>
      </c>
      <c r="R615">
        <v>45</v>
      </c>
      <c r="S615">
        <v>30.6</v>
      </c>
      <c r="W615">
        <f t="shared" si="45"/>
        <v>24.666666666666668</v>
      </c>
      <c r="X615">
        <f t="shared" si="46"/>
        <v>36.300000000000004</v>
      </c>
      <c r="Y615">
        <f t="shared" si="47"/>
        <v>8.1290289156276945</v>
      </c>
      <c r="Z615">
        <f t="shared" si="48"/>
        <v>4.4192759587968675</v>
      </c>
      <c r="AB615">
        <f t="shared" si="49"/>
        <v>-11.633333333333336</v>
      </c>
      <c r="AC615" t="s">
        <v>977</v>
      </c>
    </row>
    <row r="616" spans="1:29" x14ac:dyDescent="0.3">
      <c r="A616">
        <v>2</v>
      </c>
      <c r="B616" t="s">
        <v>162</v>
      </c>
      <c r="C616" t="s">
        <v>979</v>
      </c>
      <c r="D616" t="s">
        <v>977</v>
      </c>
      <c r="E616">
        <v>216678850</v>
      </c>
      <c r="F616">
        <v>216679079</v>
      </c>
      <c r="G616">
        <v>216690334</v>
      </c>
      <c r="H616">
        <v>216690427</v>
      </c>
      <c r="I616">
        <v>216690486</v>
      </c>
      <c r="J616">
        <v>216690711</v>
      </c>
      <c r="K616">
        <v>216691456</v>
      </c>
      <c r="L616">
        <v>216691655</v>
      </c>
      <c r="M616">
        <v>13.9</v>
      </c>
      <c r="N616">
        <v>19.5</v>
      </c>
      <c r="O616">
        <v>40.6</v>
      </c>
      <c r="Q616">
        <v>33.299999999999997</v>
      </c>
      <c r="R616">
        <v>45</v>
      </c>
      <c r="S616">
        <v>30.6</v>
      </c>
      <c r="W616">
        <f t="shared" si="45"/>
        <v>24.666666666666668</v>
      </c>
      <c r="X616">
        <f t="shared" si="46"/>
        <v>36.300000000000004</v>
      </c>
      <c r="Y616">
        <f t="shared" si="47"/>
        <v>8.1290289156276945</v>
      </c>
      <c r="Z616">
        <f t="shared" si="48"/>
        <v>4.4192759587968675</v>
      </c>
      <c r="AB616">
        <f t="shared" si="49"/>
        <v>-11.633333333333336</v>
      </c>
      <c r="AC616" t="s">
        <v>977</v>
      </c>
    </row>
    <row r="617" spans="1:29" x14ac:dyDescent="0.3">
      <c r="A617">
        <v>2</v>
      </c>
      <c r="B617" t="s">
        <v>162</v>
      </c>
      <c r="C617" t="s">
        <v>980</v>
      </c>
      <c r="D617" t="s">
        <v>981</v>
      </c>
      <c r="E617">
        <v>219030689</v>
      </c>
      <c r="F617">
        <v>219030834</v>
      </c>
      <c r="G617">
        <v>219031209</v>
      </c>
      <c r="H617">
        <v>219031269</v>
      </c>
      <c r="I617">
        <v>219031106</v>
      </c>
      <c r="J617">
        <v>219031196</v>
      </c>
      <c r="K617">
        <v>219031489</v>
      </c>
      <c r="L617">
        <v>219031658</v>
      </c>
      <c r="M617">
        <v>185.1</v>
      </c>
      <c r="N617">
        <v>290.2</v>
      </c>
      <c r="O617">
        <v>346.6</v>
      </c>
      <c r="Q617">
        <v>220.8</v>
      </c>
      <c r="R617">
        <v>210.4</v>
      </c>
      <c r="S617">
        <v>237.6</v>
      </c>
      <c r="W617">
        <f t="shared" si="45"/>
        <v>273.96666666666664</v>
      </c>
      <c r="X617">
        <f t="shared" si="46"/>
        <v>222.93333333333337</v>
      </c>
      <c r="Y617">
        <f t="shared" si="47"/>
        <v>47.322310923190429</v>
      </c>
      <c r="Z617">
        <f t="shared" si="48"/>
        <v>7.9240842443219304</v>
      </c>
      <c r="AB617">
        <f t="shared" si="49"/>
        <v>51.033333333333275</v>
      </c>
      <c r="AC617" t="s">
        <v>981</v>
      </c>
    </row>
    <row r="618" spans="1:29" x14ac:dyDescent="0.3">
      <c r="A618">
        <v>2</v>
      </c>
      <c r="B618" t="s">
        <v>162</v>
      </c>
      <c r="C618" t="s">
        <v>982</v>
      </c>
      <c r="D618" t="s">
        <v>981</v>
      </c>
      <c r="E618">
        <v>219030689</v>
      </c>
      <c r="F618">
        <v>219030937</v>
      </c>
      <c r="G618">
        <v>219031106</v>
      </c>
      <c r="H618">
        <v>219031186</v>
      </c>
      <c r="I618">
        <v>219031209</v>
      </c>
      <c r="J618">
        <v>219031305</v>
      </c>
      <c r="K618">
        <v>219031489</v>
      </c>
      <c r="L618">
        <v>219031658</v>
      </c>
      <c r="M618">
        <v>204.4</v>
      </c>
      <c r="N618">
        <v>236.5</v>
      </c>
      <c r="O618">
        <v>265.8</v>
      </c>
      <c r="Q618">
        <v>179.1</v>
      </c>
      <c r="R618">
        <v>198.9</v>
      </c>
      <c r="S618">
        <v>196</v>
      </c>
      <c r="W618">
        <f t="shared" si="45"/>
        <v>235.56666666666669</v>
      </c>
      <c r="X618">
        <f t="shared" si="46"/>
        <v>191.33333333333334</v>
      </c>
      <c r="Y618">
        <f t="shared" si="47"/>
        <v>17.730795557760761</v>
      </c>
      <c r="Z618">
        <f t="shared" si="48"/>
        <v>6.1736896945379822</v>
      </c>
      <c r="AB618">
        <f t="shared" si="49"/>
        <v>44.233333333333348</v>
      </c>
      <c r="AC618" t="s">
        <v>981</v>
      </c>
    </row>
    <row r="619" spans="1:29" x14ac:dyDescent="0.3">
      <c r="A619">
        <v>2</v>
      </c>
      <c r="B619" t="s">
        <v>162</v>
      </c>
      <c r="C619" t="s">
        <v>983</v>
      </c>
      <c r="D619" t="s">
        <v>981</v>
      </c>
      <c r="E619">
        <v>219030689</v>
      </c>
      <c r="F619">
        <v>219030937</v>
      </c>
      <c r="G619">
        <v>219031106</v>
      </c>
      <c r="H619">
        <v>219031196</v>
      </c>
      <c r="I619">
        <v>219031209</v>
      </c>
      <c r="J619">
        <v>219031305</v>
      </c>
      <c r="K619">
        <v>219031489</v>
      </c>
      <c r="L619">
        <v>219031658</v>
      </c>
      <c r="M619">
        <v>203.1</v>
      </c>
      <c r="N619">
        <v>239.2</v>
      </c>
      <c r="O619">
        <v>271.89999999999998</v>
      </c>
      <c r="Q619">
        <v>181.3</v>
      </c>
      <c r="R619">
        <v>199.7</v>
      </c>
      <c r="S619">
        <v>199.4</v>
      </c>
      <c r="W619">
        <f t="shared" si="45"/>
        <v>238.06666666666663</v>
      </c>
      <c r="X619">
        <f t="shared" si="46"/>
        <v>193.46666666666667</v>
      </c>
      <c r="Y619">
        <f t="shared" si="47"/>
        <v>19.868931638224776</v>
      </c>
      <c r="Z619">
        <f t="shared" si="48"/>
        <v>6.0839497404600893</v>
      </c>
      <c r="AB619">
        <f t="shared" si="49"/>
        <v>44.599999999999966</v>
      </c>
      <c r="AC619" t="s">
        <v>981</v>
      </c>
    </row>
    <row r="620" spans="1:29" x14ac:dyDescent="0.3">
      <c r="A620">
        <v>20</v>
      </c>
      <c r="B620" t="s">
        <v>66</v>
      </c>
      <c r="C620" t="s">
        <v>984</v>
      </c>
      <c r="D620" t="s">
        <v>985</v>
      </c>
      <c r="E620">
        <v>3208898</v>
      </c>
      <c r="F620">
        <v>3209033</v>
      </c>
      <c r="G620">
        <v>3213169</v>
      </c>
      <c r="H620">
        <v>3213226</v>
      </c>
      <c r="I620">
        <v>3213258</v>
      </c>
      <c r="J620">
        <v>3213383</v>
      </c>
      <c r="K620">
        <v>3213985</v>
      </c>
      <c r="L620">
        <v>3214058</v>
      </c>
      <c r="M620">
        <v>167.9</v>
      </c>
      <c r="N620">
        <v>182</v>
      </c>
      <c r="O620">
        <v>217.5</v>
      </c>
      <c r="Q620">
        <v>228.9</v>
      </c>
      <c r="R620">
        <v>226.7</v>
      </c>
      <c r="S620">
        <v>170.2</v>
      </c>
      <c r="W620">
        <f t="shared" si="45"/>
        <v>189.13333333333333</v>
      </c>
      <c r="X620">
        <f t="shared" si="46"/>
        <v>208.6</v>
      </c>
      <c r="Y620">
        <f t="shared" si="47"/>
        <v>14.755827474067612</v>
      </c>
      <c r="Z620">
        <f t="shared" si="48"/>
        <v>19.210500600799879</v>
      </c>
      <c r="AB620">
        <f t="shared" si="49"/>
        <v>-19.466666666666669</v>
      </c>
      <c r="AC620" t="s">
        <v>985</v>
      </c>
    </row>
    <row r="621" spans="1:29" x14ac:dyDescent="0.3">
      <c r="A621">
        <v>20</v>
      </c>
      <c r="B621" t="s">
        <v>66</v>
      </c>
      <c r="C621" t="s">
        <v>986</v>
      </c>
      <c r="D621" t="s">
        <v>985</v>
      </c>
      <c r="E621">
        <v>3209525</v>
      </c>
      <c r="F621">
        <v>3209617</v>
      </c>
      <c r="G621">
        <v>3213169</v>
      </c>
      <c r="H621">
        <v>3213226</v>
      </c>
      <c r="I621">
        <v>3213258</v>
      </c>
      <c r="J621">
        <v>3213383</v>
      </c>
      <c r="K621">
        <v>3213985</v>
      </c>
      <c r="L621">
        <v>3214058</v>
      </c>
      <c r="M621">
        <v>167.9</v>
      </c>
      <c r="N621">
        <v>182</v>
      </c>
      <c r="O621">
        <v>217.5</v>
      </c>
      <c r="Q621">
        <v>228.9</v>
      </c>
      <c r="R621">
        <v>226.7</v>
      </c>
      <c r="S621">
        <v>170.2</v>
      </c>
      <c r="W621">
        <f t="shared" si="45"/>
        <v>189.13333333333333</v>
      </c>
      <c r="X621">
        <f t="shared" si="46"/>
        <v>208.6</v>
      </c>
      <c r="Y621">
        <f t="shared" si="47"/>
        <v>14.755827474067612</v>
      </c>
      <c r="Z621">
        <f t="shared" si="48"/>
        <v>19.210500600799879</v>
      </c>
      <c r="AB621">
        <f t="shared" si="49"/>
        <v>-19.466666666666669</v>
      </c>
      <c r="AC621" t="s">
        <v>985</v>
      </c>
    </row>
    <row r="622" spans="1:29" x14ac:dyDescent="0.3">
      <c r="A622">
        <v>20</v>
      </c>
      <c r="B622" t="s">
        <v>66</v>
      </c>
      <c r="C622" t="s">
        <v>987</v>
      </c>
      <c r="D622" t="s">
        <v>988</v>
      </c>
      <c r="E622">
        <v>19935125</v>
      </c>
      <c r="F622">
        <v>19935199</v>
      </c>
      <c r="G622">
        <v>19935608</v>
      </c>
      <c r="H622">
        <v>19935769</v>
      </c>
      <c r="I622">
        <v>19935439</v>
      </c>
      <c r="J622">
        <v>19935607</v>
      </c>
      <c r="K622">
        <v>19956615</v>
      </c>
      <c r="L622">
        <v>19956807</v>
      </c>
      <c r="M622">
        <v>5.2</v>
      </c>
      <c r="N622">
        <v>4.3</v>
      </c>
      <c r="O622">
        <v>11.7</v>
      </c>
      <c r="Q622">
        <v>8.9</v>
      </c>
      <c r="R622">
        <v>8.9</v>
      </c>
      <c r="S622">
        <v>5.8</v>
      </c>
      <c r="W622">
        <f t="shared" si="45"/>
        <v>7.0666666666666664</v>
      </c>
      <c r="X622">
        <f t="shared" si="46"/>
        <v>7.8666666666666671</v>
      </c>
      <c r="Y622">
        <f t="shared" si="47"/>
        <v>2.3311894913207816</v>
      </c>
      <c r="Z622">
        <f t="shared" si="48"/>
        <v>1.0333333333333334</v>
      </c>
      <c r="AB622">
        <f t="shared" si="49"/>
        <v>-0.80000000000000071</v>
      </c>
      <c r="AC622" t="s">
        <v>988</v>
      </c>
    </row>
    <row r="623" spans="1:29" x14ac:dyDescent="0.3">
      <c r="A623">
        <v>20</v>
      </c>
      <c r="B623" t="s">
        <v>66</v>
      </c>
      <c r="C623" t="s">
        <v>989</v>
      </c>
      <c r="D623" t="s">
        <v>990</v>
      </c>
      <c r="E623">
        <v>31925009</v>
      </c>
      <c r="F623">
        <v>31925049</v>
      </c>
      <c r="G623">
        <v>31926049</v>
      </c>
      <c r="H623">
        <v>31926091</v>
      </c>
      <c r="I623">
        <v>31925873</v>
      </c>
      <c r="J623">
        <v>31925960</v>
      </c>
      <c r="K623">
        <v>31933800</v>
      </c>
      <c r="L623">
        <v>31933858</v>
      </c>
      <c r="M623">
        <v>11.2</v>
      </c>
      <c r="N623">
        <v>14.8</v>
      </c>
      <c r="O623">
        <v>11.8</v>
      </c>
      <c r="Q623">
        <v>13</v>
      </c>
      <c r="R623">
        <v>7.9</v>
      </c>
      <c r="S623">
        <v>14.7</v>
      </c>
      <c r="W623">
        <f t="shared" si="45"/>
        <v>12.6</v>
      </c>
      <c r="X623">
        <f t="shared" si="46"/>
        <v>11.866666666666665</v>
      </c>
      <c r="Y623">
        <f t="shared" si="47"/>
        <v>1.1135528725660127</v>
      </c>
      <c r="Z623">
        <f t="shared" si="48"/>
        <v>2.0431457227629326</v>
      </c>
      <c r="AB623">
        <f t="shared" si="49"/>
        <v>0.73333333333333428</v>
      </c>
      <c r="AC623" t="s">
        <v>990</v>
      </c>
    </row>
    <row r="624" spans="1:29" x14ac:dyDescent="0.3">
      <c r="A624">
        <v>20</v>
      </c>
      <c r="B624" t="s">
        <v>66</v>
      </c>
      <c r="C624" t="s">
        <v>991</v>
      </c>
      <c r="D624" t="s">
        <v>992</v>
      </c>
      <c r="E624">
        <v>34546854</v>
      </c>
      <c r="F624">
        <v>34546916</v>
      </c>
      <c r="G624">
        <v>34549905</v>
      </c>
      <c r="H624">
        <v>34549948</v>
      </c>
      <c r="I624">
        <v>34558738</v>
      </c>
      <c r="J624">
        <v>34558908</v>
      </c>
      <c r="K624">
        <v>34559208</v>
      </c>
      <c r="L624">
        <v>34559263</v>
      </c>
      <c r="M624">
        <v>50.5</v>
      </c>
      <c r="N624">
        <v>60.3</v>
      </c>
      <c r="O624">
        <v>55.7</v>
      </c>
      <c r="Q624">
        <v>28.7</v>
      </c>
      <c r="R624">
        <v>39.1</v>
      </c>
      <c r="S624">
        <v>35.799999999999997</v>
      </c>
      <c r="W624">
        <f t="shared" si="45"/>
        <v>55.5</v>
      </c>
      <c r="X624">
        <f t="shared" si="46"/>
        <v>34.533333333333331</v>
      </c>
      <c r="Y624">
        <f t="shared" si="47"/>
        <v>2.8307831660749523</v>
      </c>
      <c r="Z624">
        <f t="shared" si="48"/>
        <v>3.0682966682582125</v>
      </c>
      <c r="AB624">
        <f t="shared" si="49"/>
        <v>20.966666666666669</v>
      </c>
      <c r="AC624" t="s">
        <v>992</v>
      </c>
    </row>
    <row r="625" spans="1:29" x14ac:dyDescent="0.3">
      <c r="A625">
        <v>20</v>
      </c>
      <c r="B625" t="s">
        <v>66</v>
      </c>
      <c r="C625" t="s">
        <v>993</v>
      </c>
      <c r="D625" t="s">
        <v>994</v>
      </c>
      <c r="E625">
        <v>35556973</v>
      </c>
      <c r="F625">
        <v>35557109</v>
      </c>
      <c r="G625">
        <v>35557194</v>
      </c>
      <c r="H625">
        <v>35557216</v>
      </c>
      <c r="I625">
        <v>35557217</v>
      </c>
      <c r="J625">
        <v>35557249</v>
      </c>
      <c r="K625">
        <v>35557425</v>
      </c>
      <c r="L625">
        <v>35557450</v>
      </c>
      <c r="M625">
        <v>1720.2</v>
      </c>
      <c r="N625">
        <v>2295</v>
      </c>
      <c r="O625">
        <v>2276.3000000000002</v>
      </c>
      <c r="Q625">
        <v>1934.2</v>
      </c>
      <c r="R625">
        <v>2061.6999999999998</v>
      </c>
      <c r="S625">
        <v>1983.7</v>
      </c>
      <c r="W625">
        <f t="shared" si="45"/>
        <v>2097.1666666666665</v>
      </c>
      <c r="X625">
        <f t="shared" si="46"/>
        <v>1993.1999999999998</v>
      </c>
      <c r="Y625">
        <f t="shared" si="47"/>
        <v>188.56062096253754</v>
      </c>
      <c r="Z625">
        <f t="shared" si="48"/>
        <v>37.111319028026948</v>
      </c>
      <c r="AB625">
        <f t="shared" si="49"/>
        <v>103.9666666666667</v>
      </c>
      <c r="AC625" t="s">
        <v>994</v>
      </c>
    </row>
    <row r="626" spans="1:29" x14ac:dyDescent="0.3">
      <c r="A626">
        <v>20</v>
      </c>
      <c r="B626" t="s">
        <v>66</v>
      </c>
      <c r="C626" t="s">
        <v>995</v>
      </c>
      <c r="D626" t="s">
        <v>996</v>
      </c>
      <c r="E626">
        <v>36092732</v>
      </c>
      <c r="F626">
        <v>36092813</v>
      </c>
      <c r="G626">
        <v>36173884</v>
      </c>
      <c r="H626">
        <v>36173954</v>
      </c>
      <c r="I626">
        <v>36121660</v>
      </c>
      <c r="J626">
        <v>36121816</v>
      </c>
      <c r="K626">
        <v>36175551</v>
      </c>
      <c r="L626">
        <v>36175715</v>
      </c>
      <c r="M626">
        <v>145.80000000000001</v>
      </c>
      <c r="N626">
        <v>189.2</v>
      </c>
      <c r="O626">
        <v>211.5</v>
      </c>
      <c r="Q626">
        <v>163</v>
      </c>
      <c r="R626">
        <v>143.6</v>
      </c>
      <c r="S626">
        <v>195.5</v>
      </c>
      <c r="W626">
        <f t="shared" si="45"/>
        <v>182.16666666666666</v>
      </c>
      <c r="X626">
        <f t="shared" si="46"/>
        <v>167.36666666666667</v>
      </c>
      <c r="Y626">
        <f t="shared" si="47"/>
        <v>19.289231307764577</v>
      </c>
      <c r="Z626">
        <f t="shared" si="48"/>
        <v>15.140490231311576</v>
      </c>
      <c r="AB626">
        <f t="shared" si="49"/>
        <v>14.799999999999983</v>
      </c>
      <c r="AC626" t="s">
        <v>996</v>
      </c>
    </row>
    <row r="627" spans="1:29" x14ac:dyDescent="0.3">
      <c r="A627">
        <v>20</v>
      </c>
      <c r="B627" t="s">
        <v>66</v>
      </c>
      <c r="C627" t="s">
        <v>997</v>
      </c>
      <c r="D627" t="s">
        <v>996</v>
      </c>
      <c r="E627">
        <v>36112426</v>
      </c>
      <c r="F627">
        <v>36112480</v>
      </c>
      <c r="G627">
        <v>36125423</v>
      </c>
      <c r="H627">
        <v>36125527</v>
      </c>
      <c r="I627">
        <v>36121660</v>
      </c>
      <c r="J627">
        <v>36121816</v>
      </c>
      <c r="K627">
        <v>36173764</v>
      </c>
      <c r="L627">
        <v>36173954</v>
      </c>
      <c r="M627">
        <v>12.3</v>
      </c>
      <c r="N627">
        <v>24.8</v>
      </c>
      <c r="O627">
        <v>24.8</v>
      </c>
      <c r="Q627">
        <v>17.399999999999999</v>
      </c>
      <c r="R627">
        <v>10</v>
      </c>
      <c r="S627">
        <v>11.9</v>
      </c>
      <c r="W627">
        <f t="shared" si="45"/>
        <v>20.633333333333336</v>
      </c>
      <c r="X627">
        <f t="shared" si="46"/>
        <v>13.1</v>
      </c>
      <c r="Y627">
        <f t="shared" si="47"/>
        <v>4.1666666666666687</v>
      </c>
      <c r="Z627">
        <f t="shared" si="48"/>
        <v>2.2188585654190147</v>
      </c>
      <c r="AB627">
        <f t="shared" si="49"/>
        <v>7.5333333333333368</v>
      </c>
      <c r="AC627" t="s">
        <v>996</v>
      </c>
    </row>
    <row r="628" spans="1:29" x14ac:dyDescent="0.3">
      <c r="A628">
        <v>20</v>
      </c>
      <c r="B628" t="s">
        <v>66</v>
      </c>
      <c r="C628" t="s">
        <v>998</v>
      </c>
      <c r="D628" t="s">
        <v>996</v>
      </c>
      <c r="E628">
        <v>36112426</v>
      </c>
      <c r="F628">
        <v>36112480</v>
      </c>
      <c r="G628">
        <v>36125423</v>
      </c>
      <c r="H628">
        <v>36125527</v>
      </c>
      <c r="I628">
        <v>36121660</v>
      </c>
      <c r="J628">
        <v>36121816</v>
      </c>
      <c r="K628">
        <v>36175551</v>
      </c>
      <c r="L628">
        <v>36175715</v>
      </c>
      <c r="M628">
        <v>12.3</v>
      </c>
      <c r="N628">
        <v>24.8</v>
      </c>
      <c r="O628">
        <v>24.8</v>
      </c>
      <c r="Q628">
        <v>17.399999999999999</v>
      </c>
      <c r="R628">
        <v>10</v>
      </c>
      <c r="S628">
        <v>11.9</v>
      </c>
      <c r="W628">
        <f t="shared" si="45"/>
        <v>20.633333333333336</v>
      </c>
      <c r="X628">
        <f t="shared" si="46"/>
        <v>13.1</v>
      </c>
      <c r="Y628">
        <f t="shared" si="47"/>
        <v>4.1666666666666687</v>
      </c>
      <c r="Z628">
        <f t="shared" si="48"/>
        <v>2.2188585654190147</v>
      </c>
      <c r="AB628">
        <f t="shared" si="49"/>
        <v>7.5333333333333368</v>
      </c>
      <c r="AC628" t="s">
        <v>996</v>
      </c>
    </row>
    <row r="629" spans="1:29" x14ac:dyDescent="0.3">
      <c r="A629">
        <v>20</v>
      </c>
      <c r="B629" t="s">
        <v>66</v>
      </c>
      <c r="C629" t="s">
        <v>999</v>
      </c>
      <c r="D629" t="s">
        <v>996</v>
      </c>
      <c r="E629">
        <v>36112426</v>
      </c>
      <c r="F629">
        <v>36112480</v>
      </c>
      <c r="G629">
        <v>36173884</v>
      </c>
      <c r="H629">
        <v>36173954</v>
      </c>
      <c r="I629">
        <v>36121660</v>
      </c>
      <c r="J629">
        <v>36121816</v>
      </c>
      <c r="K629">
        <v>36175551</v>
      </c>
      <c r="L629">
        <v>36175715</v>
      </c>
      <c r="M629">
        <v>145.80000000000001</v>
      </c>
      <c r="N629">
        <v>189.2</v>
      </c>
      <c r="O629">
        <v>211.5</v>
      </c>
      <c r="Q629">
        <v>163</v>
      </c>
      <c r="R629">
        <v>143.6</v>
      </c>
      <c r="S629">
        <v>195.5</v>
      </c>
      <c r="W629">
        <f t="shared" si="45"/>
        <v>182.16666666666666</v>
      </c>
      <c r="X629">
        <f t="shared" si="46"/>
        <v>167.36666666666667</v>
      </c>
      <c r="Y629">
        <f t="shared" si="47"/>
        <v>19.289231307764577</v>
      </c>
      <c r="Z629">
        <f t="shared" si="48"/>
        <v>15.140490231311576</v>
      </c>
      <c r="AB629">
        <f t="shared" si="49"/>
        <v>14.799999999999983</v>
      </c>
      <c r="AC629" t="s">
        <v>996</v>
      </c>
    </row>
    <row r="630" spans="1:29" x14ac:dyDescent="0.3">
      <c r="A630">
        <v>20</v>
      </c>
      <c r="B630" t="s">
        <v>66</v>
      </c>
      <c r="C630" t="s">
        <v>1000</v>
      </c>
      <c r="D630" t="s">
        <v>1001</v>
      </c>
      <c r="E630">
        <v>36607715</v>
      </c>
      <c r="F630">
        <v>36607818</v>
      </c>
      <c r="G630">
        <v>36607890</v>
      </c>
      <c r="H630">
        <v>36608000</v>
      </c>
      <c r="I630">
        <v>36609601</v>
      </c>
      <c r="J630">
        <v>36609758</v>
      </c>
      <c r="K630">
        <v>36612010</v>
      </c>
      <c r="L630">
        <v>36612557</v>
      </c>
      <c r="M630">
        <v>26.9</v>
      </c>
      <c r="N630">
        <v>50.3</v>
      </c>
      <c r="O630">
        <v>53</v>
      </c>
      <c r="Q630">
        <v>64.5</v>
      </c>
      <c r="R630">
        <v>49.7</v>
      </c>
      <c r="S630">
        <v>49.3</v>
      </c>
      <c r="W630">
        <f t="shared" si="45"/>
        <v>43.4</v>
      </c>
      <c r="X630">
        <f t="shared" si="46"/>
        <v>54.5</v>
      </c>
      <c r="Y630">
        <f t="shared" si="47"/>
        <v>8.2867363901598861</v>
      </c>
      <c r="Z630">
        <f t="shared" si="48"/>
        <v>5.0013331556029463</v>
      </c>
      <c r="AB630">
        <f t="shared" si="49"/>
        <v>-11.100000000000001</v>
      </c>
      <c r="AC630" t="s">
        <v>1001</v>
      </c>
    </row>
    <row r="631" spans="1:29" x14ac:dyDescent="0.3">
      <c r="A631">
        <v>20</v>
      </c>
      <c r="B631" t="s">
        <v>66</v>
      </c>
      <c r="C631" t="s">
        <v>1002</v>
      </c>
      <c r="D631" t="s">
        <v>1003</v>
      </c>
      <c r="E631">
        <v>45470395</v>
      </c>
      <c r="F631">
        <v>45470532</v>
      </c>
      <c r="G631">
        <v>45479942</v>
      </c>
      <c r="H631">
        <v>45479964</v>
      </c>
      <c r="I631">
        <v>45479986</v>
      </c>
      <c r="J631">
        <v>45480012</v>
      </c>
      <c r="K631">
        <v>45480067</v>
      </c>
      <c r="L631">
        <v>45480094</v>
      </c>
      <c r="M631">
        <v>5149.8999999999996</v>
      </c>
      <c r="N631">
        <v>5976.2</v>
      </c>
      <c r="O631">
        <v>6593.1</v>
      </c>
      <c r="Q631">
        <v>11114.7</v>
      </c>
      <c r="R631">
        <v>10875.1</v>
      </c>
      <c r="S631">
        <v>10490.1</v>
      </c>
      <c r="W631">
        <f t="shared" si="45"/>
        <v>5906.3999999999987</v>
      </c>
      <c r="X631">
        <f t="shared" si="46"/>
        <v>10826.633333333333</v>
      </c>
      <c r="Y631">
        <f t="shared" si="47"/>
        <v>418.07518861244745</v>
      </c>
      <c r="Z631">
        <f t="shared" si="48"/>
        <v>181.92769015310583</v>
      </c>
      <c r="AB631">
        <f t="shared" si="49"/>
        <v>-4920.2333333333345</v>
      </c>
      <c r="AC631" t="s">
        <v>1003</v>
      </c>
    </row>
    <row r="632" spans="1:29" x14ac:dyDescent="0.3">
      <c r="A632">
        <v>20</v>
      </c>
      <c r="B632" t="s">
        <v>66</v>
      </c>
      <c r="C632" t="s">
        <v>1004</v>
      </c>
      <c r="D632" t="s">
        <v>1003</v>
      </c>
      <c r="E632">
        <v>45470395</v>
      </c>
      <c r="F632">
        <v>45470532</v>
      </c>
      <c r="G632">
        <v>45479942</v>
      </c>
      <c r="H632">
        <v>45479964</v>
      </c>
      <c r="I632">
        <v>45479986</v>
      </c>
      <c r="J632">
        <v>45480023</v>
      </c>
      <c r="K632">
        <v>45480067</v>
      </c>
      <c r="L632">
        <v>45480094</v>
      </c>
      <c r="M632">
        <v>5149.8999999999996</v>
      </c>
      <c r="N632">
        <v>5976.2</v>
      </c>
      <c r="O632">
        <v>6593.1</v>
      </c>
      <c r="Q632">
        <v>11114.7</v>
      </c>
      <c r="R632">
        <v>10875.1</v>
      </c>
      <c r="S632">
        <v>10490.1</v>
      </c>
      <c r="W632">
        <f t="shared" si="45"/>
        <v>5906.3999999999987</v>
      </c>
      <c r="X632">
        <f t="shared" si="46"/>
        <v>10826.633333333333</v>
      </c>
      <c r="Y632">
        <f t="shared" si="47"/>
        <v>418.07518861244745</v>
      </c>
      <c r="Z632">
        <f t="shared" si="48"/>
        <v>181.92769015310583</v>
      </c>
      <c r="AB632">
        <f t="shared" si="49"/>
        <v>-4920.2333333333345</v>
      </c>
      <c r="AC632" t="s">
        <v>1003</v>
      </c>
    </row>
    <row r="633" spans="1:29" x14ac:dyDescent="0.3">
      <c r="A633">
        <v>20</v>
      </c>
      <c r="B633" t="s">
        <v>162</v>
      </c>
      <c r="C633" t="s">
        <v>1005</v>
      </c>
      <c r="D633" t="s">
        <v>1006</v>
      </c>
      <c r="E633">
        <v>38421006</v>
      </c>
      <c r="F633">
        <v>38421098</v>
      </c>
      <c r="G633">
        <v>38425935</v>
      </c>
      <c r="H633">
        <v>38426052</v>
      </c>
      <c r="I633">
        <v>38422092</v>
      </c>
      <c r="J633">
        <v>38422241</v>
      </c>
      <c r="K633">
        <v>38426419</v>
      </c>
      <c r="L633">
        <v>38426503</v>
      </c>
      <c r="M633">
        <v>27.3</v>
      </c>
      <c r="N633">
        <v>23.1</v>
      </c>
      <c r="O633">
        <v>35.9</v>
      </c>
      <c r="Q633">
        <v>19.8</v>
      </c>
      <c r="R633">
        <v>20.6</v>
      </c>
      <c r="S633">
        <v>33.1</v>
      </c>
      <c r="W633">
        <f t="shared" si="45"/>
        <v>28.766666666666669</v>
      </c>
      <c r="X633">
        <f t="shared" si="46"/>
        <v>24.5</v>
      </c>
      <c r="Y633">
        <f t="shared" si="47"/>
        <v>3.7671091185564314</v>
      </c>
      <c r="Z633">
        <f t="shared" si="48"/>
        <v>4.3061970848224504</v>
      </c>
      <c r="AB633">
        <f t="shared" si="49"/>
        <v>4.2666666666666693</v>
      </c>
      <c r="AC633" t="s">
        <v>1006</v>
      </c>
    </row>
    <row r="634" spans="1:29" x14ac:dyDescent="0.3">
      <c r="A634">
        <v>20</v>
      </c>
      <c r="B634" t="s">
        <v>162</v>
      </c>
      <c r="C634" t="s">
        <v>1007</v>
      </c>
      <c r="D634" t="s">
        <v>1008</v>
      </c>
      <c r="E634">
        <v>46504614</v>
      </c>
      <c r="F634">
        <v>46504740</v>
      </c>
      <c r="G634">
        <v>46509605</v>
      </c>
      <c r="H634">
        <v>46509751</v>
      </c>
      <c r="I634">
        <v>46506307</v>
      </c>
      <c r="J634">
        <v>46506458</v>
      </c>
      <c r="K634">
        <v>46512082</v>
      </c>
      <c r="L634">
        <v>46512140</v>
      </c>
      <c r="M634">
        <v>7.3</v>
      </c>
      <c r="N634">
        <v>9.9</v>
      </c>
      <c r="O634">
        <v>6.6</v>
      </c>
      <c r="Q634">
        <v>13.2</v>
      </c>
      <c r="R634">
        <v>6.6</v>
      </c>
      <c r="S634">
        <v>9.5</v>
      </c>
      <c r="W634">
        <f t="shared" si="45"/>
        <v>7.9333333333333327</v>
      </c>
      <c r="X634">
        <f t="shared" si="46"/>
        <v>9.7666666666666657</v>
      </c>
      <c r="Y634">
        <f t="shared" si="47"/>
        <v>1.0038813564250457</v>
      </c>
      <c r="Z634">
        <f t="shared" si="48"/>
        <v>1.9099156467702405</v>
      </c>
      <c r="AB634">
        <f t="shared" si="49"/>
        <v>-1.833333333333333</v>
      </c>
      <c r="AC634" t="s">
        <v>1008</v>
      </c>
    </row>
    <row r="635" spans="1:29" x14ac:dyDescent="0.3">
      <c r="A635">
        <v>20</v>
      </c>
      <c r="B635" t="s">
        <v>162</v>
      </c>
      <c r="C635" t="s">
        <v>1009</v>
      </c>
      <c r="D635" t="s">
        <v>1008</v>
      </c>
      <c r="E635">
        <v>46504614</v>
      </c>
      <c r="F635">
        <v>46504740</v>
      </c>
      <c r="G635">
        <v>46506307</v>
      </c>
      <c r="H635">
        <v>46506458</v>
      </c>
      <c r="I635">
        <v>46509605</v>
      </c>
      <c r="J635">
        <v>46509791</v>
      </c>
      <c r="K635">
        <v>46512082</v>
      </c>
      <c r="L635">
        <v>46512140</v>
      </c>
      <c r="M635">
        <v>1.4</v>
      </c>
      <c r="N635">
        <v>3.7</v>
      </c>
      <c r="O635">
        <v>8.1</v>
      </c>
      <c r="Q635">
        <v>12</v>
      </c>
      <c r="R635">
        <v>3.4</v>
      </c>
      <c r="S635">
        <v>4.7</v>
      </c>
      <c r="W635">
        <f t="shared" si="45"/>
        <v>4.3999999999999995</v>
      </c>
      <c r="X635">
        <f t="shared" si="46"/>
        <v>6.7</v>
      </c>
      <c r="Y635">
        <f t="shared" si="47"/>
        <v>1.9655363983740766</v>
      </c>
      <c r="Z635">
        <f t="shared" si="48"/>
        <v>2.6764404221527767</v>
      </c>
      <c r="AB635">
        <f t="shared" si="49"/>
        <v>-2.3000000000000007</v>
      </c>
      <c r="AC635" t="s">
        <v>1008</v>
      </c>
    </row>
    <row r="636" spans="1:29" x14ac:dyDescent="0.3">
      <c r="A636">
        <v>20</v>
      </c>
      <c r="B636" t="s">
        <v>162</v>
      </c>
      <c r="C636" t="s">
        <v>1010</v>
      </c>
      <c r="D636" t="s">
        <v>1008</v>
      </c>
      <c r="E636">
        <v>46504614</v>
      </c>
      <c r="F636">
        <v>46504740</v>
      </c>
      <c r="G636">
        <v>46512540</v>
      </c>
      <c r="H636">
        <v>46512566</v>
      </c>
      <c r="I636">
        <v>46512082</v>
      </c>
      <c r="J636">
        <v>46512140</v>
      </c>
      <c r="K636">
        <v>46513410</v>
      </c>
      <c r="L636">
        <v>46513554</v>
      </c>
      <c r="M636">
        <v>1.6</v>
      </c>
      <c r="N636">
        <v>12.3</v>
      </c>
      <c r="O636">
        <v>5</v>
      </c>
      <c r="Q636">
        <v>7</v>
      </c>
      <c r="R636">
        <v>1.3</v>
      </c>
      <c r="S636">
        <v>6</v>
      </c>
      <c r="W636">
        <f t="shared" si="45"/>
        <v>6.3</v>
      </c>
      <c r="X636">
        <f t="shared" si="46"/>
        <v>4.7666666666666666</v>
      </c>
      <c r="Y636">
        <f t="shared" si="47"/>
        <v>3.1564748269760274</v>
      </c>
      <c r="Z636">
        <f t="shared" si="48"/>
        <v>1.7572073804129598</v>
      </c>
      <c r="AB636">
        <f t="shared" si="49"/>
        <v>1.5333333333333332</v>
      </c>
      <c r="AC636" t="s">
        <v>1008</v>
      </c>
    </row>
    <row r="637" spans="1:29" x14ac:dyDescent="0.3">
      <c r="A637">
        <v>20</v>
      </c>
      <c r="B637" t="s">
        <v>162</v>
      </c>
      <c r="C637" t="s">
        <v>1011</v>
      </c>
      <c r="D637" t="s">
        <v>1012</v>
      </c>
      <c r="E637">
        <v>49153933</v>
      </c>
      <c r="F637">
        <v>49154071</v>
      </c>
      <c r="G637">
        <v>49158939</v>
      </c>
      <c r="H637">
        <v>49159146</v>
      </c>
      <c r="I637">
        <v>49165997</v>
      </c>
      <c r="J637">
        <v>49166285</v>
      </c>
      <c r="K637">
        <v>49172459</v>
      </c>
      <c r="L637">
        <v>49172658</v>
      </c>
      <c r="M637">
        <v>9.1999999999999993</v>
      </c>
      <c r="N637">
        <v>17</v>
      </c>
      <c r="O637">
        <v>14</v>
      </c>
      <c r="Q637">
        <v>20</v>
      </c>
      <c r="R637">
        <v>7.9</v>
      </c>
      <c r="S637">
        <v>12.6</v>
      </c>
      <c r="W637">
        <f t="shared" si="45"/>
        <v>13.4</v>
      </c>
      <c r="X637">
        <f t="shared" si="46"/>
        <v>13.5</v>
      </c>
      <c r="Y637">
        <f t="shared" si="47"/>
        <v>2.271563338320107</v>
      </c>
      <c r="Z637">
        <f t="shared" si="48"/>
        <v>3.5218366420567193</v>
      </c>
      <c r="AB637">
        <f t="shared" si="49"/>
        <v>-9.9999999999999645E-2</v>
      </c>
      <c r="AC637" t="s">
        <v>1012</v>
      </c>
    </row>
    <row r="638" spans="1:29" x14ac:dyDescent="0.3">
      <c r="A638">
        <v>20</v>
      </c>
      <c r="B638" t="s">
        <v>162</v>
      </c>
      <c r="C638" t="s">
        <v>1013</v>
      </c>
      <c r="D638" t="s">
        <v>1012</v>
      </c>
      <c r="E638">
        <v>49153933</v>
      </c>
      <c r="F638">
        <v>49154071</v>
      </c>
      <c r="G638">
        <v>49158939</v>
      </c>
      <c r="H638">
        <v>49159146</v>
      </c>
      <c r="I638">
        <v>49165997</v>
      </c>
      <c r="J638">
        <v>49166285</v>
      </c>
      <c r="K638">
        <v>49174195</v>
      </c>
      <c r="L638">
        <v>49174263</v>
      </c>
      <c r="M638">
        <v>9.1999999999999993</v>
      </c>
      <c r="N638">
        <v>17</v>
      </c>
      <c r="O638">
        <v>14</v>
      </c>
      <c r="Q638">
        <v>20</v>
      </c>
      <c r="R638">
        <v>7.9</v>
      </c>
      <c r="S638">
        <v>12.6</v>
      </c>
      <c r="W638">
        <f t="shared" si="45"/>
        <v>13.4</v>
      </c>
      <c r="X638">
        <f t="shared" si="46"/>
        <v>13.5</v>
      </c>
      <c r="Y638">
        <f t="shared" si="47"/>
        <v>2.271563338320107</v>
      </c>
      <c r="Z638">
        <f t="shared" si="48"/>
        <v>3.5218366420567193</v>
      </c>
      <c r="AB638">
        <f t="shared" si="49"/>
        <v>-9.9999999999999645E-2</v>
      </c>
      <c r="AC638" t="s">
        <v>1012</v>
      </c>
    </row>
    <row r="639" spans="1:29" x14ac:dyDescent="0.3">
      <c r="A639">
        <v>20</v>
      </c>
      <c r="B639" t="s">
        <v>162</v>
      </c>
      <c r="C639" t="s">
        <v>1014</v>
      </c>
      <c r="D639" t="s">
        <v>1015</v>
      </c>
      <c r="E639">
        <v>50903889</v>
      </c>
      <c r="F639">
        <v>50904001</v>
      </c>
      <c r="G639">
        <v>50904766</v>
      </c>
      <c r="H639">
        <v>50904849</v>
      </c>
      <c r="I639">
        <v>50918661</v>
      </c>
      <c r="J639">
        <v>50918781</v>
      </c>
      <c r="K639">
        <v>50928651</v>
      </c>
      <c r="L639">
        <v>50928816</v>
      </c>
      <c r="M639">
        <v>9.5</v>
      </c>
      <c r="N639">
        <v>18.100000000000001</v>
      </c>
      <c r="O639">
        <v>13.1</v>
      </c>
      <c r="Q639">
        <v>26.1</v>
      </c>
      <c r="R639">
        <v>15.3</v>
      </c>
      <c r="S639">
        <v>11.3</v>
      </c>
      <c r="W639">
        <f t="shared" si="45"/>
        <v>13.566666666666668</v>
      </c>
      <c r="X639">
        <f t="shared" si="46"/>
        <v>17.566666666666666</v>
      </c>
      <c r="Y639">
        <f t="shared" si="47"/>
        <v>2.4935472279020043</v>
      </c>
      <c r="Z639">
        <f t="shared" si="48"/>
        <v>4.4201558544668718</v>
      </c>
      <c r="AB639">
        <f t="shared" si="49"/>
        <v>-3.9999999999999982</v>
      </c>
      <c r="AC639" t="s">
        <v>1015</v>
      </c>
    </row>
    <row r="640" spans="1:29" x14ac:dyDescent="0.3">
      <c r="A640">
        <v>20</v>
      </c>
      <c r="B640" t="s">
        <v>162</v>
      </c>
      <c r="C640" t="s">
        <v>1016</v>
      </c>
      <c r="D640" t="s">
        <v>1015</v>
      </c>
      <c r="E640">
        <v>50903889</v>
      </c>
      <c r="F640">
        <v>50904001</v>
      </c>
      <c r="G640">
        <v>50918739</v>
      </c>
      <c r="H640">
        <v>50918781</v>
      </c>
      <c r="I640">
        <v>50904766</v>
      </c>
      <c r="J640">
        <v>50904849</v>
      </c>
      <c r="K640">
        <v>50928651</v>
      </c>
      <c r="L640">
        <v>50928816</v>
      </c>
      <c r="M640">
        <v>2.4</v>
      </c>
      <c r="N640">
        <v>11.8</v>
      </c>
      <c r="O640">
        <v>4.8</v>
      </c>
      <c r="Q640">
        <v>5.4</v>
      </c>
      <c r="R640">
        <v>3.2</v>
      </c>
      <c r="S640">
        <v>5.0999999999999996</v>
      </c>
      <c r="W640">
        <f t="shared" si="45"/>
        <v>6.333333333333333</v>
      </c>
      <c r="X640">
        <f t="shared" si="46"/>
        <v>4.5666666666666673</v>
      </c>
      <c r="Y640">
        <f t="shared" si="47"/>
        <v>2.8197714643408802</v>
      </c>
      <c r="Z640">
        <f t="shared" si="48"/>
        <v>0.68879927732572632</v>
      </c>
      <c r="AB640">
        <f t="shared" si="49"/>
        <v>1.7666666666666657</v>
      </c>
      <c r="AC640" t="s">
        <v>1015</v>
      </c>
    </row>
    <row r="641" spans="1:29" x14ac:dyDescent="0.3">
      <c r="A641">
        <v>21</v>
      </c>
      <c r="B641" t="s">
        <v>66</v>
      </c>
      <c r="C641" t="s">
        <v>1017</v>
      </c>
      <c r="D641" t="s">
        <v>1018</v>
      </c>
      <c r="E641">
        <v>36344579</v>
      </c>
      <c r="F641">
        <v>36344707</v>
      </c>
      <c r="G641">
        <v>36349374</v>
      </c>
      <c r="H641">
        <v>36349408</v>
      </c>
      <c r="I641">
        <v>36344912</v>
      </c>
      <c r="J641">
        <v>36345031</v>
      </c>
      <c r="K641">
        <v>36356620</v>
      </c>
      <c r="L641">
        <v>36356724</v>
      </c>
      <c r="M641">
        <v>100.6</v>
      </c>
      <c r="N641">
        <v>123.2</v>
      </c>
      <c r="O641">
        <v>88.8</v>
      </c>
      <c r="Q641">
        <v>143.6</v>
      </c>
      <c r="R641">
        <v>114.4</v>
      </c>
      <c r="S641">
        <v>149.6</v>
      </c>
      <c r="W641">
        <f t="shared" si="45"/>
        <v>104.2</v>
      </c>
      <c r="X641">
        <f t="shared" si="46"/>
        <v>135.86666666666667</v>
      </c>
      <c r="Y641">
        <f t="shared" si="47"/>
        <v>10.092241244309076</v>
      </c>
      <c r="Z641">
        <f t="shared" si="48"/>
        <v>10.872186737011265</v>
      </c>
      <c r="AB641">
        <f t="shared" si="49"/>
        <v>-31.666666666666671</v>
      </c>
      <c r="AC641" t="s">
        <v>1018</v>
      </c>
    </row>
    <row r="642" spans="1:29" x14ac:dyDescent="0.3">
      <c r="A642">
        <v>21</v>
      </c>
      <c r="B642" t="s">
        <v>66</v>
      </c>
      <c r="C642" t="s">
        <v>1019</v>
      </c>
      <c r="D642" t="s">
        <v>1020</v>
      </c>
      <c r="E642">
        <v>46649575</v>
      </c>
      <c r="F642">
        <v>46649739</v>
      </c>
      <c r="G642">
        <v>46663383</v>
      </c>
      <c r="H642">
        <v>46663554</v>
      </c>
      <c r="I642">
        <v>46658745</v>
      </c>
      <c r="J642">
        <v>46658920</v>
      </c>
      <c r="K642">
        <v>46664295</v>
      </c>
      <c r="L642">
        <v>46665117</v>
      </c>
      <c r="M642">
        <v>80</v>
      </c>
      <c r="N642">
        <v>124.7</v>
      </c>
      <c r="O642">
        <v>113.5</v>
      </c>
      <c r="Q642">
        <v>100.2</v>
      </c>
      <c r="R642">
        <v>96.9</v>
      </c>
      <c r="S642">
        <v>144</v>
      </c>
      <c r="W642">
        <f t="shared" si="45"/>
        <v>106.06666666666666</v>
      </c>
      <c r="X642">
        <f t="shared" si="46"/>
        <v>113.7</v>
      </c>
      <c r="Y642">
        <f t="shared" si="47"/>
        <v>13.428369637119433</v>
      </c>
      <c r="Z642">
        <f t="shared" si="48"/>
        <v>15.179920948410736</v>
      </c>
      <c r="AB642">
        <f t="shared" si="49"/>
        <v>-7.63333333333334</v>
      </c>
      <c r="AC642" t="s">
        <v>1020</v>
      </c>
    </row>
    <row r="643" spans="1:29" x14ac:dyDescent="0.3">
      <c r="A643">
        <v>21</v>
      </c>
      <c r="B643" t="s">
        <v>162</v>
      </c>
      <c r="C643" t="s">
        <v>1021</v>
      </c>
      <c r="D643" t="s">
        <v>1022</v>
      </c>
      <c r="E643">
        <v>36938832</v>
      </c>
      <c r="F643">
        <v>36938994</v>
      </c>
      <c r="G643">
        <v>36946009</v>
      </c>
      <c r="H643">
        <v>36946154</v>
      </c>
      <c r="I643">
        <v>36947333</v>
      </c>
      <c r="J643">
        <v>36947503</v>
      </c>
      <c r="K643">
        <v>36962036</v>
      </c>
      <c r="L643">
        <v>36962170</v>
      </c>
      <c r="M643">
        <v>4.8</v>
      </c>
      <c r="N643">
        <v>7</v>
      </c>
      <c r="O643">
        <v>14</v>
      </c>
      <c r="Q643">
        <v>10.4</v>
      </c>
      <c r="R643">
        <v>8.1999999999999993</v>
      </c>
      <c r="S643">
        <v>15.1</v>
      </c>
      <c r="W643">
        <f t="shared" ref="W643:W706" si="50">AVERAGE(M643:O643)</f>
        <v>8.6</v>
      </c>
      <c r="X643">
        <f t="shared" ref="X643:X706" si="51">AVERAGE(Q643:S643)</f>
        <v>11.233333333333334</v>
      </c>
      <c r="Y643">
        <f t="shared" ref="Y643:Y706" si="52">STDEV(M643:O643)/SQRT((3))</f>
        <v>2.7736858750286286</v>
      </c>
      <c r="Z643">
        <f t="shared" ref="Z643:Z706" si="53">STDEV(Q643:S643)/SQRT((3))</f>
        <v>2.0349720172796202</v>
      </c>
      <c r="AB643">
        <f t="shared" ref="AB643:AB706" si="54">W643-X643</f>
        <v>-2.6333333333333346</v>
      </c>
      <c r="AC643" t="s">
        <v>1022</v>
      </c>
    </row>
    <row r="644" spans="1:29" x14ac:dyDescent="0.3">
      <c r="A644">
        <v>21</v>
      </c>
      <c r="B644" t="s">
        <v>162</v>
      </c>
      <c r="C644" t="s">
        <v>1023</v>
      </c>
      <c r="D644" t="s">
        <v>1022</v>
      </c>
      <c r="E644">
        <v>36938832</v>
      </c>
      <c r="F644">
        <v>36938994</v>
      </c>
      <c r="G644">
        <v>36946009</v>
      </c>
      <c r="H644">
        <v>36946154</v>
      </c>
      <c r="I644">
        <v>36947333</v>
      </c>
      <c r="J644">
        <v>36948287</v>
      </c>
      <c r="K644">
        <v>36962036</v>
      </c>
      <c r="L644">
        <v>36962170</v>
      </c>
      <c r="M644">
        <v>4.8</v>
      </c>
      <c r="N644">
        <v>7</v>
      </c>
      <c r="O644">
        <v>14</v>
      </c>
      <c r="Q644">
        <v>10.4</v>
      </c>
      <c r="R644">
        <v>8.1999999999999993</v>
      </c>
      <c r="S644">
        <v>15.1</v>
      </c>
      <c r="W644">
        <f t="shared" si="50"/>
        <v>8.6</v>
      </c>
      <c r="X644">
        <f t="shared" si="51"/>
        <v>11.233333333333334</v>
      </c>
      <c r="Y644">
        <f t="shared" si="52"/>
        <v>2.7736858750286286</v>
      </c>
      <c r="Z644">
        <f t="shared" si="53"/>
        <v>2.0349720172796202</v>
      </c>
      <c r="AB644">
        <f t="shared" si="54"/>
        <v>-2.6333333333333346</v>
      </c>
      <c r="AC644" t="s">
        <v>1022</v>
      </c>
    </row>
    <row r="645" spans="1:29" x14ac:dyDescent="0.3">
      <c r="A645">
        <v>21</v>
      </c>
      <c r="B645" t="s">
        <v>162</v>
      </c>
      <c r="C645" t="s">
        <v>1024</v>
      </c>
      <c r="D645" t="s">
        <v>1022</v>
      </c>
      <c r="E645">
        <v>36938832</v>
      </c>
      <c r="F645">
        <v>36938994</v>
      </c>
      <c r="G645">
        <v>36948166</v>
      </c>
      <c r="H645">
        <v>36948287</v>
      </c>
      <c r="I645">
        <v>36946009</v>
      </c>
      <c r="J645">
        <v>36946154</v>
      </c>
      <c r="K645">
        <v>36962036</v>
      </c>
      <c r="L645">
        <v>36962170</v>
      </c>
      <c r="M645">
        <v>0.3</v>
      </c>
      <c r="N645">
        <v>2.1</v>
      </c>
      <c r="O645">
        <v>5</v>
      </c>
      <c r="Q645">
        <v>2.6</v>
      </c>
      <c r="R645">
        <v>4.7</v>
      </c>
      <c r="S645">
        <v>1.9</v>
      </c>
      <c r="W645">
        <f t="shared" si="50"/>
        <v>2.4666666666666668</v>
      </c>
      <c r="X645">
        <f t="shared" si="51"/>
        <v>3.0666666666666669</v>
      </c>
      <c r="Y645">
        <f t="shared" si="52"/>
        <v>1.3691035185275235</v>
      </c>
      <c r="Z645">
        <f t="shared" si="53"/>
        <v>0.84129529760826449</v>
      </c>
      <c r="AB645">
        <f t="shared" si="54"/>
        <v>-0.60000000000000009</v>
      </c>
      <c r="AC645" t="s">
        <v>1022</v>
      </c>
    </row>
    <row r="646" spans="1:29" x14ac:dyDescent="0.3">
      <c r="A646">
        <v>21</v>
      </c>
      <c r="B646" t="s">
        <v>162</v>
      </c>
      <c r="C646" t="s">
        <v>1025</v>
      </c>
      <c r="D646" t="s">
        <v>1022</v>
      </c>
      <c r="E646">
        <v>36938832</v>
      </c>
      <c r="F646">
        <v>36938994</v>
      </c>
      <c r="G646">
        <v>36948166</v>
      </c>
      <c r="H646">
        <v>36948287</v>
      </c>
      <c r="I646">
        <v>36947333</v>
      </c>
      <c r="J646">
        <v>36947503</v>
      </c>
      <c r="K646">
        <v>36962036</v>
      </c>
      <c r="L646">
        <v>36962170</v>
      </c>
      <c r="M646">
        <v>0.3</v>
      </c>
      <c r="N646">
        <v>2.1</v>
      </c>
      <c r="O646">
        <v>5</v>
      </c>
      <c r="Q646">
        <v>2.6</v>
      </c>
      <c r="R646">
        <v>4.7</v>
      </c>
      <c r="S646">
        <v>1.9</v>
      </c>
      <c r="W646">
        <f t="shared" si="50"/>
        <v>2.4666666666666668</v>
      </c>
      <c r="X646">
        <f t="shared" si="51"/>
        <v>3.0666666666666669</v>
      </c>
      <c r="Y646">
        <f t="shared" si="52"/>
        <v>1.3691035185275235</v>
      </c>
      <c r="Z646">
        <f t="shared" si="53"/>
        <v>0.84129529760826449</v>
      </c>
      <c r="AB646">
        <f t="shared" si="54"/>
        <v>-0.60000000000000009</v>
      </c>
      <c r="AC646" t="s">
        <v>1022</v>
      </c>
    </row>
    <row r="647" spans="1:29" x14ac:dyDescent="0.3">
      <c r="A647">
        <v>21</v>
      </c>
      <c r="B647" t="s">
        <v>162</v>
      </c>
      <c r="C647" t="s">
        <v>1026</v>
      </c>
      <c r="D647" t="s">
        <v>1027</v>
      </c>
      <c r="E647">
        <v>39423420</v>
      </c>
      <c r="F647">
        <v>39423490</v>
      </c>
      <c r="G647">
        <v>39435420</v>
      </c>
      <c r="H647">
        <v>39435542</v>
      </c>
      <c r="I647">
        <v>39428172</v>
      </c>
      <c r="J647">
        <v>39428503</v>
      </c>
      <c r="K647">
        <v>39444135</v>
      </c>
      <c r="L647">
        <v>39444201</v>
      </c>
      <c r="M647">
        <v>65.5</v>
      </c>
      <c r="N647">
        <v>79.099999999999994</v>
      </c>
      <c r="O647">
        <v>112.3</v>
      </c>
      <c r="Q647">
        <v>77.400000000000006</v>
      </c>
      <c r="R647">
        <v>91</v>
      </c>
      <c r="S647">
        <v>113.8</v>
      </c>
      <c r="W647">
        <f t="shared" si="50"/>
        <v>85.633333333333326</v>
      </c>
      <c r="X647">
        <f t="shared" si="51"/>
        <v>94.066666666666663</v>
      </c>
      <c r="Y647">
        <f t="shared" si="52"/>
        <v>13.899320526957851</v>
      </c>
      <c r="Z647">
        <f t="shared" si="53"/>
        <v>10.619060431339722</v>
      </c>
      <c r="AB647">
        <f t="shared" si="54"/>
        <v>-8.4333333333333371</v>
      </c>
      <c r="AC647" t="s">
        <v>1027</v>
      </c>
    </row>
    <row r="648" spans="1:29" x14ac:dyDescent="0.3">
      <c r="A648">
        <v>21</v>
      </c>
      <c r="B648" t="s">
        <v>162</v>
      </c>
      <c r="C648" t="s">
        <v>1028</v>
      </c>
      <c r="D648" t="s">
        <v>1027</v>
      </c>
      <c r="E648">
        <v>39423420</v>
      </c>
      <c r="F648">
        <v>39423490</v>
      </c>
      <c r="G648">
        <v>39435420</v>
      </c>
      <c r="H648">
        <v>39435573</v>
      </c>
      <c r="I648">
        <v>39428172</v>
      </c>
      <c r="J648">
        <v>39428503</v>
      </c>
      <c r="K648">
        <v>39444135</v>
      </c>
      <c r="L648">
        <v>39444201</v>
      </c>
      <c r="M648">
        <v>61.7</v>
      </c>
      <c r="N648">
        <v>75.400000000000006</v>
      </c>
      <c r="O648">
        <v>104.4</v>
      </c>
      <c r="Q648">
        <v>74.8</v>
      </c>
      <c r="R648">
        <v>85.2</v>
      </c>
      <c r="S648">
        <v>105.5</v>
      </c>
      <c r="W648">
        <f t="shared" si="50"/>
        <v>80.500000000000014</v>
      </c>
      <c r="X648">
        <f t="shared" si="51"/>
        <v>88.5</v>
      </c>
      <c r="Y648">
        <f t="shared" si="52"/>
        <v>12.587427589993649</v>
      </c>
      <c r="Z648">
        <f t="shared" si="53"/>
        <v>9.0146177585815384</v>
      </c>
      <c r="AB648">
        <f t="shared" si="54"/>
        <v>-7.9999999999999858</v>
      </c>
      <c r="AC648" t="s">
        <v>1027</v>
      </c>
    </row>
    <row r="649" spans="1:29" x14ac:dyDescent="0.3">
      <c r="A649">
        <v>22</v>
      </c>
      <c r="B649" t="s">
        <v>66</v>
      </c>
      <c r="C649" t="s">
        <v>1029</v>
      </c>
      <c r="D649" t="s">
        <v>1030</v>
      </c>
      <c r="E649">
        <v>29243445</v>
      </c>
      <c r="F649">
        <v>29243489</v>
      </c>
      <c r="G649">
        <v>29254203</v>
      </c>
      <c r="H649">
        <v>29254287</v>
      </c>
      <c r="I649">
        <v>29255271</v>
      </c>
      <c r="J649">
        <v>29255361</v>
      </c>
      <c r="K649">
        <v>29258817</v>
      </c>
      <c r="L649">
        <v>29259597</v>
      </c>
      <c r="M649">
        <v>3.1</v>
      </c>
      <c r="N649">
        <v>2</v>
      </c>
      <c r="O649">
        <v>0</v>
      </c>
      <c r="Q649">
        <v>0</v>
      </c>
      <c r="R649">
        <v>0.3</v>
      </c>
      <c r="S649">
        <v>3.2</v>
      </c>
      <c r="W649">
        <f t="shared" si="50"/>
        <v>1.7</v>
      </c>
      <c r="X649">
        <f t="shared" si="51"/>
        <v>1.1666666666666667</v>
      </c>
      <c r="Y649">
        <f t="shared" si="52"/>
        <v>0.90737717258774686</v>
      </c>
      <c r="Z649">
        <f t="shared" si="53"/>
        <v>1.0203485243342647</v>
      </c>
      <c r="AB649">
        <f t="shared" si="54"/>
        <v>0.53333333333333321</v>
      </c>
      <c r="AC649" t="s">
        <v>1030</v>
      </c>
    </row>
    <row r="650" spans="1:29" x14ac:dyDescent="0.3">
      <c r="A650">
        <v>22</v>
      </c>
      <c r="B650" t="s">
        <v>66</v>
      </c>
      <c r="C650" t="s">
        <v>1031</v>
      </c>
      <c r="D650" t="s">
        <v>1032</v>
      </c>
      <c r="E650">
        <v>29286923</v>
      </c>
      <c r="F650">
        <v>29287134</v>
      </c>
      <c r="G650">
        <v>29288987</v>
      </c>
      <c r="H650">
        <v>29289062</v>
      </c>
      <c r="I650">
        <v>29288606</v>
      </c>
      <c r="J650">
        <v>29288786</v>
      </c>
      <c r="K650">
        <v>29291562</v>
      </c>
      <c r="L650">
        <v>29291599</v>
      </c>
      <c r="M650">
        <v>35.9</v>
      </c>
      <c r="N650">
        <v>49.9</v>
      </c>
      <c r="O650">
        <v>31</v>
      </c>
      <c r="Q650">
        <v>36</v>
      </c>
      <c r="R650">
        <v>42</v>
      </c>
      <c r="S650">
        <v>64.3</v>
      </c>
      <c r="W650">
        <f t="shared" si="50"/>
        <v>38.93333333333333</v>
      </c>
      <c r="X650">
        <f t="shared" si="51"/>
        <v>47.433333333333337</v>
      </c>
      <c r="Y650">
        <f t="shared" si="52"/>
        <v>5.6628418464387469</v>
      </c>
      <c r="Z650">
        <f t="shared" si="53"/>
        <v>8.6093618294918226</v>
      </c>
      <c r="AB650">
        <f t="shared" si="54"/>
        <v>-8.5000000000000071</v>
      </c>
      <c r="AC650" t="s">
        <v>1032</v>
      </c>
    </row>
    <row r="651" spans="1:29" x14ac:dyDescent="0.3">
      <c r="A651">
        <v>22</v>
      </c>
      <c r="B651" t="s">
        <v>66</v>
      </c>
      <c r="C651" t="s">
        <v>1033</v>
      </c>
      <c r="D651" t="s">
        <v>1032</v>
      </c>
      <c r="E651">
        <v>29286923</v>
      </c>
      <c r="F651">
        <v>29287134</v>
      </c>
      <c r="G651">
        <v>29288987</v>
      </c>
      <c r="H651">
        <v>29289062</v>
      </c>
      <c r="I651">
        <v>29288606</v>
      </c>
      <c r="J651">
        <v>29288786</v>
      </c>
      <c r="K651">
        <v>29291565</v>
      </c>
      <c r="L651">
        <v>29291599</v>
      </c>
      <c r="M651">
        <v>35.9</v>
      </c>
      <c r="N651">
        <v>49.9</v>
      </c>
      <c r="O651">
        <v>31</v>
      </c>
      <c r="Q651">
        <v>36</v>
      </c>
      <c r="R651">
        <v>42</v>
      </c>
      <c r="S651">
        <v>64.3</v>
      </c>
      <c r="W651">
        <f t="shared" si="50"/>
        <v>38.93333333333333</v>
      </c>
      <c r="X651">
        <f t="shared" si="51"/>
        <v>47.433333333333337</v>
      </c>
      <c r="Y651">
        <f t="shared" si="52"/>
        <v>5.6628418464387469</v>
      </c>
      <c r="Z651">
        <f t="shared" si="53"/>
        <v>8.6093618294918226</v>
      </c>
      <c r="AB651">
        <f t="shared" si="54"/>
        <v>-8.5000000000000071</v>
      </c>
      <c r="AC651" t="s">
        <v>1032</v>
      </c>
    </row>
    <row r="652" spans="1:29" x14ac:dyDescent="0.3">
      <c r="A652">
        <v>22</v>
      </c>
      <c r="B652" t="s">
        <v>66</v>
      </c>
      <c r="C652" t="s">
        <v>1034</v>
      </c>
      <c r="D652" t="s">
        <v>1035</v>
      </c>
      <c r="E652">
        <v>50372072</v>
      </c>
      <c r="F652">
        <v>50372150</v>
      </c>
      <c r="G652">
        <v>50393750</v>
      </c>
      <c r="H652">
        <v>50393799</v>
      </c>
      <c r="I652">
        <v>50388986</v>
      </c>
      <c r="J652">
        <v>50389111</v>
      </c>
      <c r="K652">
        <v>50393893</v>
      </c>
      <c r="L652">
        <v>50394135</v>
      </c>
      <c r="M652">
        <v>0.6</v>
      </c>
      <c r="N652">
        <v>3.2</v>
      </c>
      <c r="O652">
        <v>0.6</v>
      </c>
      <c r="Q652">
        <v>6.6</v>
      </c>
      <c r="R652">
        <v>1.4</v>
      </c>
      <c r="S652">
        <v>12.5</v>
      </c>
      <c r="W652">
        <f t="shared" si="50"/>
        <v>1.4666666666666668</v>
      </c>
      <c r="X652">
        <f t="shared" si="51"/>
        <v>6.833333333333333</v>
      </c>
      <c r="Y652">
        <f t="shared" si="52"/>
        <v>0.8666666666666667</v>
      </c>
      <c r="Z652">
        <f t="shared" si="53"/>
        <v>3.2064171767115872</v>
      </c>
      <c r="AB652">
        <f t="shared" si="54"/>
        <v>-5.3666666666666663</v>
      </c>
      <c r="AC652" t="s">
        <v>1035</v>
      </c>
    </row>
    <row r="653" spans="1:29" x14ac:dyDescent="0.3">
      <c r="A653">
        <v>22</v>
      </c>
      <c r="B653" t="s">
        <v>66</v>
      </c>
      <c r="C653" t="s">
        <v>1036</v>
      </c>
      <c r="D653" t="s">
        <v>1035</v>
      </c>
      <c r="E653">
        <v>50372072</v>
      </c>
      <c r="F653">
        <v>50372150</v>
      </c>
      <c r="G653">
        <v>50393750</v>
      </c>
      <c r="H653">
        <v>50393799</v>
      </c>
      <c r="I653">
        <v>50389034</v>
      </c>
      <c r="J653">
        <v>50389111</v>
      </c>
      <c r="K653">
        <v>50393893</v>
      </c>
      <c r="L653">
        <v>50394135</v>
      </c>
      <c r="M653">
        <v>0.6</v>
      </c>
      <c r="N653">
        <v>3.2</v>
      </c>
      <c r="O653">
        <v>0.6</v>
      </c>
      <c r="Q653">
        <v>6.6</v>
      </c>
      <c r="R653">
        <v>1.4</v>
      </c>
      <c r="S653">
        <v>12.5</v>
      </c>
      <c r="W653">
        <f t="shared" si="50"/>
        <v>1.4666666666666668</v>
      </c>
      <c r="X653">
        <f t="shared" si="51"/>
        <v>6.833333333333333</v>
      </c>
      <c r="Y653">
        <f t="shared" si="52"/>
        <v>0.8666666666666667</v>
      </c>
      <c r="Z653">
        <f t="shared" si="53"/>
        <v>3.2064171767115872</v>
      </c>
      <c r="AB653">
        <f t="shared" si="54"/>
        <v>-5.3666666666666663</v>
      </c>
      <c r="AC653" t="s">
        <v>1035</v>
      </c>
    </row>
    <row r="654" spans="1:29" x14ac:dyDescent="0.3">
      <c r="A654">
        <v>22</v>
      </c>
      <c r="B654" t="s">
        <v>162</v>
      </c>
      <c r="C654" t="s">
        <v>1037</v>
      </c>
      <c r="D654" t="s">
        <v>1038</v>
      </c>
      <c r="E654">
        <v>17148449</v>
      </c>
      <c r="F654">
        <v>17148560</v>
      </c>
      <c r="G654">
        <v>17149802</v>
      </c>
      <c r="H654">
        <v>17149849</v>
      </c>
      <c r="I654">
        <v>17149542</v>
      </c>
      <c r="J654">
        <v>17149745</v>
      </c>
      <c r="K654">
        <v>17159126</v>
      </c>
      <c r="L654">
        <v>17159255</v>
      </c>
      <c r="M654">
        <v>0</v>
      </c>
      <c r="N654">
        <v>4.5</v>
      </c>
      <c r="O654">
        <v>3.3</v>
      </c>
      <c r="Q654">
        <v>1.8</v>
      </c>
      <c r="R654">
        <v>0</v>
      </c>
      <c r="S654">
        <v>0</v>
      </c>
      <c r="W654">
        <f t="shared" si="50"/>
        <v>2.6</v>
      </c>
      <c r="X654">
        <f t="shared" si="51"/>
        <v>0.6</v>
      </c>
      <c r="Y654">
        <f t="shared" si="52"/>
        <v>1.3453624047073713</v>
      </c>
      <c r="Z654">
        <f t="shared" si="53"/>
        <v>0.60000000000000009</v>
      </c>
      <c r="AB654">
        <f t="shared" si="54"/>
        <v>2</v>
      </c>
      <c r="AC654" t="s">
        <v>1038</v>
      </c>
    </row>
    <row r="655" spans="1:29" x14ac:dyDescent="0.3">
      <c r="A655">
        <v>22</v>
      </c>
      <c r="B655" t="s">
        <v>162</v>
      </c>
      <c r="C655" t="s">
        <v>1039</v>
      </c>
      <c r="D655" t="s">
        <v>1040</v>
      </c>
      <c r="E655">
        <v>20114965</v>
      </c>
      <c r="F655">
        <v>20115079</v>
      </c>
      <c r="G655">
        <v>20115475</v>
      </c>
      <c r="H655">
        <v>20115554</v>
      </c>
      <c r="I655">
        <v>20115266</v>
      </c>
      <c r="J655">
        <v>20115447</v>
      </c>
      <c r="K655">
        <v>20115672</v>
      </c>
      <c r="L655">
        <v>20115688</v>
      </c>
      <c r="M655">
        <v>41.3</v>
      </c>
      <c r="N655">
        <v>48.2</v>
      </c>
      <c r="O655">
        <v>30.3</v>
      </c>
      <c r="Q655">
        <v>42.5</v>
      </c>
      <c r="R655">
        <v>45.8</v>
      </c>
      <c r="S655">
        <v>35.4</v>
      </c>
      <c r="W655">
        <f t="shared" si="50"/>
        <v>39.93333333333333</v>
      </c>
      <c r="X655">
        <f t="shared" si="51"/>
        <v>41.233333333333327</v>
      </c>
      <c r="Y655">
        <f t="shared" si="52"/>
        <v>5.2122718441940323</v>
      </c>
      <c r="Z655">
        <f t="shared" si="53"/>
        <v>3.0682966682582125</v>
      </c>
      <c r="AB655">
        <f t="shared" si="54"/>
        <v>-1.2999999999999972</v>
      </c>
      <c r="AC655" t="s">
        <v>1040</v>
      </c>
    </row>
    <row r="656" spans="1:29" x14ac:dyDescent="0.3">
      <c r="A656">
        <v>22</v>
      </c>
      <c r="B656" t="s">
        <v>162</v>
      </c>
      <c r="C656" t="s">
        <v>1041</v>
      </c>
      <c r="D656" t="s">
        <v>1042</v>
      </c>
      <c r="E656">
        <v>29260702</v>
      </c>
      <c r="F656">
        <v>29260868</v>
      </c>
      <c r="G656">
        <v>29261200</v>
      </c>
      <c r="H656">
        <v>29261425</v>
      </c>
      <c r="I656">
        <v>29263835</v>
      </c>
      <c r="J656">
        <v>29264218</v>
      </c>
      <c r="K656">
        <v>29265479</v>
      </c>
      <c r="L656">
        <v>29265668</v>
      </c>
      <c r="M656">
        <v>2.8</v>
      </c>
      <c r="N656">
        <v>4.4000000000000004</v>
      </c>
      <c r="O656">
        <v>3.4</v>
      </c>
      <c r="Q656">
        <v>0.5</v>
      </c>
      <c r="R656">
        <v>3.3</v>
      </c>
      <c r="S656">
        <v>6.2</v>
      </c>
      <c r="W656">
        <f t="shared" si="50"/>
        <v>3.5333333333333332</v>
      </c>
      <c r="X656">
        <f t="shared" si="51"/>
        <v>3.3333333333333335</v>
      </c>
      <c r="Y656">
        <f t="shared" si="52"/>
        <v>0.46666666666666762</v>
      </c>
      <c r="Z656">
        <f t="shared" si="53"/>
        <v>1.6455326729596644</v>
      </c>
      <c r="AB656">
        <f t="shared" si="54"/>
        <v>0.19999999999999973</v>
      </c>
      <c r="AC656" t="s">
        <v>1042</v>
      </c>
    </row>
    <row r="657" spans="1:29" x14ac:dyDescent="0.3">
      <c r="A657">
        <v>22</v>
      </c>
      <c r="B657" t="s">
        <v>162</v>
      </c>
      <c r="C657" t="s">
        <v>1043</v>
      </c>
      <c r="D657" t="s">
        <v>1044</v>
      </c>
      <c r="E657">
        <v>30663515</v>
      </c>
      <c r="F657">
        <v>30664080</v>
      </c>
      <c r="G657">
        <v>30664955</v>
      </c>
      <c r="H657">
        <v>30665061</v>
      </c>
      <c r="I657">
        <v>30666807</v>
      </c>
      <c r="J657">
        <v>30666938</v>
      </c>
      <c r="K657">
        <v>30667462</v>
      </c>
      <c r="L657">
        <v>30667809</v>
      </c>
      <c r="M657">
        <v>13.8</v>
      </c>
      <c r="N657">
        <v>14.5</v>
      </c>
      <c r="O657">
        <v>23.4</v>
      </c>
      <c r="Q657">
        <v>30.5</v>
      </c>
      <c r="R657">
        <v>25.1</v>
      </c>
      <c r="S657">
        <v>22.4</v>
      </c>
      <c r="W657">
        <f t="shared" si="50"/>
        <v>17.233333333333334</v>
      </c>
      <c r="X657">
        <f t="shared" si="51"/>
        <v>26</v>
      </c>
      <c r="Y657">
        <f t="shared" si="52"/>
        <v>3.0899478600419381</v>
      </c>
      <c r="Z657">
        <f t="shared" si="53"/>
        <v>2.381176179958131</v>
      </c>
      <c r="AB657">
        <f t="shared" si="54"/>
        <v>-8.7666666666666657</v>
      </c>
      <c r="AC657" t="s">
        <v>1044</v>
      </c>
    </row>
    <row r="658" spans="1:29" x14ac:dyDescent="0.3">
      <c r="A658">
        <v>22</v>
      </c>
      <c r="B658" t="s">
        <v>162</v>
      </c>
      <c r="C658" t="s">
        <v>1045</v>
      </c>
      <c r="D658" t="s">
        <v>1044</v>
      </c>
      <c r="E658">
        <v>30663971</v>
      </c>
      <c r="F658">
        <v>30664080</v>
      </c>
      <c r="G658">
        <v>30666807</v>
      </c>
      <c r="H658">
        <v>30666938</v>
      </c>
      <c r="I658">
        <v>30664955</v>
      </c>
      <c r="J658">
        <v>30665121</v>
      </c>
      <c r="K658">
        <v>30667462</v>
      </c>
      <c r="L658">
        <v>30667809</v>
      </c>
      <c r="M658">
        <v>5.0999999999999996</v>
      </c>
      <c r="N658">
        <v>6.8</v>
      </c>
      <c r="O658">
        <v>9.5</v>
      </c>
      <c r="Q658">
        <v>5.6</v>
      </c>
      <c r="R658">
        <v>7.9</v>
      </c>
      <c r="S658">
        <v>9.3000000000000007</v>
      </c>
      <c r="W658">
        <f t="shared" si="50"/>
        <v>7.1333333333333329</v>
      </c>
      <c r="X658">
        <f t="shared" si="51"/>
        <v>7.6000000000000005</v>
      </c>
      <c r="Y658">
        <f t="shared" si="52"/>
        <v>1.2810585900383773</v>
      </c>
      <c r="Z658">
        <f t="shared" si="53"/>
        <v>1.0785793124908949</v>
      </c>
      <c r="AB658">
        <f t="shared" si="54"/>
        <v>-0.46666666666666767</v>
      </c>
      <c r="AC658" t="s">
        <v>1044</v>
      </c>
    </row>
    <row r="659" spans="1:29" x14ac:dyDescent="0.3">
      <c r="A659">
        <v>22</v>
      </c>
      <c r="B659" t="s">
        <v>162</v>
      </c>
      <c r="C659" t="s">
        <v>1046</v>
      </c>
      <c r="D659" t="s">
        <v>1047</v>
      </c>
      <c r="E659">
        <v>37832676</v>
      </c>
      <c r="F659">
        <v>37832744</v>
      </c>
      <c r="G659">
        <v>37833159</v>
      </c>
      <c r="H659">
        <v>37833206</v>
      </c>
      <c r="I659">
        <v>37832958</v>
      </c>
      <c r="J659">
        <v>37833109</v>
      </c>
      <c r="K659">
        <v>37833684</v>
      </c>
      <c r="L659">
        <v>37833750</v>
      </c>
      <c r="M659">
        <v>335.7</v>
      </c>
      <c r="N659">
        <v>443.4</v>
      </c>
      <c r="O659">
        <v>486</v>
      </c>
      <c r="Q659">
        <v>342</v>
      </c>
      <c r="R659">
        <v>355.1</v>
      </c>
      <c r="S659">
        <v>355.7</v>
      </c>
      <c r="W659">
        <f t="shared" si="50"/>
        <v>421.7</v>
      </c>
      <c r="X659">
        <f t="shared" si="51"/>
        <v>350.93333333333334</v>
      </c>
      <c r="Y659">
        <f t="shared" si="52"/>
        <v>44.723930954244182</v>
      </c>
      <c r="Z659">
        <f t="shared" si="53"/>
        <v>4.4700236141558722</v>
      </c>
      <c r="AB659">
        <f t="shared" si="54"/>
        <v>70.766666666666652</v>
      </c>
      <c r="AC659" t="s">
        <v>1047</v>
      </c>
    </row>
    <row r="660" spans="1:29" x14ac:dyDescent="0.3">
      <c r="A660">
        <v>22</v>
      </c>
      <c r="B660" t="s">
        <v>162</v>
      </c>
      <c r="C660" t="s">
        <v>1048</v>
      </c>
      <c r="D660" t="s">
        <v>1049</v>
      </c>
      <c r="E660">
        <v>50769905</v>
      </c>
      <c r="F660">
        <v>50770016</v>
      </c>
      <c r="G660">
        <v>50773429</v>
      </c>
      <c r="H660">
        <v>50773616</v>
      </c>
      <c r="I660">
        <v>50771084</v>
      </c>
      <c r="J660">
        <v>50773011</v>
      </c>
      <c r="K660">
        <v>50775772</v>
      </c>
      <c r="L660">
        <v>50775833</v>
      </c>
      <c r="M660">
        <v>23.9</v>
      </c>
      <c r="N660">
        <v>51.2</v>
      </c>
      <c r="O660">
        <v>39.200000000000003</v>
      </c>
      <c r="Q660">
        <v>35.5</v>
      </c>
      <c r="R660">
        <v>33</v>
      </c>
      <c r="S660">
        <v>43</v>
      </c>
      <c r="W660">
        <f t="shared" si="50"/>
        <v>38.1</v>
      </c>
      <c r="X660">
        <f t="shared" si="51"/>
        <v>37.166666666666664</v>
      </c>
      <c r="Y660">
        <f t="shared" si="52"/>
        <v>7.900000000000011</v>
      </c>
      <c r="Z660">
        <f t="shared" si="53"/>
        <v>3.0046260628866666</v>
      </c>
      <c r="AB660">
        <f t="shared" si="54"/>
        <v>0.93333333333333712</v>
      </c>
      <c r="AC660" t="s">
        <v>1049</v>
      </c>
    </row>
    <row r="661" spans="1:29" x14ac:dyDescent="0.3">
      <c r="A661">
        <v>22</v>
      </c>
      <c r="B661" t="s">
        <v>162</v>
      </c>
      <c r="C661" t="s">
        <v>1050</v>
      </c>
      <c r="D661" t="s">
        <v>1049</v>
      </c>
      <c r="E661">
        <v>50769905</v>
      </c>
      <c r="F661">
        <v>50770016</v>
      </c>
      <c r="G661">
        <v>50773429</v>
      </c>
      <c r="H661">
        <v>50773616</v>
      </c>
      <c r="I661">
        <v>50771084</v>
      </c>
      <c r="J661">
        <v>50773109</v>
      </c>
      <c r="K661">
        <v>50775772</v>
      </c>
      <c r="L661">
        <v>50775851</v>
      </c>
      <c r="M661">
        <v>23.9</v>
      </c>
      <c r="N661">
        <v>51.2</v>
      </c>
      <c r="O661">
        <v>39.200000000000003</v>
      </c>
      <c r="Q661">
        <v>35.5</v>
      </c>
      <c r="R661">
        <v>33</v>
      </c>
      <c r="S661">
        <v>43</v>
      </c>
      <c r="W661">
        <f t="shared" si="50"/>
        <v>38.1</v>
      </c>
      <c r="X661">
        <f t="shared" si="51"/>
        <v>37.166666666666664</v>
      </c>
      <c r="Y661">
        <f t="shared" si="52"/>
        <v>7.900000000000011</v>
      </c>
      <c r="Z661">
        <f t="shared" si="53"/>
        <v>3.0046260628866666</v>
      </c>
      <c r="AB661">
        <f t="shared" si="54"/>
        <v>0.93333333333333712</v>
      </c>
      <c r="AC661" t="s">
        <v>1049</v>
      </c>
    </row>
    <row r="662" spans="1:29" x14ac:dyDescent="0.3">
      <c r="A662">
        <v>22</v>
      </c>
      <c r="B662" t="s">
        <v>162</v>
      </c>
      <c r="C662" t="s">
        <v>1051</v>
      </c>
      <c r="D662" t="s">
        <v>1049</v>
      </c>
      <c r="E662">
        <v>50769905</v>
      </c>
      <c r="F662">
        <v>50770016</v>
      </c>
      <c r="G662">
        <v>50773429</v>
      </c>
      <c r="H662">
        <v>50773616</v>
      </c>
      <c r="I662">
        <v>50771989</v>
      </c>
      <c r="J662">
        <v>50773109</v>
      </c>
      <c r="K662">
        <v>50775772</v>
      </c>
      <c r="L662">
        <v>50775851</v>
      </c>
      <c r="M662">
        <v>23.9</v>
      </c>
      <c r="N662">
        <v>51.2</v>
      </c>
      <c r="O662">
        <v>39.200000000000003</v>
      </c>
      <c r="Q662">
        <v>35.5</v>
      </c>
      <c r="R662">
        <v>33</v>
      </c>
      <c r="S662">
        <v>43</v>
      </c>
      <c r="W662">
        <f t="shared" si="50"/>
        <v>38.1</v>
      </c>
      <c r="X662">
        <f t="shared" si="51"/>
        <v>37.166666666666664</v>
      </c>
      <c r="Y662">
        <f t="shared" si="52"/>
        <v>7.900000000000011</v>
      </c>
      <c r="Z662">
        <f t="shared" si="53"/>
        <v>3.0046260628866666</v>
      </c>
      <c r="AB662">
        <f t="shared" si="54"/>
        <v>0.93333333333333712</v>
      </c>
      <c r="AC662" t="s">
        <v>1049</v>
      </c>
    </row>
    <row r="663" spans="1:29" x14ac:dyDescent="0.3">
      <c r="A663">
        <v>3</v>
      </c>
      <c r="B663" t="s">
        <v>66</v>
      </c>
      <c r="C663" t="s">
        <v>1052</v>
      </c>
      <c r="D663" t="s">
        <v>1053</v>
      </c>
      <c r="E663">
        <v>39125332</v>
      </c>
      <c r="F663">
        <v>39125532</v>
      </c>
      <c r="G663">
        <v>39125774</v>
      </c>
      <c r="H663">
        <v>39125899</v>
      </c>
      <c r="I663">
        <v>39126261</v>
      </c>
      <c r="J663">
        <v>39126390</v>
      </c>
      <c r="K663">
        <v>39128331</v>
      </c>
      <c r="L663">
        <v>39128488</v>
      </c>
      <c r="M663">
        <v>5</v>
      </c>
      <c r="N663">
        <v>14.2</v>
      </c>
      <c r="O663">
        <v>16</v>
      </c>
      <c r="Q663">
        <v>12.2</v>
      </c>
      <c r="R663">
        <v>6.1</v>
      </c>
      <c r="S663">
        <v>11.6</v>
      </c>
      <c r="W663">
        <f t="shared" si="50"/>
        <v>11.733333333333334</v>
      </c>
      <c r="X663">
        <f t="shared" si="51"/>
        <v>9.9666666666666668</v>
      </c>
      <c r="Y663">
        <f t="shared" si="52"/>
        <v>3.4065296776109903</v>
      </c>
      <c r="Z663">
        <f t="shared" si="53"/>
        <v>1.941076448205423</v>
      </c>
      <c r="AB663">
        <f t="shared" si="54"/>
        <v>1.7666666666666675</v>
      </c>
      <c r="AC663" t="s">
        <v>1053</v>
      </c>
    </row>
    <row r="664" spans="1:29" x14ac:dyDescent="0.3">
      <c r="A664">
        <v>3</v>
      </c>
      <c r="B664" t="s">
        <v>66</v>
      </c>
      <c r="C664" t="s">
        <v>1054</v>
      </c>
      <c r="D664" t="s">
        <v>1055</v>
      </c>
      <c r="E664">
        <v>42209767</v>
      </c>
      <c r="F664">
        <v>42209922</v>
      </c>
      <c r="G664">
        <v>42219217</v>
      </c>
      <c r="H664">
        <v>42219390</v>
      </c>
      <c r="I664">
        <v>42217120</v>
      </c>
      <c r="J664">
        <v>42217315</v>
      </c>
      <c r="K664">
        <v>42219494</v>
      </c>
      <c r="L664">
        <v>42219596</v>
      </c>
      <c r="M664">
        <v>36.799999999999997</v>
      </c>
      <c r="N664">
        <v>48.5</v>
      </c>
      <c r="O664">
        <v>30.3</v>
      </c>
      <c r="Q664">
        <v>44.3</v>
      </c>
      <c r="R664">
        <v>46.7</v>
      </c>
      <c r="S664">
        <v>47.4</v>
      </c>
      <c r="W664">
        <f t="shared" si="50"/>
        <v>38.533333333333331</v>
      </c>
      <c r="X664">
        <f t="shared" si="51"/>
        <v>46.133333333333333</v>
      </c>
      <c r="Y664">
        <f t="shared" si="52"/>
        <v>5.3248891485592917</v>
      </c>
      <c r="Z664">
        <f t="shared" si="53"/>
        <v>0.93867518935524907</v>
      </c>
      <c r="AB664">
        <f t="shared" si="54"/>
        <v>-7.6000000000000014</v>
      </c>
      <c r="AC664" t="s">
        <v>1055</v>
      </c>
    </row>
    <row r="665" spans="1:29" x14ac:dyDescent="0.3">
      <c r="A665">
        <v>3</v>
      </c>
      <c r="B665" t="s">
        <v>66</v>
      </c>
      <c r="C665" t="s">
        <v>1056</v>
      </c>
      <c r="D665" t="s">
        <v>1055</v>
      </c>
      <c r="E665">
        <v>42209767</v>
      </c>
      <c r="F665">
        <v>42209922</v>
      </c>
      <c r="G665">
        <v>42217247</v>
      </c>
      <c r="H665">
        <v>42217315</v>
      </c>
      <c r="I665">
        <v>42219217</v>
      </c>
      <c r="J665">
        <v>42219390</v>
      </c>
      <c r="K665">
        <v>42219494</v>
      </c>
      <c r="L665">
        <v>42219596</v>
      </c>
      <c r="M665">
        <v>77.3</v>
      </c>
      <c r="N665">
        <v>125.6</v>
      </c>
      <c r="O665">
        <v>152.9</v>
      </c>
      <c r="Q665">
        <v>126.2</v>
      </c>
      <c r="R665">
        <v>130.9</v>
      </c>
      <c r="S665">
        <v>132</v>
      </c>
      <c r="W665">
        <f t="shared" si="50"/>
        <v>118.59999999999998</v>
      </c>
      <c r="X665">
        <f t="shared" si="51"/>
        <v>129.70000000000002</v>
      </c>
      <c r="Y665">
        <f t="shared" si="52"/>
        <v>22.102714765385752</v>
      </c>
      <c r="Z665">
        <f t="shared" si="53"/>
        <v>1.7785762095938797</v>
      </c>
      <c r="AB665">
        <f t="shared" si="54"/>
        <v>-11.100000000000037</v>
      </c>
      <c r="AC665" t="s">
        <v>1055</v>
      </c>
    </row>
    <row r="666" spans="1:29" x14ac:dyDescent="0.3">
      <c r="A666">
        <v>3</v>
      </c>
      <c r="B666" t="s">
        <v>66</v>
      </c>
      <c r="C666" t="s">
        <v>1057</v>
      </c>
      <c r="D666" t="s">
        <v>1055</v>
      </c>
      <c r="E666">
        <v>42209767</v>
      </c>
      <c r="F666">
        <v>42209985</v>
      </c>
      <c r="G666">
        <v>42219217</v>
      </c>
      <c r="H666">
        <v>42219390</v>
      </c>
      <c r="I666">
        <v>42217120</v>
      </c>
      <c r="J666">
        <v>42217315</v>
      </c>
      <c r="K666">
        <v>42219494</v>
      </c>
      <c r="L666">
        <v>42219596</v>
      </c>
      <c r="M666">
        <v>36.799999999999997</v>
      </c>
      <c r="N666">
        <v>48.5</v>
      </c>
      <c r="O666">
        <v>30.3</v>
      </c>
      <c r="Q666">
        <v>44.3</v>
      </c>
      <c r="R666">
        <v>46.7</v>
      </c>
      <c r="S666">
        <v>47.4</v>
      </c>
      <c r="W666">
        <f t="shared" si="50"/>
        <v>38.533333333333331</v>
      </c>
      <c r="X666">
        <f t="shared" si="51"/>
        <v>46.133333333333333</v>
      </c>
      <c r="Y666">
        <f t="shared" si="52"/>
        <v>5.3248891485592917</v>
      </c>
      <c r="Z666">
        <f t="shared" si="53"/>
        <v>0.93867518935524907</v>
      </c>
      <c r="AB666">
        <f t="shared" si="54"/>
        <v>-7.6000000000000014</v>
      </c>
      <c r="AC666" t="s">
        <v>1055</v>
      </c>
    </row>
    <row r="667" spans="1:29" x14ac:dyDescent="0.3">
      <c r="A667">
        <v>3</v>
      </c>
      <c r="B667" t="s">
        <v>66</v>
      </c>
      <c r="C667" t="s">
        <v>1058</v>
      </c>
      <c r="D667" t="s">
        <v>1059</v>
      </c>
      <c r="E667">
        <v>49470354</v>
      </c>
      <c r="F667">
        <v>49470433</v>
      </c>
      <c r="G667">
        <v>49476849</v>
      </c>
      <c r="H667">
        <v>49476900</v>
      </c>
      <c r="I667">
        <v>49492823</v>
      </c>
      <c r="J667">
        <v>49492973</v>
      </c>
      <c r="K667">
        <v>49510419</v>
      </c>
      <c r="L667">
        <v>49510455</v>
      </c>
      <c r="M667">
        <v>8.6999999999999993</v>
      </c>
      <c r="N667">
        <v>15.7</v>
      </c>
      <c r="O667">
        <v>6.4</v>
      </c>
      <c r="Q667">
        <v>10.4</v>
      </c>
      <c r="R667">
        <v>10.199999999999999</v>
      </c>
      <c r="S667">
        <v>7.5</v>
      </c>
      <c r="W667">
        <f t="shared" si="50"/>
        <v>10.266666666666666</v>
      </c>
      <c r="X667">
        <f t="shared" si="51"/>
        <v>9.3666666666666671</v>
      </c>
      <c r="Y667">
        <f t="shared" si="52"/>
        <v>2.7966249500265699</v>
      </c>
      <c r="Z667">
        <f t="shared" si="53"/>
        <v>0.93511734260703105</v>
      </c>
      <c r="AB667">
        <f t="shared" si="54"/>
        <v>0.89999999999999858</v>
      </c>
      <c r="AC667" t="s">
        <v>1059</v>
      </c>
    </row>
    <row r="668" spans="1:29" x14ac:dyDescent="0.3">
      <c r="A668">
        <v>3</v>
      </c>
      <c r="B668" t="s">
        <v>66</v>
      </c>
      <c r="C668" t="s">
        <v>1060</v>
      </c>
      <c r="D668" t="s">
        <v>1059</v>
      </c>
      <c r="E668">
        <v>49470354</v>
      </c>
      <c r="F668">
        <v>49470433</v>
      </c>
      <c r="G668">
        <v>49476849</v>
      </c>
      <c r="H668">
        <v>49476900</v>
      </c>
      <c r="I668">
        <v>49492827</v>
      </c>
      <c r="J668">
        <v>49492973</v>
      </c>
      <c r="K668">
        <v>49510419</v>
      </c>
      <c r="L668">
        <v>49510455</v>
      </c>
      <c r="M668">
        <v>8.6999999999999993</v>
      </c>
      <c r="N668">
        <v>15.7</v>
      </c>
      <c r="O668">
        <v>6.4</v>
      </c>
      <c r="Q668">
        <v>10.4</v>
      </c>
      <c r="R668">
        <v>10.199999999999999</v>
      </c>
      <c r="S668">
        <v>7.5</v>
      </c>
      <c r="W668">
        <f t="shared" si="50"/>
        <v>10.266666666666666</v>
      </c>
      <c r="X668">
        <f t="shared" si="51"/>
        <v>9.3666666666666671</v>
      </c>
      <c r="Y668">
        <f t="shared" si="52"/>
        <v>2.7966249500265699</v>
      </c>
      <c r="Z668">
        <f t="shared" si="53"/>
        <v>0.93511734260703105</v>
      </c>
      <c r="AB668">
        <f t="shared" si="54"/>
        <v>0.89999999999999858</v>
      </c>
      <c r="AC668" t="s">
        <v>1059</v>
      </c>
    </row>
    <row r="669" spans="1:29" x14ac:dyDescent="0.3">
      <c r="A669">
        <v>3</v>
      </c>
      <c r="B669" t="s">
        <v>66</v>
      </c>
      <c r="C669" t="s">
        <v>1061</v>
      </c>
      <c r="D669" t="s">
        <v>1059</v>
      </c>
      <c r="E669">
        <v>49470354</v>
      </c>
      <c r="F669">
        <v>49470433</v>
      </c>
      <c r="G669">
        <v>49476849</v>
      </c>
      <c r="H669">
        <v>49476905</v>
      </c>
      <c r="I669">
        <v>49492823</v>
      </c>
      <c r="J669">
        <v>49492973</v>
      </c>
      <c r="K669">
        <v>49510419</v>
      </c>
      <c r="L669">
        <v>49510455</v>
      </c>
      <c r="M669">
        <v>8.6</v>
      </c>
      <c r="N669">
        <v>15.1</v>
      </c>
      <c r="O669">
        <v>6.3</v>
      </c>
      <c r="Q669">
        <v>10.7</v>
      </c>
      <c r="R669">
        <v>9.5</v>
      </c>
      <c r="S669">
        <v>7.5</v>
      </c>
      <c r="W669">
        <f t="shared" si="50"/>
        <v>10</v>
      </c>
      <c r="X669">
        <f t="shared" si="51"/>
        <v>9.2333333333333325</v>
      </c>
      <c r="Y669">
        <f t="shared" si="52"/>
        <v>2.6350205565295557</v>
      </c>
      <c r="Z669">
        <f t="shared" si="53"/>
        <v>0.93333333333333524</v>
      </c>
      <c r="AB669">
        <f t="shared" si="54"/>
        <v>0.7666666666666675</v>
      </c>
      <c r="AC669" t="s">
        <v>1059</v>
      </c>
    </row>
    <row r="670" spans="1:29" x14ac:dyDescent="0.3">
      <c r="A670">
        <v>3</v>
      </c>
      <c r="B670" t="s">
        <v>66</v>
      </c>
      <c r="C670" t="s">
        <v>1062</v>
      </c>
      <c r="D670" t="s">
        <v>1059</v>
      </c>
      <c r="E670">
        <v>49470354</v>
      </c>
      <c r="F670">
        <v>49470433</v>
      </c>
      <c r="G670">
        <v>49476849</v>
      </c>
      <c r="H670">
        <v>49476905</v>
      </c>
      <c r="I670">
        <v>49492827</v>
      </c>
      <c r="J670">
        <v>49492973</v>
      </c>
      <c r="K670">
        <v>49510419</v>
      </c>
      <c r="L670">
        <v>49510455</v>
      </c>
      <c r="M670">
        <v>8.6</v>
      </c>
      <c r="N670">
        <v>15.1</v>
      </c>
      <c r="O670">
        <v>6.3</v>
      </c>
      <c r="Q670">
        <v>10.7</v>
      </c>
      <c r="R670">
        <v>9.5</v>
      </c>
      <c r="S670">
        <v>7.5</v>
      </c>
      <c r="W670">
        <f t="shared" si="50"/>
        <v>10</v>
      </c>
      <c r="X670">
        <f t="shared" si="51"/>
        <v>9.2333333333333325</v>
      </c>
      <c r="Y670">
        <f t="shared" si="52"/>
        <v>2.6350205565295557</v>
      </c>
      <c r="Z670">
        <f t="shared" si="53"/>
        <v>0.93333333333333524</v>
      </c>
      <c r="AB670">
        <f t="shared" si="54"/>
        <v>0.7666666666666675</v>
      </c>
      <c r="AC670" t="s">
        <v>1059</v>
      </c>
    </row>
    <row r="671" spans="1:29" x14ac:dyDescent="0.3">
      <c r="A671">
        <v>3</v>
      </c>
      <c r="B671" t="s">
        <v>66</v>
      </c>
      <c r="C671" t="s">
        <v>1063</v>
      </c>
      <c r="D671" t="s">
        <v>1059</v>
      </c>
      <c r="E671">
        <v>49470354</v>
      </c>
      <c r="F671">
        <v>49470433</v>
      </c>
      <c r="G671">
        <v>49492823</v>
      </c>
      <c r="H671">
        <v>49492973</v>
      </c>
      <c r="I671">
        <v>49487254</v>
      </c>
      <c r="J671">
        <v>49487415</v>
      </c>
      <c r="K671">
        <v>49510419</v>
      </c>
      <c r="L671">
        <v>49510455</v>
      </c>
      <c r="M671">
        <v>7.6</v>
      </c>
      <c r="N671">
        <v>5.7</v>
      </c>
      <c r="O671">
        <v>11.7</v>
      </c>
      <c r="Q671">
        <v>6.8</v>
      </c>
      <c r="R671">
        <v>6.4</v>
      </c>
      <c r="S671">
        <v>10.199999999999999</v>
      </c>
      <c r="W671">
        <f t="shared" si="50"/>
        <v>8.3333333333333339</v>
      </c>
      <c r="X671">
        <f t="shared" si="51"/>
        <v>7.8</v>
      </c>
      <c r="Y671">
        <f t="shared" si="52"/>
        <v>1.7704362299852658</v>
      </c>
      <c r="Z671">
        <f t="shared" si="53"/>
        <v>1.2055427546683435</v>
      </c>
      <c r="AB671">
        <f t="shared" si="54"/>
        <v>0.5333333333333341</v>
      </c>
      <c r="AC671" t="s">
        <v>1059</v>
      </c>
    </row>
    <row r="672" spans="1:29" x14ac:dyDescent="0.3">
      <c r="A672">
        <v>3</v>
      </c>
      <c r="B672" t="s">
        <v>66</v>
      </c>
      <c r="C672" t="s">
        <v>1064</v>
      </c>
      <c r="D672" t="s">
        <v>1065</v>
      </c>
      <c r="E672">
        <v>51671245</v>
      </c>
      <c r="F672">
        <v>51671288</v>
      </c>
      <c r="G672">
        <v>51672341</v>
      </c>
      <c r="H672">
        <v>51672392</v>
      </c>
      <c r="I672">
        <v>51672210</v>
      </c>
      <c r="J672">
        <v>51672301</v>
      </c>
      <c r="K672">
        <v>51674271</v>
      </c>
      <c r="L672">
        <v>51674381</v>
      </c>
      <c r="M672">
        <v>0.2</v>
      </c>
      <c r="N672">
        <v>1.4</v>
      </c>
      <c r="O672">
        <v>8.6</v>
      </c>
      <c r="Q672">
        <v>7.1</v>
      </c>
      <c r="R672">
        <v>1.2</v>
      </c>
      <c r="S672">
        <v>6.8</v>
      </c>
      <c r="W672">
        <f t="shared" si="50"/>
        <v>3.4</v>
      </c>
      <c r="X672">
        <f t="shared" si="51"/>
        <v>5.0333333333333323</v>
      </c>
      <c r="Y672">
        <f t="shared" si="52"/>
        <v>2.6229754097208002</v>
      </c>
      <c r="Z672">
        <f t="shared" si="53"/>
        <v>1.9186221908210883</v>
      </c>
      <c r="AB672">
        <f t="shared" si="54"/>
        <v>-1.6333333333333324</v>
      </c>
      <c r="AC672" t="s">
        <v>1065</v>
      </c>
    </row>
    <row r="673" spans="1:29" x14ac:dyDescent="0.3">
      <c r="A673">
        <v>3</v>
      </c>
      <c r="B673" t="s">
        <v>66</v>
      </c>
      <c r="C673" t="s">
        <v>1066</v>
      </c>
      <c r="D673" t="s">
        <v>1067</v>
      </c>
      <c r="E673">
        <v>53666363</v>
      </c>
      <c r="F673">
        <v>53666535</v>
      </c>
      <c r="G673">
        <v>53673023</v>
      </c>
      <c r="H673">
        <v>53673126</v>
      </c>
      <c r="I673">
        <v>53673713</v>
      </c>
      <c r="J673">
        <v>53673816</v>
      </c>
      <c r="K673">
        <v>53702641</v>
      </c>
      <c r="L673">
        <v>53702810</v>
      </c>
      <c r="M673">
        <v>9.5</v>
      </c>
      <c r="N673">
        <v>0.7</v>
      </c>
      <c r="O673">
        <v>15.2</v>
      </c>
      <c r="Q673">
        <v>4.8</v>
      </c>
      <c r="R673">
        <v>1</v>
      </c>
      <c r="S673">
        <v>3.7</v>
      </c>
      <c r="W673">
        <f t="shared" si="50"/>
        <v>8.4666666666666668</v>
      </c>
      <c r="X673">
        <f t="shared" si="51"/>
        <v>3.1666666666666665</v>
      </c>
      <c r="Y673">
        <f t="shared" si="52"/>
        <v>4.2175559009665511</v>
      </c>
      <c r="Z673">
        <f t="shared" si="53"/>
        <v>1.1289129481250737</v>
      </c>
      <c r="AB673">
        <f t="shared" si="54"/>
        <v>5.3000000000000007</v>
      </c>
      <c r="AC673" t="s">
        <v>1067</v>
      </c>
    </row>
    <row r="674" spans="1:29" x14ac:dyDescent="0.3">
      <c r="A674">
        <v>3</v>
      </c>
      <c r="B674" t="s">
        <v>66</v>
      </c>
      <c r="C674" t="s">
        <v>1068</v>
      </c>
      <c r="D674" t="s">
        <v>1069</v>
      </c>
      <c r="E674">
        <v>56559569</v>
      </c>
      <c r="F674">
        <v>56559594</v>
      </c>
      <c r="G674">
        <v>56561257</v>
      </c>
      <c r="H674">
        <v>56561378</v>
      </c>
      <c r="I674">
        <v>56560862</v>
      </c>
      <c r="J674">
        <v>56561012</v>
      </c>
      <c r="K674">
        <v>56563684</v>
      </c>
      <c r="L674">
        <v>56563825</v>
      </c>
      <c r="M674">
        <v>9.3000000000000007</v>
      </c>
      <c r="N674">
        <v>6</v>
      </c>
      <c r="O674">
        <v>9.6999999999999993</v>
      </c>
      <c r="Q674">
        <v>7.5</v>
      </c>
      <c r="R674">
        <v>4.7</v>
      </c>
      <c r="S674">
        <v>6.4</v>
      </c>
      <c r="W674">
        <f t="shared" si="50"/>
        <v>8.3333333333333339</v>
      </c>
      <c r="X674">
        <f t="shared" si="51"/>
        <v>6.2</v>
      </c>
      <c r="Y674">
        <f t="shared" si="52"/>
        <v>1.17236702633793</v>
      </c>
      <c r="Z674">
        <f t="shared" si="53"/>
        <v>0.81445278152470824</v>
      </c>
      <c r="AB674">
        <f t="shared" si="54"/>
        <v>2.1333333333333337</v>
      </c>
      <c r="AC674" t="s">
        <v>1069</v>
      </c>
    </row>
    <row r="675" spans="1:29" x14ac:dyDescent="0.3">
      <c r="A675">
        <v>3</v>
      </c>
      <c r="B675" t="s">
        <v>66</v>
      </c>
      <c r="C675" t="s">
        <v>1070</v>
      </c>
      <c r="D675" t="s">
        <v>1071</v>
      </c>
      <c r="E675">
        <v>93995878</v>
      </c>
      <c r="F675">
        <v>93995944</v>
      </c>
      <c r="G675">
        <v>93996548</v>
      </c>
      <c r="H675">
        <v>93996684</v>
      </c>
      <c r="I675">
        <v>93997080</v>
      </c>
      <c r="J675">
        <v>93997301</v>
      </c>
      <c r="K675">
        <v>94003659</v>
      </c>
      <c r="L675">
        <v>94003902</v>
      </c>
      <c r="M675">
        <v>12.6</v>
      </c>
      <c r="N675">
        <v>12.9</v>
      </c>
      <c r="O675">
        <v>18.600000000000001</v>
      </c>
      <c r="Q675">
        <v>11.1</v>
      </c>
      <c r="R675">
        <v>11.9</v>
      </c>
      <c r="S675">
        <v>19.600000000000001</v>
      </c>
      <c r="W675">
        <f t="shared" si="50"/>
        <v>14.700000000000001</v>
      </c>
      <c r="X675">
        <f t="shared" si="51"/>
        <v>14.200000000000001</v>
      </c>
      <c r="Y675">
        <f t="shared" si="52"/>
        <v>1.9519221295943094</v>
      </c>
      <c r="Z675">
        <f t="shared" si="53"/>
        <v>2.7098585448936863</v>
      </c>
      <c r="AB675">
        <f t="shared" si="54"/>
        <v>0.5</v>
      </c>
      <c r="AC675" t="s">
        <v>1071</v>
      </c>
    </row>
    <row r="676" spans="1:29" x14ac:dyDescent="0.3">
      <c r="A676">
        <v>3</v>
      </c>
      <c r="B676" t="s">
        <v>66</v>
      </c>
      <c r="C676" t="s">
        <v>1072</v>
      </c>
      <c r="D676" t="s">
        <v>1071</v>
      </c>
      <c r="E676">
        <v>93995878</v>
      </c>
      <c r="F676">
        <v>93995944</v>
      </c>
      <c r="G676">
        <v>93996563</v>
      </c>
      <c r="H676">
        <v>93996684</v>
      </c>
      <c r="I676">
        <v>93997080</v>
      </c>
      <c r="J676">
        <v>93997301</v>
      </c>
      <c r="K676">
        <v>94003659</v>
      </c>
      <c r="L676">
        <v>94003902</v>
      </c>
      <c r="M676">
        <v>13.5</v>
      </c>
      <c r="N676">
        <v>14</v>
      </c>
      <c r="O676">
        <v>20.5</v>
      </c>
      <c r="Q676">
        <v>12.1</v>
      </c>
      <c r="R676">
        <v>12.9</v>
      </c>
      <c r="S676">
        <v>21.5</v>
      </c>
      <c r="W676">
        <f t="shared" si="50"/>
        <v>16</v>
      </c>
      <c r="X676">
        <f t="shared" si="51"/>
        <v>15.5</v>
      </c>
      <c r="Y676">
        <f t="shared" si="52"/>
        <v>2.2546248764114472</v>
      </c>
      <c r="Z676">
        <f t="shared" si="53"/>
        <v>3.008875759039134</v>
      </c>
      <c r="AB676">
        <f t="shared" si="54"/>
        <v>0.5</v>
      </c>
      <c r="AC676" t="s">
        <v>1071</v>
      </c>
    </row>
    <row r="677" spans="1:29" x14ac:dyDescent="0.3">
      <c r="A677">
        <v>3</v>
      </c>
      <c r="B677" t="s">
        <v>66</v>
      </c>
      <c r="C677" t="s">
        <v>1073</v>
      </c>
      <c r="D677" t="s">
        <v>1074</v>
      </c>
      <c r="E677">
        <v>98801549</v>
      </c>
      <c r="F677">
        <v>98801617</v>
      </c>
      <c r="G677">
        <v>98818854</v>
      </c>
      <c r="H677">
        <v>98818928</v>
      </c>
      <c r="I677">
        <v>98807401</v>
      </c>
      <c r="J677">
        <v>98807545</v>
      </c>
      <c r="K677">
        <v>98820788</v>
      </c>
      <c r="L677">
        <v>98820935</v>
      </c>
      <c r="M677">
        <v>18.100000000000001</v>
      </c>
      <c r="N677">
        <v>34.6</v>
      </c>
      <c r="O677">
        <v>30.5</v>
      </c>
      <c r="Q677">
        <v>12.6</v>
      </c>
      <c r="R677">
        <v>15.8</v>
      </c>
      <c r="S677">
        <v>25.1</v>
      </c>
      <c r="W677">
        <f t="shared" si="50"/>
        <v>27.733333333333334</v>
      </c>
      <c r="X677">
        <f t="shared" si="51"/>
        <v>17.833333333333332</v>
      </c>
      <c r="Y677">
        <f t="shared" si="52"/>
        <v>4.9599507166010399</v>
      </c>
      <c r="Z677">
        <f t="shared" si="53"/>
        <v>3.7489257720638394</v>
      </c>
      <c r="AB677">
        <f t="shared" si="54"/>
        <v>9.9000000000000021</v>
      </c>
      <c r="AC677" t="s">
        <v>1074</v>
      </c>
    </row>
    <row r="678" spans="1:29" x14ac:dyDescent="0.3">
      <c r="A678">
        <v>3</v>
      </c>
      <c r="B678" t="s">
        <v>66</v>
      </c>
      <c r="C678" t="s">
        <v>1075</v>
      </c>
      <c r="D678" t="s">
        <v>1074</v>
      </c>
      <c r="E678">
        <v>98805694</v>
      </c>
      <c r="F678">
        <v>98805864</v>
      </c>
      <c r="G678">
        <v>98818854</v>
      </c>
      <c r="H678">
        <v>98818928</v>
      </c>
      <c r="I678">
        <v>98807401</v>
      </c>
      <c r="J678">
        <v>98807545</v>
      </c>
      <c r="K678">
        <v>98820788</v>
      </c>
      <c r="L678">
        <v>98820935</v>
      </c>
      <c r="M678">
        <v>18.100000000000001</v>
      </c>
      <c r="N678">
        <v>34.6</v>
      </c>
      <c r="O678">
        <v>30.5</v>
      </c>
      <c r="Q678">
        <v>12.6</v>
      </c>
      <c r="R678">
        <v>15.8</v>
      </c>
      <c r="S678">
        <v>25.1</v>
      </c>
      <c r="W678">
        <f t="shared" si="50"/>
        <v>27.733333333333334</v>
      </c>
      <c r="X678">
        <f t="shared" si="51"/>
        <v>17.833333333333332</v>
      </c>
      <c r="Y678">
        <f t="shared" si="52"/>
        <v>4.9599507166010399</v>
      </c>
      <c r="Z678">
        <f t="shared" si="53"/>
        <v>3.7489257720638394</v>
      </c>
      <c r="AB678">
        <f t="shared" si="54"/>
        <v>9.9000000000000021</v>
      </c>
      <c r="AC678" t="s">
        <v>1074</v>
      </c>
    </row>
    <row r="679" spans="1:29" x14ac:dyDescent="0.3">
      <c r="A679">
        <v>3</v>
      </c>
      <c r="B679" t="s">
        <v>66</v>
      </c>
      <c r="C679" t="s">
        <v>1076</v>
      </c>
      <c r="D679" t="s">
        <v>1077</v>
      </c>
      <c r="E679">
        <v>112802596</v>
      </c>
      <c r="F679">
        <v>112802648</v>
      </c>
      <c r="G679">
        <v>112809318</v>
      </c>
      <c r="H679">
        <v>112809394</v>
      </c>
      <c r="I679">
        <v>112803291</v>
      </c>
      <c r="J679">
        <v>112803964</v>
      </c>
      <c r="K679">
        <v>112812760</v>
      </c>
      <c r="L679">
        <v>112812819</v>
      </c>
      <c r="M679">
        <v>27.6</v>
      </c>
      <c r="N679">
        <v>51</v>
      </c>
      <c r="O679">
        <v>33.799999999999997</v>
      </c>
      <c r="Q679">
        <v>66.400000000000006</v>
      </c>
      <c r="R679">
        <v>50.8</v>
      </c>
      <c r="S679">
        <v>62.7</v>
      </c>
      <c r="W679">
        <f t="shared" si="50"/>
        <v>37.466666666666661</v>
      </c>
      <c r="X679">
        <f t="shared" si="51"/>
        <v>59.966666666666669</v>
      </c>
      <c r="Y679">
        <f t="shared" si="52"/>
        <v>6.9993650505678815</v>
      </c>
      <c r="Z679">
        <f t="shared" si="53"/>
        <v>4.7061425581656442</v>
      </c>
      <c r="AB679">
        <f t="shared" si="54"/>
        <v>-22.500000000000007</v>
      </c>
      <c r="AC679" t="s">
        <v>1077</v>
      </c>
    </row>
    <row r="680" spans="1:29" x14ac:dyDescent="0.3">
      <c r="A680">
        <v>3</v>
      </c>
      <c r="B680" t="s">
        <v>66</v>
      </c>
      <c r="C680" t="s">
        <v>1078</v>
      </c>
      <c r="D680" t="s">
        <v>1077</v>
      </c>
      <c r="E680">
        <v>112803066</v>
      </c>
      <c r="F680">
        <v>112803161</v>
      </c>
      <c r="G680">
        <v>112809318</v>
      </c>
      <c r="H680">
        <v>112809394</v>
      </c>
      <c r="I680">
        <v>112803291</v>
      </c>
      <c r="J680">
        <v>112803964</v>
      </c>
      <c r="K680">
        <v>112812760</v>
      </c>
      <c r="L680">
        <v>112812819</v>
      </c>
      <c r="M680">
        <v>27.6</v>
      </c>
      <c r="N680">
        <v>51</v>
      </c>
      <c r="O680">
        <v>33.799999999999997</v>
      </c>
      <c r="Q680">
        <v>66.400000000000006</v>
      </c>
      <c r="R680">
        <v>50.8</v>
      </c>
      <c r="S680">
        <v>62.7</v>
      </c>
      <c r="W680">
        <f t="shared" si="50"/>
        <v>37.466666666666661</v>
      </c>
      <c r="X680">
        <f t="shared" si="51"/>
        <v>59.966666666666669</v>
      </c>
      <c r="Y680">
        <f t="shared" si="52"/>
        <v>6.9993650505678815</v>
      </c>
      <c r="Z680">
        <f t="shared" si="53"/>
        <v>4.7061425581656442</v>
      </c>
      <c r="AB680">
        <f t="shared" si="54"/>
        <v>-22.500000000000007</v>
      </c>
      <c r="AC680" t="s">
        <v>1077</v>
      </c>
    </row>
    <row r="681" spans="1:29" x14ac:dyDescent="0.3">
      <c r="A681">
        <v>3</v>
      </c>
      <c r="B681" t="s">
        <v>66</v>
      </c>
      <c r="C681" t="s">
        <v>1079</v>
      </c>
      <c r="D681" t="s">
        <v>1077</v>
      </c>
      <c r="E681">
        <v>112803066</v>
      </c>
      <c r="F681">
        <v>112803161</v>
      </c>
      <c r="G681">
        <v>112812628</v>
      </c>
      <c r="H681">
        <v>112812819</v>
      </c>
      <c r="I681">
        <v>112803291</v>
      </c>
      <c r="J681">
        <v>112803964</v>
      </c>
      <c r="K681">
        <v>112814663</v>
      </c>
      <c r="L681">
        <v>112814862</v>
      </c>
      <c r="M681">
        <v>19.3</v>
      </c>
      <c r="N681">
        <v>41.9</v>
      </c>
      <c r="O681">
        <v>36.5</v>
      </c>
      <c r="Q681">
        <v>51.2</v>
      </c>
      <c r="R681">
        <v>62.8</v>
      </c>
      <c r="S681">
        <v>72.7</v>
      </c>
      <c r="W681">
        <f t="shared" si="50"/>
        <v>32.56666666666667</v>
      </c>
      <c r="X681">
        <f t="shared" si="51"/>
        <v>62.233333333333327</v>
      </c>
      <c r="Y681">
        <f t="shared" si="52"/>
        <v>6.8140377978927456</v>
      </c>
      <c r="Z681">
        <f t="shared" si="53"/>
        <v>6.2129792459907192</v>
      </c>
      <c r="AB681">
        <f t="shared" si="54"/>
        <v>-29.666666666666657</v>
      </c>
      <c r="AC681" t="s">
        <v>1077</v>
      </c>
    </row>
    <row r="682" spans="1:29" x14ac:dyDescent="0.3">
      <c r="A682">
        <v>3</v>
      </c>
      <c r="B682" t="s">
        <v>66</v>
      </c>
      <c r="C682" t="s">
        <v>1080</v>
      </c>
      <c r="D682" t="s">
        <v>1081</v>
      </c>
      <c r="E682">
        <v>119498581</v>
      </c>
      <c r="F682">
        <v>119498927</v>
      </c>
      <c r="G682">
        <v>119513641</v>
      </c>
      <c r="H682">
        <v>119513719</v>
      </c>
      <c r="I682">
        <v>119500695</v>
      </c>
      <c r="J682">
        <v>119500860</v>
      </c>
      <c r="K682">
        <v>119517205</v>
      </c>
      <c r="L682">
        <v>119517315</v>
      </c>
      <c r="M682">
        <v>320.10000000000002</v>
      </c>
      <c r="N682">
        <v>443.5</v>
      </c>
      <c r="O682">
        <v>433.8</v>
      </c>
      <c r="Q682">
        <v>384.3</v>
      </c>
      <c r="R682">
        <v>389.1</v>
      </c>
      <c r="S682">
        <v>402.7</v>
      </c>
      <c r="W682">
        <f t="shared" si="50"/>
        <v>399.13333333333338</v>
      </c>
      <c r="X682">
        <f t="shared" si="51"/>
        <v>392.03333333333336</v>
      </c>
      <c r="Y682">
        <f t="shared" si="52"/>
        <v>39.61575163716784</v>
      </c>
      <c r="Z682">
        <f t="shared" si="53"/>
        <v>5.5103942186058124</v>
      </c>
      <c r="AB682">
        <f t="shared" si="54"/>
        <v>7.1000000000000227</v>
      </c>
      <c r="AC682" t="s">
        <v>1081</v>
      </c>
    </row>
    <row r="683" spans="1:29" x14ac:dyDescent="0.3">
      <c r="A683">
        <v>3</v>
      </c>
      <c r="B683" t="s">
        <v>66</v>
      </c>
      <c r="C683" t="s">
        <v>1082</v>
      </c>
      <c r="D683" t="s">
        <v>1083</v>
      </c>
      <c r="E683">
        <v>140963127</v>
      </c>
      <c r="F683">
        <v>140963227</v>
      </c>
      <c r="G683">
        <v>140967000</v>
      </c>
      <c r="H683">
        <v>140967036</v>
      </c>
      <c r="I683">
        <v>140966348</v>
      </c>
      <c r="J683">
        <v>140966434</v>
      </c>
      <c r="K683">
        <v>140970927</v>
      </c>
      <c r="L683">
        <v>140970970</v>
      </c>
      <c r="M683">
        <v>37.1</v>
      </c>
      <c r="N683">
        <v>100.1</v>
      </c>
      <c r="O683">
        <v>75.599999999999994</v>
      </c>
      <c r="Q683">
        <v>76</v>
      </c>
      <c r="R683">
        <v>63.4</v>
      </c>
      <c r="S683">
        <v>78.7</v>
      </c>
      <c r="W683">
        <f t="shared" si="50"/>
        <v>70.933333333333323</v>
      </c>
      <c r="X683">
        <f t="shared" si="51"/>
        <v>72.7</v>
      </c>
      <c r="Y683">
        <f t="shared" si="52"/>
        <v>18.335605919752009</v>
      </c>
      <c r="Z683">
        <f t="shared" si="53"/>
        <v>4.7148700936505152</v>
      </c>
      <c r="AB683">
        <f t="shared" si="54"/>
        <v>-1.7666666666666799</v>
      </c>
      <c r="AC683" t="s">
        <v>1083</v>
      </c>
    </row>
    <row r="684" spans="1:29" x14ac:dyDescent="0.3">
      <c r="A684">
        <v>3</v>
      </c>
      <c r="B684" t="s">
        <v>66</v>
      </c>
      <c r="C684" t="s">
        <v>1084</v>
      </c>
      <c r="D684" t="s">
        <v>1085</v>
      </c>
      <c r="E684">
        <v>142596455</v>
      </c>
      <c r="F684">
        <v>142596509</v>
      </c>
      <c r="G684">
        <v>142597237</v>
      </c>
      <c r="H684">
        <v>142597348</v>
      </c>
      <c r="I684">
        <v>142645296</v>
      </c>
      <c r="J684">
        <v>142645580</v>
      </c>
      <c r="K684">
        <v>142664202</v>
      </c>
      <c r="L684">
        <v>142664307</v>
      </c>
      <c r="M684">
        <v>11.8</v>
      </c>
      <c r="N684">
        <v>19.3</v>
      </c>
      <c r="O684">
        <v>20.100000000000001</v>
      </c>
      <c r="Q684">
        <v>20.6</v>
      </c>
      <c r="R684">
        <v>17.8</v>
      </c>
      <c r="S684">
        <v>15.5</v>
      </c>
      <c r="W684">
        <f t="shared" si="50"/>
        <v>17.066666666666666</v>
      </c>
      <c r="X684">
        <f t="shared" si="51"/>
        <v>17.966666666666669</v>
      </c>
      <c r="Y684">
        <f t="shared" si="52"/>
        <v>2.6434405190542405</v>
      </c>
      <c r="Z684">
        <f t="shared" si="53"/>
        <v>1.474599757372969</v>
      </c>
      <c r="AB684">
        <f t="shared" si="54"/>
        <v>-0.90000000000000213</v>
      </c>
      <c r="AC684" t="s">
        <v>1085</v>
      </c>
    </row>
    <row r="685" spans="1:29" x14ac:dyDescent="0.3">
      <c r="A685">
        <v>3</v>
      </c>
      <c r="B685" t="s">
        <v>66</v>
      </c>
      <c r="C685" t="s">
        <v>1086</v>
      </c>
      <c r="D685" t="s">
        <v>1087</v>
      </c>
      <c r="E685">
        <v>190374528</v>
      </c>
      <c r="F685">
        <v>190374603</v>
      </c>
      <c r="G685">
        <v>190398800</v>
      </c>
      <c r="H685">
        <v>190398824</v>
      </c>
      <c r="I685">
        <v>190388237</v>
      </c>
      <c r="J685">
        <v>190388443</v>
      </c>
      <c r="K685">
        <v>190402337</v>
      </c>
      <c r="L685">
        <v>190402439</v>
      </c>
      <c r="M685">
        <v>5.8</v>
      </c>
      <c r="N685">
        <v>0</v>
      </c>
      <c r="O685">
        <v>2</v>
      </c>
      <c r="Q685">
        <v>0</v>
      </c>
      <c r="R685">
        <v>1</v>
      </c>
      <c r="S685">
        <v>1</v>
      </c>
      <c r="W685">
        <f t="shared" si="50"/>
        <v>2.6</v>
      </c>
      <c r="X685">
        <f t="shared" si="51"/>
        <v>0.66666666666666663</v>
      </c>
      <c r="Y685">
        <f t="shared" si="52"/>
        <v>1.7009801096230768</v>
      </c>
      <c r="Z685">
        <f t="shared" si="53"/>
        <v>0.33333333333333337</v>
      </c>
      <c r="AB685">
        <f t="shared" si="54"/>
        <v>1.9333333333333336</v>
      </c>
      <c r="AC685" t="s">
        <v>1087</v>
      </c>
    </row>
    <row r="686" spans="1:29" x14ac:dyDescent="0.3">
      <c r="A686">
        <v>3</v>
      </c>
      <c r="B686" t="s">
        <v>162</v>
      </c>
      <c r="C686" t="s">
        <v>1088</v>
      </c>
      <c r="D686" t="s">
        <v>1089</v>
      </c>
      <c r="E686">
        <v>25733920</v>
      </c>
      <c r="F686">
        <v>25733982</v>
      </c>
      <c r="G686">
        <v>25736309</v>
      </c>
      <c r="H686">
        <v>25736400</v>
      </c>
      <c r="I686">
        <v>25736004</v>
      </c>
      <c r="J686">
        <v>25736149</v>
      </c>
      <c r="K686">
        <v>25737334</v>
      </c>
      <c r="L686">
        <v>25737455</v>
      </c>
      <c r="M686">
        <v>11.3</v>
      </c>
      <c r="N686">
        <v>6.2</v>
      </c>
      <c r="O686">
        <v>7.4</v>
      </c>
      <c r="Q686">
        <v>15.8</v>
      </c>
      <c r="R686">
        <v>19.8</v>
      </c>
      <c r="S686">
        <v>3.6</v>
      </c>
      <c r="W686">
        <f t="shared" si="50"/>
        <v>8.2999999999999989</v>
      </c>
      <c r="X686">
        <f t="shared" si="51"/>
        <v>13.066666666666668</v>
      </c>
      <c r="Y686">
        <f t="shared" si="52"/>
        <v>1.5394804318340698</v>
      </c>
      <c r="Z686">
        <f t="shared" si="53"/>
        <v>4.8721430374915897</v>
      </c>
      <c r="AB686">
        <f t="shared" si="54"/>
        <v>-4.7666666666666693</v>
      </c>
      <c r="AC686" t="s">
        <v>1089</v>
      </c>
    </row>
    <row r="687" spans="1:29" x14ac:dyDescent="0.3">
      <c r="A687">
        <v>3</v>
      </c>
      <c r="B687" t="s">
        <v>162</v>
      </c>
      <c r="C687" t="s">
        <v>1090</v>
      </c>
      <c r="D687" t="s">
        <v>1089</v>
      </c>
      <c r="E687">
        <v>25733920</v>
      </c>
      <c r="F687">
        <v>25733982</v>
      </c>
      <c r="G687">
        <v>25736004</v>
      </c>
      <c r="H687">
        <v>25736149</v>
      </c>
      <c r="I687">
        <v>25736309</v>
      </c>
      <c r="J687">
        <v>25737455</v>
      </c>
      <c r="K687">
        <v>25739577</v>
      </c>
      <c r="L687">
        <v>25739799</v>
      </c>
      <c r="M687">
        <v>68.3</v>
      </c>
      <c r="N687">
        <v>85.9</v>
      </c>
      <c r="O687">
        <v>94.5</v>
      </c>
      <c r="Q687">
        <v>103.1</v>
      </c>
      <c r="R687">
        <v>77.3</v>
      </c>
      <c r="S687">
        <v>101</v>
      </c>
      <c r="W687">
        <f t="shared" si="50"/>
        <v>82.899999999999991</v>
      </c>
      <c r="X687">
        <f t="shared" si="51"/>
        <v>93.8</v>
      </c>
      <c r="Y687">
        <f t="shared" si="52"/>
        <v>7.7105987662005555</v>
      </c>
      <c r="Z687">
        <f t="shared" si="53"/>
        <v>8.2722427430534395</v>
      </c>
      <c r="AB687">
        <f t="shared" si="54"/>
        <v>-10.900000000000006</v>
      </c>
      <c r="AC687" t="s">
        <v>1089</v>
      </c>
    </row>
    <row r="688" spans="1:29" x14ac:dyDescent="0.3">
      <c r="A688">
        <v>3</v>
      </c>
      <c r="B688" t="s">
        <v>162</v>
      </c>
      <c r="C688" t="s">
        <v>1091</v>
      </c>
      <c r="D688" t="s">
        <v>1092</v>
      </c>
      <c r="E688">
        <v>48694175</v>
      </c>
      <c r="F688">
        <v>48694240</v>
      </c>
      <c r="G688">
        <v>48694459</v>
      </c>
      <c r="H688">
        <v>48694525</v>
      </c>
      <c r="I688">
        <v>48694694</v>
      </c>
      <c r="J688">
        <v>48694824</v>
      </c>
      <c r="K688">
        <v>48695090</v>
      </c>
      <c r="L688">
        <v>48695418</v>
      </c>
      <c r="M688">
        <v>25.2</v>
      </c>
      <c r="N688">
        <v>42.6</v>
      </c>
      <c r="O688">
        <v>28.6</v>
      </c>
      <c r="Q688">
        <v>38.200000000000003</v>
      </c>
      <c r="R688">
        <v>29.5</v>
      </c>
      <c r="S688">
        <v>28.4</v>
      </c>
      <c r="W688">
        <f t="shared" si="50"/>
        <v>32.133333333333333</v>
      </c>
      <c r="X688">
        <f t="shared" si="51"/>
        <v>32.033333333333331</v>
      </c>
      <c r="Y688">
        <f t="shared" si="52"/>
        <v>5.3245761437987813</v>
      </c>
      <c r="Z688">
        <f t="shared" si="53"/>
        <v>3.0996415563380602</v>
      </c>
      <c r="AB688">
        <f t="shared" si="54"/>
        <v>0.10000000000000142</v>
      </c>
      <c r="AC688" t="s">
        <v>1092</v>
      </c>
    </row>
    <row r="689" spans="1:29" x14ac:dyDescent="0.3">
      <c r="A689">
        <v>3</v>
      </c>
      <c r="B689" t="s">
        <v>162</v>
      </c>
      <c r="C689" t="s">
        <v>1093</v>
      </c>
      <c r="D689" t="s">
        <v>1092</v>
      </c>
      <c r="E689">
        <v>48694175</v>
      </c>
      <c r="F689">
        <v>48694240</v>
      </c>
      <c r="G689">
        <v>48694459</v>
      </c>
      <c r="H689">
        <v>48694525</v>
      </c>
      <c r="I689">
        <v>48694702</v>
      </c>
      <c r="J689">
        <v>48694824</v>
      </c>
      <c r="K689">
        <v>48695090</v>
      </c>
      <c r="L689">
        <v>48695418</v>
      </c>
      <c r="M689">
        <v>25.2</v>
      </c>
      <c r="N689">
        <v>42.6</v>
      </c>
      <c r="O689">
        <v>28.6</v>
      </c>
      <c r="Q689">
        <v>38.200000000000003</v>
      </c>
      <c r="R689">
        <v>29.5</v>
      </c>
      <c r="S689">
        <v>28.4</v>
      </c>
      <c r="W689">
        <f t="shared" si="50"/>
        <v>32.133333333333333</v>
      </c>
      <c r="X689">
        <f t="shared" si="51"/>
        <v>32.033333333333331</v>
      </c>
      <c r="Y689">
        <f t="shared" si="52"/>
        <v>5.3245761437987813</v>
      </c>
      <c r="Z689">
        <f t="shared" si="53"/>
        <v>3.0996415563380602</v>
      </c>
      <c r="AB689">
        <f t="shared" si="54"/>
        <v>0.10000000000000142</v>
      </c>
      <c r="AC689" t="s">
        <v>1092</v>
      </c>
    </row>
    <row r="690" spans="1:29" x14ac:dyDescent="0.3">
      <c r="A690">
        <v>3</v>
      </c>
      <c r="B690" t="s">
        <v>162</v>
      </c>
      <c r="C690" t="s">
        <v>1094</v>
      </c>
      <c r="D690" t="s">
        <v>1092</v>
      </c>
      <c r="E690">
        <v>48694175</v>
      </c>
      <c r="F690">
        <v>48694240</v>
      </c>
      <c r="G690">
        <v>48694903</v>
      </c>
      <c r="H690">
        <v>48694936</v>
      </c>
      <c r="I690">
        <v>48694459</v>
      </c>
      <c r="J690">
        <v>48694525</v>
      </c>
      <c r="K690">
        <v>48695090</v>
      </c>
      <c r="L690">
        <v>48695418</v>
      </c>
      <c r="M690">
        <v>36.200000000000003</v>
      </c>
      <c r="N690">
        <v>86.6</v>
      </c>
      <c r="O690">
        <v>55.2</v>
      </c>
      <c r="Q690">
        <v>66.400000000000006</v>
      </c>
      <c r="R690">
        <v>68.900000000000006</v>
      </c>
      <c r="S690">
        <v>75.400000000000006</v>
      </c>
      <c r="W690">
        <f t="shared" si="50"/>
        <v>59.333333333333336</v>
      </c>
      <c r="X690">
        <f t="shared" si="51"/>
        <v>70.233333333333334</v>
      </c>
      <c r="Y690">
        <f t="shared" si="52"/>
        <v>14.695275128799421</v>
      </c>
      <c r="Z690">
        <f t="shared" si="53"/>
        <v>2.6822461565718467</v>
      </c>
      <c r="AB690">
        <f t="shared" si="54"/>
        <v>-10.899999999999999</v>
      </c>
      <c r="AC690" t="s">
        <v>1092</v>
      </c>
    </row>
    <row r="691" spans="1:29" x14ac:dyDescent="0.3">
      <c r="A691">
        <v>3</v>
      </c>
      <c r="B691" t="s">
        <v>162</v>
      </c>
      <c r="C691" t="s">
        <v>1095</v>
      </c>
      <c r="D691" t="s">
        <v>1092</v>
      </c>
      <c r="E691">
        <v>48694175</v>
      </c>
      <c r="F691">
        <v>48694240</v>
      </c>
      <c r="G691">
        <v>48694903</v>
      </c>
      <c r="H691">
        <v>48694936</v>
      </c>
      <c r="I691">
        <v>48694694</v>
      </c>
      <c r="J691">
        <v>48694824</v>
      </c>
      <c r="K691">
        <v>48695090</v>
      </c>
      <c r="L691">
        <v>48695418</v>
      </c>
      <c r="M691">
        <v>36.200000000000003</v>
      </c>
      <c r="N691">
        <v>86.6</v>
      </c>
      <c r="O691">
        <v>55.2</v>
      </c>
      <c r="Q691">
        <v>66.400000000000006</v>
      </c>
      <c r="R691">
        <v>68.900000000000006</v>
      </c>
      <c r="S691">
        <v>75.400000000000006</v>
      </c>
      <c r="W691">
        <f t="shared" si="50"/>
        <v>59.333333333333336</v>
      </c>
      <c r="X691">
        <f t="shared" si="51"/>
        <v>70.233333333333334</v>
      </c>
      <c r="Y691">
        <f t="shared" si="52"/>
        <v>14.695275128799421</v>
      </c>
      <c r="Z691">
        <f t="shared" si="53"/>
        <v>2.6822461565718467</v>
      </c>
      <c r="AB691">
        <f t="shared" si="54"/>
        <v>-10.899999999999999</v>
      </c>
      <c r="AC691" t="s">
        <v>1092</v>
      </c>
    </row>
    <row r="692" spans="1:29" x14ac:dyDescent="0.3">
      <c r="A692">
        <v>3</v>
      </c>
      <c r="B692" t="s">
        <v>162</v>
      </c>
      <c r="C692" t="s">
        <v>1096</v>
      </c>
      <c r="D692" t="s">
        <v>1092</v>
      </c>
      <c r="E692">
        <v>48694175</v>
      </c>
      <c r="F692">
        <v>48694240</v>
      </c>
      <c r="G692">
        <v>48694903</v>
      </c>
      <c r="H692">
        <v>48694936</v>
      </c>
      <c r="I692">
        <v>48694694</v>
      </c>
      <c r="J692">
        <v>48694841</v>
      </c>
      <c r="K692">
        <v>48695090</v>
      </c>
      <c r="L692">
        <v>48695418</v>
      </c>
      <c r="M692">
        <v>36.200000000000003</v>
      </c>
      <c r="N692">
        <v>86.6</v>
      </c>
      <c r="O692">
        <v>55.2</v>
      </c>
      <c r="Q692">
        <v>66.400000000000006</v>
      </c>
      <c r="R692">
        <v>68.900000000000006</v>
      </c>
      <c r="S692">
        <v>75.400000000000006</v>
      </c>
      <c r="W692">
        <f t="shared" si="50"/>
        <v>59.333333333333336</v>
      </c>
      <c r="X692">
        <f t="shared" si="51"/>
        <v>70.233333333333334</v>
      </c>
      <c r="Y692">
        <f t="shared" si="52"/>
        <v>14.695275128799421</v>
      </c>
      <c r="Z692">
        <f t="shared" si="53"/>
        <v>2.6822461565718467</v>
      </c>
      <c r="AB692">
        <f t="shared" si="54"/>
        <v>-10.899999999999999</v>
      </c>
      <c r="AC692" t="s">
        <v>1092</v>
      </c>
    </row>
    <row r="693" spans="1:29" x14ac:dyDescent="0.3">
      <c r="A693">
        <v>3</v>
      </c>
      <c r="B693" t="s">
        <v>162</v>
      </c>
      <c r="C693" t="s">
        <v>1097</v>
      </c>
      <c r="D693" t="s">
        <v>1092</v>
      </c>
      <c r="E693">
        <v>48694175</v>
      </c>
      <c r="F693">
        <v>48694240</v>
      </c>
      <c r="G693">
        <v>48694903</v>
      </c>
      <c r="H693">
        <v>48694936</v>
      </c>
      <c r="I693">
        <v>48694702</v>
      </c>
      <c r="J693">
        <v>48694824</v>
      </c>
      <c r="K693">
        <v>48695090</v>
      </c>
      <c r="L693">
        <v>48695418</v>
      </c>
      <c r="M693">
        <v>36.200000000000003</v>
      </c>
      <c r="N693">
        <v>86.6</v>
      </c>
      <c r="O693">
        <v>55.2</v>
      </c>
      <c r="Q693">
        <v>66.400000000000006</v>
      </c>
      <c r="R693">
        <v>68.900000000000006</v>
      </c>
      <c r="S693">
        <v>75.400000000000006</v>
      </c>
      <c r="W693">
        <f t="shared" si="50"/>
        <v>59.333333333333336</v>
      </c>
      <c r="X693">
        <f t="shared" si="51"/>
        <v>70.233333333333334</v>
      </c>
      <c r="Y693">
        <f t="shared" si="52"/>
        <v>14.695275128799421</v>
      </c>
      <c r="Z693">
        <f t="shared" si="53"/>
        <v>2.6822461565718467</v>
      </c>
      <c r="AB693">
        <f t="shared" si="54"/>
        <v>-10.899999999999999</v>
      </c>
      <c r="AC693" t="s">
        <v>1092</v>
      </c>
    </row>
    <row r="694" spans="1:29" x14ac:dyDescent="0.3">
      <c r="A694">
        <v>3</v>
      </c>
      <c r="B694" t="s">
        <v>162</v>
      </c>
      <c r="C694" t="s">
        <v>1098</v>
      </c>
      <c r="D694" t="s">
        <v>1099</v>
      </c>
      <c r="E694">
        <v>49421492</v>
      </c>
      <c r="F694">
        <v>49421572</v>
      </c>
      <c r="G694">
        <v>49421982</v>
      </c>
      <c r="H694">
        <v>49422049</v>
      </c>
      <c r="I694">
        <v>49422104</v>
      </c>
      <c r="J694">
        <v>49422257</v>
      </c>
      <c r="K694">
        <v>49422361</v>
      </c>
      <c r="L694">
        <v>49422454</v>
      </c>
      <c r="M694">
        <v>8.1999999999999993</v>
      </c>
      <c r="N694">
        <v>19.399999999999999</v>
      </c>
      <c r="O694">
        <v>9.4</v>
      </c>
      <c r="Q694">
        <v>16.399999999999999</v>
      </c>
      <c r="R694">
        <v>15.9</v>
      </c>
      <c r="S694">
        <v>16.5</v>
      </c>
      <c r="W694">
        <f t="shared" si="50"/>
        <v>12.333333333333334</v>
      </c>
      <c r="X694">
        <f t="shared" si="51"/>
        <v>16.266666666666666</v>
      </c>
      <c r="Y694">
        <f t="shared" si="52"/>
        <v>3.5502738548518273</v>
      </c>
      <c r="Z694">
        <f t="shared" si="53"/>
        <v>0.18559214542766711</v>
      </c>
      <c r="AB694">
        <f t="shared" si="54"/>
        <v>-3.9333333333333318</v>
      </c>
      <c r="AC694" t="s">
        <v>1099</v>
      </c>
    </row>
    <row r="695" spans="1:29" x14ac:dyDescent="0.3">
      <c r="A695">
        <v>3</v>
      </c>
      <c r="B695" t="s">
        <v>162</v>
      </c>
      <c r="C695" t="s">
        <v>1100</v>
      </c>
      <c r="D695" t="s">
        <v>1099</v>
      </c>
      <c r="E695">
        <v>49421492</v>
      </c>
      <c r="F695">
        <v>49421572</v>
      </c>
      <c r="G695">
        <v>49421982</v>
      </c>
      <c r="H695">
        <v>49422049</v>
      </c>
      <c r="I695">
        <v>49422104</v>
      </c>
      <c r="J695">
        <v>49422271</v>
      </c>
      <c r="K695">
        <v>49422361</v>
      </c>
      <c r="L695">
        <v>49422451</v>
      </c>
      <c r="M695">
        <v>8.1999999999999993</v>
      </c>
      <c r="N695">
        <v>19.399999999999999</v>
      </c>
      <c r="O695">
        <v>9.4</v>
      </c>
      <c r="Q695">
        <v>16.399999999999999</v>
      </c>
      <c r="R695">
        <v>15.9</v>
      </c>
      <c r="S695">
        <v>16.5</v>
      </c>
      <c r="W695">
        <f t="shared" si="50"/>
        <v>12.333333333333334</v>
      </c>
      <c r="X695">
        <f t="shared" si="51"/>
        <v>16.266666666666666</v>
      </c>
      <c r="Y695">
        <f t="shared" si="52"/>
        <v>3.5502738548518273</v>
      </c>
      <c r="Z695">
        <f t="shared" si="53"/>
        <v>0.18559214542766711</v>
      </c>
      <c r="AB695">
        <f t="shared" si="54"/>
        <v>-3.9333333333333318</v>
      </c>
      <c r="AC695" t="s">
        <v>1099</v>
      </c>
    </row>
    <row r="696" spans="1:29" x14ac:dyDescent="0.3">
      <c r="A696">
        <v>3</v>
      </c>
      <c r="B696" t="s">
        <v>162</v>
      </c>
      <c r="C696" t="s">
        <v>1101</v>
      </c>
      <c r="D696" t="s">
        <v>1102</v>
      </c>
      <c r="E696">
        <v>49809978</v>
      </c>
      <c r="F696">
        <v>49810183</v>
      </c>
      <c r="G696">
        <v>49810549</v>
      </c>
      <c r="H696">
        <v>49810672</v>
      </c>
      <c r="I696">
        <v>49810263</v>
      </c>
      <c r="J696">
        <v>49810428</v>
      </c>
      <c r="K696">
        <v>49810752</v>
      </c>
      <c r="L696">
        <v>49810832</v>
      </c>
      <c r="M696">
        <v>82.1</v>
      </c>
      <c r="N696">
        <v>108.7</v>
      </c>
      <c r="O696">
        <v>91.8</v>
      </c>
      <c r="Q696">
        <v>168.3</v>
      </c>
      <c r="R696">
        <v>184.2</v>
      </c>
      <c r="S696">
        <v>172.1</v>
      </c>
      <c r="W696">
        <f t="shared" si="50"/>
        <v>94.2</v>
      </c>
      <c r="X696">
        <f t="shared" si="51"/>
        <v>174.86666666666667</v>
      </c>
      <c r="Y696">
        <f t="shared" si="52"/>
        <v>7.7719581402200335</v>
      </c>
      <c r="Z696">
        <f t="shared" si="53"/>
        <v>4.7938618160217201</v>
      </c>
      <c r="AB696">
        <f t="shared" si="54"/>
        <v>-80.666666666666671</v>
      </c>
      <c r="AC696" t="s">
        <v>1102</v>
      </c>
    </row>
    <row r="697" spans="1:29" x14ac:dyDescent="0.3">
      <c r="A697">
        <v>3</v>
      </c>
      <c r="B697" t="s">
        <v>162</v>
      </c>
      <c r="C697" t="s">
        <v>1103</v>
      </c>
      <c r="D697" t="s">
        <v>1102</v>
      </c>
      <c r="E697">
        <v>49809978</v>
      </c>
      <c r="F697">
        <v>49810183</v>
      </c>
      <c r="G697">
        <v>49810372</v>
      </c>
      <c r="H697">
        <v>49810428</v>
      </c>
      <c r="I697">
        <v>49810549</v>
      </c>
      <c r="J697">
        <v>49810672</v>
      </c>
      <c r="K697">
        <v>49810752</v>
      </c>
      <c r="L697">
        <v>49810832</v>
      </c>
      <c r="M697">
        <v>102.4</v>
      </c>
      <c r="N697">
        <v>149.19999999999999</v>
      </c>
      <c r="O697">
        <v>122.9</v>
      </c>
      <c r="Q697">
        <v>192.4</v>
      </c>
      <c r="R697">
        <v>194.4</v>
      </c>
      <c r="S697">
        <v>216.6</v>
      </c>
      <c r="W697">
        <f t="shared" si="50"/>
        <v>124.83333333333333</v>
      </c>
      <c r="X697">
        <f t="shared" si="51"/>
        <v>201.13333333333333</v>
      </c>
      <c r="Y697">
        <f t="shared" si="52"/>
        <v>13.544535593531572</v>
      </c>
      <c r="Z697">
        <f t="shared" si="53"/>
        <v>7.754855110044141</v>
      </c>
      <c r="AB697">
        <f t="shared" si="54"/>
        <v>-76.3</v>
      </c>
      <c r="AC697" t="s">
        <v>1102</v>
      </c>
    </row>
    <row r="698" spans="1:29" x14ac:dyDescent="0.3">
      <c r="A698">
        <v>3</v>
      </c>
      <c r="B698" t="s">
        <v>162</v>
      </c>
      <c r="C698" t="s">
        <v>1104</v>
      </c>
      <c r="D698" t="s">
        <v>1102</v>
      </c>
      <c r="E698">
        <v>49809978</v>
      </c>
      <c r="F698">
        <v>49810183</v>
      </c>
      <c r="G698">
        <v>49810517</v>
      </c>
      <c r="H698">
        <v>49810532</v>
      </c>
      <c r="I698">
        <v>49810549</v>
      </c>
      <c r="J698">
        <v>49810672</v>
      </c>
      <c r="K698">
        <v>49810752</v>
      </c>
      <c r="L698">
        <v>49810832</v>
      </c>
      <c r="M698">
        <v>84.4</v>
      </c>
      <c r="N698">
        <v>151.9</v>
      </c>
      <c r="O698">
        <v>128.9</v>
      </c>
      <c r="Q698">
        <v>209.3</v>
      </c>
      <c r="R698">
        <v>216.2</v>
      </c>
      <c r="S698">
        <v>231.4</v>
      </c>
      <c r="W698">
        <f t="shared" si="50"/>
        <v>121.73333333333335</v>
      </c>
      <c r="X698">
        <f t="shared" si="51"/>
        <v>218.96666666666667</v>
      </c>
      <c r="Y698">
        <f t="shared" si="52"/>
        <v>19.812313791624071</v>
      </c>
      <c r="Z698">
        <f t="shared" si="53"/>
        <v>6.5279739923229201</v>
      </c>
      <c r="AB698">
        <f t="shared" si="54"/>
        <v>-97.23333333333332</v>
      </c>
      <c r="AC698" t="s">
        <v>1102</v>
      </c>
    </row>
    <row r="699" spans="1:29" x14ac:dyDescent="0.3">
      <c r="A699">
        <v>3</v>
      </c>
      <c r="B699" t="s">
        <v>162</v>
      </c>
      <c r="C699" t="s">
        <v>1105</v>
      </c>
      <c r="D699" t="s">
        <v>1102</v>
      </c>
      <c r="E699">
        <v>49809978</v>
      </c>
      <c r="F699">
        <v>49810183</v>
      </c>
      <c r="G699">
        <v>49810517</v>
      </c>
      <c r="H699">
        <v>49810543</v>
      </c>
      <c r="I699">
        <v>49810549</v>
      </c>
      <c r="J699">
        <v>49810672</v>
      </c>
      <c r="K699">
        <v>49810752</v>
      </c>
      <c r="L699">
        <v>49810832</v>
      </c>
      <c r="M699">
        <v>83.1</v>
      </c>
      <c r="N699">
        <v>148.4</v>
      </c>
      <c r="O699">
        <v>125.9</v>
      </c>
      <c r="Q699">
        <v>203.2</v>
      </c>
      <c r="R699">
        <v>214.7</v>
      </c>
      <c r="S699">
        <v>224.1</v>
      </c>
      <c r="W699">
        <f t="shared" si="50"/>
        <v>119.13333333333333</v>
      </c>
      <c r="X699">
        <f t="shared" si="51"/>
        <v>214</v>
      </c>
      <c r="Y699">
        <f t="shared" si="52"/>
        <v>19.15170430478129</v>
      </c>
      <c r="Z699">
        <f t="shared" si="53"/>
        <v>6.0434537586824764</v>
      </c>
      <c r="AB699">
        <f t="shared" si="54"/>
        <v>-94.866666666666674</v>
      </c>
      <c r="AC699" t="s">
        <v>1102</v>
      </c>
    </row>
    <row r="700" spans="1:29" x14ac:dyDescent="0.3">
      <c r="A700">
        <v>3</v>
      </c>
      <c r="B700" t="s">
        <v>162</v>
      </c>
      <c r="C700" t="s">
        <v>1106</v>
      </c>
      <c r="D700" t="s">
        <v>1107</v>
      </c>
      <c r="E700">
        <v>52700445</v>
      </c>
      <c r="F700">
        <v>52700496</v>
      </c>
      <c r="G700">
        <v>52703742</v>
      </c>
      <c r="H700">
        <v>52703928</v>
      </c>
      <c r="I700">
        <v>52703504</v>
      </c>
      <c r="J700">
        <v>52703698</v>
      </c>
      <c r="K700">
        <v>52705447</v>
      </c>
      <c r="L700">
        <v>52705654</v>
      </c>
      <c r="M700">
        <v>11.1</v>
      </c>
      <c r="N700">
        <v>14.8</v>
      </c>
      <c r="O700">
        <v>22.7</v>
      </c>
      <c r="Q700">
        <v>14.3</v>
      </c>
      <c r="R700">
        <v>11.1</v>
      </c>
      <c r="S700">
        <v>28.5</v>
      </c>
      <c r="W700">
        <f t="shared" si="50"/>
        <v>16.2</v>
      </c>
      <c r="X700">
        <f t="shared" si="51"/>
        <v>17.966666666666665</v>
      </c>
      <c r="Y700">
        <f t="shared" si="52"/>
        <v>3.4210134950527973</v>
      </c>
      <c r="Z700">
        <f t="shared" si="53"/>
        <v>5.347065654273484</v>
      </c>
      <c r="AB700">
        <f t="shared" si="54"/>
        <v>-1.7666666666666657</v>
      </c>
      <c r="AC700" t="s">
        <v>1107</v>
      </c>
    </row>
    <row r="701" spans="1:29" x14ac:dyDescent="0.3">
      <c r="A701">
        <v>3</v>
      </c>
      <c r="B701" t="s">
        <v>162</v>
      </c>
      <c r="C701" t="s">
        <v>1108</v>
      </c>
      <c r="D701" t="s">
        <v>1107</v>
      </c>
      <c r="E701">
        <v>52700445</v>
      </c>
      <c r="F701">
        <v>52700496</v>
      </c>
      <c r="G701">
        <v>52703799</v>
      </c>
      <c r="H701">
        <v>52703928</v>
      </c>
      <c r="I701">
        <v>52703504</v>
      </c>
      <c r="J701">
        <v>52703698</v>
      </c>
      <c r="K701">
        <v>52705447</v>
      </c>
      <c r="L701">
        <v>52705654</v>
      </c>
      <c r="M701">
        <v>15.9</v>
      </c>
      <c r="N701">
        <v>18.8</v>
      </c>
      <c r="O701">
        <v>30.4</v>
      </c>
      <c r="Q701">
        <v>19.7</v>
      </c>
      <c r="R701">
        <v>13.7</v>
      </c>
      <c r="S701">
        <v>35.799999999999997</v>
      </c>
      <c r="W701">
        <f t="shared" si="50"/>
        <v>21.7</v>
      </c>
      <c r="X701">
        <f t="shared" si="51"/>
        <v>23.066666666666663</v>
      </c>
      <c r="Y701">
        <f t="shared" si="52"/>
        <v>4.4298231717906456</v>
      </c>
      <c r="Z701">
        <f t="shared" si="53"/>
        <v>6.598063689026084</v>
      </c>
      <c r="AB701">
        <f t="shared" si="54"/>
        <v>-1.3666666666666636</v>
      </c>
      <c r="AC701" t="s">
        <v>1107</v>
      </c>
    </row>
    <row r="702" spans="1:29" x14ac:dyDescent="0.3">
      <c r="A702">
        <v>3</v>
      </c>
      <c r="B702" t="s">
        <v>162</v>
      </c>
      <c r="C702" t="s">
        <v>1109</v>
      </c>
      <c r="D702" t="s">
        <v>1107</v>
      </c>
      <c r="E702">
        <v>52700445</v>
      </c>
      <c r="F702">
        <v>52700496</v>
      </c>
      <c r="G702">
        <v>52703504</v>
      </c>
      <c r="H702">
        <v>52703698</v>
      </c>
      <c r="I702">
        <v>52704724</v>
      </c>
      <c r="J702">
        <v>52704948</v>
      </c>
      <c r="K702">
        <v>52705447</v>
      </c>
      <c r="L702">
        <v>52705654</v>
      </c>
      <c r="M702">
        <v>15.9</v>
      </c>
      <c r="N702">
        <v>30.7</v>
      </c>
      <c r="O702">
        <v>32.9</v>
      </c>
      <c r="Q702">
        <v>16.600000000000001</v>
      </c>
      <c r="R702">
        <v>28.7</v>
      </c>
      <c r="S702">
        <v>22</v>
      </c>
      <c r="W702">
        <f t="shared" si="50"/>
        <v>26.5</v>
      </c>
      <c r="X702">
        <f t="shared" si="51"/>
        <v>22.433333333333334</v>
      </c>
      <c r="Y702">
        <f t="shared" si="52"/>
        <v>5.337914698956264</v>
      </c>
      <c r="Z702">
        <f t="shared" si="53"/>
        <v>3.4996825252839407</v>
      </c>
      <c r="AB702">
        <f t="shared" si="54"/>
        <v>4.0666666666666664</v>
      </c>
      <c r="AC702" t="s">
        <v>1107</v>
      </c>
    </row>
    <row r="703" spans="1:29" x14ac:dyDescent="0.3">
      <c r="A703">
        <v>3</v>
      </c>
      <c r="B703" t="s">
        <v>162</v>
      </c>
      <c r="C703" t="s">
        <v>1110</v>
      </c>
      <c r="D703" t="s">
        <v>1107</v>
      </c>
      <c r="E703">
        <v>52700445</v>
      </c>
      <c r="F703">
        <v>52700496</v>
      </c>
      <c r="G703">
        <v>52703504</v>
      </c>
      <c r="H703">
        <v>52703698</v>
      </c>
      <c r="I703">
        <v>52704724</v>
      </c>
      <c r="J703">
        <v>52704952</v>
      </c>
      <c r="K703">
        <v>52705447</v>
      </c>
      <c r="L703">
        <v>52705654</v>
      </c>
      <c r="M703">
        <v>15.9</v>
      </c>
      <c r="N703">
        <v>30.7</v>
      </c>
      <c r="O703">
        <v>32.9</v>
      </c>
      <c r="Q703">
        <v>16.600000000000001</v>
      </c>
      <c r="R703">
        <v>28.7</v>
      </c>
      <c r="S703">
        <v>22</v>
      </c>
      <c r="W703">
        <f t="shared" si="50"/>
        <v>26.5</v>
      </c>
      <c r="X703">
        <f t="shared" si="51"/>
        <v>22.433333333333334</v>
      </c>
      <c r="Y703">
        <f t="shared" si="52"/>
        <v>5.337914698956264</v>
      </c>
      <c r="Z703">
        <f t="shared" si="53"/>
        <v>3.4996825252839407</v>
      </c>
      <c r="AB703">
        <f t="shared" si="54"/>
        <v>4.0666666666666664</v>
      </c>
      <c r="AC703" t="s">
        <v>1107</v>
      </c>
    </row>
    <row r="704" spans="1:29" x14ac:dyDescent="0.3">
      <c r="A704">
        <v>3</v>
      </c>
      <c r="B704" t="s">
        <v>162</v>
      </c>
      <c r="C704" t="s">
        <v>1111</v>
      </c>
      <c r="D704" t="s">
        <v>1107</v>
      </c>
      <c r="E704">
        <v>52700445</v>
      </c>
      <c r="F704">
        <v>52700496</v>
      </c>
      <c r="G704">
        <v>52703742</v>
      </c>
      <c r="H704">
        <v>52703928</v>
      </c>
      <c r="I704">
        <v>52704724</v>
      </c>
      <c r="J704">
        <v>52704948</v>
      </c>
      <c r="K704">
        <v>52705447</v>
      </c>
      <c r="L704">
        <v>52705654</v>
      </c>
      <c r="M704">
        <v>11.1</v>
      </c>
      <c r="N704">
        <v>14.8</v>
      </c>
      <c r="O704">
        <v>22.7</v>
      </c>
      <c r="Q704">
        <v>14.3</v>
      </c>
      <c r="R704">
        <v>11.1</v>
      </c>
      <c r="S704">
        <v>28.5</v>
      </c>
      <c r="W704">
        <f t="shared" si="50"/>
        <v>16.2</v>
      </c>
      <c r="X704">
        <f t="shared" si="51"/>
        <v>17.966666666666665</v>
      </c>
      <c r="Y704">
        <f t="shared" si="52"/>
        <v>3.4210134950527973</v>
      </c>
      <c r="Z704">
        <f t="shared" si="53"/>
        <v>5.347065654273484</v>
      </c>
      <c r="AB704">
        <f t="shared" si="54"/>
        <v>-1.7666666666666657</v>
      </c>
      <c r="AC704" t="s">
        <v>1107</v>
      </c>
    </row>
    <row r="705" spans="1:29" x14ac:dyDescent="0.3">
      <c r="A705">
        <v>3</v>
      </c>
      <c r="B705" t="s">
        <v>162</v>
      </c>
      <c r="C705" t="s">
        <v>1112</v>
      </c>
      <c r="D705" t="s">
        <v>1107</v>
      </c>
      <c r="E705">
        <v>52700445</v>
      </c>
      <c r="F705">
        <v>52700496</v>
      </c>
      <c r="G705">
        <v>52703742</v>
      </c>
      <c r="H705">
        <v>52703928</v>
      </c>
      <c r="I705">
        <v>52704724</v>
      </c>
      <c r="J705">
        <v>52704952</v>
      </c>
      <c r="K705">
        <v>52705447</v>
      </c>
      <c r="L705">
        <v>52705654</v>
      </c>
      <c r="M705">
        <v>11.1</v>
      </c>
      <c r="N705">
        <v>14.8</v>
      </c>
      <c r="O705">
        <v>22.7</v>
      </c>
      <c r="Q705">
        <v>14.3</v>
      </c>
      <c r="R705">
        <v>11.1</v>
      </c>
      <c r="S705">
        <v>28.5</v>
      </c>
      <c r="W705">
        <f t="shared" si="50"/>
        <v>16.2</v>
      </c>
      <c r="X705">
        <f t="shared" si="51"/>
        <v>17.966666666666665</v>
      </c>
      <c r="Y705">
        <f t="shared" si="52"/>
        <v>3.4210134950527973</v>
      </c>
      <c r="Z705">
        <f t="shared" si="53"/>
        <v>5.347065654273484</v>
      </c>
      <c r="AB705">
        <f t="shared" si="54"/>
        <v>-1.7666666666666657</v>
      </c>
      <c r="AC705" t="s">
        <v>1107</v>
      </c>
    </row>
    <row r="706" spans="1:29" x14ac:dyDescent="0.3">
      <c r="A706">
        <v>3</v>
      </c>
      <c r="B706" t="s">
        <v>162</v>
      </c>
      <c r="C706" t="s">
        <v>1113</v>
      </c>
      <c r="D706" t="s">
        <v>1107</v>
      </c>
      <c r="E706">
        <v>52700445</v>
      </c>
      <c r="F706">
        <v>52700496</v>
      </c>
      <c r="G706">
        <v>52703799</v>
      </c>
      <c r="H706">
        <v>52703928</v>
      </c>
      <c r="I706">
        <v>52704724</v>
      </c>
      <c r="J706">
        <v>52704952</v>
      </c>
      <c r="K706">
        <v>52705447</v>
      </c>
      <c r="L706">
        <v>52705654</v>
      </c>
      <c r="M706">
        <v>15.9</v>
      </c>
      <c r="N706">
        <v>18.8</v>
      </c>
      <c r="O706">
        <v>30.4</v>
      </c>
      <c r="Q706">
        <v>19.7</v>
      </c>
      <c r="R706">
        <v>13.7</v>
      </c>
      <c r="S706">
        <v>35.799999999999997</v>
      </c>
      <c r="W706">
        <f t="shared" si="50"/>
        <v>21.7</v>
      </c>
      <c r="X706">
        <f t="shared" si="51"/>
        <v>23.066666666666663</v>
      </c>
      <c r="Y706">
        <f t="shared" si="52"/>
        <v>4.4298231717906456</v>
      </c>
      <c r="Z706">
        <f t="shared" si="53"/>
        <v>6.598063689026084</v>
      </c>
      <c r="AB706">
        <f t="shared" si="54"/>
        <v>-1.3666666666666636</v>
      </c>
      <c r="AC706" t="s">
        <v>1107</v>
      </c>
    </row>
    <row r="707" spans="1:29" x14ac:dyDescent="0.3">
      <c r="A707">
        <v>3</v>
      </c>
      <c r="B707" t="s">
        <v>162</v>
      </c>
      <c r="C707" t="s">
        <v>1114</v>
      </c>
      <c r="D707" t="s">
        <v>1115</v>
      </c>
      <c r="E707">
        <v>57296847</v>
      </c>
      <c r="F707">
        <v>57296984</v>
      </c>
      <c r="G707">
        <v>57297815</v>
      </c>
      <c r="H707">
        <v>57297867</v>
      </c>
      <c r="I707">
        <v>57297133</v>
      </c>
      <c r="J707">
        <v>57297231</v>
      </c>
      <c r="K707">
        <v>57301735</v>
      </c>
      <c r="L707">
        <v>57301939</v>
      </c>
      <c r="M707">
        <v>10.9</v>
      </c>
      <c r="N707">
        <v>64.099999999999994</v>
      </c>
      <c r="O707">
        <v>29.2</v>
      </c>
      <c r="Q707">
        <v>16.600000000000001</v>
      </c>
      <c r="R707">
        <v>25.2</v>
      </c>
      <c r="S707">
        <v>29.9</v>
      </c>
      <c r="W707">
        <f t="shared" ref="W707:W770" si="55">AVERAGE(M707:O707)</f>
        <v>34.733333333333334</v>
      </c>
      <c r="X707">
        <f t="shared" ref="X707:X770" si="56">AVERAGE(Q707:S707)</f>
        <v>23.899999999999995</v>
      </c>
      <c r="Y707">
        <f t="shared" ref="Y707:Y770" si="57">STDEV(M707:O707)/SQRT((3))</f>
        <v>15.604735748412333</v>
      </c>
      <c r="Z707">
        <f t="shared" ref="Z707:Z770" si="58">STDEV(Q707:S707)/SQRT((3))</f>
        <v>3.8940124978399098</v>
      </c>
      <c r="AB707">
        <f t="shared" ref="AB707:AB770" si="59">W707-X707</f>
        <v>10.833333333333339</v>
      </c>
      <c r="AC707" t="s">
        <v>1115</v>
      </c>
    </row>
    <row r="708" spans="1:29" x14ac:dyDescent="0.3">
      <c r="A708">
        <v>3</v>
      </c>
      <c r="B708" t="s">
        <v>162</v>
      </c>
      <c r="C708" t="s">
        <v>1116</v>
      </c>
      <c r="D708" t="s">
        <v>1115</v>
      </c>
      <c r="E708">
        <v>57296847</v>
      </c>
      <c r="F708">
        <v>57296984</v>
      </c>
      <c r="G708">
        <v>57297815</v>
      </c>
      <c r="H708">
        <v>57297867</v>
      </c>
      <c r="I708">
        <v>57297147</v>
      </c>
      <c r="J708">
        <v>57297231</v>
      </c>
      <c r="K708">
        <v>57301735</v>
      </c>
      <c r="L708">
        <v>57301939</v>
      </c>
      <c r="M708">
        <v>10.9</v>
      </c>
      <c r="N708">
        <v>64.099999999999994</v>
      </c>
      <c r="O708">
        <v>29.2</v>
      </c>
      <c r="Q708">
        <v>16.600000000000001</v>
      </c>
      <c r="R708">
        <v>25.2</v>
      </c>
      <c r="S708">
        <v>29.9</v>
      </c>
      <c r="W708">
        <f t="shared" si="55"/>
        <v>34.733333333333334</v>
      </c>
      <c r="X708">
        <f t="shared" si="56"/>
        <v>23.899999999999995</v>
      </c>
      <c r="Y708">
        <f t="shared" si="57"/>
        <v>15.604735748412333</v>
      </c>
      <c r="Z708">
        <f t="shared" si="58"/>
        <v>3.8940124978399098</v>
      </c>
      <c r="AB708">
        <f t="shared" si="59"/>
        <v>10.833333333333339</v>
      </c>
      <c r="AC708" t="s">
        <v>1115</v>
      </c>
    </row>
    <row r="709" spans="1:29" x14ac:dyDescent="0.3">
      <c r="A709">
        <v>3</v>
      </c>
      <c r="B709" t="s">
        <v>162</v>
      </c>
      <c r="C709" t="s">
        <v>1117</v>
      </c>
      <c r="D709" t="s">
        <v>1118</v>
      </c>
      <c r="E709">
        <v>63426713</v>
      </c>
      <c r="F709">
        <v>63426806</v>
      </c>
      <c r="G709">
        <v>63498819</v>
      </c>
      <c r="H709">
        <v>63498946</v>
      </c>
      <c r="I709">
        <v>63427433</v>
      </c>
      <c r="J709">
        <v>63427583</v>
      </c>
      <c r="K709">
        <v>63549978</v>
      </c>
      <c r="L709">
        <v>63550051</v>
      </c>
      <c r="M709">
        <v>4.8</v>
      </c>
      <c r="N709">
        <v>2.2000000000000002</v>
      </c>
      <c r="O709">
        <v>13.9</v>
      </c>
      <c r="Q709">
        <v>6.5</v>
      </c>
      <c r="R709">
        <v>5.2</v>
      </c>
      <c r="S709">
        <v>5.7</v>
      </c>
      <c r="W709">
        <f t="shared" si="55"/>
        <v>6.9666666666666659</v>
      </c>
      <c r="X709">
        <f t="shared" si="56"/>
        <v>5.8</v>
      </c>
      <c r="Y709">
        <f t="shared" si="57"/>
        <v>3.5469862011447288</v>
      </c>
      <c r="Z709">
        <f t="shared" si="58"/>
        <v>0.37859388972001817</v>
      </c>
      <c r="AB709">
        <f t="shared" si="59"/>
        <v>1.1666666666666661</v>
      </c>
      <c r="AC709" t="s">
        <v>1118</v>
      </c>
    </row>
    <row r="710" spans="1:29" x14ac:dyDescent="0.3">
      <c r="A710">
        <v>3</v>
      </c>
      <c r="B710" t="s">
        <v>162</v>
      </c>
      <c r="C710" t="s">
        <v>1119</v>
      </c>
      <c r="D710" t="s">
        <v>1118</v>
      </c>
      <c r="E710">
        <v>63426713</v>
      </c>
      <c r="F710">
        <v>63426806</v>
      </c>
      <c r="G710">
        <v>63498819</v>
      </c>
      <c r="H710">
        <v>63498946</v>
      </c>
      <c r="I710">
        <v>63427454</v>
      </c>
      <c r="J710">
        <v>63427583</v>
      </c>
      <c r="K710">
        <v>63549978</v>
      </c>
      <c r="L710">
        <v>63550051</v>
      </c>
      <c r="M710">
        <v>4.8</v>
      </c>
      <c r="N710">
        <v>2.2000000000000002</v>
      </c>
      <c r="O710">
        <v>13.9</v>
      </c>
      <c r="Q710">
        <v>6.5</v>
      </c>
      <c r="R710">
        <v>5.2</v>
      </c>
      <c r="S710">
        <v>5.7</v>
      </c>
      <c r="W710">
        <f t="shared" si="55"/>
        <v>6.9666666666666659</v>
      </c>
      <c r="X710">
        <f t="shared" si="56"/>
        <v>5.8</v>
      </c>
      <c r="Y710">
        <f t="shared" si="57"/>
        <v>3.5469862011447288</v>
      </c>
      <c r="Z710">
        <f t="shared" si="58"/>
        <v>0.37859388972001817</v>
      </c>
      <c r="AB710">
        <f t="shared" si="59"/>
        <v>1.1666666666666661</v>
      </c>
      <c r="AC710" t="s">
        <v>1118</v>
      </c>
    </row>
    <row r="711" spans="1:29" x14ac:dyDescent="0.3">
      <c r="A711">
        <v>3</v>
      </c>
      <c r="B711" t="s">
        <v>162</v>
      </c>
      <c r="C711" t="s">
        <v>1120</v>
      </c>
      <c r="D711" t="s">
        <v>1118</v>
      </c>
      <c r="E711">
        <v>63426713</v>
      </c>
      <c r="F711">
        <v>63426806</v>
      </c>
      <c r="G711">
        <v>63444271</v>
      </c>
      <c r="H711">
        <v>63444339</v>
      </c>
      <c r="I711">
        <v>63498819</v>
      </c>
      <c r="J711">
        <v>63498946</v>
      </c>
      <c r="K711">
        <v>63549978</v>
      </c>
      <c r="L711">
        <v>63550051</v>
      </c>
      <c r="M711">
        <v>5.3</v>
      </c>
      <c r="N711">
        <v>15.8</v>
      </c>
      <c r="O711">
        <v>11.2</v>
      </c>
      <c r="Q711">
        <v>5.2</v>
      </c>
      <c r="R711">
        <v>5</v>
      </c>
      <c r="S711">
        <v>3.8</v>
      </c>
      <c r="W711">
        <f t="shared" si="55"/>
        <v>10.766666666666666</v>
      </c>
      <c r="X711">
        <f t="shared" si="56"/>
        <v>4.666666666666667</v>
      </c>
      <c r="Y711">
        <f t="shared" si="57"/>
        <v>3.0388228715152943</v>
      </c>
      <c r="Z711">
        <f t="shared" si="58"/>
        <v>0.43716256828680172</v>
      </c>
      <c r="AB711">
        <f t="shared" si="59"/>
        <v>6.0999999999999988</v>
      </c>
      <c r="AC711" t="s">
        <v>1118</v>
      </c>
    </row>
    <row r="712" spans="1:29" x14ac:dyDescent="0.3">
      <c r="A712">
        <v>3</v>
      </c>
      <c r="B712" t="s">
        <v>162</v>
      </c>
      <c r="C712" t="s">
        <v>1121</v>
      </c>
      <c r="D712" t="s">
        <v>1122</v>
      </c>
      <c r="E712">
        <v>122362968</v>
      </c>
      <c r="F712">
        <v>122363027</v>
      </c>
      <c r="G712">
        <v>122365336</v>
      </c>
      <c r="H712">
        <v>122365466</v>
      </c>
      <c r="I712">
        <v>122366336</v>
      </c>
      <c r="J712">
        <v>122366467</v>
      </c>
      <c r="K712">
        <v>122368176</v>
      </c>
      <c r="L712">
        <v>122368322</v>
      </c>
      <c r="M712">
        <v>4.7</v>
      </c>
      <c r="N712">
        <v>30.8</v>
      </c>
      <c r="O712">
        <v>25.8</v>
      </c>
      <c r="Q712">
        <v>26</v>
      </c>
      <c r="R712">
        <v>22.9</v>
      </c>
      <c r="S712">
        <v>21.7</v>
      </c>
      <c r="W712">
        <f t="shared" si="55"/>
        <v>20.433333333333334</v>
      </c>
      <c r="X712">
        <f t="shared" si="56"/>
        <v>23.533333333333331</v>
      </c>
      <c r="Y712">
        <f t="shared" si="57"/>
        <v>7.9979858575630036</v>
      </c>
      <c r="Z712">
        <f t="shared" si="58"/>
        <v>1.2810585900383762</v>
      </c>
      <c r="AB712">
        <f t="shared" si="59"/>
        <v>-3.0999999999999979</v>
      </c>
      <c r="AC712" t="s">
        <v>1122</v>
      </c>
    </row>
    <row r="713" spans="1:29" x14ac:dyDescent="0.3">
      <c r="A713">
        <v>3</v>
      </c>
      <c r="B713" t="s">
        <v>162</v>
      </c>
      <c r="C713" t="s">
        <v>1123</v>
      </c>
      <c r="D713" t="s">
        <v>1122</v>
      </c>
      <c r="E713">
        <v>122362968</v>
      </c>
      <c r="F713">
        <v>122363027</v>
      </c>
      <c r="G713">
        <v>122365565</v>
      </c>
      <c r="H713">
        <v>122365633</v>
      </c>
      <c r="I713">
        <v>122366336</v>
      </c>
      <c r="J713">
        <v>122366467</v>
      </c>
      <c r="K713">
        <v>122368176</v>
      </c>
      <c r="L713">
        <v>122368322</v>
      </c>
      <c r="M713">
        <v>10.9</v>
      </c>
      <c r="N713">
        <v>30.7</v>
      </c>
      <c r="O713">
        <v>16</v>
      </c>
      <c r="Q713">
        <v>17.100000000000001</v>
      </c>
      <c r="R713">
        <v>19.3</v>
      </c>
      <c r="S713">
        <v>20.8</v>
      </c>
      <c r="W713">
        <f t="shared" si="55"/>
        <v>19.2</v>
      </c>
      <c r="X713">
        <f t="shared" si="56"/>
        <v>19.066666666666666</v>
      </c>
      <c r="Y713">
        <f t="shared" si="57"/>
        <v>5.9354865007006783</v>
      </c>
      <c r="Z713">
        <f t="shared" si="58"/>
        <v>1.0744507640857464</v>
      </c>
      <c r="AB713">
        <f t="shared" si="59"/>
        <v>0.13333333333333286</v>
      </c>
      <c r="AC713" t="s">
        <v>1122</v>
      </c>
    </row>
    <row r="714" spans="1:29" x14ac:dyDescent="0.3">
      <c r="A714">
        <v>3</v>
      </c>
      <c r="B714" t="s">
        <v>162</v>
      </c>
      <c r="C714" t="s">
        <v>1124</v>
      </c>
      <c r="D714" t="s">
        <v>1125</v>
      </c>
      <c r="E714">
        <v>122528005</v>
      </c>
      <c r="F714">
        <v>122528743</v>
      </c>
      <c r="G714">
        <v>122534620</v>
      </c>
      <c r="H714">
        <v>122534705</v>
      </c>
      <c r="I714">
        <v>122530755</v>
      </c>
      <c r="J714">
        <v>122530895</v>
      </c>
      <c r="K714">
        <v>122536168</v>
      </c>
      <c r="L714">
        <v>122536342</v>
      </c>
      <c r="M714">
        <v>6.2</v>
      </c>
      <c r="N714">
        <v>7.2</v>
      </c>
      <c r="O714">
        <v>2.5</v>
      </c>
      <c r="Q714">
        <v>39.799999999999997</v>
      </c>
      <c r="R714">
        <v>26.7</v>
      </c>
      <c r="S714">
        <v>52.7</v>
      </c>
      <c r="W714">
        <f t="shared" si="55"/>
        <v>5.3</v>
      </c>
      <c r="X714">
        <f t="shared" si="56"/>
        <v>39.733333333333334</v>
      </c>
      <c r="Y714">
        <f t="shared" si="57"/>
        <v>1.4294521094927715</v>
      </c>
      <c r="Z714">
        <f t="shared" si="58"/>
        <v>7.5056275183654284</v>
      </c>
      <c r="AB714">
        <f t="shared" si="59"/>
        <v>-34.433333333333337</v>
      </c>
      <c r="AC714" t="s">
        <v>1125</v>
      </c>
    </row>
    <row r="715" spans="1:29" x14ac:dyDescent="0.3">
      <c r="A715">
        <v>3</v>
      </c>
      <c r="B715" t="s">
        <v>162</v>
      </c>
      <c r="C715" t="s">
        <v>1126</v>
      </c>
      <c r="D715" t="s">
        <v>1125</v>
      </c>
      <c r="E715">
        <v>122528005</v>
      </c>
      <c r="F715">
        <v>122528743</v>
      </c>
      <c r="G715">
        <v>122534620</v>
      </c>
      <c r="H715">
        <v>122534708</v>
      </c>
      <c r="I715">
        <v>122530755</v>
      </c>
      <c r="J715">
        <v>122530895</v>
      </c>
      <c r="K715">
        <v>122536168</v>
      </c>
      <c r="L715">
        <v>122536342</v>
      </c>
      <c r="M715">
        <v>6.1</v>
      </c>
      <c r="N715">
        <v>7.2</v>
      </c>
      <c r="O715">
        <v>2.5</v>
      </c>
      <c r="Q715">
        <v>39.9</v>
      </c>
      <c r="R715">
        <v>26.6</v>
      </c>
      <c r="S715">
        <v>52.4</v>
      </c>
      <c r="W715">
        <f t="shared" si="55"/>
        <v>5.2666666666666666</v>
      </c>
      <c r="X715">
        <f t="shared" si="56"/>
        <v>39.633333333333333</v>
      </c>
      <c r="Y715">
        <f t="shared" si="57"/>
        <v>1.4193112570695843</v>
      </c>
      <c r="Z715">
        <f t="shared" si="58"/>
        <v>7.4490118658636675</v>
      </c>
      <c r="AB715">
        <f t="shared" si="59"/>
        <v>-34.366666666666667</v>
      </c>
      <c r="AC715" t="s">
        <v>1125</v>
      </c>
    </row>
    <row r="716" spans="1:29" x14ac:dyDescent="0.3">
      <c r="A716">
        <v>3</v>
      </c>
      <c r="B716" t="s">
        <v>162</v>
      </c>
      <c r="C716" t="s">
        <v>1127</v>
      </c>
      <c r="D716" t="s">
        <v>1125</v>
      </c>
      <c r="E716">
        <v>122555864</v>
      </c>
      <c r="F716">
        <v>122556121</v>
      </c>
      <c r="G716">
        <v>122558434</v>
      </c>
      <c r="H716">
        <v>122558467</v>
      </c>
      <c r="I716">
        <v>122558329</v>
      </c>
      <c r="J716">
        <v>122558401</v>
      </c>
      <c r="K716">
        <v>122559606</v>
      </c>
      <c r="L716">
        <v>122559706</v>
      </c>
      <c r="M716">
        <v>70.099999999999994</v>
      </c>
      <c r="N716">
        <v>77.8</v>
      </c>
      <c r="O716">
        <v>111.4</v>
      </c>
      <c r="Q716">
        <v>677.6</v>
      </c>
      <c r="R716">
        <v>558.1</v>
      </c>
      <c r="S716">
        <v>638.29999999999995</v>
      </c>
      <c r="W716">
        <f t="shared" si="55"/>
        <v>86.433333333333323</v>
      </c>
      <c r="X716">
        <f t="shared" si="56"/>
        <v>624.66666666666663</v>
      </c>
      <c r="Y716">
        <f t="shared" si="57"/>
        <v>12.67968629124732</v>
      </c>
      <c r="Z716">
        <f t="shared" si="58"/>
        <v>35.163728155270704</v>
      </c>
      <c r="AB716">
        <f t="shared" si="59"/>
        <v>-538.23333333333335</v>
      </c>
      <c r="AC716" t="s">
        <v>1125</v>
      </c>
    </row>
    <row r="717" spans="1:29" x14ac:dyDescent="0.3">
      <c r="A717">
        <v>3</v>
      </c>
      <c r="B717" t="s">
        <v>162</v>
      </c>
      <c r="C717" t="s">
        <v>1128</v>
      </c>
      <c r="D717" t="s">
        <v>1129</v>
      </c>
      <c r="E717">
        <v>129383415</v>
      </c>
      <c r="F717">
        <v>129384218</v>
      </c>
      <c r="G717">
        <v>129393168</v>
      </c>
      <c r="H717">
        <v>129393296</v>
      </c>
      <c r="I717">
        <v>129385296</v>
      </c>
      <c r="J717">
        <v>129386065</v>
      </c>
      <c r="K717">
        <v>129393635</v>
      </c>
      <c r="L717">
        <v>129393795</v>
      </c>
      <c r="M717">
        <v>40.799999999999997</v>
      </c>
      <c r="N717">
        <v>79.8</v>
      </c>
      <c r="O717">
        <v>79.5</v>
      </c>
      <c r="Q717">
        <v>56.7</v>
      </c>
      <c r="R717">
        <v>83.4</v>
      </c>
      <c r="S717">
        <v>86.5</v>
      </c>
      <c r="W717">
        <f t="shared" si="55"/>
        <v>66.7</v>
      </c>
      <c r="X717">
        <f t="shared" si="56"/>
        <v>75.533333333333346</v>
      </c>
      <c r="Y717">
        <f t="shared" si="57"/>
        <v>12.950289572052062</v>
      </c>
      <c r="Z717">
        <f t="shared" si="58"/>
        <v>9.4590932147032003</v>
      </c>
      <c r="AB717">
        <f t="shared" si="59"/>
        <v>-8.8333333333333428</v>
      </c>
      <c r="AC717" t="s">
        <v>1129</v>
      </c>
    </row>
    <row r="718" spans="1:29" x14ac:dyDescent="0.3">
      <c r="A718">
        <v>3</v>
      </c>
      <c r="B718" t="s">
        <v>162</v>
      </c>
      <c r="C718" t="s">
        <v>1130</v>
      </c>
      <c r="D718" t="s">
        <v>1129</v>
      </c>
      <c r="E718">
        <v>129383415</v>
      </c>
      <c r="F718">
        <v>129384218</v>
      </c>
      <c r="G718">
        <v>129393168</v>
      </c>
      <c r="H718">
        <v>129393296</v>
      </c>
      <c r="I718">
        <v>129385905</v>
      </c>
      <c r="J718">
        <v>129386065</v>
      </c>
      <c r="K718">
        <v>129393635</v>
      </c>
      <c r="L718">
        <v>129393795</v>
      </c>
      <c r="M718">
        <v>40.799999999999997</v>
      </c>
      <c r="N718">
        <v>79.8</v>
      </c>
      <c r="O718">
        <v>79.5</v>
      </c>
      <c r="Q718">
        <v>56.7</v>
      </c>
      <c r="R718">
        <v>83.4</v>
      </c>
      <c r="S718">
        <v>86.5</v>
      </c>
      <c r="W718">
        <f t="shared" si="55"/>
        <v>66.7</v>
      </c>
      <c r="X718">
        <f t="shared" si="56"/>
        <v>75.533333333333346</v>
      </c>
      <c r="Y718">
        <f t="shared" si="57"/>
        <v>12.950289572052062</v>
      </c>
      <c r="Z718">
        <f t="shared" si="58"/>
        <v>9.4590932147032003</v>
      </c>
      <c r="AB718">
        <f t="shared" si="59"/>
        <v>-8.8333333333333428</v>
      </c>
      <c r="AC718" t="s">
        <v>1129</v>
      </c>
    </row>
    <row r="719" spans="1:29" x14ac:dyDescent="0.3">
      <c r="A719">
        <v>3</v>
      </c>
      <c r="B719" t="s">
        <v>162</v>
      </c>
      <c r="C719" t="s">
        <v>1131</v>
      </c>
      <c r="D719" t="s">
        <v>1132</v>
      </c>
      <c r="E719">
        <v>150566901</v>
      </c>
      <c r="F719">
        <v>150567106</v>
      </c>
      <c r="G719">
        <v>150583117</v>
      </c>
      <c r="H719">
        <v>150583202</v>
      </c>
      <c r="I719">
        <v>150573909</v>
      </c>
      <c r="J719">
        <v>150574045</v>
      </c>
      <c r="K719">
        <v>150602944</v>
      </c>
      <c r="L719">
        <v>150603168</v>
      </c>
      <c r="M719">
        <v>11</v>
      </c>
      <c r="N719">
        <v>26</v>
      </c>
      <c r="O719">
        <v>12.7</v>
      </c>
      <c r="Q719">
        <v>18.7</v>
      </c>
      <c r="R719">
        <v>15.6</v>
      </c>
      <c r="S719">
        <v>15.1</v>
      </c>
      <c r="W719">
        <f t="shared" si="55"/>
        <v>16.566666666666666</v>
      </c>
      <c r="X719">
        <f t="shared" si="56"/>
        <v>16.466666666666665</v>
      </c>
      <c r="Y719">
        <f t="shared" si="57"/>
        <v>4.7421279799028806</v>
      </c>
      <c r="Z719">
        <f t="shared" si="58"/>
        <v>1.1259563836036357</v>
      </c>
      <c r="AB719">
        <f t="shared" si="59"/>
        <v>0.10000000000000142</v>
      </c>
      <c r="AC719" t="s">
        <v>1132</v>
      </c>
    </row>
    <row r="720" spans="1:29" x14ac:dyDescent="0.3">
      <c r="A720">
        <v>3</v>
      </c>
      <c r="B720" t="s">
        <v>162</v>
      </c>
      <c r="C720" t="s">
        <v>1133</v>
      </c>
      <c r="D720" t="s">
        <v>1132</v>
      </c>
      <c r="E720">
        <v>150566901</v>
      </c>
      <c r="F720">
        <v>150567106</v>
      </c>
      <c r="G720">
        <v>150583117</v>
      </c>
      <c r="H720">
        <v>150583220</v>
      </c>
      <c r="I720">
        <v>150573909</v>
      </c>
      <c r="J720">
        <v>150574045</v>
      </c>
      <c r="K720">
        <v>150602944</v>
      </c>
      <c r="L720">
        <v>150603168</v>
      </c>
      <c r="M720">
        <v>9.6</v>
      </c>
      <c r="N720">
        <v>23.3</v>
      </c>
      <c r="O720">
        <v>12.7</v>
      </c>
      <c r="Q720">
        <v>16.2</v>
      </c>
      <c r="R720">
        <v>13.9</v>
      </c>
      <c r="S720">
        <v>12.5</v>
      </c>
      <c r="W720">
        <f t="shared" si="55"/>
        <v>15.199999999999998</v>
      </c>
      <c r="X720">
        <f t="shared" si="56"/>
        <v>14.200000000000001</v>
      </c>
      <c r="Y720">
        <f t="shared" si="57"/>
        <v>4.1476901202155085</v>
      </c>
      <c r="Z720">
        <f t="shared" si="58"/>
        <v>1.0785793124908885</v>
      </c>
      <c r="AB720">
        <f t="shared" si="59"/>
        <v>0.99999999999999645</v>
      </c>
      <c r="AC720" t="s">
        <v>1132</v>
      </c>
    </row>
    <row r="721" spans="1:29" x14ac:dyDescent="0.3">
      <c r="A721">
        <v>3</v>
      </c>
      <c r="B721" t="s">
        <v>162</v>
      </c>
      <c r="C721" t="s">
        <v>1134</v>
      </c>
      <c r="D721" t="s">
        <v>1132</v>
      </c>
      <c r="E721">
        <v>150566901</v>
      </c>
      <c r="F721">
        <v>150567106</v>
      </c>
      <c r="G721">
        <v>150583117</v>
      </c>
      <c r="H721">
        <v>150583250</v>
      </c>
      <c r="I721">
        <v>150573909</v>
      </c>
      <c r="J721">
        <v>150574045</v>
      </c>
      <c r="K721">
        <v>150602944</v>
      </c>
      <c r="L721">
        <v>150603168</v>
      </c>
      <c r="M721">
        <v>8.1999999999999993</v>
      </c>
      <c r="N721">
        <v>20</v>
      </c>
      <c r="O721">
        <v>11.7</v>
      </c>
      <c r="Q721">
        <v>13.2</v>
      </c>
      <c r="R721">
        <v>11.4</v>
      </c>
      <c r="S721">
        <v>9.6999999999999993</v>
      </c>
      <c r="W721">
        <f t="shared" si="55"/>
        <v>13.299999999999999</v>
      </c>
      <c r="X721">
        <f t="shared" si="56"/>
        <v>11.433333333333332</v>
      </c>
      <c r="Y721">
        <f t="shared" si="57"/>
        <v>3.4990474894367098</v>
      </c>
      <c r="Z721">
        <f t="shared" si="58"/>
        <v>1.0105004260816124</v>
      </c>
      <c r="AB721">
        <f t="shared" si="59"/>
        <v>1.8666666666666671</v>
      </c>
      <c r="AC721" t="s">
        <v>1132</v>
      </c>
    </row>
    <row r="722" spans="1:29" x14ac:dyDescent="0.3">
      <c r="A722">
        <v>3</v>
      </c>
      <c r="B722" t="s">
        <v>162</v>
      </c>
      <c r="C722" t="s">
        <v>1135</v>
      </c>
      <c r="D722" t="s">
        <v>1132</v>
      </c>
      <c r="E722">
        <v>150566799</v>
      </c>
      <c r="F722">
        <v>150567106</v>
      </c>
      <c r="G722">
        <v>150585394</v>
      </c>
      <c r="H722">
        <v>150585492</v>
      </c>
      <c r="I722">
        <v>150573909</v>
      </c>
      <c r="J722">
        <v>150574045</v>
      </c>
      <c r="K722">
        <v>150602944</v>
      </c>
      <c r="L722">
        <v>150603168</v>
      </c>
      <c r="M722">
        <v>1.4</v>
      </c>
      <c r="N722">
        <v>4.3</v>
      </c>
      <c r="O722">
        <v>1.4</v>
      </c>
      <c r="Q722">
        <v>0</v>
      </c>
      <c r="R722">
        <v>0.5</v>
      </c>
      <c r="S722">
        <v>1</v>
      </c>
      <c r="W722">
        <f t="shared" si="55"/>
        <v>2.3666666666666667</v>
      </c>
      <c r="X722">
        <f t="shared" si="56"/>
        <v>0.5</v>
      </c>
      <c r="Y722">
        <f t="shared" si="57"/>
        <v>0.96666666666666701</v>
      </c>
      <c r="Z722">
        <f t="shared" si="58"/>
        <v>0.28867513459481292</v>
      </c>
      <c r="AB722">
        <f t="shared" si="59"/>
        <v>1.8666666666666667</v>
      </c>
      <c r="AC722" t="s">
        <v>1132</v>
      </c>
    </row>
    <row r="723" spans="1:29" x14ac:dyDescent="0.3">
      <c r="A723">
        <v>3</v>
      </c>
      <c r="B723" t="s">
        <v>162</v>
      </c>
      <c r="C723" t="s">
        <v>1136</v>
      </c>
      <c r="D723" t="s">
        <v>1132</v>
      </c>
      <c r="E723">
        <v>150566901</v>
      </c>
      <c r="F723">
        <v>150567106</v>
      </c>
      <c r="G723">
        <v>150583117</v>
      </c>
      <c r="H723">
        <v>150583202</v>
      </c>
      <c r="I723">
        <v>150573909</v>
      </c>
      <c r="J723">
        <v>150574159</v>
      </c>
      <c r="K723">
        <v>150602944</v>
      </c>
      <c r="L723">
        <v>150603168</v>
      </c>
      <c r="M723">
        <v>11</v>
      </c>
      <c r="N723">
        <v>26</v>
      </c>
      <c r="O723">
        <v>12.7</v>
      </c>
      <c r="Q723">
        <v>18.7</v>
      </c>
      <c r="R723">
        <v>15.6</v>
      </c>
      <c r="S723">
        <v>15.1</v>
      </c>
      <c r="W723">
        <f t="shared" si="55"/>
        <v>16.566666666666666</v>
      </c>
      <c r="X723">
        <f t="shared" si="56"/>
        <v>16.466666666666665</v>
      </c>
      <c r="Y723">
        <f t="shared" si="57"/>
        <v>4.7421279799028806</v>
      </c>
      <c r="Z723">
        <f t="shared" si="58"/>
        <v>1.1259563836036357</v>
      </c>
      <c r="AB723">
        <f t="shared" si="59"/>
        <v>0.10000000000000142</v>
      </c>
      <c r="AC723" t="s">
        <v>1132</v>
      </c>
    </row>
    <row r="724" spans="1:29" x14ac:dyDescent="0.3">
      <c r="A724">
        <v>3</v>
      </c>
      <c r="B724" t="s">
        <v>162</v>
      </c>
      <c r="C724" t="s">
        <v>1137</v>
      </c>
      <c r="D724" t="s">
        <v>1132</v>
      </c>
      <c r="E724">
        <v>150566901</v>
      </c>
      <c r="F724">
        <v>150567106</v>
      </c>
      <c r="G724">
        <v>150583117</v>
      </c>
      <c r="H724">
        <v>150583220</v>
      </c>
      <c r="I724">
        <v>150573909</v>
      </c>
      <c r="J724">
        <v>150574159</v>
      </c>
      <c r="K724">
        <v>150602944</v>
      </c>
      <c r="L724">
        <v>150603168</v>
      </c>
      <c r="M724">
        <v>9.6</v>
      </c>
      <c r="N724">
        <v>23.3</v>
      </c>
      <c r="O724">
        <v>12.7</v>
      </c>
      <c r="Q724">
        <v>16.2</v>
      </c>
      <c r="R724">
        <v>13.9</v>
      </c>
      <c r="S724">
        <v>12.5</v>
      </c>
      <c r="W724">
        <f t="shared" si="55"/>
        <v>15.199999999999998</v>
      </c>
      <c r="X724">
        <f t="shared" si="56"/>
        <v>14.200000000000001</v>
      </c>
      <c r="Y724">
        <f t="shared" si="57"/>
        <v>4.1476901202155085</v>
      </c>
      <c r="Z724">
        <f t="shared" si="58"/>
        <v>1.0785793124908885</v>
      </c>
      <c r="AB724">
        <f t="shared" si="59"/>
        <v>0.99999999999999645</v>
      </c>
      <c r="AC724" t="s">
        <v>1132</v>
      </c>
    </row>
    <row r="725" spans="1:29" x14ac:dyDescent="0.3">
      <c r="A725">
        <v>3</v>
      </c>
      <c r="B725" t="s">
        <v>162</v>
      </c>
      <c r="C725" t="s">
        <v>1138</v>
      </c>
      <c r="D725" t="s">
        <v>1132</v>
      </c>
      <c r="E725">
        <v>150566901</v>
      </c>
      <c r="F725">
        <v>150567106</v>
      </c>
      <c r="G725">
        <v>150583117</v>
      </c>
      <c r="H725">
        <v>150583250</v>
      </c>
      <c r="I725">
        <v>150573909</v>
      </c>
      <c r="J725">
        <v>150574159</v>
      </c>
      <c r="K725">
        <v>150602944</v>
      </c>
      <c r="L725">
        <v>150603168</v>
      </c>
      <c r="M725">
        <v>8.1999999999999993</v>
      </c>
      <c r="N725">
        <v>20</v>
      </c>
      <c r="O725">
        <v>11.7</v>
      </c>
      <c r="Q725">
        <v>13.2</v>
      </c>
      <c r="R725">
        <v>11.4</v>
      </c>
      <c r="S725">
        <v>9.6999999999999993</v>
      </c>
      <c r="W725">
        <f t="shared" si="55"/>
        <v>13.299999999999999</v>
      </c>
      <c r="X725">
        <f t="shared" si="56"/>
        <v>11.433333333333332</v>
      </c>
      <c r="Y725">
        <f t="shared" si="57"/>
        <v>3.4990474894367098</v>
      </c>
      <c r="Z725">
        <f t="shared" si="58"/>
        <v>1.0105004260816124</v>
      </c>
      <c r="AB725">
        <f t="shared" si="59"/>
        <v>1.8666666666666671</v>
      </c>
      <c r="AC725" t="s">
        <v>1132</v>
      </c>
    </row>
    <row r="726" spans="1:29" x14ac:dyDescent="0.3">
      <c r="A726">
        <v>3</v>
      </c>
      <c r="B726" t="s">
        <v>162</v>
      </c>
      <c r="C726" t="s">
        <v>1139</v>
      </c>
      <c r="D726" t="s">
        <v>1132</v>
      </c>
      <c r="E726">
        <v>150566799</v>
      </c>
      <c r="F726">
        <v>150567106</v>
      </c>
      <c r="G726">
        <v>150585394</v>
      </c>
      <c r="H726">
        <v>150585492</v>
      </c>
      <c r="I726">
        <v>150573909</v>
      </c>
      <c r="J726">
        <v>150574159</v>
      </c>
      <c r="K726">
        <v>150602944</v>
      </c>
      <c r="L726">
        <v>150603168</v>
      </c>
      <c r="M726">
        <v>1.4</v>
      </c>
      <c r="N726">
        <v>4.3</v>
      </c>
      <c r="O726">
        <v>1.4</v>
      </c>
      <c r="Q726">
        <v>0</v>
      </c>
      <c r="R726">
        <v>0.5</v>
      </c>
      <c r="S726">
        <v>1</v>
      </c>
      <c r="W726">
        <f t="shared" si="55"/>
        <v>2.3666666666666667</v>
      </c>
      <c r="X726">
        <f t="shared" si="56"/>
        <v>0.5</v>
      </c>
      <c r="Y726">
        <f t="shared" si="57"/>
        <v>0.96666666666666701</v>
      </c>
      <c r="Z726">
        <f t="shared" si="58"/>
        <v>0.28867513459481292</v>
      </c>
      <c r="AB726">
        <f t="shared" si="59"/>
        <v>1.8666666666666667</v>
      </c>
      <c r="AC726" t="s">
        <v>1132</v>
      </c>
    </row>
    <row r="727" spans="1:29" x14ac:dyDescent="0.3">
      <c r="A727">
        <v>3</v>
      </c>
      <c r="B727" t="s">
        <v>162</v>
      </c>
      <c r="C727" t="s">
        <v>1140</v>
      </c>
      <c r="D727" t="s">
        <v>1132</v>
      </c>
      <c r="E727">
        <v>150566799</v>
      </c>
      <c r="F727">
        <v>150567106</v>
      </c>
      <c r="G727">
        <v>150583117</v>
      </c>
      <c r="H727">
        <v>150583202</v>
      </c>
      <c r="I727">
        <v>150585394</v>
      </c>
      <c r="J727">
        <v>150585492</v>
      </c>
      <c r="K727">
        <v>150602944</v>
      </c>
      <c r="L727">
        <v>150603168</v>
      </c>
      <c r="M727">
        <v>11</v>
      </c>
      <c r="N727">
        <v>26</v>
      </c>
      <c r="O727">
        <v>12.7</v>
      </c>
      <c r="Q727">
        <v>18.7</v>
      </c>
      <c r="R727">
        <v>15.6</v>
      </c>
      <c r="S727">
        <v>15.1</v>
      </c>
      <c r="W727">
        <f t="shared" si="55"/>
        <v>16.566666666666666</v>
      </c>
      <c r="X727">
        <f t="shared" si="56"/>
        <v>16.466666666666665</v>
      </c>
      <c r="Y727">
        <f t="shared" si="57"/>
        <v>4.7421279799028806</v>
      </c>
      <c r="Z727">
        <f t="shared" si="58"/>
        <v>1.1259563836036357</v>
      </c>
      <c r="AB727">
        <f t="shared" si="59"/>
        <v>0.10000000000000142</v>
      </c>
      <c r="AC727" t="s">
        <v>1132</v>
      </c>
    </row>
    <row r="728" spans="1:29" x14ac:dyDescent="0.3">
      <c r="A728">
        <v>3</v>
      </c>
      <c r="B728" t="s">
        <v>162</v>
      </c>
      <c r="C728" t="s">
        <v>1141</v>
      </c>
      <c r="D728" t="s">
        <v>1132</v>
      </c>
      <c r="E728">
        <v>150566799</v>
      </c>
      <c r="F728">
        <v>150567106</v>
      </c>
      <c r="G728">
        <v>150585394</v>
      </c>
      <c r="H728">
        <v>150585492</v>
      </c>
      <c r="I728">
        <v>150583117</v>
      </c>
      <c r="J728">
        <v>150583250</v>
      </c>
      <c r="K728">
        <v>150602944</v>
      </c>
      <c r="L728">
        <v>150603168</v>
      </c>
      <c r="M728">
        <v>1.4</v>
      </c>
      <c r="N728">
        <v>4.3</v>
      </c>
      <c r="O728">
        <v>1.4</v>
      </c>
      <c r="Q728">
        <v>0</v>
      </c>
      <c r="R728">
        <v>0.5</v>
      </c>
      <c r="S728">
        <v>1</v>
      </c>
      <c r="W728">
        <f t="shared" si="55"/>
        <v>2.3666666666666667</v>
      </c>
      <c r="X728">
        <f t="shared" si="56"/>
        <v>0.5</v>
      </c>
      <c r="Y728">
        <f t="shared" si="57"/>
        <v>0.96666666666666701</v>
      </c>
      <c r="Z728">
        <f t="shared" si="58"/>
        <v>0.28867513459481292</v>
      </c>
      <c r="AB728">
        <f t="shared" si="59"/>
        <v>1.8666666666666667</v>
      </c>
      <c r="AC728" t="s">
        <v>1132</v>
      </c>
    </row>
    <row r="729" spans="1:29" x14ac:dyDescent="0.3">
      <c r="A729">
        <v>3</v>
      </c>
      <c r="B729" t="s">
        <v>162</v>
      </c>
      <c r="C729" t="s">
        <v>1142</v>
      </c>
      <c r="D729" t="s">
        <v>1143</v>
      </c>
      <c r="E729">
        <v>154030277</v>
      </c>
      <c r="F729">
        <v>154030379</v>
      </c>
      <c r="G729">
        <v>154108669</v>
      </c>
      <c r="H729">
        <v>154108785</v>
      </c>
      <c r="I729">
        <v>154119686</v>
      </c>
      <c r="J729">
        <v>154119808</v>
      </c>
      <c r="K729">
        <v>154121072</v>
      </c>
      <c r="L729">
        <v>154121210</v>
      </c>
      <c r="M729">
        <v>22.1</v>
      </c>
      <c r="N729">
        <v>23.3</v>
      </c>
      <c r="O729">
        <v>24.7</v>
      </c>
      <c r="Q729">
        <v>17</v>
      </c>
      <c r="R729">
        <v>8.6</v>
      </c>
      <c r="S729">
        <v>22.4</v>
      </c>
      <c r="W729">
        <f t="shared" si="55"/>
        <v>23.366666666666671</v>
      </c>
      <c r="X729">
        <f t="shared" si="56"/>
        <v>16</v>
      </c>
      <c r="Y729">
        <f t="shared" si="57"/>
        <v>0.75129517797230905</v>
      </c>
      <c r="Z729">
        <f t="shared" si="58"/>
        <v>4.014971979976945</v>
      </c>
      <c r="AB729">
        <f t="shared" si="59"/>
        <v>7.3666666666666707</v>
      </c>
      <c r="AC729" t="s">
        <v>1143</v>
      </c>
    </row>
    <row r="730" spans="1:29" x14ac:dyDescent="0.3">
      <c r="A730">
        <v>3</v>
      </c>
      <c r="B730" t="s">
        <v>162</v>
      </c>
      <c r="C730" t="s">
        <v>1144</v>
      </c>
      <c r="D730" t="s">
        <v>1145</v>
      </c>
      <c r="E730">
        <v>167720205</v>
      </c>
      <c r="F730">
        <v>167720273</v>
      </c>
      <c r="G730">
        <v>167725401</v>
      </c>
      <c r="H730">
        <v>167725473</v>
      </c>
      <c r="I730">
        <v>167734214</v>
      </c>
      <c r="J730">
        <v>167734350</v>
      </c>
      <c r="K730">
        <v>167734806</v>
      </c>
      <c r="L730">
        <v>167734836</v>
      </c>
      <c r="M730">
        <v>61.4</v>
      </c>
      <c r="N730">
        <v>92.4</v>
      </c>
      <c r="O730">
        <v>91.6</v>
      </c>
      <c r="Q730">
        <v>98.5</v>
      </c>
      <c r="R730">
        <v>100.4</v>
      </c>
      <c r="S730">
        <v>111.7</v>
      </c>
      <c r="W730">
        <f t="shared" si="55"/>
        <v>81.8</v>
      </c>
      <c r="X730">
        <f t="shared" si="56"/>
        <v>103.53333333333335</v>
      </c>
      <c r="Y730">
        <f t="shared" si="57"/>
        <v>10.202614044122857</v>
      </c>
      <c r="Z730">
        <f t="shared" si="58"/>
        <v>4.1200053937397279</v>
      </c>
      <c r="AB730">
        <f t="shared" si="59"/>
        <v>-21.733333333333348</v>
      </c>
      <c r="AC730" t="s">
        <v>1145</v>
      </c>
    </row>
    <row r="731" spans="1:29" x14ac:dyDescent="0.3">
      <c r="A731">
        <v>3</v>
      </c>
      <c r="B731" t="s">
        <v>162</v>
      </c>
      <c r="C731" t="s">
        <v>1146</v>
      </c>
      <c r="D731" t="s">
        <v>1147</v>
      </c>
      <c r="E731">
        <v>177098466</v>
      </c>
      <c r="F731">
        <v>177098541</v>
      </c>
      <c r="G731">
        <v>177110809</v>
      </c>
      <c r="H731">
        <v>177110887</v>
      </c>
      <c r="I731">
        <v>177160871</v>
      </c>
      <c r="J731">
        <v>177160988</v>
      </c>
      <c r="K731">
        <v>177197121</v>
      </c>
      <c r="L731">
        <v>177197227</v>
      </c>
      <c r="M731">
        <v>6.3</v>
      </c>
      <c r="N731">
        <v>1</v>
      </c>
      <c r="O731">
        <v>6.5</v>
      </c>
      <c r="Q731">
        <v>8</v>
      </c>
      <c r="R731">
        <v>1.9</v>
      </c>
      <c r="S731">
        <v>6.1</v>
      </c>
      <c r="W731">
        <f t="shared" si="55"/>
        <v>4.6000000000000005</v>
      </c>
      <c r="X731">
        <f t="shared" si="56"/>
        <v>5.333333333333333</v>
      </c>
      <c r="Y731">
        <f t="shared" si="57"/>
        <v>1.8009256878986792</v>
      </c>
      <c r="Z731">
        <f t="shared" si="58"/>
        <v>1.802159198788436</v>
      </c>
      <c r="AB731">
        <f t="shared" si="59"/>
        <v>-0.7333333333333325</v>
      </c>
      <c r="AC731" t="s">
        <v>1147</v>
      </c>
    </row>
    <row r="732" spans="1:29" x14ac:dyDescent="0.3">
      <c r="A732">
        <v>3</v>
      </c>
      <c r="B732" t="s">
        <v>162</v>
      </c>
      <c r="C732" t="s">
        <v>1148</v>
      </c>
      <c r="D732" t="s">
        <v>1147</v>
      </c>
      <c r="E732">
        <v>177098466</v>
      </c>
      <c r="F732">
        <v>177098541</v>
      </c>
      <c r="G732">
        <v>177131363</v>
      </c>
      <c r="H732">
        <v>177131449</v>
      </c>
      <c r="I732">
        <v>177160871</v>
      </c>
      <c r="J732">
        <v>177160988</v>
      </c>
      <c r="K732">
        <v>177197121</v>
      </c>
      <c r="L732">
        <v>177197163</v>
      </c>
      <c r="M732">
        <v>2.9</v>
      </c>
      <c r="N732">
        <v>5.8</v>
      </c>
      <c r="O732">
        <v>1.9</v>
      </c>
      <c r="Q732">
        <v>5.4</v>
      </c>
      <c r="R732">
        <v>0</v>
      </c>
      <c r="S732">
        <v>5.7</v>
      </c>
      <c r="W732">
        <f t="shared" si="55"/>
        <v>3.5333333333333332</v>
      </c>
      <c r="X732">
        <f t="shared" si="56"/>
        <v>3.7000000000000006</v>
      </c>
      <c r="Y732">
        <f t="shared" si="57"/>
        <v>1.1695203195232555</v>
      </c>
      <c r="Z732">
        <f t="shared" si="58"/>
        <v>1.8520259177452132</v>
      </c>
      <c r="AB732">
        <f t="shared" si="59"/>
        <v>-0.16666666666666741</v>
      </c>
      <c r="AC732" t="s">
        <v>1147</v>
      </c>
    </row>
    <row r="733" spans="1:29" x14ac:dyDescent="0.3">
      <c r="A733">
        <v>3</v>
      </c>
      <c r="B733" t="s">
        <v>162</v>
      </c>
      <c r="C733" t="s">
        <v>1149</v>
      </c>
      <c r="D733" t="s">
        <v>1150</v>
      </c>
      <c r="E733">
        <v>194615569</v>
      </c>
      <c r="F733">
        <v>194615697</v>
      </c>
      <c r="G733">
        <v>194616481</v>
      </c>
      <c r="H733">
        <v>194616587</v>
      </c>
      <c r="I733">
        <v>194617099</v>
      </c>
      <c r="J733">
        <v>194617269</v>
      </c>
      <c r="K733">
        <v>194623224</v>
      </c>
      <c r="L733">
        <v>194623310</v>
      </c>
      <c r="M733">
        <v>3.1</v>
      </c>
      <c r="N733">
        <v>6.6</v>
      </c>
      <c r="O733">
        <v>5.9</v>
      </c>
      <c r="Q733">
        <v>14.5</v>
      </c>
      <c r="R733">
        <v>15.4</v>
      </c>
      <c r="S733">
        <v>16.100000000000001</v>
      </c>
      <c r="W733">
        <f t="shared" si="55"/>
        <v>5.2</v>
      </c>
      <c r="X733">
        <f t="shared" si="56"/>
        <v>15.333333333333334</v>
      </c>
      <c r="Y733">
        <f t="shared" si="57"/>
        <v>1.0692676621563628</v>
      </c>
      <c r="Z733">
        <f t="shared" si="58"/>
        <v>0.46308146631499392</v>
      </c>
      <c r="AB733">
        <f t="shared" si="59"/>
        <v>-10.133333333333333</v>
      </c>
      <c r="AC733" t="s">
        <v>1150</v>
      </c>
    </row>
    <row r="734" spans="1:29" x14ac:dyDescent="0.3">
      <c r="A734">
        <v>3</v>
      </c>
      <c r="B734" t="s">
        <v>162</v>
      </c>
      <c r="C734" t="s">
        <v>1151</v>
      </c>
      <c r="D734" t="s">
        <v>1150</v>
      </c>
      <c r="E734">
        <v>194615569</v>
      </c>
      <c r="F734">
        <v>194615697</v>
      </c>
      <c r="G734">
        <v>194616481</v>
      </c>
      <c r="H734">
        <v>194616587</v>
      </c>
      <c r="I734">
        <v>194617099</v>
      </c>
      <c r="J734">
        <v>194617290</v>
      </c>
      <c r="K734">
        <v>194623224</v>
      </c>
      <c r="L734">
        <v>194623310</v>
      </c>
      <c r="M734">
        <v>3.1</v>
      </c>
      <c r="N734">
        <v>6.6</v>
      </c>
      <c r="O734">
        <v>5.9</v>
      </c>
      <c r="Q734">
        <v>14.5</v>
      </c>
      <c r="R734">
        <v>15.4</v>
      </c>
      <c r="S734">
        <v>16.100000000000001</v>
      </c>
      <c r="W734">
        <f t="shared" si="55"/>
        <v>5.2</v>
      </c>
      <c r="X734">
        <f t="shared" si="56"/>
        <v>15.333333333333334</v>
      </c>
      <c r="Y734">
        <f t="shared" si="57"/>
        <v>1.0692676621563628</v>
      </c>
      <c r="Z734">
        <f t="shared" si="58"/>
        <v>0.46308146631499392</v>
      </c>
      <c r="AB734">
        <f t="shared" si="59"/>
        <v>-10.133333333333333</v>
      </c>
      <c r="AC734" t="s">
        <v>1150</v>
      </c>
    </row>
    <row r="735" spans="1:29" x14ac:dyDescent="0.3">
      <c r="A735">
        <v>4</v>
      </c>
      <c r="B735" t="s">
        <v>66</v>
      </c>
      <c r="C735" t="s">
        <v>1152</v>
      </c>
      <c r="D735" t="s">
        <v>1153</v>
      </c>
      <c r="E735">
        <v>1801835</v>
      </c>
      <c r="F735">
        <v>1802025</v>
      </c>
      <c r="G735">
        <v>1803692</v>
      </c>
      <c r="H735">
        <v>1803836</v>
      </c>
      <c r="I735">
        <v>1802914</v>
      </c>
      <c r="J735">
        <v>1803327</v>
      </c>
      <c r="K735">
        <v>1804330</v>
      </c>
      <c r="L735">
        <v>1804520</v>
      </c>
      <c r="M735">
        <v>82.5</v>
      </c>
      <c r="N735">
        <v>169.1</v>
      </c>
      <c r="O735">
        <v>128.1</v>
      </c>
      <c r="Q735">
        <v>111.5</v>
      </c>
      <c r="R735">
        <v>127.6</v>
      </c>
      <c r="S735">
        <v>144.19999999999999</v>
      </c>
      <c r="W735">
        <f t="shared" si="55"/>
        <v>126.56666666666666</v>
      </c>
      <c r="X735">
        <f t="shared" si="56"/>
        <v>127.76666666666665</v>
      </c>
      <c r="Y735">
        <f t="shared" si="57"/>
        <v>25.011019793505238</v>
      </c>
      <c r="Z735">
        <f t="shared" si="58"/>
        <v>9.440044726824441</v>
      </c>
      <c r="AB735">
        <f t="shared" si="59"/>
        <v>-1.1999999999999886</v>
      </c>
      <c r="AC735" t="s">
        <v>1153</v>
      </c>
    </row>
    <row r="736" spans="1:29" x14ac:dyDescent="0.3">
      <c r="A736">
        <v>4</v>
      </c>
      <c r="B736" t="s">
        <v>66</v>
      </c>
      <c r="C736" t="s">
        <v>1154</v>
      </c>
      <c r="D736" t="s">
        <v>1155</v>
      </c>
      <c r="E736">
        <v>36294795</v>
      </c>
      <c r="F736">
        <v>36295039</v>
      </c>
      <c r="G736">
        <v>36295168</v>
      </c>
      <c r="H736">
        <v>36295194</v>
      </c>
      <c r="I736">
        <v>36305511</v>
      </c>
      <c r="J736">
        <v>36305624</v>
      </c>
      <c r="K736">
        <v>36306191</v>
      </c>
      <c r="L736">
        <v>36306352</v>
      </c>
      <c r="M736">
        <v>17.399999999999999</v>
      </c>
      <c r="N736">
        <v>44.5</v>
      </c>
      <c r="O736">
        <v>44.5</v>
      </c>
      <c r="Q736">
        <v>29.8</v>
      </c>
      <c r="R736">
        <v>16.5</v>
      </c>
      <c r="S736">
        <v>38.200000000000003</v>
      </c>
      <c r="W736">
        <f t="shared" si="55"/>
        <v>35.466666666666669</v>
      </c>
      <c r="X736">
        <f t="shared" si="56"/>
        <v>28.166666666666668</v>
      </c>
      <c r="Y736">
        <f t="shared" si="57"/>
        <v>9.0333333333333332</v>
      </c>
      <c r="Z736">
        <f t="shared" si="58"/>
        <v>6.3172603063177464</v>
      </c>
      <c r="AB736">
        <f t="shared" si="59"/>
        <v>7.3000000000000007</v>
      </c>
      <c r="AC736" t="s">
        <v>1155</v>
      </c>
    </row>
    <row r="737" spans="1:29" x14ac:dyDescent="0.3">
      <c r="A737">
        <v>4</v>
      </c>
      <c r="B737" t="s">
        <v>66</v>
      </c>
      <c r="C737" t="s">
        <v>1156</v>
      </c>
      <c r="D737" t="s">
        <v>1157</v>
      </c>
      <c r="E737">
        <v>40097227</v>
      </c>
      <c r="F737">
        <v>40097569</v>
      </c>
      <c r="G737">
        <v>40100036</v>
      </c>
      <c r="H737">
        <v>40100126</v>
      </c>
      <c r="I737">
        <v>40098592</v>
      </c>
      <c r="J737">
        <v>40098696</v>
      </c>
      <c r="K737">
        <v>40102075</v>
      </c>
      <c r="L737">
        <v>40102606</v>
      </c>
      <c r="M737">
        <v>1.7</v>
      </c>
      <c r="N737">
        <v>3.8</v>
      </c>
      <c r="O737">
        <v>6.4</v>
      </c>
      <c r="Q737">
        <v>2</v>
      </c>
      <c r="R737">
        <v>3</v>
      </c>
      <c r="S737">
        <v>2.9</v>
      </c>
      <c r="W737">
        <f t="shared" si="55"/>
        <v>3.9666666666666668</v>
      </c>
      <c r="X737">
        <f t="shared" si="56"/>
        <v>2.6333333333333333</v>
      </c>
      <c r="Y737">
        <f t="shared" si="57"/>
        <v>1.3593299002735788</v>
      </c>
      <c r="Z737">
        <f t="shared" si="58"/>
        <v>0.31797973380564826</v>
      </c>
      <c r="AB737">
        <f t="shared" si="59"/>
        <v>1.3333333333333335</v>
      </c>
      <c r="AC737" t="s">
        <v>1157</v>
      </c>
    </row>
    <row r="738" spans="1:29" x14ac:dyDescent="0.3">
      <c r="A738">
        <v>4</v>
      </c>
      <c r="B738" t="s">
        <v>66</v>
      </c>
      <c r="C738" t="s">
        <v>1158</v>
      </c>
      <c r="D738" t="s">
        <v>1159</v>
      </c>
      <c r="E738">
        <v>52051416</v>
      </c>
      <c r="F738">
        <v>52051791</v>
      </c>
      <c r="G738">
        <v>52069821</v>
      </c>
      <c r="H738">
        <v>52069916</v>
      </c>
      <c r="I738">
        <v>52060419</v>
      </c>
      <c r="J738">
        <v>52060524</v>
      </c>
      <c r="K738">
        <v>52071917</v>
      </c>
      <c r="L738">
        <v>52072013</v>
      </c>
      <c r="M738">
        <v>347.6</v>
      </c>
      <c r="N738">
        <v>555.79999999999995</v>
      </c>
      <c r="O738">
        <v>564.20000000000005</v>
      </c>
      <c r="Q738">
        <v>466.9</v>
      </c>
      <c r="R738">
        <v>424.8</v>
      </c>
      <c r="S738">
        <v>471.7</v>
      </c>
      <c r="W738">
        <f t="shared" si="55"/>
        <v>489.2</v>
      </c>
      <c r="X738">
        <f t="shared" si="56"/>
        <v>454.4666666666667</v>
      </c>
      <c r="Y738">
        <f t="shared" si="57"/>
        <v>70.841513253176771</v>
      </c>
      <c r="Z738">
        <f t="shared" si="58"/>
        <v>14.897911859645884</v>
      </c>
      <c r="AB738">
        <f t="shared" si="59"/>
        <v>34.733333333333292</v>
      </c>
      <c r="AC738" t="s">
        <v>1159</v>
      </c>
    </row>
    <row r="739" spans="1:29" x14ac:dyDescent="0.3">
      <c r="A739">
        <v>4</v>
      </c>
      <c r="B739" t="s">
        <v>66</v>
      </c>
      <c r="C739" t="s">
        <v>1160</v>
      </c>
      <c r="D739" t="s">
        <v>1161</v>
      </c>
      <c r="E739">
        <v>80583093</v>
      </c>
      <c r="F739">
        <v>80583183</v>
      </c>
      <c r="G739">
        <v>80608333</v>
      </c>
      <c r="H739">
        <v>80608383</v>
      </c>
      <c r="I739">
        <v>80639718</v>
      </c>
      <c r="J739">
        <v>80639835</v>
      </c>
      <c r="K739">
        <v>80869993</v>
      </c>
      <c r="L739">
        <v>80870135</v>
      </c>
      <c r="M739">
        <v>15.7</v>
      </c>
      <c r="N739">
        <v>33.1</v>
      </c>
      <c r="O739">
        <v>23.1</v>
      </c>
      <c r="Q739">
        <v>11.5</v>
      </c>
      <c r="R739">
        <v>18.5</v>
      </c>
      <c r="S739">
        <v>16.8</v>
      </c>
      <c r="W739">
        <f t="shared" si="55"/>
        <v>23.966666666666669</v>
      </c>
      <c r="X739">
        <f t="shared" si="56"/>
        <v>15.6</v>
      </c>
      <c r="Y739">
        <f t="shared" si="57"/>
        <v>5.0416046828145635</v>
      </c>
      <c r="Z739">
        <f t="shared" si="58"/>
        <v>2.1079215671683205</v>
      </c>
      <c r="AB739">
        <f t="shared" si="59"/>
        <v>8.3666666666666689</v>
      </c>
      <c r="AC739" t="s">
        <v>1161</v>
      </c>
    </row>
    <row r="740" spans="1:29" x14ac:dyDescent="0.3">
      <c r="A740">
        <v>4</v>
      </c>
      <c r="B740" t="s">
        <v>66</v>
      </c>
      <c r="C740" t="s">
        <v>1162</v>
      </c>
      <c r="D740" t="s">
        <v>1163</v>
      </c>
      <c r="E740">
        <v>99035400</v>
      </c>
      <c r="F740">
        <v>99035460</v>
      </c>
      <c r="G740">
        <v>99036043</v>
      </c>
      <c r="H740">
        <v>99036089</v>
      </c>
      <c r="I740">
        <v>99035954</v>
      </c>
      <c r="J740">
        <v>99036011</v>
      </c>
      <c r="K740">
        <v>99039374</v>
      </c>
      <c r="L740">
        <v>99039465</v>
      </c>
      <c r="M740">
        <v>10.8</v>
      </c>
      <c r="N740">
        <v>27.7</v>
      </c>
      <c r="O740">
        <v>12.5</v>
      </c>
      <c r="Q740">
        <v>10.8</v>
      </c>
      <c r="R740">
        <v>24.1</v>
      </c>
      <c r="S740">
        <v>24</v>
      </c>
      <c r="W740">
        <f t="shared" si="55"/>
        <v>17</v>
      </c>
      <c r="X740">
        <f t="shared" si="56"/>
        <v>19.633333333333336</v>
      </c>
      <c r="Y740">
        <f t="shared" si="57"/>
        <v>5.3724606404638564</v>
      </c>
      <c r="Z740">
        <f t="shared" si="58"/>
        <v>4.4167610052817858</v>
      </c>
      <c r="AB740">
        <f t="shared" si="59"/>
        <v>-2.6333333333333364</v>
      </c>
      <c r="AC740" t="s">
        <v>1163</v>
      </c>
    </row>
    <row r="741" spans="1:29" x14ac:dyDescent="0.3">
      <c r="A741">
        <v>4</v>
      </c>
      <c r="B741" t="s">
        <v>66</v>
      </c>
      <c r="C741" t="s">
        <v>1164</v>
      </c>
      <c r="D741" t="s">
        <v>1163</v>
      </c>
      <c r="E741">
        <v>99035400</v>
      </c>
      <c r="F741">
        <v>99035460</v>
      </c>
      <c r="G741">
        <v>99035954</v>
      </c>
      <c r="H741">
        <v>99036011</v>
      </c>
      <c r="I741">
        <v>99037767</v>
      </c>
      <c r="J741">
        <v>99037941</v>
      </c>
      <c r="K741">
        <v>99039374</v>
      </c>
      <c r="L741">
        <v>99039465</v>
      </c>
      <c r="M741">
        <v>10.199999999999999</v>
      </c>
      <c r="N741">
        <v>19.600000000000001</v>
      </c>
      <c r="O741">
        <v>10.199999999999999</v>
      </c>
      <c r="Q741">
        <v>10.199999999999999</v>
      </c>
      <c r="R741">
        <v>17.8</v>
      </c>
      <c r="S741">
        <v>29.4</v>
      </c>
      <c r="W741">
        <f t="shared" si="55"/>
        <v>13.333333333333334</v>
      </c>
      <c r="X741">
        <f t="shared" si="56"/>
        <v>19.133333333333333</v>
      </c>
      <c r="Y741">
        <f t="shared" si="57"/>
        <v>3.1333333333333329</v>
      </c>
      <c r="Z741">
        <f t="shared" si="58"/>
        <v>5.5825123774555498</v>
      </c>
      <c r="AB741">
        <f t="shared" si="59"/>
        <v>-5.7999999999999989</v>
      </c>
      <c r="AC741" t="s">
        <v>1163</v>
      </c>
    </row>
    <row r="742" spans="1:29" x14ac:dyDescent="0.3">
      <c r="A742">
        <v>4</v>
      </c>
      <c r="B742" t="s">
        <v>66</v>
      </c>
      <c r="C742" t="s">
        <v>1165</v>
      </c>
      <c r="D742" t="s">
        <v>1163</v>
      </c>
      <c r="E742">
        <v>99035400</v>
      </c>
      <c r="F742">
        <v>99035460</v>
      </c>
      <c r="G742">
        <v>99036043</v>
      </c>
      <c r="H742">
        <v>99036089</v>
      </c>
      <c r="I742">
        <v>99037767</v>
      </c>
      <c r="J742">
        <v>99037941</v>
      </c>
      <c r="K742">
        <v>99039374</v>
      </c>
      <c r="L742">
        <v>99039446</v>
      </c>
      <c r="M742">
        <v>10.8</v>
      </c>
      <c r="N742">
        <v>27.7</v>
      </c>
      <c r="O742">
        <v>12.5</v>
      </c>
      <c r="Q742">
        <v>10.8</v>
      </c>
      <c r="R742">
        <v>24.1</v>
      </c>
      <c r="S742">
        <v>24</v>
      </c>
      <c r="W742">
        <f t="shared" si="55"/>
        <v>17</v>
      </c>
      <c r="X742">
        <f t="shared" si="56"/>
        <v>19.633333333333336</v>
      </c>
      <c r="Y742">
        <f t="shared" si="57"/>
        <v>5.3724606404638564</v>
      </c>
      <c r="Z742">
        <f t="shared" si="58"/>
        <v>4.4167610052817858</v>
      </c>
      <c r="AB742">
        <f t="shared" si="59"/>
        <v>-2.6333333333333364</v>
      </c>
      <c r="AC742" t="s">
        <v>1163</v>
      </c>
    </row>
    <row r="743" spans="1:29" x14ac:dyDescent="0.3">
      <c r="A743">
        <v>4</v>
      </c>
      <c r="B743" t="s">
        <v>66</v>
      </c>
      <c r="C743" t="s">
        <v>1166</v>
      </c>
      <c r="D743" t="s">
        <v>1167</v>
      </c>
      <c r="E743">
        <v>152779993</v>
      </c>
      <c r="F743">
        <v>152780091</v>
      </c>
      <c r="G743">
        <v>152807204</v>
      </c>
      <c r="H743">
        <v>152807248</v>
      </c>
      <c r="I743">
        <v>152790759</v>
      </c>
      <c r="J743">
        <v>152790875</v>
      </c>
      <c r="K743">
        <v>152829625</v>
      </c>
      <c r="L743">
        <v>152829726</v>
      </c>
      <c r="M743">
        <v>7</v>
      </c>
      <c r="N743">
        <v>1.1000000000000001</v>
      </c>
      <c r="O743">
        <v>12.3</v>
      </c>
      <c r="Q743">
        <v>2.8</v>
      </c>
      <c r="R743">
        <v>3.9</v>
      </c>
      <c r="S743">
        <v>1.9</v>
      </c>
      <c r="W743">
        <f t="shared" si="55"/>
        <v>6.8</v>
      </c>
      <c r="X743">
        <f t="shared" si="56"/>
        <v>2.8666666666666667</v>
      </c>
      <c r="Y743">
        <f t="shared" si="57"/>
        <v>3.2347076117221691</v>
      </c>
      <c r="Z743">
        <f t="shared" si="58"/>
        <v>0.57831171909658208</v>
      </c>
      <c r="AB743">
        <f t="shared" si="59"/>
        <v>3.9333333333333331</v>
      </c>
      <c r="AC743" t="s">
        <v>1167</v>
      </c>
    </row>
    <row r="744" spans="1:29" x14ac:dyDescent="0.3">
      <c r="A744">
        <v>4</v>
      </c>
      <c r="B744" t="s">
        <v>66</v>
      </c>
      <c r="C744" t="s">
        <v>1168</v>
      </c>
      <c r="D744" t="s">
        <v>1169</v>
      </c>
      <c r="E744">
        <v>173295764</v>
      </c>
      <c r="F744">
        <v>173295843</v>
      </c>
      <c r="G744">
        <v>173297795</v>
      </c>
      <c r="H744">
        <v>173297977</v>
      </c>
      <c r="I744">
        <v>173298115</v>
      </c>
      <c r="J744">
        <v>173298297</v>
      </c>
      <c r="K744">
        <v>173302047</v>
      </c>
      <c r="L744">
        <v>173302164</v>
      </c>
      <c r="M744">
        <v>0.4</v>
      </c>
      <c r="N744">
        <v>8.1999999999999993</v>
      </c>
      <c r="O744">
        <v>5.3</v>
      </c>
      <c r="Q744">
        <v>2.5</v>
      </c>
      <c r="R744">
        <v>5.0999999999999996</v>
      </c>
      <c r="S744">
        <v>7</v>
      </c>
      <c r="W744">
        <f t="shared" si="55"/>
        <v>4.6333333333333329</v>
      </c>
      <c r="X744">
        <f t="shared" si="56"/>
        <v>4.8666666666666663</v>
      </c>
      <c r="Y744">
        <f t="shared" si="57"/>
        <v>2.2762054193572054</v>
      </c>
      <c r="Z744">
        <f t="shared" si="58"/>
        <v>1.3042665031009233</v>
      </c>
      <c r="AB744">
        <f t="shared" si="59"/>
        <v>-0.23333333333333339</v>
      </c>
      <c r="AC744" t="s">
        <v>1169</v>
      </c>
    </row>
    <row r="745" spans="1:29" x14ac:dyDescent="0.3">
      <c r="A745">
        <v>4</v>
      </c>
      <c r="B745" t="s">
        <v>162</v>
      </c>
      <c r="C745" t="s">
        <v>1170</v>
      </c>
      <c r="D745" t="s">
        <v>1171</v>
      </c>
      <c r="E745">
        <v>38624422</v>
      </c>
      <c r="F745">
        <v>38624579</v>
      </c>
      <c r="G745">
        <v>38625463</v>
      </c>
      <c r="H745">
        <v>38625503</v>
      </c>
      <c r="I745">
        <v>38625178</v>
      </c>
      <c r="J745">
        <v>38625283</v>
      </c>
      <c r="K745">
        <v>38625602</v>
      </c>
      <c r="L745">
        <v>38625762</v>
      </c>
      <c r="M745">
        <v>11.6</v>
      </c>
      <c r="N745">
        <v>38.9</v>
      </c>
      <c r="O745">
        <v>21.2</v>
      </c>
      <c r="Q745">
        <v>18.600000000000001</v>
      </c>
      <c r="R745">
        <v>18.3</v>
      </c>
      <c r="S745">
        <v>14.2</v>
      </c>
      <c r="W745">
        <f t="shared" si="55"/>
        <v>23.900000000000002</v>
      </c>
      <c r="X745">
        <f t="shared" si="56"/>
        <v>17.033333333333335</v>
      </c>
      <c r="Y745">
        <f t="shared" si="57"/>
        <v>7.9956238030562643</v>
      </c>
      <c r="Z745">
        <f t="shared" si="58"/>
        <v>1.4193112570695734</v>
      </c>
      <c r="AB745">
        <f t="shared" si="59"/>
        <v>6.8666666666666671</v>
      </c>
      <c r="AC745" t="s">
        <v>1171</v>
      </c>
    </row>
    <row r="746" spans="1:29" x14ac:dyDescent="0.3">
      <c r="A746">
        <v>4</v>
      </c>
      <c r="B746" t="s">
        <v>162</v>
      </c>
      <c r="C746" t="s">
        <v>1172</v>
      </c>
      <c r="D746" t="s">
        <v>1173</v>
      </c>
      <c r="E746">
        <v>67825807</v>
      </c>
      <c r="F746">
        <v>67825874</v>
      </c>
      <c r="G746">
        <v>67835083</v>
      </c>
      <c r="H746">
        <v>67835121</v>
      </c>
      <c r="I746">
        <v>67827261</v>
      </c>
      <c r="J746">
        <v>67827520</v>
      </c>
      <c r="K746">
        <v>67838172</v>
      </c>
      <c r="L746">
        <v>67838258</v>
      </c>
      <c r="M746">
        <v>133.69999999999999</v>
      </c>
      <c r="N746">
        <v>265.60000000000002</v>
      </c>
      <c r="O746">
        <v>233.5</v>
      </c>
      <c r="Q746">
        <v>346.5</v>
      </c>
      <c r="R746">
        <v>292.5</v>
      </c>
      <c r="S746">
        <v>415</v>
      </c>
      <c r="W746">
        <f t="shared" si="55"/>
        <v>210.93333333333331</v>
      </c>
      <c r="X746">
        <f t="shared" si="56"/>
        <v>351.33333333333331</v>
      </c>
      <c r="Y746">
        <f t="shared" si="57"/>
        <v>39.712900227060359</v>
      </c>
      <c r="Z746">
        <f t="shared" si="58"/>
        <v>35.445184596939463</v>
      </c>
      <c r="AB746">
        <f t="shared" si="59"/>
        <v>-140.4</v>
      </c>
      <c r="AC746" t="s">
        <v>1173</v>
      </c>
    </row>
    <row r="747" spans="1:29" x14ac:dyDescent="0.3">
      <c r="A747">
        <v>4</v>
      </c>
      <c r="B747" t="s">
        <v>162</v>
      </c>
      <c r="C747" t="s">
        <v>1174</v>
      </c>
      <c r="D747" t="s">
        <v>1175</v>
      </c>
      <c r="E747">
        <v>86067824</v>
      </c>
      <c r="F747">
        <v>86067955</v>
      </c>
      <c r="G747">
        <v>86089206</v>
      </c>
      <c r="H747">
        <v>86089277</v>
      </c>
      <c r="I747">
        <v>86098524</v>
      </c>
      <c r="J747">
        <v>86098595</v>
      </c>
      <c r="K747">
        <v>86101052</v>
      </c>
      <c r="L747">
        <v>86101214</v>
      </c>
      <c r="M747">
        <v>47.9</v>
      </c>
      <c r="N747">
        <v>74.2</v>
      </c>
      <c r="O747">
        <v>101</v>
      </c>
      <c r="Q747">
        <v>55.8</v>
      </c>
      <c r="R747">
        <v>62</v>
      </c>
      <c r="S747">
        <v>60.9</v>
      </c>
      <c r="W747">
        <f t="shared" si="55"/>
        <v>74.36666666666666</v>
      </c>
      <c r="X747">
        <f t="shared" si="56"/>
        <v>59.566666666666663</v>
      </c>
      <c r="Y747">
        <f t="shared" si="57"/>
        <v>15.328876163778091</v>
      </c>
      <c r="Z747">
        <f t="shared" si="58"/>
        <v>1.9099156467702392</v>
      </c>
      <c r="AB747">
        <f t="shared" si="59"/>
        <v>14.799999999999997</v>
      </c>
      <c r="AC747" t="s">
        <v>1175</v>
      </c>
    </row>
    <row r="748" spans="1:29" x14ac:dyDescent="0.3">
      <c r="A748">
        <v>4</v>
      </c>
      <c r="B748" t="s">
        <v>162</v>
      </c>
      <c r="C748" t="s">
        <v>1176</v>
      </c>
      <c r="D748" t="s">
        <v>1175</v>
      </c>
      <c r="E748">
        <v>86354568</v>
      </c>
      <c r="F748">
        <v>86354644</v>
      </c>
      <c r="G748">
        <v>86399747</v>
      </c>
      <c r="H748">
        <v>86399806</v>
      </c>
      <c r="I748">
        <v>86370714</v>
      </c>
      <c r="J748">
        <v>86370867</v>
      </c>
      <c r="K748">
        <v>86453030</v>
      </c>
      <c r="L748">
        <v>86453145</v>
      </c>
      <c r="M748">
        <v>12.9</v>
      </c>
      <c r="N748">
        <v>9.9</v>
      </c>
      <c r="O748">
        <v>21.5</v>
      </c>
      <c r="Q748">
        <v>13.1</v>
      </c>
      <c r="R748">
        <v>4.4000000000000004</v>
      </c>
      <c r="S748">
        <v>18.5</v>
      </c>
      <c r="W748">
        <f t="shared" si="55"/>
        <v>14.766666666666666</v>
      </c>
      <c r="X748">
        <f t="shared" si="56"/>
        <v>12</v>
      </c>
      <c r="Y748">
        <f t="shared" si="57"/>
        <v>3.4762687531956535</v>
      </c>
      <c r="Z748">
        <f t="shared" si="58"/>
        <v>4.1073105555825711</v>
      </c>
      <c r="AB748">
        <f t="shared" si="59"/>
        <v>2.7666666666666657</v>
      </c>
      <c r="AC748" t="s">
        <v>1175</v>
      </c>
    </row>
    <row r="749" spans="1:29" x14ac:dyDescent="0.3">
      <c r="A749">
        <v>4</v>
      </c>
      <c r="B749" t="s">
        <v>162</v>
      </c>
      <c r="C749" t="s">
        <v>1177</v>
      </c>
      <c r="D749" t="s">
        <v>1178</v>
      </c>
      <c r="E749">
        <v>138819960</v>
      </c>
      <c r="F749">
        <v>138820077</v>
      </c>
      <c r="G749">
        <v>138821390</v>
      </c>
      <c r="H749">
        <v>138821465</v>
      </c>
      <c r="I749">
        <v>138845229</v>
      </c>
      <c r="J749">
        <v>138845373</v>
      </c>
      <c r="K749">
        <v>138910074</v>
      </c>
      <c r="L749">
        <v>138910273</v>
      </c>
      <c r="M749">
        <v>1</v>
      </c>
      <c r="N749">
        <v>6.6</v>
      </c>
      <c r="O749">
        <v>5.5</v>
      </c>
      <c r="Q749">
        <v>4</v>
      </c>
      <c r="R749">
        <v>0.4</v>
      </c>
      <c r="S749">
        <v>0</v>
      </c>
      <c r="W749">
        <f t="shared" si="55"/>
        <v>4.3666666666666663</v>
      </c>
      <c r="X749">
        <f t="shared" si="56"/>
        <v>1.4666666666666668</v>
      </c>
      <c r="Y749">
        <f t="shared" si="57"/>
        <v>1.7130220210039466</v>
      </c>
      <c r="Z749">
        <f t="shared" si="58"/>
        <v>1.2719189352225944</v>
      </c>
      <c r="AB749">
        <f t="shared" si="59"/>
        <v>2.8999999999999995</v>
      </c>
      <c r="AC749" t="s">
        <v>1178</v>
      </c>
    </row>
    <row r="750" spans="1:29" x14ac:dyDescent="0.3">
      <c r="A750">
        <v>4</v>
      </c>
      <c r="B750" t="s">
        <v>162</v>
      </c>
      <c r="C750" t="s">
        <v>1179</v>
      </c>
      <c r="D750" t="s">
        <v>1180</v>
      </c>
      <c r="E750">
        <v>144995456</v>
      </c>
      <c r="F750">
        <v>144995603</v>
      </c>
      <c r="G750">
        <v>144999257</v>
      </c>
      <c r="H750">
        <v>144999294</v>
      </c>
      <c r="I750">
        <v>145033042</v>
      </c>
      <c r="J750">
        <v>145033371</v>
      </c>
      <c r="K750">
        <v>145064572</v>
      </c>
      <c r="L750">
        <v>145064692</v>
      </c>
      <c r="M750">
        <v>6.1</v>
      </c>
      <c r="N750">
        <v>19.3</v>
      </c>
      <c r="O750">
        <v>20.9</v>
      </c>
      <c r="Q750">
        <v>14.1</v>
      </c>
      <c r="R750">
        <v>17.3</v>
      </c>
      <c r="S750">
        <v>25.1</v>
      </c>
      <c r="W750">
        <f t="shared" si="55"/>
        <v>15.433333333333332</v>
      </c>
      <c r="X750">
        <f t="shared" si="56"/>
        <v>18.833333333333332</v>
      </c>
      <c r="Y750">
        <f t="shared" si="57"/>
        <v>4.6894681053517289</v>
      </c>
      <c r="Z750">
        <f t="shared" si="58"/>
        <v>3.2666666666666719</v>
      </c>
      <c r="AB750">
        <f t="shared" si="59"/>
        <v>-3.4000000000000004</v>
      </c>
      <c r="AC750" t="s">
        <v>1180</v>
      </c>
    </row>
    <row r="751" spans="1:29" x14ac:dyDescent="0.3">
      <c r="A751">
        <v>4</v>
      </c>
      <c r="B751" t="s">
        <v>162</v>
      </c>
      <c r="C751" t="s">
        <v>1181</v>
      </c>
      <c r="D751" t="s">
        <v>1182</v>
      </c>
      <c r="E751">
        <v>184768328</v>
      </c>
      <c r="F751">
        <v>184768450</v>
      </c>
      <c r="G751">
        <v>184770255</v>
      </c>
      <c r="H751">
        <v>184770332</v>
      </c>
      <c r="I751">
        <v>184770399</v>
      </c>
      <c r="J751">
        <v>184770476</v>
      </c>
      <c r="K751">
        <v>184773081</v>
      </c>
      <c r="L751">
        <v>184773154</v>
      </c>
      <c r="M751">
        <v>22.9</v>
      </c>
      <c r="N751">
        <v>36.700000000000003</v>
      </c>
      <c r="O751">
        <v>28.6</v>
      </c>
      <c r="Q751">
        <v>101.2</v>
      </c>
      <c r="R751">
        <v>67.3</v>
      </c>
      <c r="S751">
        <v>91.6</v>
      </c>
      <c r="W751">
        <f t="shared" si="55"/>
        <v>29.400000000000002</v>
      </c>
      <c r="X751">
        <f t="shared" si="56"/>
        <v>86.7</v>
      </c>
      <c r="Y751">
        <f t="shared" si="57"/>
        <v>4.0037482438335168</v>
      </c>
      <c r="Z751">
        <f t="shared" si="58"/>
        <v>10.088111815399344</v>
      </c>
      <c r="AB751">
        <f t="shared" si="59"/>
        <v>-57.3</v>
      </c>
      <c r="AC751" t="s">
        <v>1182</v>
      </c>
    </row>
    <row r="752" spans="1:29" x14ac:dyDescent="0.3">
      <c r="A752">
        <v>5</v>
      </c>
      <c r="B752" t="s">
        <v>66</v>
      </c>
      <c r="C752" t="s">
        <v>1183</v>
      </c>
      <c r="D752" t="s">
        <v>1184</v>
      </c>
      <c r="E752">
        <v>467705</v>
      </c>
      <c r="F752">
        <v>467750</v>
      </c>
      <c r="G752">
        <v>467981</v>
      </c>
      <c r="H752">
        <v>468026</v>
      </c>
      <c r="I752">
        <v>468119</v>
      </c>
      <c r="J752">
        <v>468164</v>
      </c>
      <c r="K752">
        <v>468303</v>
      </c>
      <c r="L752">
        <v>468609</v>
      </c>
      <c r="M752">
        <v>0</v>
      </c>
      <c r="N752">
        <v>14.8</v>
      </c>
      <c r="O752">
        <v>14.3</v>
      </c>
      <c r="Q752">
        <v>11.8</v>
      </c>
      <c r="R752">
        <v>9.1999999999999993</v>
      </c>
      <c r="S752">
        <v>13.6</v>
      </c>
      <c r="W752">
        <f t="shared" si="55"/>
        <v>9.7000000000000011</v>
      </c>
      <c r="X752">
        <f t="shared" si="56"/>
        <v>11.533333333333333</v>
      </c>
      <c r="Y752">
        <f t="shared" si="57"/>
        <v>4.8521472909767835</v>
      </c>
      <c r="Z752">
        <f t="shared" si="58"/>
        <v>1.2771496040445323</v>
      </c>
      <c r="AB752">
        <f t="shared" si="59"/>
        <v>-1.8333333333333321</v>
      </c>
      <c r="AC752" t="s">
        <v>1184</v>
      </c>
    </row>
    <row r="753" spans="1:29" x14ac:dyDescent="0.3">
      <c r="A753">
        <v>5</v>
      </c>
      <c r="B753" t="s">
        <v>66</v>
      </c>
      <c r="C753" t="s">
        <v>1185</v>
      </c>
      <c r="D753" t="s">
        <v>1186</v>
      </c>
      <c r="E753">
        <v>10479371</v>
      </c>
      <c r="F753">
        <v>10479417</v>
      </c>
      <c r="G753">
        <v>10479791</v>
      </c>
      <c r="H753">
        <v>10479887</v>
      </c>
      <c r="I753">
        <v>10480426</v>
      </c>
      <c r="J753">
        <v>10480522</v>
      </c>
      <c r="K753">
        <v>10481874</v>
      </c>
      <c r="L753">
        <v>10482309</v>
      </c>
      <c r="M753">
        <v>21.2</v>
      </c>
      <c r="N753">
        <v>36.200000000000003</v>
      </c>
      <c r="O753">
        <v>47.8</v>
      </c>
      <c r="Q753">
        <v>22.1</v>
      </c>
      <c r="R753">
        <v>23.2</v>
      </c>
      <c r="S753">
        <v>28.1</v>
      </c>
      <c r="W753">
        <f t="shared" si="55"/>
        <v>35.06666666666667</v>
      </c>
      <c r="X753">
        <f t="shared" si="56"/>
        <v>24.466666666666669</v>
      </c>
      <c r="Y753">
        <f t="shared" si="57"/>
        <v>7.6996392411881498</v>
      </c>
      <c r="Z753">
        <f t="shared" si="58"/>
        <v>1.8442101591497444</v>
      </c>
      <c r="AB753">
        <f t="shared" si="59"/>
        <v>10.600000000000001</v>
      </c>
      <c r="AC753" t="s">
        <v>1186</v>
      </c>
    </row>
    <row r="754" spans="1:29" x14ac:dyDescent="0.3">
      <c r="A754">
        <v>5</v>
      </c>
      <c r="B754" t="s">
        <v>66</v>
      </c>
      <c r="C754" t="s">
        <v>1187</v>
      </c>
      <c r="D754" t="s">
        <v>1188</v>
      </c>
      <c r="E754">
        <v>43018483</v>
      </c>
      <c r="F754">
        <v>43018672</v>
      </c>
      <c r="G754">
        <v>43019236</v>
      </c>
      <c r="H754">
        <v>43019316</v>
      </c>
      <c r="I754">
        <v>43023897</v>
      </c>
      <c r="J754">
        <v>43024097</v>
      </c>
      <c r="K754">
        <v>43024199</v>
      </c>
      <c r="L754">
        <v>43024247</v>
      </c>
      <c r="M754">
        <v>14.1</v>
      </c>
      <c r="N754">
        <v>12.5</v>
      </c>
      <c r="O754">
        <v>13.9</v>
      </c>
      <c r="Q754">
        <v>10.6</v>
      </c>
      <c r="R754">
        <v>15.3</v>
      </c>
      <c r="S754">
        <v>10.6</v>
      </c>
      <c r="W754">
        <f t="shared" si="55"/>
        <v>13.5</v>
      </c>
      <c r="X754">
        <f t="shared" si="56"/>
        <v>12.166666666666666</v>
      </c>
      <c r="Y754">
        <f t="shared" si="57"/>
        <v>0.50332229568471665</v>
      </c>
      <c r="Z754">
        <f t="shared" si="58"/>
        <v>1.5666666666666709</v>
      </c>
      <c r="AB754">
        <f t="shared" si="59"/>
        <v>1.3333333333333339</v>
      </c>
      <c r="AC754" t="s">
        <v>1188</v>
      </c>
    </row>
    <row r="755" spans="1:29" x14ac:dyDescent="0.3">
      <c r="A755">
        <v>5</v>
      </c>
      <c r="B755" t="s">
        <v>66</v>
      </c>
      <c r="C755" t="s">
        <v>1189</v>
      </c>
      <c r="D755" t="s">
        <v>1188</v>
      </c>
      <c r="E755">
        <v>43018483</v>
      </c>
      <c r="F755">
        <v>43018672</v>
      </c>
      <c r="G755">
        <v>43019236</v>
      </c>
      <c r="H755">
        <v>43019316</v>
      </c>
      <c r="I755">
        <v>43023919</v>
      </c>
      <c r="J755">
        <v>43024109</v>
      </c>
      <c r="K755">
        <v>43024199</v>
      </c>
      <c r="L755">
        <v>43024234</v>
      </c>
      <c r="M755">
        <v>14.1</v>
      </c>
      <c r="N755">
        <v>12.5</v>
      </c>
      <c r="O755">
        <v>13.9</v>
      </c>
      <c r="Q755">
        <v>10.6</v>
      </c>
      <c r="R755">
        <v>15.3</v>
      </c>
      <c r="S755">
        <v>10.6</v>
      </c>
      <c r="W755">
        <f t="shared" si="55"/>
        <v>13.5</v>
      </c>
      <c r="X755">
        <f t="shared" si="56"/>
        <v>12.166666666666666</v>
      </c>
      <c r="Y755">
        <f t="shared" si="57"/>
        <v>0.50332229568471665</v>
      </c>
      <c r="Z755">
        <f t="shared" si="58"/>
        <v>1.5666666666666709</v>
      </c>
      <c r="AB755">
        <f t="shared" si="59"/>
        <v>1.3333333333333339</v>
      </c>
      <c r="AC755" t="s">
        <v>1188</v>
      </c>
    </row>
    <row r="756" spans="1:29" x14ac:dyDescent="0.3">
      <c r="A756">
        <v>5</v>
      </c>
      <c r="B756" t="s">
        <v>66</v>
      </c>
      <c r="C756" t="s">
        <v>1190</v>
      </c>
      <c r="D756" t="s">
        <v>1191</v>
      </c>
      <c r="E756">
        <v>55283770</v>
      </c>
      <c r="F756">
        <v>55283828</v>
      </c>
      <c r="G756">
        <v>55290279</v>
      </c>
      <c r="H756">
        <v>55290328</v>
      </c>
      <c r="I756">
        <v>55291931</v>
      </c>
      <c r="J756">
        <v>55292063</v>
      </c>
      <c r="K756">
        <v>55294840</v>
      </c>
      <c r="L756">
        <v>55295201</v>
      </c>
      <c r="M756">
        <v>4.7</v>
      </c>
      <c r="N756">
        <v>4.3</v>
      </c>
      <c r="O756">
        <v>6.1</v>
      </c>
      <c r="Q756">
        <v>3.8</v>
      </c>
      <c r="R756">
        <v>6.9</v>
      </c>
      <c r="S756">
        <v>4.5999999999999996</v>
      </c>
      <c r="W756">
        <f t="shared" si="55"/>
        <v>5.0333333333333332</v>
      </c>
      <c r="X756">
        <f t="shared" si="56"/>
        <v>5.0999999999999996</v>
      </c>
      <c r="Y756">
        <f t="shared" si="57"/>
        <v>0.54569018479149589</v>
      </c>
      <c r="Z756">
        <f t="shared" si="58"/>
        <v>0.92915732431775877</v>
      </c>
      <c r="AB756">
        <f t="shared" si="59"/>
        <v>-6.666666666666643E-2</v>
      </c>
      <c r="AC756" t="s">
        <v>1191</v>
      </c>
    </row>
    <row r="757" spans="1:29" x14ac:dyDescent="0.3">
      <c r="A757">
        <v>5</v>
      </c>
      <c r="B757" t="s">
        <v>66</v>
      </c>
      <c r="C757" t="s">
        <v>1192</v>
      </c>
      <c r="D757" t="s">
        <v>1193</v>
      </c>
      <c r="E757">
        <v>75611476</v>
      </c>
      <c r="F757">
        <v>75611827</v>
      </c>
      <c r="G757">
        <v>75634926</v>
      </c>
      <c r="H757">
        <v>75634996</v>
      </c>
      <c r="I757">
        <v>75616804</v>
      </c>
      <c r="J757">
        <v>75616907</v>
      </c>
      <c r="K757">
        <v>75653142</v>
      </c>
      <c r="L757">
        <v>75653240</v>
      </c>
      <c r="M757">
        <v>30</v>
      </c>
      <c r="N757">
        <v>45.8</v>
      </c>
      <c r="O757">
        <v>67.900000000000006</v>
      </c>
      <c r="Q757">
        <v>29.6</v>
      </c>
      <c r="R757">
        <v>47.6</v>
      </c>
      <c r="S757">
        <v>34.799999999999997</v>
      </c>
      <c r="W757">
        <f t="shared" si="55"/>
        <v>47.9</v>
      </c>
      <c r="X757">
        <f t="shared" si="56"/>
        <v>37.333333333333336</v>
      </c>
      <c r="Y757">
        <f t="shared" si="57"/>
        <v>10.991056970707309</v>
      </c>
      <c r="Z757">
        <f t="shared" si="58"/>
        <v>5.3483122987017593</v>
      </c>
      <c r="AB757">
        <f t="shared" si="59"/>
        <v>10.566666666666663</v>
      </c>
      <c r="AC757" t="s">
        <v>1193</v>
      </c>
    </row>
    <row r="758" spans="1:29" x14ac:dyDescent="0.3">
      <c r="A758">
        <v>5</v>
      </c>
      <c r="B758" t="s">
        <v>66</v>
      </c>
      <c r="C758" t="s">
        <v>1194</v>
      </c>
      <c r="D758" t="s">
        <v>1195</v>
      </c>
      <c r="E758">
        <v>79613011</v>
      </c>
      <c r="F758">
        <v>79613075</v>
      </c>
      <c r="G758">
        <v>79617530</v>
      </c>
      <c r="H758">
        <v>79617599</v>
      </c>
      <c r="I758">
        <v>79614472</v>
      </c>
      <c r="J758">
        <v>79614560</v>
      </c>
      <c r="K758">
        <v>79619612</v>
      </c>
      <c r="L758">
        <v>79619764</v>
      </c>
      <c r="M758">
        <v>5.6</v>
      </c>
      <c r="N758">
        <v>5.7</v>
      </c>
      <c r="O758">
        <v>4.8</v>
      </c>
      <c r="Q758">
        <v>22.5</v>
      </c>
      <c r="R758">
        <v>7.4</v>
      </c>
      <c r="S758">
        <v>11.2</v>
      </c>
      <c r="W758">
        <f t="shared" si="55"/>
        <v>5.3666666666666671</v>
      </c>
      <c r="X758">
        <f t="shared" si="56"/>
        <v>13.699999999999998</v>
      </c>
      <c r="Y758">
        <f t="shared" si="57"/>
        <v>0.28480012484391776</v>
      </c>
      <c r="Z758">
        <f t="shared" si="58"/>
        <v>4.534681172181056</v>
      </c>
      <c r="AB758">
        <f t="shared" si="59"/>
        <v>-8.3333333333333304</v>
      </c>
      <c r="AC758" t="s">
        <v>1195</v>
      </c>
    </row>
    <row r="759" spans="1:29" x14ac:dyDescent="0.3">
      <c r="A759">
        <v>5</v>
      </c>
      <c r="B759" t="s">
        <v>66</v>
      </c>
      <c r="C759" t="s">
        <v>1196</v>
      </c>
      <c r="D759" t="s">
        <v>1197</v>
      </c>
      <c r="E759">
        <v>82279161</v>
      </c>
      <c r="F759">
        <v>82279360</v>
      </c>
      <c r="G759">
        <v>82295533</v>
      </c>
      <c r="H759">
        <v>82295544</v>
      </c>
      <c r="I759">
        <v>82280960</v>
      </c>
      <c r="J759">
        <v>82281011</v>
      </c>
      <c r="K759">
        <v>82303487</v>
      </c>
      <c r="L759">
        <v>82303527</v>
      </c>
      <c r="M759">
        <v>13</v>
      </c>
      <c r="N759">
        <v>23.2</v>
      </c>
      <c r="O759">
        <v>8.1999999999999993</v>
      </c>
      <c r="Q759">
        <v>12</v>
      </c>
      <c r="R759">
        <v>12.5</v>
      </c>
      <c r="S759">
        <v>8.9</v>
      </c>
      <c r="W759">
        <f t="shared" si="55"/>
        <v>14.800000000000002</v>
      </c>
      <c r="X759">
        <f t="shared" si="56"/>
        <v>11.133333333333333</v>
      </c>
      <c r="Y759">
        <f t="shared" si="57"/>
        <v>4.4226688774991922</v>
      </c>
      <c r="Z759">
        <f t="shared" si="58"/>
        <v>1.1259563836036413</v>
      </c>
      <c r="AB759">
        <f t="shared" si="59"/>
        <v>3.6666666666666696</v>
      </c>
      <c r="AC759" t="s">
        <v>1197</v>
      </c>
    </row>
    <row r="760" spans="1:29" x14ac:dyDescent="0.3">
      <c r="A760">
        <v>5</v>
      </c>
      <c r="B760" t="s">
        <v>66</v>
      </c>
      <c r="C760" t="s">
        <v>1198</v>
      </c>
      <c r="D760" t="s">
        <v>1199</v>
      </c>
      <c r="E760">
        <v>122450533</v>
      </c>
      <c r="F760">
        <v>122451601</v>
      </c>
      <c r="G760">
        <v>122452925</v>
      </c>
      <c r="H760">
        <v>122452995</v>
      </c>
      <c r="I760">
        <v>122452648</v>
      </c>
      <c r="J760">
        <v>122452734</v>
      </c>
      <c r="K760">
        <v>122463491</v>
      </c>
      <c r="L760">
        <v>122463496</v>
      </c>
      <c r="M760">
        <v>5.3</v>
      </c>
      <c r="N760">
        <v>8.1999999999999993</v>
      </c>
      <c r="O760">
        <v>5.4</v>
      </c>
      <c r="Q760">
        <v>7.5</v>
      </c>
      <c r="R760">
        <v>7.9</v>
      </c>
      <c r="S760">
        <v>9.6999999999999993</v>
      </c>
      <c r="W760">
        <f t="shared" si="55"/>
        <v>6.3</v>
      </c>
      <c r="X760">
        <f t="shared" si="56"/>
        <v>8.3666666666666671</v>
      </c>
      <c r="Y760">
        <f t="shared" si="57"/>
        <v>0.95043849529221947</v>
      </c>
      <c r="Z760">
        <f t="shared" si="58"/>
        <v>0.6765927710061449</v>
      </c>
      <c r="AB760">
        <f t="shared" si="59"/>
        <v>-2.0666666666666673</v>
      </c>
      <c r="AC760" t="s">
        <v>1199</v>
      </c>
    </row>
    <row r="761" spans="1:29" x14ac:dyDescent="0.3">
      <c r="A761">
        <v>5</v>
      </c>
      <c r="B761" t="s">
        <v>66</v>
      </c>
      <c r="C761" t="s">
        <v>1200</v>
      </c>
      <c r="D761" t="s">
        <v>1201</v>
      </c>
      <c r="E761">
        <v>179607582</v>
      </c>
      <c r="F761">
        <v>179607659</v>
      </c>
      <c r="G761">
        <v>179608490</v>
      </c>
      <c r="H761">
        <v>179608616</v>
      </c>
      <c r="I761">
        <v>179608285</v>
      </c>
      <c r="J761">
        <v>179608465</v>
      </c>
      <c r="K761">
        <v>179609376</v>
      </c>
      <c r="L761">
        <v>179609472</v>
      </c>
      <c r="M761">
        <v>0</v>
      </c>
      <c r="N761">
        <v>6</v>
      </c>
      <c r="O761">
        <v>4</v>
      </c>
      <c r="Q761">
        <v>10.199999999999999</v>
      </c>
      <c r="R761">
        <v>5.0999999999999996</v>
      </c>
      <c r="S761">
        <v>5.3</v>
      </c>
      <c r="W761">
        <f t="shared" si="55"/>
        <v>3.3333333333333335</v>
      </c>
      <c r="X761">
        <f t="shared" si="56"/>
        <v>6.8666666666666663</v>
      </c>
      <c r="Y761">
        <f t="shared" si="57"/>
        <v>1.7638342073763937</v>
      </c>
      <c r="Z761">
        <f t="shared" si="58"/>
        <v>1.6676663668465332</v>
      </c>
      <c r="AB761">
        <f t="shared" si="59"/>
        <v>-3.5333333333333328</v>
      </c>
      <c r="AC761" t="s">
        <v>1201</v>
      </c>
    </row>
    <row r="762" spans="1:29" x14ac:dyDescent="0.3">
      <c r="A762">
        <v>5</v>
      </c>
      <c r="B762" t="s">
        <v>66</v>
      </c>
      <c r="C762" t="s">
        <v>1202</v>
      </c>
      <c r="D762" t="s">
        <v>1203</v>
      </c>
      <c r="E762">
        <v>180831024</v>
      </c>
      <c r="F762">
        <v>180831229</v>
      </c>
      <c r="G762">
        <v>180831736</v>
      </c>
      <c r="H762">
        <v>180831806</v>
      </c>
      <c r="I762">
        <v>180832673</v>
      </c>
      <c r="J762">
        <v>180832860</v>
      </c>
      <c r="K762">
        <v>180834312</v>
      </c>
      <c r="L762">
        <v>180834779</v>
      </c>
      <c r="M762">
        <v>35.5</v>
      </c>
      <c r="N762">
        <v>39.200000000000003</v>
      </c>
      <c r="O762">
        <v>34.200000000000003</v>
      </c>
      <c r="Q762">
        <v>46.1</v>
      </c>
      <c r="R762">
        <v>28.2</v>
      </c>
      <c r="S762">
        <v>30.1</v>
      </c>
      <c r="W762">
        <f t="shared" si="55"/>
        <v>36.300000000000004</v>
      </c>
      <c r="X762">
        <f t="shared" si="56"/>
        <v>34.800000000000004</v>
      </c>
      <c r="Y762">
        <f t="shared" si="57"/>
        <v>1.497776129244065</v>
      </c>
      <c r="Z762">
        <f t="shared" si="58"/>
        <v>5.6765599911683555</v>
      </c>
      <c r="AB762">
        <f t="shared" si="59"/>
        <v>1.5</v>
      </c>
      <c r="AC762" t="s">
        <v>1203</v>
      </c>
    </row>
    <row r="763" spans="1:29" x14ac:dyDescent="0.3">
      <c r="A763">
        <v>5</v>
      </c>
      <c r="B763" t="s">
        <v>66</v>
      </c>
      <c r="C763" t="s">
        <v>1204</v>
      </c>
      <c r="D763" t="s">
        <v>1205</v>
      </c>
      <c r="E763">
        <v>181234174</v>
      </c>
      <c r="F763">
        <v>181234349</v>
      </c>
      <c r="G763">
        <v>181234932</v>
      </c>
      <c r="H763">
        <v>181234995</v>
      </c>
      <c r="I763">
        <v>181234996</v>
      </c>
      <c r="J763">
        <v>181235079</v>
      </c>
      <c r="K763">
        <v>181235354</v>
      </c>
      <c r="L763">
        <v>181235397</v>
      </c>
      <c r="M763">
        <v>164.2</v>
      </c>
      <c r="N763">
        <v>248.7</v>
      </c>
      <c r="O763">
        <v>251.9</v>
      </c>
      <c r="Q763">
        <v>200.8</v>
      </c>
      <c r="R763">
        <v>209.2</v>
      </c>
      <c r="S763">
        <v>206.2</v>
      </c>
      <c r="W763">
        <f t="shared" si="55"/>
        <v>221.6</v>
      </c>
      <c r="X763">
        <f t="shared" si="56"/>
        <v>205.4</v>
      </c>
      <c r="Y763">
        <f t="shared" si="57"/>
        <v>28.714862586008309</v>
      </c>
      <c r="Z763">
        <f t="shared" si="58"/>
        <v>2.4576411454888945</v>
      </c>
      <c r="AB763">
        <f t="shared" si="59"/>
        <v>16.199999999999989</v>
      </c>
      <c r="AC763" t="s">
        <v>1205</v>
      </c>
    </row>
    <row r="764" spans="1:29" x14ac:dyDescent="0.3">
      <c r="A764">
        <v>5</v>
      </c>
      <c r="B764" t="s">
        <v>162</v>
      </c>
      <c r="C764" t="s">
        <v>1206</v>
      </c>
      <c r="D764" t="s">
        <v>1207</v>
      </c>
      <c r="E764">
        <v>754998</v>
      </c>
      <c r="F764">
        <v>755099</v>
      </c>
      <c r="G764">
        <v>765843</v>
      </c>
      <c r="H764">
        <v>765935</v>
      </c>
      <c r="I764">
        <v>755966</v>
      </c>
      <c r="J764">
        <v>756144</v>
      </c>
      <c r="K764">
        <v>766698</v>
      </c>
      <c r="L764">
        <v>766919</v>
      </c>
      <c r="M764">
        <v>11.5</v>
      </c>
      <c r="N764">
        <v>34.9</v>
      </c>
      <c r="O764">
        <v>26.3</v>
      </c>
      <c r="Q764">
        <v>18</v>
      </c>
      <c r="R764">
        <v>23.8</v>
      </c>
      <c r="S764">
        <v>26.6</v>
      </c>
      <c r="W764">
        <f t="shared" si="55"/>
        <v>24.233333333333334</v>
      </c>
      <c r="X764">
        <f t="shared" si="56"/>
        <v>22.8</v>
      </c>
      <c r="Y764">
        <f t="shared" si="57"/>
        <v>6.8335772314197047</v>
      </c>
      <c r="Z764">
        <f t="shared" si="58"/>
        <v>2.5324559884296702</v>
      </c>
      <c r="AB764">
        <f t="shared" si="59"/>
        <v>1.4333333333333336</v>
      </c>
      <c r="AC764" t="s">
        <v>1207</v>
      </c>
    </row>
    <row r="765" spans="1:29" x14ac:dyDescent="0.3">
      <c r="A765">
        <v>5</v>
      </c>
      <c r="B765" t="s">
        <v>162</v>
      </c>
      <c r="C765" t="s">
        <v>1208</v>
      </c>
      <c r="D765" t="s">
        <v>1209</v>
      </c>
      <c r="E765">
        <v>41794003</v>
      </c>
      <c r="F765">
        <v>41794078</v>
      </c>
      <c r="G765">
        <v>41800287</v>
      </c>
      <c r="H765">
        <v>41800329</v>
      </c>
      <c r="I765">
        <v>41794677</v>
      </c>
      <c r="J765">
        <v>41794749</v>
      </c>
      <c r="K765">
        <v>41801022</v>
      </c>
      <c r="L765">
        <v>41801070</v>
      </c>
      <c r="M765">
        <v>2</v>
      </c>
      <c r="N765">
        <v>3</v>
      </c>
      <c r="O765">
        <v>4</v>
      </c>
      <c r="Q765">
        <v>2</v>
      </c>
      <c r="R765">
        <v>1</v>
      </c>
      <c r="S765">
        <v>0.7</v>
      </c>
      <c r="W765">
        <f t="shared" si="55"/>
        <v>3</v>
      </c>
      <c r="X765">
        <f t="shared" si="56"/>
        <v>1.2333333333333334</v>
      </c>
      <c r="Y765">
        <f t="shared" si="57"/>
        <v>0.57735026918962584</v>
      </c>
      <c r="Z765">
        <f t="shared" si="58"/>
        <v>0.3929942040850532</v>
      </c>
      <c r="AB765">
        <f t="shared" si="59"/>
        <v>1.7666666666666666</v>
      </c>
      <c r="AC765" t="s">
        <v>1209</v>
      </c>
    </row>
    <row r="766" spans="1:29" x14ac:dyDescent="0.3">
      <c r="A766">
        <v>5</v>
      </c>
      <c r="B766" t="s">
        <v>162</v>
      </c>
      <c r="C766" t="s">
        <v>1210</v>
      </c>
      <c r="D766" t="s">
        <v>1211</v>
      </c>
      <c r="E766">
        <v>90393933</v>
      </c>
      <c r="F766">
        <v>90394107</v>
      </c>
      <c r="G766">
        <v>90399472</v>
      </c>
      <c r="H766">
        <v>90399549</v>
      </c>
      <c r="I766">
        <v>90399358</v>
      </c>
      <c r="J766">
        <v>90399471</v>
      </c>
      <c r="K766">
        <v>90405685</v>
      </c>
      <c r="L766">
        <v>90405799</v>
      </c>
      <c r="M766">
        <v>298.2</v>
      </c>
      <c r="N766">
        <v>438.6</v>
      </c>
      <c r="O766">
        <v>419</v>
      </c>
      <c r="Q766">
        <v>359.9</v>
      </c>
      <c r="R766">
        <v>335.8</v>
      </c>
      <c r="S766">
        <v>323.2</v>
      </c>
      <c r="W766">
        <f t="shared" si="55"/>
        <v>385.26666666666665</v>
      </c>
      <c r="X766">
        <f t="shared" si="56"/>
        <v>339.63333333333338</v>
      </c>
      <c r="Y766">
        <f t="shared" si="57"/>
        <v>43.899481140947998</v>
      </c>
      <c r="Z766">
        <f t="shared" si="58"/>
        <v>10.766357064692047</v>
      </c>
      <c r="AB766">
        <f t="shared" si="59"/>
        <v>45.633333333333269</v>
      </c>
      <c r="AC766" t="s">
        <v>1211</v>
      </c>
    </row>
    <row r="767" spans="1:29" x14ac:dyDescent="0.3">
      <c r="A767">
        <v>5</v>
      </c>
      <c r="B767" t="s">
        <v>162</v>
      </c>
      <c r="C767" t="s">
        <v>1212</v>
      </c>
      <c r="D767" t="s">
        <v>1213</v>
      </c>
      <c r="E767">
        <v>132195412</v>
      </c>
      <c r="F767">
        <v>132195480</v>
      </c>
      <c r="G767">
        <v>132198321</v>
      </c>
      <c r="H767">
        <v>132198380</v>
      </c>
      <c r="I767">
        <v>132198206</v>
      </c>
      <c r="J767">
        <v>132198271</v>
      </c>
      <c r="K767">
        <v>132198879</v>
      </c>
      <c r="L767">
        <v>132198932</v>
      </c>
      <c r="M767">
        <v>89.3</v>
      </c>
      <c r="N767">
        <v>120.7</v>
      </c>
      <c r="O767">
        <v>124.3</v>
      </c>
      <c r="Q767">
        <v>118.2</v>
      </c>
      <c r="R767">
        <v>99.1</v>
      </c>
      <c r="S767">
        <v>107</v>
      </c>
      <c r="W767">
        <f t="shared" si="55"/>
        <v>111.43333333333334</v>
      </c>
      <c r="X767">
        <f t="shared" si="56"/>
        <v>108.10000000000001</v>
      </c>
      <c r="Y767">
        <f t="shared" si="57"/>
        <v>11.11535474517618</v>
      </c>
      <c r="Z767">
        <f t="shared" si="58"/>
        <v>5.5410588639116041</v>
      </c>
      <c r="AB767">
        <f t="shared" si="59"/>
        <v>3.3333333333333286</v>
      </c>
      <c r="AC767" t="s">
        <v>1213</v>
      </c>
    </row>
    <row r="768" spans="1:29" x14ac:dyDescent="0.3">
      <c r="A768">
        <v>5</v>
      </c>
      <c r="B768" t="s">
        <v>162</v>
      </c>
      <c r="C768" t="s">
        <v>1214</v>
      </c>
      <c r="D768" t="s">
        <v>1215</v>
      </c>
      <c r="E768">
        <v>139379678</v>
      </c>
      <c r="F768">
        <v>139379834</v>
      </c>
      <c r="G768">
        <v>139380553</v>
      </c>
      <c r="H768">
        <v>139380632</v>
      </c>
      <c r="I768">
        <v>139379956</v>
      </c>
      <c r="J768">
        <v>139380076</v>
      </c>
      <c r="K768">
        <v>139380798</v>
      </c>
      <c r="L768">
        <v>139380886</v>
      </c>
      <c r="M768">
        <v>108.6</v>
      </c>
      <c r="N768">
        <v>158.69999999999999</v>
      </c>
      <c r="O768">
        <v>185.4</v>
      </c>
      <c r="Q768">
        <v>57</v>
      </c>
      <c r="R768">
        <v>74.8</v>
      </c>
      <c r="S768">
        <v>87.1</v>
      </c>
      <c r="W768">
        <f t="shared" si="55"/>
        <v>150.89999999999998</v>
      </c>
      <c r="X768">
        <f t="shared" si="56"/>
        <v>72.966666666666669</v>
      </c>
      <c r="Y768">
        <f t="shared" si="57"/>
        <v>22.510664139469615</v>
      </c>
      <c r="Z768">
        <f t="shared" si="58"/>
        <v>8.7373400478126744</v>
      </c>
      <c r="AB768">
        <f t="shared" si="59"/>
        <v>77.933333333333309</v>
      </c>
      <c r="AC768" t="s">
        <v>1215</v>
      </c>
    </row>
    <row r="769" spans="1:29" x14ac:dyDescent="0.3">
      <c r="A769">
        <v>5</v>
      </c>
      <c r="B769" t="s">
        <v>162</v>
      </c>
      <c r="C769" t="s">
        <v>1216</v>
      </c>
      <c r="D769" t="s">
        <v>1215</v>
      </c>
      <c r="E769">
        <v>139379678</v>
      </c>
      <c r="F769">
        <v>139379834</v>
      </c>
      <c r="G769">
        <v>139380565</v>
      </c>
      <c r="H769">
        <v>139380632</v>
      </c>
      <c r="I769">
        <v>139379956</v>
      </c>
      <c r="J769">
        <v>139380076</v>
      </c>
      <c r="K769">
        <v>139380798</v>
      </c>
      <c r="L769">
        <v>139380886</v>
      </c>
      <c r="M769">
        <v>119.9</v>
      </c>
      <c r="N769">
        <v>176.4</v>
      </c>
      <c r="O769">
        <v>205.6</v>
      </c>
      <c r="Q769">
        <v>59.9</v>
      </c>
      <c r="R769">
        <v>79.8</v>
      </c>
      <c r="S769">
        <v>97.2</v>
      </c>
      <c r="W769">
        <f t="shared" si="55"/>
        <v>167.29999999999998</v>
      </c>
      <c r="X769">
        <f t="shared" si="56"/>
        <v>78.966666666666654</v>
      </c>
      <c r="Y769">
        <f t="shared" si="57"/>
        <v>25.154389941585436</v>
      </c>
      <c r="Z769">
        <f t="shared" si="58"/>
        <v>10.775641254442602</v>
      </c>
      <c r="AB769">
        <f t="shared" si="59"/>
        <v>88.333333333333329</v>
      </c>
      <c r="AC769" t="s">
        <v>1215</v>
      </c>
    </row>
    <row r="770" spans="1:29" x14ac:dyDescent="0.3">
      <c r="A770">
        <v>5</v>
      </c>
      <c r="B770" t="s">
        <v>162</v>
      </c>
      <c r="C770" t="s">
        <v>1217</v>
      </c>
      <c r="D770" t="s">
        <v>1218</v>
      </c>
      <c r="E770">
        <v>160415125</v>
      </c>
      <c r="F770">
        <v>160415310</v>
      </c>
      <c r="G770">
        <v>160418596</v>
      </c>
      <c r="H770">
        <v>160418685</v>
      </c>
      <c r="I770">
        <v>160417112</v>
      </c>
      <c r="J770">
        <v>160417241</v>
      </c>
      <c r="K770">
        <v>160419023</v>
      </c>
      <c r="L770">
        <v>160419081</v>
      </c>
      <c r="M770">
        <v>2.2000000000000002</v>
      </c>
      <c r="N770">
        <v>13.5</v>
      </c>
      <c r="O770">
        <v>5.8</v>
      </c>
      <c r="Q770">
        <v>4</v>
      </c>
      <c r="R770">
        <v>6.9</v>
      </c>
      <c r="S770">
        <v>10.7</v>
      </c>
      <c r="W770">
        <f t="shared" si="55"/>
        <v>7.166666666666667</v>
      </c>
      <c r="X770">
        <f t="shared" si="56"/>
        <v>7.2</v>
      </c>
      <c r="Y770">
        <f t="shared" si="57"/>
        <v>3.3328332958277076</v>
      </c>
      <c r="Z770">
        <f t="shared" si="58"/>
        <v>1.9399312702601943</v>
      </c>
      <c r="AB770">
        <f t="shared" si="59"/>
        <v>-3.3333333333333215E-2</v>
      </c>
      <c r="AC770" t="s">
        <v>1218</v>
      </c>
    </row>
    <row r="771" spans="1:29" x14ac:dyDescent="0.3">
      <c r="A771">
        <v>5</v>
      </c>
      <c r="B771" t="s">
        <v>162</v>
      </c>
      <c r="C771" t="s">
        <v>1219</v>
      </c>
      <c r="D771" t="s">
        <v>1220</v>
      </c>
      <c r="E771">
        <v>177531338</v>
      </c>
      <c r="F771">
        <v>177531521</v>
      </c>
      <c r="G771">
        <v>177532156</v>
      </c>
      <c r="H771">
        <v>177532200</v>
      </c>
      <c r="I771">
        <v>177531953</v>
      </c>
      <c r="J771">
        <v>177532131</v>
      </c>
      <c r="K771">
        <v>177532443</v>
      </c>
      <c r="L771">
        <v>177532533</v>
      </c>
      <c r="M771">
        <v>11.2</v>
      </c>
      <c r="N771">
        <v>26.5</v>
      </c>
      <c r="O771">
        <v>13.1</v>
      </c>
      <c r="Q771">
        <v>13.4</v>
      </c>
      <c r="R771">
        <v>24.4</v>
      </c>
      <c r="S771">
        <v>20</v>
      </c>
      <c r="W771">
        <f t="shared" ref="W771:W834" si="60">AVERAGE(M771:O771)</f>
        <v>16.933333333333334</v>
      </c>
      <c r="X771">
        <f t="shared" ref="X771:X834" si="61">AVERAGE(Q771:S771)</f>
        <v>19.266666666666666</v>
      </c>
      <c r="Y771">
        <f t="shared" ref="Y771:Y834" si="62">STDEV(M771:O771)/SQRT((3))</f>
        <v>4.8146766361938669</v>
      </c>
      <c r="Z771">
        <f t="shared" ref="Z771:Z834" si="63">STDEV(Q771:S771)/SQRT((3))</f>
        <v>3.1965258919298263</v>
      </c>
      <c r="AB771">
        <f t="shared" ref="AB771:AB834" si="64">W771-X771</f>
        <v>-2.3333333333333321</v>
      </c>
      <c r="AC771" t="s">
        <v>1220</v>
      </c>
    </row>
    <row r="772" spans="1:29" x14ac:dyDescent="0.3">
      <c r="A772">
        <v>5</v>
      </c>
      <c r="B772" t="s">
        <v>162</v>
      </c>
      <c r="C772" t="s">
        <v>1221</v>
      </c>
      <c r="D772" t="s">
        <v>1222</v>
      </c>
      <c r="E772">
        <v>178222852</v>
      </c>
      <c r="F772">
        <v>178222934</v>
      </c>
      <c r="G772">
        <v>178224616</v>
      </c>
      <c r="H772">
        <v>178224729</v>
      </c>
      <c r="I772">
        <v>178224448</v>
      </c>
      <c r="J772">
        <v>178224564</v>
      </c>
      <c r="K772">
        <v>178225355</v>
      </c>
      <c r="L772">
        <v>178225429</v>
      </c>
      <c r="M772">
        <v>62.4</v>
      </c>
      <c r="N772">
        <v>99.1</v>
      </c>
      <c r="O772">
        <v>112.2</v>
      </c>
      <c r="Q772">
        <v>63.9</v>
      </c>
      <c r="R772">
        <v>96.7</v>
      </c>
      <c r="S772">
        <v>91.9</v>
      </c>
      <c r="W772">
        <f t="shared" si="60"/>
        <v>91.233333333333334</v>
      </c>
      <c r="X772">
        <f t="shared" si="61"/>
        <v>84.166666666666671</v>
      </c>
      <c r="Y772">
        <f t="shared" si="62"/>
        <v>14.904399052330557</v>
      </c>
      <c r="Z772">
        <f t="shared" si="63"/>
        <v>10.227631419074756</v>
      </c>
      <c r="AB772">
        <f t="shared" si="64"/>
        <v>7.0666666666666629</v>
      </c>
      <c r="AC772" t="s">
        <v>1222</v>
      </c>
    </row>
    <row r="773" spans="1:29" x14ac:dyDescent="0.3">
      <c r="A773">
        <v>5</v>
      </c>
      <c r="B773" t="s">
        <v>162</v>
      </c>
      <c r="C773" t="s">
        <v>1223</v>
      </c>
      <c r="D773" t="s">
        <v>1224</v>
      </c>
      <c r="E773">
        <v>179616158</v>
      </c>
      <c r="F773">
        <v>179616218</v>
      </c>
      <c r="G773">
        <v>179616869</v>
      </c>
      <c r="H773">
        <v>179616958</v>
      </c>
      <c r="I773">
        <v>179617021</v>
      </c>
      <c r="J773">
        <v>179617110</v>
      </c>
      <c r="K773">
        <v>179617514</v>
      </c>
      <c r="L773">
        <v>179617581</v>
      </c>
      <c r="M773">
        <v>549</v>
      </c>
      <c r="N773">
        <v>1052.5999999999999</v>
      </c>
      <c r="O773">
        <v>855.2</v>
      </c>
      <c r="Q773">
        <v>1087.5999999999999</v>
      </c>
      <c r="R773">
        <v>864.6</v>
      </c>
      <c r="S773">
        <v>966.3</v>
      </c>
      <c r="W773">
        <f t="shared" si="60"/>
        <v>818.93333333333339</v>
      </c>
      <c r="X773">
        <f t="shared" si="61"/>
        <v>972.83333333333337</v>
      </c>
      <c r="Y773">
        <f t="shared" si="62"/>
        <v>146.50334846381841</v>
      </c>
      <c r="Z773">
        <f t="shared" si="63"/>
        <v>64.457384716139714</v>
      </c>
      <c r="AB773">
        <f t="shared" si="64"/>
        <v>-153.89999999999998</v>
      </c>
      <c r="AC773" t="s">
        <v>1224</v>
      </c>
    </row>
    <row r="774" spans="1:29" x14ac:dyDescent="0.3">
      <c r="A774">
        <v>5</v>
      </c>
      <c r="B774" t="s">
        <v>162</v>
      </c>
      <c r="C774" t="s">
        <v>1225</v>
      </c>
      <c r="D774" t="s">
        <v>1224</v>
      </c>
      <c r="E774">
        <v>179616158</v>
      </c>
      <c r="F774">
        <v>179616218</v>
      </c>
      <c r="G774">
        <v>179616899</v>
      </c>
      <c r="H774">
        <v>179616958</v>
      </c>
      <c r="I774">
        <v>179617021</v>
      </c>
      <c r="J774">
        <v>179617110</v>
      </c>
      <c r="K774">
        <v>179617514</v>
      </c>
      <c r="L774">
        <v>179617581</v>
      </c>
      <c r="M774">
        <v>575.6</v>
      </c>
      <c r="N774">
        <v>1121</v>
      </c>
      <c r="O774">
        <v>902.8</v>
      </c>
      <c r="Q774">
        <v>1151.3</v>
      </c>
      <c r="R774">
        <v>910.4</v>
      </c>
      <c r="S774">
        <v>1028.4000000000001</v>
      </c>
      <c r="W774">
        <f t="shared" si="60"/>
        <v>866.46666666666658</v>
      </c>
      <c r="X774">
        <f t="shared" si="61"/>
        <v>1030.0333333333333</v>
      </c>
      <c r="Y774">
        <f t="shared" si="62"/>
        <v>158.48803670238937</v>
      </c>
      <c r="Z774">
        <f t="shared" si="63"/>
        <v>69.546635033223879</v>
      </c>
      <c r="AB774">
        <f t="shared" si="64"/>
        <v>-163.56666666666672</v>
      </c>
      <c r="AC774" t="s">
        <v>1224</v>
      </c>
    </row>
    <row r="775" spans="1:29" x14ac:dyDescent="0.3">
      <c r="A775">
        <v>5</v>
      </c>
      <c r="B775" t="s">
        <v>162</v>
      </c>
      <c r="C775" t="s">
        <v>1226</v>
      </c>
      <c r="D775" t="s">
        <v>1224</v>
      </c>
      <c r="E775">
        <v>179616158</v>
      </c>
      <c r="F775">
        <v>179616218</v>
      </c>
      <c r="G775">
        <v>179617060</v>
      </c>
      <c r="H775">
        <v>179617110</v>
      </c>
      <c r="I775">
        <v>179616899</v>
      </c>
      <c r="J775">
        <v>179616958</v>
      </c>
      <c r="K775">
        <v>179617514</v>
      </c>
      <c r="L775">
        <v>179617581</v>
      </c>
      <c r="M775">
        <v>587.4</v>
      </c>
      <c r="N775">
        <v>1152.4000000000001</v>
      </c>
      <c r="O775">
        <v>895.5</v>
      </c>
      <c r="Q775">
        <v>1057</v>
      </c>
      <c r="R775">
        <v>925.7</v>
      </c>
      <c r="S775">
        <v>936.1</v>
      </c>
      <c r="W775">
        <f t="shared" si="60"/>
        <v>878.43333333333339</v>
      </c>
      <c r="X775">
        <f t="shared" si="61"/>
        <v>972.93333333333339</v>
      </c>
      <c r="Y775">
        <f t="shared" si="62"/>
        <v>163.3245269734804</v>
      </c>
      <c r="Z775">
        <f t="shared" si="63"/>
        <v>42.140413434664396</v>
      </c>
      <c r="AB775">
        <f t="shared" si="64"/>
        <v>-94.5</v>
      </c>
      <c r="AC775" t="s">
        <v>1224</v>
      </c>
    </row>
    <row r="776" spans="1:29" x14ac:dyDescent="0.3">
      <c r="A776">
        <v>6</v>
      </c>
      <c r="B776" t="s">
        <v>66</v>
      </c>
      <c r="C776" t="s">
        <v>1227</v>
      </c>
      <c r="D776" t="s">
        <v>1228</v>
      </c>
      <c r="E776">
        <v>30882955</v>
      </c>
      <c r="F776">
        <v>30882983</v>
      </c>
      <c r="G776">
        <v>30883081</v>
      </c>
      <c r="H776">
        <v>30883165</v>
      </c>
      <c r="I776">
        <v>30884058</v>
      </c>
      <c r="J776">
        <v>30884145</v>
      </c>
      <c r="K776">
        <v>30884538</v>
      </c>
      <c r="L776">
        <v>30884707</v>
      </c>
      <c r="M776">
        <v>34.6</v>
      </c>
      <c r="N776">
        <v>71.599999999999994</v>
      </c>
      <c r="O776">
        <v>53.3</v>
      </c>
      <c r="Q776">
        <v>64.599999999999994</v>
      </c>
      <c r="R776">
        <v>66.3</v>
      </c>
      <c r="S776">
        <v>108.5</v>
      </c>
      <c r="W776">
        <f t="shared" si="60"/>
        <v>53.166666666666664</v>
      </c>
      <c r="X776">
        <f t="shared" si="61"/>
        <v>79.8</v>
      </c>
      <c r="Y776">
        <f t="shared" si="62"/>
        <v>10.681188032132825</v>
      </c>
      <c r="Z776">
        <f t="shared" si="63"/>
        <v>14.358388953268186</v>
      </c>
      <c r="AB776">
        <f t="shared" si="64"/>
        <v>-26.633333333333333</v>
      </c>
      <c r="AC776" t="s">
        <v>1228</v>
      </c>
    </row>
    <row r="777" spans="1:29" x14ac:dyDescent="0.3">
      <c r="A777">
        <v>6</v>
      </c>
      <c r="B777" t="s">
        <v>66</v>
      </c>
      <c r="C777" t="s">
        <v>1229</v>
      </c>
      <c r="D777" t="s">
        <v>1230</v>
      </c>
      <c r="E777">
        <v>31761472</v>
      </c>
      <c r="F777">
        <v>31761615</v>
      </c>
      <c r="G777">
        <v>31761818</v>
      </c>
      <c r="H777">
        <v>31761865</v>
      </c>
      <c r="I777">
        <v>31761866</v>
      </c>
      <c r="J777">
        <v>31761955</v>
      </c>
      <c r="K777">
        <v>31762112</v>
      </c>
      <c r="L777">
        <v>31762185</v>
      </c>
      <c r="M777">
        <v>5.8</v>
      </c>
      <c r="N777">
        <v>25.9</v>
      </c>
      <c r="O777">
        <v>12.4</v>
      </c>
      <c r="Q777">
        <v>18.600000000000001</v>
      </c>
      <c r="R777">
        <v>17.399999999999999</v>
      </c>
      <c r="S777">
        <v>25.8</v>
      </c>
      <c r="W777">
        <f t="shared" si="60"/>
        <v>14.700000000000001</v>
      </c>
      <c r="X777">
        <f t="shared" si="61"/>
        <v>20.599999999999998</v>
      </c>
      <c r="Y777">
        <f t="shared" si="62"/>
        <v>5.9152345684680983</v>
      </c>
      <c r="Z777">
        <f t="shared" si="63"/>
        <v>2.6229754097208069</v>
      </c>
      <c r="AB777">
        <f t="shared" si="64"/>
        <v>-5.8999999999999968</v>
      </c>
      <c r="AC777" t="s">
        <v>1230</v>
      </c>
    </row>
    <row r="778" spans="1:29" x14ac:dyDescent="0.3">
      <c r="A778">
        <v>6</v>
      </c>
      <c r="B778" t="s">
        <v>66</v>
      </c>
      <c r="C778" t="s">
        <v>1231</v>
      </c>
      <c r="D778" t="s">
        <v>1232</v>
      </c>
      <c r="E778">
        <v>33414736</v>
      </c>
      <c r="F778">
        <v>33414829</v>
      </c>
      <c r="G778">
        <v>33415261</v>
      </c>
      <c r="H778">
        <v>33415329</v>
      </c>
      <c r="I778">
        <v>33414955</v>
      </c>
      <c r="J778">
        <v>33415144</v>
      </c>
      <c r="K778">
        <v>33415590</v>
      </c>
      <c r="L778">
        <v>33415670</v>
      </c>
      <c r="M778">
        <v>130.5</v>
      </c>
      <c r="N778">
        <v>175.3</v>
      </c>
      <c r="O778">
        <v>171.9</v>
      </c>
      <c r="Q778">
        <v>178.5</v>
      </c>
      <c r="R778">
        <v>185.1</v>
      </c>
      <c r="S778">
        <v>117.8</v>
      </c>
      <c r="W778">
        <f t="shared" si="60"/>
        <v>159.23333333333335</v>
      </c>
      <c r="X778">
        <f t="shared" si="61"/>
        <v>160.46666666666667</v>
      </c>
      <c r="Y778">
        <f t="shared" si="62"/>
        <v>14.400154320160722</v>
      </c>
      <c r="Z778">
        <f t="shared" si="63"/>
        <v>21.418242484179448</v>
      </c>
      <c r="AB778">
        <f t="shared" si="64"/>
        <v>-1.2333333333333201</v>
      </c>
      <c r="AC778" t="s">
        <v>1232</v>
      </c>
    </row>
    <row r="779" spans="1:29" x14ac:dyDescent="0.3">
      <c r="A779">
        <v>6</v>
      </c>
      <c r="B779" t="s">
        <v>66</v>
      </c>
      <c r="C779" t="s">
        <v>1233</v>
      </c>
      <c r="D779" t="s">
        <v>1232</v>
      </c>
      <c r="E779">
        <v>33414736</v>
      </c>
      <c r="F779">
        <v>33414829</v>
      </c>
      <c r="G779">
        <v>33415261</v>
      </c>
      <c r="H779">
        <v>33415329</v>
      </c>
      <c r="I779">
        <v>33414966</v>
      </c>
      <c r="J779">
        <v>33415144</v>
      </c>
      <c r="K779">
        <v>33415590</v>
      </c>
      <c r="L779">
        <v>33415670</v>
      </c>
      <c r="M779">
        <v>130.5</v>
      </c>
      <c r="N779">
        <v>175.3</v>
      </c>
      <c r="O779">
        <v>171.9</v>
      </c>
      <c r="Q779">
        <v>178.5</v>
      </c>
      <c r="R779">
        <v>185.1</v>
      </c>
      <c r="S779">
        <v>117.8</v>
      </c>
      <c r="W779">
        <f t="shared" si="60"/>
        <v>159.23333333333335</v>
      </c>
      <c r="X779">
        <f t="shared" si="61"/>
        <v>160.46666666666667</v>
      </c>
      <c r="Y779">
        <f t="shared" si="62"/>
        <v>14.400154320160722</v>
      </c>
      <c r="Z779">
        <f t="shared" si="63"/>
        <v>21.418242484179448</v>
      </c>
      <c r="AB779">
        <f t="shared" si="64"/>
        <v>-1.2333333333333201</v>
      </c>
      <c r="AC779" t="s">
        <v>1232</v>
      </c>
    </row>
    <row r="780" spans="1:29" x14ac:dyDescent="0.3">
      <c r="A780">
        <v>6</v>
      </c>
      <c r="B780" t="s">
        <v>66</v>
      </c>
      <c r="C780" t="s">
        <v>1234</v>
      </c>
      <c r="D780" t="s">
        <v>1235</v>
      </c>
      <c r="E780">
        <v>36076537</v>
      </c>
      <c r="F780">
        <v>36076608</v>
      </c>
      <c r="G780">
        <v>36095987</v>
      </c>
      <c r="H780">
        <v>36096066</v>
      </c>
      <c r="I780">
        <v>36100188</v>
      </c>
      <c r="J780">
        <v>36100267</v>
      </c>
      <c r="K780">
        <v>36102571</v>
      </c>
      <c r="L780">
        <v>36102649</v>
      </c>
      <c r="M780">
        <v>81.099999999999994</v>
      </c>
      <c r="N780">
        <v>114.5</v>
      </c>
      <c r="O780">
        <v>91.2</v>
      </c>
      <c r="Q780">
        <v>127.5</v>
      </c>
      <c r="R780">
        <v>108.7</v>
      </c>
      <c r="S780">
        <v>144.1</v>
      </c>
      <c r="W780">
        <f t="shared" si="60"/>
        <v>95.600000000000009</v>
      </c>
      <c r="X780">
        <f t="shared" si="61"/>
        <v>126.76666666666665</v>
      </c>
      <c r="Y780">
        <f t="shared" si="62"/>
        <v>9.8895567814403744</v>
      </c>
      <c r="Z780">
        <f t="shared" si="63"/>
        <v>10.225675745125436</v>
      </c>
      <c r="AB780">
        <f t="shared" si="64"/>
        <v>-31.166666666666643</v>
      </c>
      <c r="AC780" t="s">
        <v>1235</v>
      </c>
    </row>
    <row r="781" spans="1:29" x14ac:dyDescent="0.3">
      <c r="A781">
        <v>6</v>
      </c>
      <c r="B781" t="s">
        <v>66</v>
      </c>
      <c r="C781" t="s">
        <v>1236</v>
      </c>
      <c r="D781" t="s">
        <v>1237</v>
      </c>
      <c r="E781">
        <v>42616002</v>
      </c>
      <c r="F781">
        <v>42616090</v>
      </c>
      <c r="G781">
        <v>42617240</v>
      </c>
      <c r="H781">
        <v>42617338</v>
      </c>
      <c r="I781">
        <v>42617409</v>
      </c>
      <c r="J781">
        <v>42617507</v>
      </c>
      <c r="K781">
        <v>42632552</v>
      </c>
      <c r="L781">
        <v>42632715</v>
      </c>
      <c r="M781">
        <v>7.9</v>
      </c>
      <c r="N781">
        <v>13.3</v>
      </c>
      <c r="O781">
        <v>14.5</v>
      </c>
      <c r="Q781">
        <v>12.3</v>
      </c>
      <c r="R781">
        <v>11.5</v>
      </c>
      <c r="S781">
        <v>10.7</v>
      </c>
      <c r="W781">
        <f t="shared" si="60"/>
        <v>11.9</v>
      </c>
      <c r="X781">
        <f t="shared" si="61"/>
        <v>11.5</v>
      </c>
      <c r="Y781">
        <f t="shared" si="62"/>
        <v>2.0297783130184404</v>
      </c>
      <c r="Z781">
        <f t="shared" si="63"/>
        <v>0.46188021535170104</v>
      </c>
      <c r="AB781">
        <f t="shared" si="64"/>
        <v>0.40000000000000036</v>
      </c>
      <c r="AC781" t="s">
        <v>1237</v>
      </c>
    </row>
    <row r="782" spans="1:29" x14ac:dyDescent="0.3">
      <c r="A782">
        <v>6</v>
      </c>
      <c r="B782" t="s">
        <v>66</v>
      </c>
      <c r="C782" t="s">
        <v>1238</v>
      </c>
      <c r="D782" t="s">
        <v>1239</v>
      </c>
      <c r="E782">
        <v>70415291</v>
      </c>
      <c r="F782">
        <v>70415376</v>
      </c>
      <c r="G782">
        <v>70426439</v>
      </c>
      <c r="H782">
        <v>70426532</v>
      </c>
      <c r="I782">
        <v>70426570</v>
      </c>
      <c r="J782">
        <v>70426751</v>
      </c>
      <c r="K782">
        <v>70428304</v>
      </c>
      <c r="L782">
        <v>70428344</v>
      </c>
      <c r="M782">
        <v>29.7</v>
      </c>
      <c r="N782">
        <v>39.200000000000003</v>
      </c>
      <c r="O782">
        <v>67.599999999999994</v>
      </c>
      <c r="Q782">
        <v>66.099999999999994</v>
      </c>
      <c r="R782">
        <v>26</v>
      </c>
      <c r="S782">
        <v>63.6</v>
      </c>
      <c r="W782">
        <f t="shared" si="60"/>
        <v>45.5</v>
      </c>
      <c r="X782">
        <f t="shared" si="61"/>
        <v>51.9</v>
      </c>
      <c r="Y782">
        <f t="shared" si="62"/>
        <v>11.385224342687909</v>
      </c>
      <c r="Z782">
        <f t="shared" si="63"/>
        <v>12.97009380588025</v>
      </c>
      <c r="AB782">
        <f t="shared" si="64"/>
        <v>-6.3999999999999986</v>
      </c>
      <c r="AC782" t="s">
        <v>1239</v>
      </c>
    </row>
    <row r="783" spans="1:29" x14ac:dyDescent="0.3">
      <c r="A783">
        <v>6</v>
      </c>
      <c r="B783" t="s">
        <v>66</v>
      </c>
      <c r="C783" t="s">
        <v>1240</v>
      </c>
      <c r="D783" t="s">
        <v>1239</v>
      </c>
      <c r="E783">
        <v>70415291</v>
      </c>
      <c r="F783">
        <v>70415376</v>
      </c>
      <c r="G783">
        <v>70426439</v>
      </c>
      <c r="H783">
        <v>70426532</v>
      </c>
      <c r="I783">
        <v>70426570</v>
      </c>
      <c r="J783">
        <v>70426764</v>
      </c>
      <c r="K783">
        <v>70428304</v>
      </c>
      <c r="L783">
        <v>70428344</v>
      </c>
      <c r="M783">
        <v>29.7</v>
      </c>
      <c r="N783">
        <v>39.200000000000003</v>
      </c>
      <c r="O783">
        <v>67.599999999999994</v>
      </c>
      <c r="Q783">
        <v>66.099999999999994</v>
      </c>
      <c r="R783">
        <v>26</v>
      </c>
      <c r="S783">
        <v>63.6</v>
      </c>
      <c r="W783">
        <f t="shared" si="60"/>
        <v>45.5</v>
      </c>
      <c r="X783">
        <f t="shared" si="61"/>
        <v>51.9</v>
      </c>
      <c r="Y783">
        <f t="shared" si="62"/>
        <v>11.385224342687909</v>
      </c>
      <c r="Z783">
        <f t="shared" si="63"/>
        <v>12.97009380588025</v>
      </c>
      <c r="AB783">
        <f t="shared" si="64"/>
        <v>-6.3999999999999986</v>
      </c>
      <c r="AC783" t="s">
        <v>1239</v>
      </c>
    </row>
    <row r="784" spans="1:29" x14ac:dyDescent="0.3">
      <c r="A784">
        <v>6</v>
      </c>
      <c r="B784" t="s">
        <v>66</v>
      </c>
      <c r="C784" t="s">
        <v>1241</v>
      </c>
      <c r="D784" t="s">
        <v>1242</v>
      </c>
      <c r="E784">
        <v>70566917</v>
      </c>
      <c r="F784">
        <v>70567004</v>
      </c>
      <c r="G784">
        <v>70576820</v>
      </c>
      <c r="H784">
        <v>70576862</v>
      </c>
      <c r="I784">
        <v>70567869</v>
      </c>
      <c r="J784">
        <v>70568025</v>
      </c>
      <c r="K784">
        <v>70579414</v>
      </c>
      <c r="L784">
        <v>70579566</v>
      </c>
      <c r="M784">
        <v>3.7</v>
      </c>
      <c r="N784">
        <v>18.7</v>
      </c>
      <c r="O784">
        <v>5.2</v>
      </c>
      <c r="Q784">
        <v>5.3</v>
      </c>
      <c r="R784">
        <v>6</v>
      </c>
      <c r="S784">
        <v>6.8</v>
      </c>
      <c r="W784">
        <f t="shared" si="60"/>
        <v>9.1999999999999993</v>
      </c>
      <c r="X784">
        <f t="shared" si="61"/>
        <v>6.0333333333333341</v>
      </c>
      <c r="Y784">
        <f t="shared" si="62"/>
        <v>4.769696007084729</v>
      </c>
      <c r="Z784">
        <f t="shared" si="63"/>
        <v>0.43333333333332763</v>
      </c>
      <c r="AB784">
        <f t="shared" si="64"/>
        <v>3.1666666666666652</v>
      </c>
      <c r="AC784" t="s">
        <v>1242</v>
      </c>
    </row>
    <row r="785" spans="1:29" x14ac:dyDescent="0.3">
      <c r="A785">
        <v>6</v>
      </c>
      <c r="B785" t="s">
        <v>66</v>
      </c>
      <c r="C785" t="s">
        <v>1243</v>
      </c>
      <c r="D785" t="s">
        <v>1244</v>
      </c>
      <c r="E785">
        <v>84062893</v>
      </c>
      <c r="F785">
        <v>84062992</v>
      </c>
      <c r="G785">
        <v>84087188</v>
      </c>
      <c r="H785">
        <v>84087281</v>
      </c>
      <c r="I785">
        <v>84066621</v>
      </c>
      <c r="J785">
        <v>84066738</v>
      </c>
      <c r="K785">
        <v>84089091</v>
      </c>
      <c r="L785">
        <v>84090881</v>
      </c>
      <c r="M785">
        <v>1.5</v>
      </c>
      <c r="N785">
        <v>6.6</v>
      </c>
      <c r="O785">
        <v>0.6</v>
      </c>
      <c r="Q785">
        <v>4.3</v>
      </c>
      <c r="R785">
        <v>0.2</v>
      </c>
      <c r="S785">
        <v>6.1</v>
      </c>
      <c r="W785">
        <f t="shared" si="60"/>
        <v>2.9</v>
      </c>
      <c r="X785">
        <f t="shared" si="61"/>
        <v>3.5333333333333332</v>
      </c>
      <c r="Y785">
        <f t="shared" si="62"/>
        <v>1.8681541692269406</v>
      </c>
      <c r="Z785">
        <f t="shared" si="63"/>
        <v>1.7457885833564664</v>
      </c>
      <c r="AB785">
        <f t="shared" si="64"/>
        <v>-0.6333333333333333</v>
      </c>
      <c r="AC785" t="s">
        <v>1244</v>
      </c>
    </row>
    <row r="786" spans="1:29" x14ac:dyDescent="0.3">
      <c r="A786">
        <v>6</v>
      </c>
      <c r="B786" t="s">
        <v>66</v>
      </c>
      <c r="C786" t="s">
        <v>1245</v>
      </c>
      <c r="D786" t="s">
        <v>1246</v>
      </c>
      <c r="E786">
        <v>109095562</v>
      </c>
      <c r="F786">
        <v>109095575</v>
      </c>
      <c r="G786">
        <v>109100192</v>
      </c>
      <c r="H786">
        <v>109100286</v>
      </c>
      <c r="I786">
        <v>109140421</v>
      </c>
      <c r="J786">
        <v>109140675</v>
      </c>
      <c r="K786">
        <v>109145219</v>
      </c>
      <c r="L786">
        <v>109145307</v>
      </c>
      <c r="M786">
        <v>0.6</v>
      </c>
      <c r="N786">
        <v>6.7</v>
      </c>
      <c r="O786">
        <v>6.4</v>
      </c>
      <c r="Q786">
        <v>9.6</v>
      </c>
      <c r="R786">
        <v>5.9</v>
      </c>
      <c r="S786">
        <v>2.6</v>
      </c>
      <c r="W786">
        <f t="shared" si="60"/>
        <v>4.5666666666666664</v>
      </c>
      <c r="X786">
        <f t="shared" si="61"/>
        <v>6.0333333333333341</v>
      </c>
      <c r="Y786">
        <f t="shared" si="62"/>
        <v>1.9852231892437471</v>
      </c>
      <c r="Z786">
        <f t="shared" si="63"/>
        <v>2.021825357882765</v>
      </c>
      <c r="AB786">
        <f t="shared" si="64"/>
        <v>-1.4666666666666677</v>
      </c>
      <c r="AC786" t="s">
        <v>1246</v>
      </c>
    </row>
    <row r="787" spans="1:29" x14ac:dyDescent="0.3">
      <c r="A787">
        <v>6</v>
      </c>
      <c r="B787" t="s">
        <v>66</v>
      </c>
      <c r="C787" t="s">
        <v>1247</v>
      </c>
      <c r="D787" t="s">
        <v>1248</v>
      </c>
      <c r="E787">
        <v>111483612</v>
      </c>
      <c r="F787">
        <v>111483665</v>
      </c>
      <c r="G787">
        <v>111486300</v>
      </c>
      <c r="H787">
        <v>111486332</v>
      </c>
      <c r="I787">
        <v>111484744</v>
      </c>
      <c r="J787">
        <v>111484861</v>
      </c>
      <c r="K787">
        <v>111503296</v>
      </c>
      <c r="L787">
        <v>111503511</v>
      </c>
      <c r="M787">
        <v>0</v>
      </c>
      <c r="N787">
        <v>4</v>
      </c>
      <c r="O787">
        <v>0</v>
      </c>
      <c r="Q787">
        <v>0</v>
      </c>
      <c r="R787">
        <v>0</v>
      </c>
      <c r="S787">
        <v>0.9</v>
      </c>
      <c r="W787">
        <f t="shared" si="60"/>
        <v>1.3333333333333333</v>
      </c>
      <c r="X787">
        <f t="shared" si="61"/>
        <v>0.3</v>
      </c>
      <c r="Y787">
        <f t="shared" si="62"/>
        <v>1.3333333333333335</v>
      </c>
      <c r="Z787">
        <f t="shared" si="63"/>
        <v>0.30000000000000004</v>
      </c>
      <c r="AB787">
        <f t="shared" si="64"/>
        <v>1.0333333333333332</v>
      </c>
      <c r="AC787" t="s">
        <v>1248</v>
      </c>
    </row>
    <row r="788" spans="1:29" x14ac:dyDescent="0.3">
      <c r="A788">
        <v>6</v>
      </c>
      <c r="B788" t="s">
        <v>66</v>
      </c>
      <c r="C788" t="s">
        <v>1249</v>
      </c>
      <c r="D788" t="s">
        <v>1248</v>
      </c>
      <c r="E788">
        <v>111483511</v>
      </c>
      <c r="F788">
        <v>111483665</v>
      </c>
      <c r="G788">
        <v>111490968</v>
      </c>
      <c r="H788">
        <v>111491075</v>
      </c>
      <c r="I788">
        <v>111484744</v>
      </c>
      <c r="J788">
        <v>111484861</v>
      </c>
      <c r="K788">
        <v>111503296</v>
      </c>
      <c r="L788">
        <v>111503511</v>
      </c>
      <c r="M788">
        <v>2.7</v>
      </c>
      <c r="N788">
        <v>3</v>
      </c>
      <c r="O788">
        <v>0</v>
      </c>
      <c r="Q788">
        <v>2.7</v>
      </c>
      <c r="R788">
        <v>1.2</v>
      </c>
      <c r="S788">
        <v>2.6</v>
      </c>
      <c r="W788">
        <f t="shared" si="60"/>
        <v>1.9000000000000001</v>
      </c>
      <c r="X788">
        <f t="shared" si="61"/>
        <v>2.1666666666666665</v>
      </c>
      <c r="Y788">
        <f t="shared" si="62"/>
        <v>0.95393920141694566</v>
      </c>
      <c r="Z788">
        <f t="shared" si="63"/>
        <v>0.48419463487779862</v>
      </c>
      <c r="AB788">
        <f t="shared" si="64"/>
        <v>-0.26666666666666639</v>
      </c>
      <c r="AC788" t="s">
        <v>1248</v>
      </c>
    </row>
    <row r="789" spans="1:29" x14ac:dyDescent="0.3">
      <c r="A789">
        <v>6</v>
      </c>
      <c r="B789" t="s">
        <v>66</v>
      </c>
      <c r="C789" t="s">
        <v>1250</v>
      </c>
      <c r="D789" t="s">
        <v>1251</v>
      </c>
      <c r="E789">
        <v>127280231</v>
      </c>
      <c r="F789">
        <v>127280340</v>
      </c>
      <c r="G789">
        <v>127280516</v>
      </c>
      <c r="H789">
        <v>127280604</v>
      </c>
      <c r="I789">
        <v>127285208</v>
      </c>
      <c r="J789">
        <v>127285348</v>
      </c>
      <c r="K789">
        <v>127286050</v>
      </c>
      <c r="L789">
        <v>127286084</v>
      </c>
      <c r="M789">
        <v>2.8</v>
      </c>
      <c r="N789">
        <v>2.2000000000000002</v>
      </c>
      <c r="O789">
        <v>1.8</v>
      </c>
      <c r="Q789">
        <v>9.4</v>
      </c>
      <c r="R789">
        <v>5.6</v>
      </c>
      <c r="S789">
        <v>1.9</v>
      </c>
      <c r="W789">
        <f t="shared" si="60"/>
        <v>2.2666666666666666</v>
      </c>
      <c r="X789">
        <f t="shared" si="61"/>
        <v>5.6333333333333329</v>
      </c>
      <c r="Y789">
        <f t="shared" si="62"/>
        <v>0.29059326290271192</v>
      </c>
      <c r="Z789">
        <f t="shared" si="63"/>
        <v>2.1651276585406651</v>
      </c>
      <c r="AB789">
        <f t="shared" si="64"/>
        <v>-3.3666666666666663</v>
      </c>
      <c r="AC789" t="s">
        <v>1251</v>
      </c>
    </row>
    <row r="790" spans="1:29" x14ac:dyDescent="0.3">
      <c r="A790">
        <v>6</v>
      </c>
      <c r="B790" t="s">
        <v>66</v>
      </c>
      <c r="C790" t="s">
        <v>1252</v>
      </c>
      <c r="D790" t="s">
        <v>1251</v>
      </c>
      <c r="E790">
        <v>127280231</v>
      </c>
      <c r="F790">
        <v>127280340</v>
      </c>
      <c r="G790">
        <v>127282287</v>
      </c>
      <c r="H790">
        <v>127282395</v>
      </c>
      <c r="I790">
        <v>127285208</v>
      </c>
      <c r="J790">
        <v>127285348</v>
      </c>
      <c r="K790">
        <v>127286050</v>
      </c>
      <c r="L790">
        <v>127286084</v>
      </c>
      <c r="M790">
        <v>3</v>
      </c>
      <c r="N790">
        <v>17.5</v>
      </c>
      <c r="O790">
        <v>22.6</v>
      </c>
      <c r="Q790">
        <v>11.3</v>
      </c>
      <c r="R790">
        <v>12.3</v>
      </c>
      <c r="S790">
        <v>13.5</v>
      </c>
      <c r="W790">
        <f t="shared" si="60"/>
        <v>14.366666666666667</v>
      </c>
      <c r="X790">
        <f t="shared" si="61"/>
        <v>12.366666666666667</v>
      </c>
      <c r="Y790">
        <f t="shared" si="62"/>
        <v>5.8709264837653841</v>
      </c>
      <c r="Z790">
        <f t="shared" si="63"/>
        <v>0.63595946761129696</v>
      </c>
      <c r="AB790">
        <f t="shared" si="64"/>
        <v>2</v>
      </c>
      <c r="AC790" t="s">
        <v>1251</v>
      </c>
    </row>
    <row r="791" spans="1:29" x14ac:dyDescent="0.3">
      <c r="A791">
        <v>6</v>
      </c>
      <c r="B791" t="s">
        <v>66</v>
      </c>
      <c r="C791" t="s">
        <v>1253</v>
      </c>
      <c r="D791" t="s">
        <v>1254</v>
      </c>
      <c r="E791">
        <v>133523056</v>
      </c>
      <c r="F791">
        <v>133523177</v>
      </c>
      <c r="G791">
        <v>133525154</v>
      </c>
      <c r="H791">
        <v>133525254</v>
      </c>
      <c r="I791">
        <v>133525000</v>
      </c>
      <c r="J791">
        <v>133525115</v>
      </c>
      <c r="K791">
        <v>133528725</v>
      </c>
      <c r="L791">
        <v>133528902</v>
      </c>
      <c r="M791">
        <v>29.2</v>
      </c>
      <c r="N791">
        <v>42.5</v>
      </c>
      <c r="O791">
        <v>39.5</v>
      </c>
      <c r="Q791">
        <v>32.799999999999997</v>
      </c>
      <c r="R791">
        <v>25.4</v>
      </c>
      <c r="S791">
        <v>36.5</v>
      </c>
      <c r="W791">
        <f t="shared" si="60"/>
        <v>37.06666666666667</v>
      </c>
      <c r="X791">
        <f t="shared" si="61"/>
        <v>31.566666666666663</v>
      </c>
      <c r="Y791">
        <f t="shared" si="62"/>
        <v>4.0275440545214387</v>
      </c>
      <c r="Z791">
        <f t="shared" si="63"/>
        <v>3.2630932836463429</v>
      </c>
      <c r="AB791">
        <f t="shared" si="64"/>
        <v>5.5000000000000071</v>
      </c>
      <c r="AC791" t="s">
        <v>1254</v>
      </c>
    </row>
    <row r="792" spans="1:29" x14ac:dyDescent="0.3">
      <c r="A792">
        <v>6</v>
      </c>
      <c r="B792" t="s">
        <v>66</v>
      </c>
      <c r="C792" t="s">
        <v>1255</v>
      </c>
      <c r="D792" t="s">
        <v>1254</v>
      </c>
      <c r="E792">
        <v>133523056</v>
      </c>
      <c r="F792">
        <v>133523177</v>
      </c>
      <c r="G792">
        <v>133525015</v>
      </c>
      <c r="H792">
        <v>133525115</v>
      </c>
      <c r="I792">
        <v>133525154</v>
      </c>
      <c r="J792">
        <v>133525254</v>
      </c>
      <c r="K792">
        <v>133528725</v>
      </c>
      <c r="L792">
        <v>133528902</v>
      </c>
      <c r="M792">
        <v>6.8</v>
      </c>
      <c r="N792">
        <v>11.5</v>
      </c>
      <c r="O792">
        <v>4</v>
      </c>
      <c r="Q792">
        <v>13.3</v>
      </c>
      <c r="R792">
        <v>13.2</v>
      </c>
      <c r="S792">
        <v>13.5</v>
      </c>
      <c r="W792">
        <f t="shared" si="60"/>
        <v>7.4333333333333336</v>
      </c>
      <c r="X792">
        <f t="shared" si="61"/>
        <v>13.333333333333334</v>
      </c>
      <c r="Y792">
        <f t="shared" si="62"/>
        <v>2.1880991243035077</v>
      </c>
      <c r="Z792">
        <f t="shared" si="63"/>
        <v>8.8191710368819828E-2</v>
      </c>
      <c r="AB792">
        <f t="shared" si="64"/>
        <v>-5.9</v>
      </c>
      <c r="AC792" t="s">
        <v>1254</v>
      </c>
    </row>
    <row r="793" spans="1:29" x14ac:dyDescent="0.3">
      <c r="A793">
        <v>6</v>
      </c>
      <c r="B793" t="s">
        <v>66</v>
      </c>
      <c r="C793" t="s">
        <v>1256</v>
      </c>
      <c r="D793" t="s">
        <v>1257</v>
      </c>
      <c r="E793">
        <v>135497969</v>
      </c>
      <c r="F793">
        <v>135498000</v>
      </c>
      <c r="G793">
        <v>135498404</v>
      </c>
      <c r="H793">
        <v>135498517</v>
      </c>
      <c r="I793">
        <v>135525192</v>
      </c>
      <c r="J793">
        <v>135525312</v>
      </c>
      <c r="K793">
        <v>135642193</v>
      </c>
      <c r="L793">
        <v>135642276</v>
      </c>
      <c r="M793">
        <v>7.5</v>
      </c>
      <c r="N793">
        <v>21.3</v>
      </c>
      <c r="O793">
        <v>25.2</v>
      </c>
      <c r="Q793">
        <v>25.5</v>
      </c>
      <c r="R793">
        <v>26.8</v>
      </c>
      <c r="S793">
        <v>13.5</v>
      </c>
      <c r="W793">
        <f t="shared" si="60"/>
        <v>18</v>
      </c>
      <c r="X793">
        <f t="shared" si="61"/>
        <v>21.933333333333334</v>
      </c>
      <c r="Y793">
        <f t="shared" si="62"/>
        <v>5.3693575034635206</v>
      </c>
      <c r="Z793">
        <f t="shared" si="63"/>
        <v>4.2333333333333378</v>
      </c>
      <c r="AB793">
        <f t="shared" si="64"/>
        <v>-3.9333333333333336</v>
      </c>
      <c r="AC793" t="s">
        <v>1257</v>
      </c>
    </row>
    <row r="794" spans="1:29" x14ac:dyDescent="0.3">
      <c r="A794">
        <v>6</v>
      </c>
      <c r="B794" t="s">
        <v>66</v>
      </c>
      <c r="C794" t="s">
        <v>1258</v>
      </c>
      <c r="D794" t="s">
        <v>1257</v>
      </c>
      <c r="E794">
        <v>135497969</v>
      </c>
      <c r="F794">
        <v>135498000</v>
      </c>
      <c r="G794">
        <v>135518593</v>
      </c>
      <c r="H794">
        <v>135518642</v>
      </c>
      <c r="I794">
        <v>135525192</v>
      </c>
      <c r="J794">
        <v>135525312</v>
      </c>
      <c r="K794">
        <v>135525738</v>
      </c>
      <c r="L794">
        <v>135525937</v>
      </c>
      <c r="M794">
        <v>12.8</v>
      </c>
      <c r="N794">
        <v>21.1</v>
      </c>
      <c r="O794">
        <v>23.7</v>
      </c>
      <c r="Q794">
        <v>19</v>
      </c>
      <c r="R794">
        <v>13.5</v>
      </c>
      <c r="S794">
        <v>7.3</v>
      </c>
      <c r="W794">
        <f t="shared" si="60"/>
        <v>19.200000000000003</v>
      </c>
      <c r="X794">
        <f t="shared" si="61"/>
        <v>13.266666666666666</v>
      </c>
      <c r="Y794">
        <f t="shared" si="62"/>
        <v>3.2868424564212511</v>
      </c>
      <c r="Z794">
        <f t="shared" si="63"/>
        <v>3.3795134429546403</v>
      </c>
      <c r="AB794">
        <f t="shared" si="64"/>
        <v>5.9333333333333371</v>
      </c>
      <c r="AC794" t="s">
        <v>1257</v>
      </c>
    </row>
    <row r="795" spans="1:29" x14ac:dyDescent="0.3">
      <c r="A795">
        <v>6</v>
      </c>
      <c r="B795" t="s">
        <v>66</v>
      </c>
      <c r="C795" t="s">
        <v>1259</v>
      </c>
      <c r="D795" t="s">
        <v>1257</v>
      </c>
      <c r="E795">
        <v>135497969</v>
      </c>
      <c r="F795">
        <v>135498000</v>
      </c>
      <c r="G795">
        <v>135518593</v>
      </c>
      <c r="H795">
        <v>135518642</v>
      </c>
      <c r="I795">
        <v>135525192</v>
      </c>
      <c r="J795">
        <v>135525312</v>
      </c>
      <c r="K795">
        <v>135527977</v>
      </c>
      <c r="L795">
        <v>135528176</v>
      </c>
      <c r="M795">
        <v>12.8</v>
      </c>
      <c r="N795">
        <v>21.1</v>
      </c>
      <c r="O795">
        <v>23.7</v>
      </c>
      <c r="Q795">
        <v>19</v>
      </c>
      <c r="R795">
        <v>13.5</v>
      </c>
      <c r="S795">
        <v>7.3</v>
      </c>
      <c r="W795">
        <f t="shared" si="60"/>
        <v>19.200000000000003</v>
      </c>
      <c r="X795">
        <f t="shared" si="61"/>
        <v>13.266666666666666</v>
      </c>
      <c r="Y795">
        <f t="shared" si="62"/>
        <v>3.2868424564212511</v>
      </c>
      <c r="Z795">
        <f t="shared" si="63"/>
        <v>3.3795134429546403</v>
      </c>
      <c r="AB795">
        <f t="shared" si="64"/>
        <v>5.9333333333333371</v>
      </c>
      <c r="AC795" t="s">
        <v>1257</v>
      </c>
    </row>
    <row r="796" spans="1:29" x14ac:dyDescent="0.3">
      <c r="A796">
        <v>6</v>
      </c>
      <c r="B796" t="s">
        <v>66</v>
      </c>
      <c r="C796" t="s">
        <v>1260</v>
      </c>
      <c r="D796" t="s">
        <v>1257</v>
      </c>
      <c r="E796">
        <v>135497969</v>
      </c>
      <c r="F796">
        <v>135498000</v>
      </c>
      <c r="G796">
        <v>135525192</v>
      </c>
      <c r="H796">
        <v>135525312</v>
      </c>
      <c r="I796">
        <v>135518593</v>
      </c>
      <c r="J796">
        <v>135518830</v>
      </c>
      <c r="K796">
        <v>135525738</v>
      </c>
      <c r="L796">
        <v>135525937</v>
      </c>
      <c r="M796">
        <v>15.2</v>
      </c>
      <c r="N796">
        <v>7.2</v>
      </c>
      <c r="O796">
        <v>19.7</v>
      </c>
      <c r="Q796">
        <v>6</v>
      </c>
      <c r="R796">
        <v>7.9</v>
      </c>
      <c r="S796">
        <v>10.3</v>
      </c>
      <c r="W796">
        <f t="shared" si="60"/>
        <v>14.033333333333331</v>
      </c>
      <c r="X796">
        <f t="shared" si="61"/>
        <v>8.0666666666666682</v>
      </c>
      <c r="Y796">
        <f t="shared" si="62"/>
        <v>3.6552853665768894</v>
      </c>
      <c r="Z796">
        <f t="shared" si="63"/>
        <v>1.2440971737680995</v>
      </c>
      <c r="AB796">
        <f t="shared" si="64"/>
        <v>5.9666666666666632</v>
      </c>
      <c r="AC796" t="s">
        <v>1257</v>
      </c>
    </row>
    <row r="797" spans="1:29" x14ac:dyDescent="0.3">
      <c r="A797">
        <v>6</v>
      </c>
      <c r="B797" t="s">
        <v>66</v>
      </c>
      <c r="C797" t="s">
        <v>1261</v>
      </c>
      <c r="D797" t="s">
        <v>1257</v>
      </c>
      <c r="E797">
        <v>135497969</v>
      </c>
      <c r="F797">
        <v>135498000</v>
      </c>
      <c r="G797">
        <v>135525192</v>
      </c>
      <c r="H797">
        <v>135525312</v>
      </c>
      <c r="I797">
        <v>135518593</v>
      </c>
      <c r="J797">
        <v>135518830</v>
      </c>
      <c r="K797">
        <v>135527977</v>
      </c>
      <c r="L797">
        <v>135528176</v>
      </c>
      <c r="M797">
        <v>15.2</v>
      </c>
      <c r="N797">
        <v>7.2</v>
      </c>
      <c r="O797">
        <v>19.7</v>
      </c>
      <c r="Q797">
        <v>6</v>
      </c>
      <c r="R797">
        <v>7.9</v>
      </c>
      <c r="S797">
        <v>10.3</v>
      </c>
      <c r="W797">
        <f t="shared" si="60"/>
        <v>14.033333333333331</v>
      </c>
      <c r="X797">
        <f t="shared" si="61"/>
        <v>8.0666666666666682</v>
      </c>
      <c r="Y797">
        <f t="shared" si="62"/>
        <v>3.6552853665768894</v>
      </c>
      <c r="Z797">
        <f t="shared" si="63"/>
        <v>1.2440971737680995</v>
      </c>
      <c r="AB797">
        <f t="shared" si="64"/>
        <v>5.9666666666666632</v>
      </c>
      <c r="AC797" t="s">
        <v>1257</v>
      </c>
    </row>
    <row r="798" spans="1:29" x14ac:dyDescent="0.3">
      <c r="A798">
        <v>6</v>
      </c>
      <c r="B798" t="s">
        <v>66</v>
      </c>
      <c r="C798" t="s">
        <v>1262</v>
      </c>
      <c r="D798" t="s">
        <v>1257</v>
      </c>
      <c r="E798">
        <v>135497969</v>
      </c>
      <c r="F798">
        <v>135498000</v>
      </c>
      <c r="G798">
        <v>135555028</v>
      </c>
      <c r="H798">
        <v>135555130</v>
      </c>
      <c r="I798">
        <v>135525192</v>
      </c>
      <c r="J798">
        <v>135525312</v>
      </c>
      <c r="K798">
        <v>135642193</v>
      </c>
      <c r="L798">
        <v>135642276</v>
      </c>
      <c r="M798">
        <v>7.3</v>
      </c>
      <c r="N798">
        <v>1.4</v>
      </c>
      <c r="O798">
        <v>2.6</v>
      </c>
      <c r="Q798">
        <v>5.6</v>
      </c>
      <c r="R798">
        <v>0.8</v>
      </c>
      <c r="S798">
        <v>0.8</v>
      </c>
      <c r="W798">
        <f t="shared" si="60"/>
        <v>3.7666666666666662</v>
      </c>
      <c r="X798">
        <f t="shared" si="61"/>
        <v>2.4</v>
      </c>
      <c r="Y798">
        <f t="shared" si="62"/>
        <v>1.8003086155187704</v>
      </c>
      <c r="Z798">
        <f t="shared" si="63"/>
        <v>1.5999999999999999</v>
      </c>
      <c r="AB798">
        <f t="shared" si="64"/>
        <v>1.3666666666666663</v>
      </c>
      <c r="AC798" t="s">
        <v>1257</v>
      </c>
    </row>
    <row r="799" spans="1:29" x14ac:dyDescent="0.3">
      <c r="A799">
        <v>6</v>
      </c>
      <c r="B799" t="s">
        <v>66</v>
      </c>
      <c r="C799" t="s">
        <v>1263</v>
      </c>
      <c r="D799" t="s">
        <v>1264</v>
      </c>
      <c r="E799">
        <v>138405145</v>
      </c>
      <c r="F799">
        <v>138405280</v>
      </c>
      <c r="G799">
        <v>138405971</v>
      </c>
      <c r="H799">
        <v>138406033</v>
      </c>
      <c r="I799">
        <v>138406078</v>
      </c>
      <c r="J799">
        <v>138406151</v>
      </c>
      <c r="K799">
        <v>138412880</v>
      </c>
      <c r="L799">
        <v>138413154</v>
      </c>
      <c r="M799">
        <v>783.8</v>
      </c>
      <c r="N799">
        <v>1162.0999999999999</v>
      </c>
      <c r="O799">
        <v>1251.9000000000001</v>
      </c>
      <c r="Q799">
        <v>1385.3</v>
      </c>
      <c r="R799">
        <v>1212.7</v>
      </c>
      <c r="S799">
        <v>1202.0999999999999</v>
      </c>
      <c r="W799">
        <f t="shared" si="60"/>
        <v>1065.9333333333334</v>
      </c>
      <c r="X799">
        <f t="shared" si="61"/>
        <v>1266.7</v>
      </c>
      <c r="Y799">
        <f t="shared" si="62"/>
        <v>143.42875505901074</v>
      </c>
      <c r="Z799">
        <f t="shared" si="63"/>
        <v>59.378896363382616</v>
      </c>
      <c r="AB799">
        <f t="shared" si="64"/>
        <v>-200.76666666666665</v>
      </c>
      <c r="AC799" t="s">
        <v>1264</v>
      </c>
    </row>
    <row r="800" spans="1:29" x14ac:dyDescent="0.3">
      <c r="A800">
        <v>6</v>
      </c>
      <c r="B800" t="s">
        <v>66</v>
      </c>
      <c r="C800" t="s">
        <v>1265</v>
      </c>
      <c r="D800" t="s">
        <v>1266</v>
      </c>
      <c r="E800">
        <v>138796120</v>
      </c>
      <c r="F800">
        <v>138796192</v>
      </c>
      <c r="G800">
        <v>138808270</v>
      </c>
      <c r="H800">
        <v>138808371</v>
      </c>
      <c r="I800">
        <v>138812838</v>
      </c>
      <c r="J800">
        <v>138812977</v>
      </c>
      <c r="K800">
        <v>138813172</v>
      </c>
      <c r="L800">
        <v>138813340</v>
      </c>
      <c r="M800">
        <v>37</v>
      </c>
      <c r="N800">
        <v>63.6</v>
      </c>
      <c r="O800">
        <v>71.7</v>
      </c>
      <c r="Q800">
        <v>39.9</v>
      </c>
      <c r="R800">
        <v>35.9</v>
      </c>
      <c r="S800">
        <v>47.8</v>
      </c>
      <c r="W800">
        <f t="shared" si="60"/>
        <v>57.433333333333337</v>
      </c>
      <c r="X800">
        <f t="shared" si="61"/>
        <v>41.199999999999996</v>
      </c>
      <c r="Y800">
        <f t="shared" si="62"/>
        <v>10.480829059658291</v>
      </c>
      <c r="Z800">
        <f t="shared" si="63"/>
        <v>3.4961884007206132</v>
      </c>
      <c r="AB800">
        <f t="shared" si="64"/>
        <v>16.233333333333341</v>
      </c>
      <c r="AC800" t="s">
        <v>1266</v>
      </c>
    </row>
    <row r="801" spans="1:29" x14ac:dyDescent="0.3">
      <c r="A801">
        <v>6</v>
      </c>
      <c r="B801" t="s">
        <v>66</v>
      </c>
      <c r="C801" t="s">
        <v>1267</v>
      </c>
      <c r="D801" t="s">
        <v>1266</v>
      </c>
      <c r="E801">
        <v>138796120</v>
      </c>
      <c r="F801">
        <v>138796192</v>
      </c>
      <c r="G801">
        <v>138808270</v>
      </c>
      <c r="H801">
        <v>138808375</v>
      </c>
      <c r="I801">
        <v>138812838</v>
      </c>
      <c r="J801">
        <v>138812977</v>
      </c>
      <c r="K801">
        <v>138813172</v>
      </c>
      <c r="L801">
        <v>138813340</v>
      </c>
      <c r="M801">
        <v>36.299999999999997</v>
      </c>
      <c r="N801">
        <v>62.9</v>
      </c>
      <c r="O801">
        <v>70.900000000000006</v>
      </c>
      <c r="Q801">
        <v>39</v>
      </c>
      <c r="R801">
        <v>34.9</v>
      </c>
      <c r="S801">
        <v>46.7</v>
      </c>
      <c r="W801">
        <f t="shared" si="60"/>
        <v>56.699999999999996</v>
      </c>
      <c r="X801">
        <f t="shared" si="61"/>
        <v>40.200000000000003</v>
      </c>
      <c r="Y801">
        <f t="shared" si="62"/>
        <v>10.458170649465101</v>
      </c>
      <c r="Z801">
        <f t="shared" si="63"/>
        <v>3.4588051886935314</v>
      </c>
      <c r="AB801">
        <f t="shared" si="64"/>
        <v>16.499999999999993</v>
      </c>
      <c r="AC801" t="s">
        <v>1266</v>
      </c>
    </row>
    <row r="802" spans="1:29" x14ac:dyDescent="0.3">
      <c r="A802">
        <v>6</v>
      </c>
      <c r="B802" t="s">
        <v>162</v>
      </c>
      <c r="C802" t="s">
        <v>1268</v>
      </c>
      <c r="D802" t="s">
        <v>1269</v>
      </c>
      <c r="E802">
        <v>25097061</v>
      </c>
      <c r="F802">
        <v>25097201</v>
      </c>
      <c r="G802">
        <v>25105929</v>
      </c>
      <c r="H802">
        <v>25106010</v>
      </c>
      <c r="I802">
        <v>25106359</v>
      </c>
      <c r="J802">
        <v>25106494</v>
      </c>
      <c r="K802">
        <v>25107108</v>
      </c>
      <c r="L802">
        <v>25107190</v>
      </c>
      <c r="M802">
        <v>14.7</v>
      </c>
      <c r="N802">
        <v>25.6</v>
      </c>
      <c r="O802">
        <v>19.3</v>
      </c>
      <c r="Q802">
        <v>23.5</v>
      </c>
      <c r="R802">
        <v>29</v>
      </c>
      <c r="S802">
        <v>21.8</v>
      </c>
      <c r="W802">
        <f t="shared" si="60"/>
        <v>19.866666666666664</v>
      </c>
      <c r="X802">
        <f t="shared" si="61"/>
        <v>24.766666666666666</v>
      </c>
      <c r="Y802">
        <f t="shared" si="62"/>
        <v>3.159289652930096</v>
      </c>
      <c r="Z802">
        <f t="shared" si="63"/>
        <v>2.1728117983643078</v>
      </c>
      <c r="AB802">
        <f t="shared" si="64"/>
        <v>-4.9000000000000021</v>
      </c>
      <c r="AC802" t="s">
        <v>1269</v>
      </c>
    </row>
    <row r="803" spans="1:29" x14ac:dyDescent="0.3">
      <c r="A803">
        <v>6</v>
      </c>
      <c r="B803" t="s">
        <v>162</v>
      </c>
      <c r="C803" t="s">
        <v>1270</v>
      </c>
      <c r="D803" t="s">
        <v>1269</v>
      </c>
      <c r="E803">
        <v>25105722</v>
      </c>
      <c r="F803">
        <v>25105823</v>
      </c>
      <c r="G803">
        <v>25105929</v>
      </c>
      <c r="H803">
        <v>25106010</v>
      </c>
      <c r="I803">
        <v>25106359</v>
      </c>
      <c r="J803">
        <v>25106494</v>
      </c>
      <c r="K803">
        <v>25107108</v>
      </c>
      <c r="L803">
        <v>25107190</v>
      </c>
      <c r="M803">
        <v>14.7</v>
      </c>
      <c r="N803">
        <v>25.6</v>
      </c>
      <c r="O803">
        <v>19.3</v>
      </c>
      <c r="Q803">
        <v>23.5</v>
      </c>
      <c r="R803">
        <v>29</v>
      </c>
      <c r="S803">
        <v>21.8</v>
      </c>
      <c r="W803">
        <f t="shared" si="60"/>
        <v>19.866666666666664</v>
      </c>
      <c r="X803">
        <f t="shared" si="61"/>
        <v>24.766666666666666</v>
      </c>
      <c r="Y803">
        <f t="shared" si="62"/>
        <v>3.159289652930096</v>
      </c>
      <c r="Z803">
        <f t="shared" si="63"/>
        <v>2.1728117983643078</v>
      </c>
      <c r="AB803">
        <f t="shared" si="64"/>
        <v>-4.9000000000000021</v>
      </c>
      <c r="AC803" t="s">
        <v>1269</v>
      </c>
    </row>
    <row r="804" spans="1:29" x14ac:dyDescent="0.3">
      <c r="A804">
        <v>6</v>
      </c>
      <c r="B804" t="s">
        <v>162</v>
      </c>
      <c r="C804" t="s">
        <v>1271</v>
      </c>
      <c r="D804" t="s">
        <v>1272</v>
      </c>
      <c r="E804">
        <v>47016692</v>
      </c>
      <c r="F804">
        <v>47016768</v>
      </c>
      <c r="G804">
        <v>47017951</v>
      </c>
      <c r="H804">
        <v>47018019</v>
      </c>
      <c r="I804">
        <v>47018480</v>
      </c>
      <c r="J804">
        <v>47018582</v>
      </c>
      <c r="K804">
        <v>47020731</v>
      </c>
      <c r="L804">
        <v>47020789</v>
      </c>
      <c r="M804">
        <v>30.7</v>
      </c>
      <c r="N804">
        <v>44.5</v>
      </c>
      <c r="O804">
        <v>42.1</v>
      </c>
      <c r="Q804">
        <v>54.2</v>
      </c>
      <c r="R804">
        <v>44.6</v>
      </c>
      <c r="S804">
        <v>60.9</v>
      </c>
      <c r="W804">
        <f t="shared" si="60"/>
        <v>39.1</v>
      </c>
      <c r="X804">
        <f t="shared" si="61"/>
        <v>53.233333333333341</v>
      </c>
      <c r="Y804">
        <f t="shared" si="62"/>
        <v>4.2567593307585216</v>
      </c>
      <c r="Z804">
        <f t="shared" si="63"/>
        <v>4.7301632576946364</v>
      </c>
      <c r="AB804">
        <f t="shared" si="64"/>
        <v>-14.13333333333334</v>
      </c>
      <c r="AC804" t="s">
        <v>1272</v>
      </c>
    </row>
    <row r="805" spans="1:29" x14ac:dyDescent="0.3">
      <c r="A805">
        <v>6</v>
      </c>
      <c r="B805" t="s">
        <v>162</v>
      </c>
      <c r="C805" t="s">
        <v>1273</v>
      </c>
      <c r="D805" t="s">
        <v>1274</v>
      </c>
      <c r="E805">
        <v>53041136</v>
      </c>
      <c r="F805">
        <v>53041408</v>
      </c>
      <c r="G805">
        <v>53045666</v>
      </c>
      <c r="H805">
        <v>53045789</v>
      </c>
      <c r="I805">
        <v>53060936</v>
      </c>
      <c r="J805">
        <v>53061065</v>
      </c>
      <c r="K805">
        <v>53061596</v>
      </c>
      <c r="L805">
        <v>53061770</v>
      </c>
      <c r="M805">
        <v>3</v>
      </c>
      <c r="N805">
        <v>6.5</v>
      </c>
      <c r="O805">
        <v>14.2</v>
      </c>
      <c r="Q805">
        <v>12.6</v>
      </c>
      <c r="R805">
        <v>9.6</v>
      </c>
      <c r="S805">
        <v>12.1</v>
      </c>
      <c r="W805">
        <f t="shared" si="60"/>
        <v>7.8999999999999995</v>
      </c>
      <c r="X805">
        <f t="shared" si="61"/>
        <v>11.433333333333332</v>
      </c>
      <c r="Y805">
        <f t="shared" si="62"/>
        <v>3.3080709383768263</v>
      </c>
      <c r="Z805">
        <f t="shared" si="63"/>
        <v>0.92796072713834388</v>
      </c>
      <c r="AB805">
        <f t="shared" si="64"/>
        <v>-3.5333333333333323</v>
      </c>
      <c r="AC805" t="s">
        <v>1274</v>
      </c>
    </row>
    <row r="806" spans="1:29" x14ac:dyDescent="0.3">
      <c r="A806">
        <v>6</v>
      </c>
      <c r="B806" t="s">
        <v>162</v>
      </c>
      <c r="C806" t="s">
        <v>1275</v>
      </c>
      <c r="D806" t="s">
        <v>1276</v>
      </c>
      <c r="E806">
        <v>56182531</v>
      </c>
      <c r="F806">
        <v>56182656</v>
      </c>
      <c r="G806">
        <v>56231061</v>
      </c>
      <c r="H806">
        <v>56231134</v>
      </c>
      <c r="I806">
        <v>56225860</v>
      </c>
      <c r="J806">
        <v>56225979</v>
      </c>
      <c r="K806">
        <v>56247387</v>
      </c>
      <c r="L806">
        <v>56247435</v>
      </c>
      <c r="M806">
        <v>0.5</v>
      </c>
      <c r="N806">
        <v>7.3</v>
      </c>
      <c r="O806">
        <v>7.5</v>
      </c>
      <c r="Q806">
        <v>5.5</v>
      </c>
      <c r="R806">
        <v>3.7</v>
      </c>
      <c r="S806">
        <v>0.4</v>
      </c>
      <c r="W806">
        <f t="shared" si="60"/>
        <v>5.1000000000000005</v>
      </c>
      <c r="X806">
        <f t="shared" si="61"/>
        <v>3.1999999999999997</v>
      </c>
      <c r="Y806">
        <f t="shared" si="62"/>
        <v>2.3007245235649854</v>
      </c>
      <c r="Z806">
        <f t="shared" si="63"/>
        <v>1.4933184523068077</v>
      </c>
      <c r="AB806">
        <f t="shared" si="64"/>
        <v>1.9000000000000008</v>
      </c>
      <c r="AC806" t="s">
        <v>1276</v>
      </c>
    </row>
    <row r="807" spans="1:29" x14ac:dyDescent="0.3">
      <c r="A807">
        <v>6</v>
      </c>
      <c r="B807" t="s">
        <v>162</v>
      </c>
      <c r="C807" t="s">
        <v>1277</v>
      </c>
      <c r="D807" t="s">
        <v>1278</v>
      </c>
      <c r="E807">
        <v>99549508</v>
      </c>
      <c r="F807">
        <v>99549575</v>
      </c>
      <c r="G807">
        <v>99550518</v>
      </c>
      <c r="H807">
        <v>99550582</v>
      </c>
      <c r="I807">
        <v>99550218</v>
      </c>
      <c r="J807">
        <v>99550309</v>
      </c>
      <c r="K807">
        <v>99550993</v>
      </c>
      <c r="L807">
        <v>99551028</v>
      </c>
      <c r="M807">
        <v>10</v>
      </c>
      <c r="N807">
        <v>13.5</v>
      </c>
      <c r="O807">
        <v>13</v>
      </c>
      <c r="Q807">
        <v>6.5</v>
      </c>
      <c r="R807">
        <v>8.1</v>
      </c>
      <c r="S807">
        <v>11.4</v>
      </c>
      <c r="W807">
        <f t="shared" si="60"/>
        <v>12.166666666666666</v>
      </c>
      <c r="X807">
        <f t="shared" si="61"/>
        <v>8.6666666666666661</v>
      </c>
      <c r="Y807">
        <f t="shared" si="62"/>
        <v>1.0929064207170016</v>
      </c>
      <c r="Z807">
        <f t="shared" si="63"/>
        <v>1.4426056672254925</v>
      </c>
      <c r="AB807">
        <f t="shared" si="64"/>
        <v>3.5</v>
      </c>
      <c r="AC807" t="s">
        <v>1278</v>
      </c>
    </row>
    <row r="808" spans="1:29" x14ac:dyDescent="0.3">
      <c r="A808">
        <v>6</v>
      </c>
      <c r="B808" t="s">
        <v>162</v>
      </c>
      <c r="C808" t="s">
        <v>1279</v>
      </c>
      <c r="D808" t="s">
        <v>1278</v>
      </c>
      <c r="E808">
        <v>99549508</v>
      </c>
      <c r="F808">
        <v>99549575</v>
      </c>
      <c r="G808">
        <v>99550518</v>
      </c>
      <c r="H808">
        <v>99550592</v>
      </c>
      <c r="I808">
        <v>99550218</v>
      </c>
      <c r="J808">
        <v>99550309</v>
      </c>
      <c r="K808">
        <v>99550993</v>
      </c>
      <c r="L808">
        <v>99551028</v>
      </c>
      <c r="M808">
        <v>9.8000000000000007</v>
      </c>
      <c r="N808">
        <v>13.2</v>
      </c>
      <c r="O808">
        <v>13.1</v>
      </c>
      <c r="Q808">
        <v>6.4</v>
      </c>
      <c r="R808">
        <v>8.1999999999999993</v>
      </c>
      <c r="S808">
        <v>11.1</v>
      </c>
      <c r="W808">
        <f t="shared" si="60"/>
        <v>12.033333333333333</v>
      </c>
      <c r="X808">
        <f t="shared" si="61"/>
        <v>8.5666666666666664</v>
      </c>
      <c r="Y808">
        <f t="shared" si="62"/>
        <v>1.1170397386743993</v>
      </c>
      <c r="Z808">
        <f t="shared" si="63"/>
        <v>1.3691035185275238</v>
      </c>
      <c r="AB808">
        <f t="shared" si="64"/>
        <v>3.4666666666666668</v>
      </c>
      <c r="AC808" t="s">
        <v>1278</v>
      </c>
    </row>
    <row r="809" spans="1:29" x14ac:dyDescent="0.3">
      <c r="A809">
        <v>6</v>
      </c>
      <c r="B809" t="s">
        <v>162</v>
      </c>
      <c r="C809" t="s">
        <v>1280</v>
      </c>
      <c r="D809" t="s">
        <v>1281</v>
      </c>
      <c r="E809">
        <v>111696277</v>
      </c>
      <c r="F809">
        <v>111696456</v>
      </c>
      <c r="G809">
        <v>111699515</v>
      </c>
      <c r="H809">
        <v>111699670</v>
      </c>
      <c r="I809">
        <v>111700104</v>
      </c>
      <c r="J809">
        <v>111700268</v>
      </c>
      <c r="K809">
        <v>111702885</v>
      </c>
      <c r="L809">
        <v>111702986</v>
      </c>
      <c r="M809">
        <v>0</v>
      </c>
      <c r="N809">
        <v>0.7</v>
      </c>
      <c r="O809">
        <v>1.6</v>
      </c>
      <c r="Q809">
        <v>0.6</v>
      </c>
      <c r="R809">
        <v>0.5</v>
      </c>
      <c r="S809">
        <v>2.9</v>
      </c>
      <c r="W809">
        <f t="shared" si="60"/>
        <v>0.76666666666666661</v>
      </c>
      <c r="X809">
        <f t="shared" si="61"/>
        <v>1.3333333333333333</v>
      </c>
      <c r="Y809">
        <f t="shared" si="62"/>
        <v>0.46308146631499358</v>
      </c>
      <c r="Z809">
        <f t="shared" si="63"/>
        <v>0.7838650677536565</v>
      </c>
      <c r="AB809">
        <f t="shared" si="64"/>
        <v>-0.56666666666666665</v>
      </c>
      <c r="AC809" t="s">
        <v>1281</v>
      </c>
    </row>
    <row r="810" spans="1:29" x14ac:dyDescent="0.3">
      <c r="A810">
        <v>6</v>
      </c>
      <c r="B810" t="s">
        <v>162</v>
      </c>
      <c r="C810" t="s">
        <v>1282</v>
      </c>
      <c r="D810" t="s">
        <v>1283</v>
      </c>
      <c r="E810">
        <v>113623535</v>
      </c>
      <c r="F810">
        <v>113623646</v>
      </c>
      <c r="G810">
        <v>113625444</v>
      </c>
      <c r="H810">
        <v>113625524</v>
      </c>
      <c r="I810">
        <v>113623740</v>
      </c>
      <c r="J810">
        <v>113623822</v>
      </c>
      <c r="K810">
        <v>113627470</v>
      </c>
      <c r="L810">
        <v>113627675</v>
      </c>
      <c r="M810">
        <v>8.6999999999999993</v>
      </c>
      <c r="N810">
        <v>15.2</v>
      </c>
      <c r="O810">
        <v>12.9</v>
      </c>
      <c r="Q810">
        <v>18.899999999999999</v>
      </c>
      <c r="R810">
        <v>5.7</v>
      </c>
      <c r="S810">
        <v>18.7</v>
      </c>
      <c r="W810">
        <f t="shared" si="60"/>
        <v>12.266666666666666</v>
      </c>
      <c r="X810">
        <f t="shared" si="61"/>
        <v>14.433333333333332</v>
      </c>
      <c r="Y810">
        <f t="shared" si="62"/>
        <v>1.9029217301589483</v>
      </c>
      <c r="Z810">
        <f t="shared" si="63"/>
        <v>4.367048329376618</v>
      </c>
      <c r="AB810">
        <f t="shared" si="64"/>
        <v>-2.1666666666666661</v>
      </c>
      <c r="AC810" t="s">
        <v>1283</v>
      </c>
    </row>
    <row r="811" spans="1:29" x14ac:dyDescent="0.3">
      <c r="A811">
        <v>6</v>
      </c>
      <c r="B811" t="s">
        <v>162</v>
      </c>
      <c r="C811" t="s">
        <v>1284</v>
      </c>
      <c r="D811" t="s">
        <v>1285</v>
      </c>
      <c r="E811">
        <v>113959906</v>
      </c>
      <c r="F811">
        <v>113960018</v>
      </c>
      <c r="G811">
        <v>113962367</v>
      </c>
      <c r="H811">
        <v>113962394</v>
      </c>
      <c r="I811">
        <v>113968330</v>
      </c>
      <c r="J811">
        <v>113968437</v>
      </c>
      <c r="K811">
        <v>113968634</v>
      </c>
      <c r="L811">
        <v>113968696</v>
      </c>
      <c r="M811">
        <v>8</v>
      </c>
      <c r="N811">
        <v>13</v>
      </c>
      <c r="O811">
        <v>20</v>
      </c>
      <c r="Q811">
        <v>7.1</v>
      </c>
      <c r="R811">
        <v>8.5</v>
      </c>
      <c r="S811">
        <v>3.6</v>
      </c>
      <c r="W811">
        <f t="shared" si="60"/>
        <v>13.666666666666666</v>
      </c>
      <c r="X811">
        <f t="shared" si="61"/>
        <v>6.3999999999999995</v>
      </c>
      <c r="Y811">
        <f t="shared" si="62"/>
        <v>3.4801021696368495</v>
      </c>
      <c r="Z811">
        <f t="shared" si="63"/>
        <v>1.4571661996262937</v>
      </c>
      <c r="AB811">
        <f t="shared" si="64"/>
        <v>7.2666666666666666</v>
      </c>
      <c r="AC811" t="s">
        <v>1285</v>
      </c>
    </row>
    <row r="812" spans="1:29" x14ac:dyDescent="0.3">
      <c r="A812">
        <v>6</v>
      </c>
      <c r="B812" t="s">
        <v>162</v>
      </c>
      <c r="C812" t="s">
        <v>1286</v>
      </c>
      <c r="D812" t="s">
        <v>1287</v>
      </c>
      <c r="E812">
        <v>128397566</v>
      </c>
      <c r="F812">
        <v>128397688</v>
      </c>
      <c r="G812">
        <v>128409294</v>
      </c>
      <c r="H812">
        <v>128409332</v>
      </c>
      <c r="I812">
        <v>128491732</v>
      </c>
      <c r="J812">
        <v>128491849</v>
      </c>
      <c r="K812">
        <v>128520259</v>
      </c>
      <c r="L812">
        <v>128520358</v>
      </c>
      <c r="M812">
        <v>2</v>
      </c>
      <c r="N812">
        <v>1.7</v>
      </c>
      <c r="O812">
        <v>7.4</v>
      </c>
      <c r="Q812">
        <v>6.8</v>
      </c>
      <c r="R812">
        <v>6.8</v>
      </c>
      <c r="S812">
        <v>9.6</v>
      </c>
      <c r="W812">
        <f t="shared" si="60"/>
        <v>3.7000000000000006</v>
      </c>
      <c r="X812">
        <f t="shared" si="61"/>
        <v>7.7333333333333334</v>
      </c>
      <c r="Y812">
        <f t="shared" si="62"/>
        <v>1.8520259177452132</v>
      </c>
      <c r="Z812">
        <f t="shared" si="63"/>
        <v>0.93333333333333279</v>
      </c>
      <c r="AB812">
        <f t="shared" si="64"/>
        <v>-4.0333333333333332</v>
      </c>
      <c r="AC812" t="s">
        <v>1287</v>
      </c>
    </row>
    <row r="813" spans="1:29" x14ac:dyDescent="0.3">
      <c r="A813">
        <v>6</v>
      </c>
      <c r="B813" t="s">
        <v>162</v>
      </c>
      <c r="C813" t="s">
        <v>1288</v>
      </c>
      <c r="D813" t="s">
        <v>1289</v>
      </c>
      <c r="E813">
        <v>132752724</v>
      </c>
      <c r="F813">
        <v>132752749</v>
      </c>
      <c r="G813">
        <v>132753418</v>
      </c>
      <c r="H813">
        <v>132753491</v>
      </c>
      <c r="I813">
        <v>132753828</v>
      </c>
      <c r="J813">
        <v>132753949</v>
      </c>
      <c r="K813">
        <v>132755843</v>
      </c>
      <c r="L813">
        <v>132756035</v>
      </c>
      <c r="M813">
        <v>0</v>
      </c>
      <c r="N813">
        <v>2.5</v>
      </c>
      <c r="O813">
        <v>0</v>
      </c>
      <c r="Q813">
        <v>2.1</v>
      </c>
      <c r="R813">
        <v>3.4</v>
      </c>
      <c r="S813">
        <v>0</v>
      </c>
      <c r="W813">
        <f t="shared" si="60"/>
        <v>0.83333333333333337</v>
      </c>
      <c r="X813">
        <f t="shared" si="61"/>
        <v>1.8333333333333333</v>
      </c>
      <c r="Y813">
        <f t="shared" si="62"/>
        <v>0.83333333333333337</v>
      </c>
      <c r="Z813">
        <f t="shared" si="63"/>
        <v>0.99051053054024163</v>
      </c>
      <c r="AB813">
        <f t="shared" si="64"/>
        <v>-0.99999999999999989</v>
      </c>
      <c r="AC813" t="s">
        <v>1289</v>
      </c>
    </row>
    <row r="814" spans="1:29" x14ac:dyDescent="0.3">
      <c r="A814">
        <v>6</v>
      </c>
      <c r="B814" t="s">
        <v>162</v>
      </c>
      <c r="C814" t="s">
        <v>1290</v>
      </c>
      <c r="D814" t="s">
        <v>1289</v>
      </c>
      <c r="E814">
        <v>132752724</v>
      </c>
      <c r="F814">
        <v>132752749</v>
      </c>
      <c r="G814">
        <v>132753418</v>
      </c>
      <c r="H814">
        <v>132753491</v>
      </c>
      <c r="I814">
        <v>132753876</v>
      </c>
      <c r="J814">
        <v>132753949</v>
      </c>
      <c r="K814">
        <v>132755843</v>
      </c>
      <c r="L814">
        <v>132756035</v>
      </c>
      <c r="M814">
        <v>0</v>
      </c>
      <c r="N814">
        <v>2.5</v>
      </c>
      <c r="O814">
        <v>0</v>
      </c>
      <c r="Q814">
        <v>2.1</v>
      </c>
      <c r="R814">
        <v>3.4</v>
      </c>
      <c r="S814">
        <v>0</v>
      </c>
      <c r="W814">
        <f t="shared" si="60"/>
        <v>0.83333333333333337</v>
      </c>
      <c r="X814">
        <f t="shared" si="61"/>
        <v>1.8333333333333333</v>
      </c>
      <c r="Y814">
        <f t="shared" si="62"/>
        <v>0.83333333333333337</v>
      </c>
      <c r="Z814">
        <f t="shared" si="63"/>
        <v>0.99051053054024163</v>
      </c>
      <c r="AB814">
        <f t="shared" si="64"/>
        <v>-0.99999999999999989</v>
      </c>
      <c r="AC814" t="s">
        <v>1289</v>
      </c>
    </row>
    <row r="815" spans="1:29" x14ac:dyDescent="0.3">
      <c r="A815">
        <v>6</v>
      </c>
      <c r="B815" t="s">
        <v>162</v>
      </c>
      <c r="C815" t="s">
        <v>1291</v>
      </c>
      <c r="D815" t="s">
        <v>1292</v>
      </c>
      <c r="E815">
        <v>132771036</v>
      </c>
      <c r="F815">
        <v>132771129</v>
      </c>
      <c r="G815">
        <v>132772132</v>
      </c>
      <c r="H815">
        <v>132772206</v>
      </c>
      <c r="I815">
        <v>132771967</v>
      </c>
      <c r="J815">
        <v>132772089</v>
      </c>
      <c r="K815">
        <v>132772993</v>
      </c>
      <c r="L815">
        <v>132773088</v>
      </c>
      <c r="M815">
        <v>191.5</v>
      </c>
      <c r="N815">
        <v>256.3</v>
      </c>
      <c r="O815">
        <v>270.7</v>
      </c>
      <c r="Q815">
        <v>337.2</v>
      </c>
      <c r="R815">
        <v>333.3</v>
      </c>
      <c r="S815">
        <v>323</v>
      </c>
      <c r="W815">
        <f t="shared" si="60"/>
        <v>239.5</v>
      </c>
      <c r="X815">
        <f t="shared" si="61"/>
        <v>331.16666666666669</v>
      </c>
      <c r="Y815">
        <f t="shared" si="62"/>
        <v>24.357339756221304</v>
      </c>
      <c r="Z815">
        <f t="shared" si="63"/>
        <v>4.2356948793688032</v>
      </c>
      <c r="AB815">
        <f t="shared" si="64"/>
        <v>-91.666666666666686</v>
      </c>
      <c r="AC815" t="s">
        <v>1292</v>
      </c>
    </row>
    <row r="816" spans="1:29" x14ac:dyDescent="0.3">
      <c r="A816">
        <v>6</v>
      </c>
      <c r="B816" t="s">
        <v>162</v>
      </c>
      <c r="C816" t="s">
        <v>1293</v>
      </c>
      <c r="D816" t="s">
        <v>1292</v>
      </c>
      <c r="E816">
        <v>132771036</v>
      </c>
      <c r="F816">
        <v>132771129</v>
      </c>
      <c r="G816">
        <v>132772132</v>
      </c>
      <c r="H816">
        <v>132772249</v>
      </c>
      <c r="I816">
        <v>132771967</v>
      </c>
      <c r="J816">
        <v>132772089</v>
      </c>
      <c r="K816">
        <v>132772993</v>
      </c>
      <c r="L816">
        <v>132773088</v>
      </c>
      <c r="M816">
        <v>124.7</v>
      </c>
      <c r="N816">
        <v>167.4</v>
      </c>
      <c r="O816">
        <v>174.9</v>
      </c>
      <c r="Q816">
        <v>221.3</v>
      </c>
      <c r="R816">
        <v>214.2</v>
      </c>
      <c r="S816">
        <v>212.2</v>
      </c>
      <c r="W816">
        <f t="shared" si="60"/>
        <v>155.66666666666666</v>
      </c>
      <c r="X816">
        <f t="shared" si="61"/>
        <v>215.9</v>
      </c>
      <c r="Y816">
        <f t="shared" si="62"/>
        <v>15.63397297909634</v>
      </c>
      <c r="Z816">
        <f t="shared" si="63"/>
        <v>2.76103845198385</v>
      </c>
      <c r="AB816">
        <f t="shared" si="64"/>
        <v>-60.233333333333348</v>
      </c>
      <c r="AC816" t="s">
        <v>1292</v>
      </c>
    </row>
    <row r="817" spans="1:29" x14ac:dyDescent="0.3">
      <c r="A817">
        <v>6</v>
      </c>
      <c r="B817" t="s">
        <v>162</v>
      </c>
      <c r="C817" t="s">
        <v>1294</v>
      </c>
      <c r="D817" t="s">
        <v>1292</v>
      </c>
      <c r="E817">
        <v>132771036</v>
      </c>
      <c r="F817">
        <v>132771129</v>
      </c>
      <c r="G817">
        <v>132772015</v>
      </c>
      <c r="H817">
        <v>132772089</v>
      </c>
      <c r="I817">
        <v>132772132</v>
      </c>
      <c r="J817">
        <v>132772206</v>
      </c>
      <c r="K817">
        <v>132772993</v>
      </c>
      <c r="L817">
        <v>132773088</v>
      </c>
      <c r="M817">
        <v>7.3</v>
      </c>
      <c r="N817">
        <v>22.8</v>
      </c>
      <c r="O817">
        <v>15.6</v>
      </c>
      <c r="Q817">
        <v>15.8</v>
      </c>
      <c r="R817">
        <v>12.5</v>
      </c>
      <c r="S817">
        <v>19.7</v>
      </c>
      <c r="W817">
        <f t="shared" si="60"/>
        <v>15.233333333333334</v>
      </c>
      <c r="X817">
        <f t="shared" si="61"/>
        <v>16</v>
      </c>
      <c r="Y817">
        <f t="shared" si="62"/>
        <v>4.4782188919752945</v>
      </c>
      <c r="Z817">
        <f t="shared" si="63"/>
        <v>2.0808652046684819</v>
      </c>
      <c r="AB817">
        <f t="shared" si="64"/>
        <v>-0.76666666666666572</v>
      </c>
      <c r="AC817" t="s">
        <v>1292</v>
      </c>
    </row>
    <row r="818" spans="1:29" x14ac:dyDescent="0.3">
      <c r="A818">
        <v>6</v>
      </c>
      <c r="B818" t="s">
        <v>162</v>
      </c>
      <c r="C818" t="s">
        <v>1295</v>
      </c>
      <c r="D818" t="s">
        <v>1292</v>
      </c>
      <c r="E818">
        <v>132771036</v>
      </c>
      <c r="F818">
        <v>132771129</v>
      </c>
      <c r="G818">
        <v>132772015</v>
      </c>
      <c r="H818">
        <v>132772089</v>
      </c>
      <c r="I818">
        <v>132772132</v>
      </c>
      <c r="J818">
        <v>132772249</v>
      </c>
      <c r="K818">
        <v>132772993</v>
      </c>
      <c r="L818">
        <v>132773088</v>
      </c>
      <c r="M818">
        <v>7.3</v>
      </c>
      <c r="N818">
        <v>22.8</v>
      </c>
      <c r="O818">
        <v>15.6</v>
      </c>
      <c r="Q818">
        <v>15.8</v>
      </c>
      <c r="R818">
        <v>12.5</v>
      </c>
      <c r="S818">
        <v>19.7</v>
      </c>
      <c r="W818">
        <f t="shared" si="60"/>
        <v>15.233333333333334</v>
      </c>
      <c r="X818">
        <f t="shared" si="61"/>
        <v>16</v>
      </c>
      <c r="Y818">
        <f t="shared" si="62"/>
        <v>4.4782188919752945</v>
      </c>
      <c r="Z818">
        <f t="shared" si="63"/>
        <v>2.0808652046684819</v>
      </c>
      <c r="AB818">
        <f t="shared" si="64"/>
        <v>-0.76666666666666572</v>
      </c>
      <c r="AC818" t="s">
        <v>1292</v>
      </c>
    </row>
    <row r="819" spans="1:29" x14ac:dyDescent="0.3">
      <c r="A819">
        <v>6</v>
      </c>
      <c r="B819" t="s">
        <v>162</v>
      </c>
      <c r="C819" t="s">
        <v>1296</v>
      </c>
      <c r="D819" t="s">
        <v>1297</v>
      </c>
      <c r="E819">
        <v>149726768</v>
      </c>
      <c r="F819">
        <v>149727198</v>
      </c>
      <c r="G819">
        <v>149730686</v>
      </c>
      <c r="H819">
        <v>149730763</v>
      </c>
      <c r="I819">
        <v>149728379</v>
      </c>
      <c r="J819">
        <v>149728478</v>
      </c>
      <c r="K819">
        <v>149731613</v>
      </c>
      <c r="L819">
        <v>149731735</v>
      </c>
      <c r="M819">
        <v>2</v>
      </c>
      <c r="N819">
        <v>5.3</v>
      </c>
      <c r="O819">
        <v>0</v>
      </c>
      <c r="Q819">
        <v>8</v>
      </c>
      <c r="R819">
        <v>1.4</v>
      </c>
      <c r="S819">
        <v>10.4</v>
      </c>
      <c r="W819">
        <f t="shared" si="60"/>
        <v>2.4333333333333331</v>
      </c>
      <c r="X819">
        <f t="shared" si="61"/>
        <v>6.6000000000000005</v>
      </c>
      <c r="Y819">
        <f t="shared" si="62"/>
        <v>1.5452435981999015</v>
      </c>
      <c r="Z819">
        <f t="shared" si="63"/>
        <v>2.6907248094147422</v>
      </c>
      <c r="AB819">
        <f t="shared" si="64"/>
        <v>-4.1666666666666679</v>
      </c>
      <c r="AC819" t="s">
        <v>1297</v>
      </c>
    </row>
    <row r="820" spans="1:29" x14ac:dyDescent="0.3">
      <c r="A820">
        <v>6</v>
      </c>
      <c r="B820" t="s">
        <v>162</v>
      </c>
      <c r="C820" t="s">
        <v>1298</v>
      </c>
      <c r="D820" t="s">
        <v>1299</v>
      </c>
      <c r="E820">
        <v>158637128</v>
      </c>
      <c r="F820">
        <v>158637205</v>
      </c>
      <c r="G820">
        <v>158641340</v>
      </c>
      <c r="H820">
        <v>158641360</v>
      </c>
      <c r="I820">
        <v>158637771</v>
      </c>
      <c r="J820">
        <v>158637894</v>
      </c>
      <c r="K820">
        <v>158644682</v>
      </c>
      <c r="L820">
        <v>158644738</v>
      </c>
      <c r="M820">
        <v>2354.6</v>
      </c>
      <c r="N820">
        <v>3139.6</v>
      </c>
      <c r="O820">
        <v>3253.9</v>
      </c>
      <c r="Q820">
        <v>3654.5</v>
      </c>
      <c r="R820">
        <v>3559.2</v>
      </c>
      <c r="S820">
        <v>3721.9</v>
      </c>
      <c r="W820">
        <f t="shared" si="60"/>
        <v>2916.0333333333333</v>
      </c>
      <c r="X820">
        <f t="shared" si="61"/>
        <v>3645.2000000000003</v>
      </c>
      <c r="Y820">
        <f t="shared" si="62"/>
        <v>282.64917202150917</v>
      </c>
      <c r="Z820">
        <f t="shared" si="63"/>
        <v>47.197069118043139</v>
      </c>
      <c r="AB820">
        <f t="shared" si="64"/>
        <v>-729.16666666666697</v>
      </c>
      <c r="AC820" t="s">
        <v>1299</v>
      </c>
    </row>
    <row r="821" spans="1:29" x14ac:dyDescent="0.3">
      <c r="A821">
        <v>6</v>
      </c>
      <c r="B821" t="s">
        <v>162</v>
      </c>
      <c r="C821" t="s">
        <v>1300</v>
      </c>
      <c r="D821" t="s">
        <v>1301</v>
      </c>
      <c r="E821">
        <v>158982485</v>
      </c>
      <c r="F821">
        <v>158982688</v>
      </c>
      <c r="G821">
        <v>158993839</v>
      </c>
      <c r="H821">
        <v>158993926</v>
      </c>
      <c r="I821">
        <v>158983662</v>
      </c>
      <c r="J821">
        <v>158983807</v>
      </c>
      <c r="K821">
        <v>158999435</v>
      </c>
      <c r="L821">
        <v>158999781</v>
      </c>
      <c r="M821">
        <v>130.30000000000001</v>
      </c>
      <c r="N821">
        <v>172.4</v>
      </c>
      <c r="O821">
        <v>184.8</v>
      </c>
      <c r="Q821">
        <v>171.1</v>
      </c>
      <c r="R821">
        <v>154.5</v>
      </c>
      <c r="S821">
        <v>167.9</v>
      </c>
      <c r="W821">
        <f t="shared" si="60"/>
        <v>162.50000000000003</v>
      </c>
      <c r="X821">
        <f t="shared" si="61"/>
        <v>164.5</v>
      </c>
      <c r="Y821">
        <f t="shared" si="62"/>
        <v>16.49312988287345</v>
      </c>
      <c r="Z821">
        <f t="shared" si="63"/>
        <v>5.0846173241782244</v>
      </c>
      <c r="AB821">
        <f t="shared" si="64"/>
        <v>-1.9999999999999716</v>
      </c>
      <c r="AC821" t="s">
        <v>1301</v>
      </c>
    </row>
    <row r="822" spans="1:29" x14ac:dyDescent="0.3">
      <c r="A822">
        <v>6</v>
      </c>
      <c r="B822" t="s">
        <v>162</v>
      </c>
      <c r="C822" t="s">
        <v>1302</v>
      </c>
      <c r="D822" t="s">
        <v>1303</v>
      </c>
      <c r="E822">
        <v>169457355</v>
      </c>
      <c r="F822">
        <v>169457634</v>
      </c>
      <c r="G822">
        <v>169468349</v>
      </c>
      <c r="H822">
        <v>169468450</v>
      </c>
      <c r="I822">
        <v>169572419</v>
      </c>
      <c r="J822">
        <v>169572540</v>
      </c>
      <c r="K822">
        <v>169582836</v>
      </c>
      <c r="L822">
        <v>169582934</v>
      </c>
      <c r="M822">
        <v>7.5</v>
      </c>
      <c r="N822">
        <v>5.8</v>
      </c>
      <c r="O822">
        <v>6.2</v>
      </c>
      <c r="Q822">
        <v>2.7</v>
      </c>
      <c r="R822">
        <v>4.5</v>
      </c>
      <c r="S822">
        <v>5.9</v>
      </c>
      <c r="W822">
        <f t="shared" si="60"/>
        <v>6.5</v>
      </c>
      <c r="X822">
        <f t="shared" si="61"/>
        <v>4.3666666666666671</v>
      </c>
      <c r="Y822">
        <f t="shared" si="62"/>
        <v>0.51316014394469045</v>
      </c>
      <c r="Z822">
        <f t="shared" si="63"/>
        <v>0.92616293262998595</v>
      </c>
      <c r="AB822">
        <f t="shared" si="64"/>
        <v>2.1333333333333329</v>
      </c>
      <c r="AC822" t="s">
        <v>1303</v>
      </c>
    </row>
    <row r="823" spans="1:29" x14ac:dyDescent="0.3">
      <c r="A823">
        <v>7</v>
      </c>
      <c r="B823" t="s">
        <v>66</v>
      </c>
      <c r="C823" t="s">
        <v>1304</v>
      </c>
      <c r="D823" t="s">
        <v>1305</v>
      </c>
      <c r="E823">
        <v>23691390</v>
      </c>
      <c r="F823">
        <v>23691596</v>
      </c>
      <c r="G823">
        <v>23694891</v>
      </c>
      <c r="H823">
        <v>23694913</v>
      </c>
      <c r="I823">
        <v>23692183</v>
      </c>
      <c r="J823">
        <v>23694611</v>
      </c>
      <c r="K823">
        <v>23698192</v>
      </c>
      <c r="L823">
        <v>23698299</v>
      </c>
      <c r="M823">
        <v>45.2</v>
      </c>
      <c r="N823">
        <v>73.8</v>
      </c>
      <c r="O823">
        <v>59.7</v>
      </c>
      <c r="Q823">
        <v>58.4</v>
      </c>
      <c r="R823">
        <v>39.9</v>
      </c>
      <c r="S823">
        <v>67.400000000000006</v>
      </c>
      <c r="W823">
        <f t="shared" si="60"/>
        <v>59.566666666666663</v>
      </c>
      <c r="X823">
        <f t="shared" si="61"/>
        <v>55.233333333333327</v>
      </c>
      <c r="Y823">
        <f t="shared" si="62"/>
        <v>8.256378005988946</v>
      </c>
      <c r="Z823">
        <f t="shared" si="63"/>
        <v>8.0949229630539588</v>
      </c>
      <c r="AB823">
        <f t="shared" si="64"/>
        <v>4.3333333333333357</v>
      </c>
      <c r="AC823" t="s">
        <v>1305</v>
      </c>
    </row>
    <row r="824" spans="1:29" x14ac:dyDescent="0.3">
      <c r="A824">
        <v>7</v>
      </c>
      <c r="B824" t="s">
        <v>66</v>
      </c>
      <c r="C824" t="s">
        <v>1306</v>
      </c>
      <c r="D824" t="s">
        <v>1305</v>
      </c>
      <c r="E824">
        <v>23691390</v>
      </c>
      <c r="F824">
        <v>23691596</v>
      </c>
      <c r="G824">
        <v>23694891</v>
      </c>
      <c r="H824">
        <v>23694913</v>
      </c>
      <c r="I824">
        <v>23694453</v>
      </c>
      <c r="J824">
        <v>23694611</v>
      </c>
      <c r="K824">
        <v>23698192</v>
      </c>
      <c r="L824">
        <v>23698299</v>
      </c>
      <c r="M824">
        <v>45.2</v>
      </c>
      <c r="N824">
        <v>73.8</v>
      </c>
      <c r="O824">
        <v>59.7</v>
      </c>
      <c r="Q824">
        <v>58.4</v>
      </c>
      <c r="R824">
        <v>39.9</v>
      </c>
      <c r="S824">
        <v>67.400000000000006</v>
      </c>
      <c r="W824">
        <f t="shared" si="60"/>
        <v>59.566666666666663</v>
      </c>
      <c r="X824">
        <f t="shared" si="61"/>
        <v>55.233333333333327</v>
      </c>
      <c r="Y824">
        <f t="shared" si="62"/>
        <v>8.256378005988946</v>
      </c>
      <c r="Z824">
        <f t="shared" si="63"/>
        <v>8.0949229630539588</v>
      </c>
      <c r="AB824">
        <f t="shared" si="64"/>
        <v>4.3333333333333357</v>
      </c>
      <c r="AC824" t="s">
        <v>1305</v>
      </c>
    </row>
    <row r="825" spans="1:29" x14ac:dyDescent="0.3">
      <c r="A825">
        <v>7</v>
      </c>
      <c r="B825" t="s">
        <v>66</v>
      </c>
      <c r="C825" t="s">
        <v>1307</v>
      </c>
      <c r="D825" t="s">
        <v>1305</v>
      </c>
      <c r="E825">
        <v>23692183</v>
      </c>
      <c r="F825">
        <v>23692253</v>
      </c>
      <c r="G825">
        <v>23694891</v>
      </c>
      <c r="H825">
        <v>23694913</v>
      </c>
      <c r="I825">
        <v>23694453</v>
      </c>
      <c r="J825">
        <v>23694611</v>
      </c>
      <c r="K825">
        <v>23698192</v>
      </c>
      <c r="L825">
        <v>23698299</v>
      </c>
      <c r="M825">
        <v>45.2</v>
      </c>
      <c r="N825">
        <v>73.8</v>
      </c>
      <c r="O825">
        <v>59.7</v>
      </c>
      <c r="Q825">
        <v>58.4</v>
      </c>
      <c r="R825">
        <v>39.9</v>
      </c>
      <c r="S825">
        <v>67.400000000000006</v>
      </c>
      <c r="W825">
        <f t="shared" si="60"/>
        <v>59.566666666666663</v>
      </c>
      <c r="X825">
        <f t="shared" si="61"/>
        <v>55.233333333333327</v>
      </c>
      <c r="Y825">
        <f t="shared" si="62"/>
        <v>8.256378005988946</v>
      </c>
      <c r="Z825">
        <f t="shared" si="63"/>
        <v>8.0949229630539588</v>
      </c>
      <c r="AB825">
        <f t="shared" si="64"/>
        <v>4.3333333333333357</v>
      </c>
      <c r="AC825" t="s">
        <v>1305</v>
      </c>
    </row>
    <row r="826" spans="1:29" x14ac:dyDescent="0.3">
      <c r="A826">
        <v>7</v>
      </c>
      <c r="B826" t="s">
        <v>66</v>
      </c>
      <c r="C826" t="s">
        <v>1308</v>
      </c>
      <c r="D826" t="s">
        <v>1309</v>
      </c>
      <c r="E826">
        <v>44645327</v>
      </c>
      <c r="F826">
        <v>44645518</v>
      </c>
      <c r="G826">
        <v>44647444</v>
      </c>
      <c r="H826">
        <v>44647534</v>
      </c>
      <c r="I826">
        <v>44647657</v>
      </c>
      <c r="J826">
        <v>44647759</v>
      </c>
      <c r="K826">
        <v>44666736</v>
      </c>
      <c r="L826">
        <v>44666851</v>
      </c>
      <c r="M826">
        <v>39.9</v>
      </c>
      <c r="N826">
        <v>75.3</v>
      </c>
      <c r="O826">
        <v>61.7</v>
      </c>
      <c r="Q826">
        <v>61.5</v>
      </c>
      <c r="R826">
        <v>53.7</v>
      </c>
      <c r="S826">
        <v>80.8</v>
      </c>
      <c r="W826">
        <f t="shared" si="60"/>
        <v>58.966666666666661</v>
      </c>
      <c r="X826">
        <f t="shared" si="61"/>
        <v>65.333333333333329</v>
      </c>
      <c r="Y826">
        <f t="shared" si="62"/>
        <v>10.310081366205512</v>
      </c>
      <c r="Z826">
        <f t="shared" si="63"/>
        <v>8.0544673594499301</v>
      </c>
      <c r="AB826">
        <f t="shared" si="64"/>
        <v>-6.3666666666666671</v>
      </c>
      <c r="AC826" t="s">
        <v>1309</v>
      </c>
    </row>
    <row r="827" spans="1:29" x14ac:dyDescent="0.3">
      <c r="A827">
        <v>7</v>
      </c>
      <c r="B827" t="s">
        <v>66</v>
      </c>
      <c r="C827" t="s">
        <v>1310</v>
      </c>
      <c r="D827" t="s">
        <v>1311</v>
      </c>
      <c r="E827">
        <v>64814918</v>
      </c>
      <c r="F827">
        <v>64815044</v>
      </c>
      <c r="G827">
        <v>64815572</v>
      </c>
      <c r="H827">
        <v>64815653</v>
      </c>
      <c r="I827">
        <v>64830940</v>
      </c>
      <c r="J827">
        <v>64831076</v>
      </c>
      <c r="K827">
        <v>64831451</v>
      </c>
      <c r="L827">
        <v>64831803</v>
      </c>
      <c r="M827">
        <v>9</v>
      </c>
      <c r="N827">
        <v>17.7</v>
      </c>
      <c r="O827">
        <v>22.2</v>
      </c>
      <c r="Q827">
        <v>15.5</v>
      </c>
      <c r="R827">
        <v>10.8</v>
      </c>
      <c r="S827">
        <v>10.3</v>
      </c>
      <c r="W827">
        <f t="shared" si="60"/>
        <v>16.3</v>
      </c>
      <c r="X827">
        <f t="shared" si="61"/>
        <v>12.200000000000001</v>
      </c>
      <c r="Y827">
        <f t="shared" si="62"/>
        <v>3.8742741255621</v>
      </c>
      <c r="Z827">
        <f t="shared" si="63"/>
        <v>1.6563010998406451</v>
      </c>
      <c r="AB827">
        <f t="shared" si="64"/>
        <v>4.0999999999999996</v>
      </c>
      <c r="AC827" t="s">
        <v>1311</v>
      </c>
    </row>
    <row r="828" spans="1:29" x14ac:dyDescent="0.3">
      <c r="A828">
        <v>7</v>
      </c>
      <c r="B828" t="s">
        <v>66</v>
      </c>
      <c r="C828" t="s">
        <v>1312</v>
      </c>
      <c r="D828" t="s">
        <v>1313</v>
      </c>
      <c r="E828">
        <v>87154390</v>
      </c>
      <c r="F828">
        <v>87154528</v>
      </c>
      <c r="G828">
        <v>87155455</v>
      </c>
      <c r="H828">
        <v>87155497</v>
      </c>
      <c r="I828">
        <v>87163239</v>
      </c>
      <c r="J828">
        <v>87163332</v>
      </c>
      <c r="K828">
        <v>87163495</v>
      </c>
      <c r="L828">
        <v>87163617</v>
      </c>
      <c r="M828">
        <v>2</v>
      </c>
      <c r="N828">
        <v>9</v>
      </c>
      <c r="O828">
        <v>2.7</v>
      </c>
      <c r="Q828">
        <v>3.3</v>
      </c>
      <c r="R828">
        <v>1.2</v>
      </c>
      <c r="S828">
        <v>7.9</v>
      </c>
      <c r="W828">
        <f t="shared" si="60"/>
        <v>4.5666666666666664</v>
      </c>
      <c r="X828">
        <f t="shared" si="61"/>
        <v>4.1333333333333337</v>
      </c>
      <c r="Y828">
        <f t="shared" si="62"/>
        <v>2.2258581366395407</v>
      </c>
      <c r="Z828">
        <f t="shared" si="63"/>
        <v>1.9784955002335602</v>
      </c>
      <c r="AB828">
        <f t="shared" si="64"/>
        <v>0.43333333333333268</v>
      </c>
      <c r="AC828" t="s">
        <v>1313</v>
      </c>
    </row>
    <row r="829" spans="1:29" x14ac:dyDescent="0.3">
      <c r="A829">
        <v>7</v>
      </c>
      <c r="B829" t="s">
        <v>66</v>
      </c>
      <c r="C829" t="s">
        <v>1314</v>
      </c>
      <c r="D829" t="s">
        <v>1315</v>
      </c>
      <c r="E829">
        <v>101218181</v>
      </c>
      <c r="F829">
        <v>101218217</v>
      </c>
      <c r="G829">
        <v>101221633</v>
      </c>
      <c r="H829">
        <v>101221796</v>
      </c>
      <c r="I829">
        <v>101218319</v>
      </c>
      <c r="J829">
        <v>101218485</v>
      </c>
      <c r="K829">
        <v>101222604</v>
      </c>
      <c r="L829">
        <v>101222774</v>
      </c>
      <c r="M829">
        <v>7.6</v>
      </c>
      <c r="N829">
        <v>21.5</v>
      </c>
      <c r="O829">
        <v>14.9</v>
      </c>
      <c r="Q829">
        <v>15.9</v>
      </c>
      <c r="R829">
        <v>20.5</v>
      </c>
      <c r="S829">
        <v>23.5</v>
      </c>
      <c r="W829">
        <f t="shared" si="60"/>
        <v>14.666666666666666</v>
      </c>
      <c r="X829">
        <f t="shared" si="61"/>
        <v>19.966666666666665</v>
      </c>
      <c r="Y829">
        <f t="shared" si="62"/>
        <v>4.0142800655216417</v>
      </c>
      <c r="Z829">
        <f t="shared" si="63"/>
        <v>2.210077927233435</v>
      </c>
      <c r="AB829">
        <f t="shared" si="64"/>
        <v>-5.2999999999999989</v>
      </c>
      <c r="AC829" t="s">
        <v>1315</v>
      </c>
    </row>
    <row r="830" spans="1:29" x14ac:dyDescent="0.3">
      <c r="A830">
        <v>7</v>
      </c>
      <c r="B830" t="s">
        <v>66</v>
      </c>
      <c r="C830" t="s">
        <v>1316</v>
      </c>
      <c r="D830" t="s">
        <v>1317</v>
      </c>
      <c r="E830">
        <v>105532824</v>
      </c>
      <c r="F830">
        <v>105532869</v>
      </c>
      <c r="G830">
        <v>105536565</v>
      </c>
      <c r="H830">
        <v>105536612</v>
      </c>
      <c r="I830">
        <v>105536658</v>
      </c>
      <c r="J830">
        <v>105536749</v>
      </c>
      <c r="K830">
        <v>105542408</v>
      </c>
      <c r="L830">
        <v>105542649</v>
      </c>
      <c r="M830">
        <v>26.1</v>
      </c>
      <c r="N830">
        <v>47.8</v>
      </c>
      <c r="O830">
        <v>64.7</v>
      </c>
      <c r="Q830">
        <v>43</v>
      </c>
      <c r="R830">
        <v>41.1</v>
      </c>
      <c r="S830">
        <v>71</v>
      </c>
      <c r="W830">
        <f t="shared" si="60"/>
        <v>46.20000000000001</v>
      </c>
      <c r="X830">
        <f t="shared" si="61"/>
        <v>51.699999999999996</v>
      </c>
      <c r="Y830">
        <f t="shared" si="62"/>
        <v>11.171541224617705</v>
      </c>
      <c r="Z830">
        <f t="shared" si="63"/>
        <v>9.6655746509627321</v>
      </c>
      <c r="AB830">
        <f t="shared" si="64"/>
        <v>-5.4999999999999858</v>
      </c>
      <c r="AC830" t="s">
        <v>1317</v>
      </c>
    </row>
    <row r="831" spans="1:29" x14ac:dyDescent="0.3">
      <c r="A831">
        <v>7</v>
      </c>
      <c r="B831" t="s">
        <v>66</v>
      </c>
      <c r="C831" t="s">
        <v>1318</v>
      </c>
      <c r="D831" t="s">
        <v>1319</v>
      </c>
      <c r="E831">
        <v>107613332</v>
      </c>
      <c r="F831">
        <v>107613432</v>
      </c>
      <c r="G831">
        <v>107613654</v>
      </c>
      <c r="H831">
        <v>107613732</v>
      </c>
      <c r="I831">
        <v>107616261</v>
      </c>
      <c r="J831">
        <v>107616389</v>
      </c>
      <c r="K831">
        <v>107618328</v>
      </c>
      <c r="L831">
        <v>107618615</v>
      </c>
      <c r="M831">
        <v>2.7</v>
      </c>
      <c r="N831">
        <v>17.100000000000001</v>
      </c>
      <c r="O831">
        <v>8.9</v>
      </c>
      <c r="Q831">
        <v>22.7</v>
      </c>
      <c r="R831">
        <v>38.799999999999997</v>
      </c>
      <c r="S831">
        <v>22.6</v>
      </c>
      <c r="W831">
        <f t="shared" si="60"/>
        <v>9.5666666666666682</v>
      </c>
      <c r="X831">
        <f t="shared" si="61"/>
        <v>28.033333333333331</v>
      </c>
      <c r="Y831">
        <f t="shared" si="62"/>
        <v>4.1702651128089112</v>
      </c>
      <c r="Z831">
        <f t="shared" si="63"/>
        <v>5.3834107321577394</v>
      </c>
      <c r="AB831">
        <f t="shared" si="64"/>
        <v>-18.466666666666661</v>
      </c>
      <c r="AC831" t="s">
        <v>1319</v>
      </c>
    </row>
    <row r="832" spans="1:29" x14ac:dyDescent="0.3">
      <c r="A832">
        <v>7</v>
      </c>
      <c r="B832" t="s">
        <v>66</v>
      </c>
      <c r="C832" t="s">
        <v>1320</v>
      </c>
      <c r="D832" t="s">
        <v>1319</v>
      </c>
      <c r="E832">
        <v>107613332</v>
      </c>
      <c r="F832">
        <v>107613432</v>
      </c>
      <c r="G832">
        <v>107613654</v>
      </c>
      <c r="H832">
        <v>107613732</v>
      </c>
      <c r="I832">
        <v>107616261</v>
      </c>
      <c r="J832">
        <v>107616391</v>
      </c>
      <c r="K832">
        <v>107618328</v>
      </c>
      <c r="L832">
        <v>107618615</v>
      </c>
      <c r="M832">
        <v>2.7</v>
      </c>
      <c r="N832">
        <v>17.100000000000001</v>
      </c>
      <c r="O832">
        <v>8.9</v>
      </c>
      <c r="Q832">
        <v>22.7</v>
      </c>
      <c r="R832">
        <v>38.799999999999997</v>
      </c>
      <c r="S832">
        <v>22.6</v>
      </c>
      <c r="W832">
        <f t="shared" si="60"/>
        <v>9.5666666666666682</v>
      </c>
      <c r="X832">
        <f t="shared" si="61"/>
        <v>28.033333333333331</v>
      </c>
      <c r="Y832">
        <f t="shared" si="62"/>
        <v>4.1702651128089112</v>
      </c>
      <c r="Z832">
        <f t="shared" si="63"/>
        <v>5.3834107321577394</v>
      </c>
      <c r="AB832">
        <f t="shared" si="64"/>
        <v>-18.466666666666661</v>
      </c>
      <c r="AC832" t="s">
        <v>1319</v>
      </c>
    </row>
    <row r="833" spans="1:29" x14ac:dyDescent="0.3">
      <c r="A833">
        <v>7</v>
      </c>
      <c r="B833" t="s">
        <v>66</v>
      </c>
      <c r="C833" t="s">
        <v>1321</v>
      </c>
      <c r="D833" t="s">
        <v>1322</v>
      </c>
      <c r="E833">
        <v>122011208</v>
      </c>
      <c r="F833">
        <v>122011309</v>
      </c>
      <c r="G833">
        <v>122012822</v>
      </c>
      <c r="H833">
        <v>122012972</v>
      </c>
      <c r="I833">
        <v>122012648</v>
      </c>
      <c r="J833">
        <v>122012821</v>
      </c>
      <c r="K833">
        <v>122019124</v>
      </c>
      <c r="L833">
        <v>122019268</v>
      </c>
      <c r="M833">
        <v>29.7</v>
      </c>
      <c r="N833">
        <v>59.5</v>
      </c>
      <c r="O833">
        <v>61.7</v>
      </c>
      <c r="Q833">
        <v>67.8</v>
      </c>
      <c r="R833">
        <v>50.5</v>
      </c>
      <c r="S833">
        <v>58.5</v>
      </c>
      <c r="W833">
        <f t="shared" si="60"/>
        <v>50.300000000000004</v>
      </c>
      <c r="X833">
        <f t="shared" si="61"/>
        <v>58.933333333333337</v>
      </c>
      <c r="Y833">
        <f t="shared" si="62"/>
        <v>10.319560714164785</v>
      </c>
      <c r="Z833">
        <f t="shared" si="63"/>
        <v>4.9987776283584981</v>
      </c>
      <c r="AB833">
        <f t="shared" si="64"/>
        <v>-8.6333333333333329</v>
      </c>
      <c r="AC833" t="s">
        <v>1322</v>
      </c>
    </row>
    <row r="834" spans="1:29" x14ac:dyDescent="0.3">
      <c r="A834">
        <v>7</v>
      </c>
      <c r="B834" t="s">
        <v>66</v>
      </c>
      <c r="C834" t="s">
        <v>1323</v>
      </c>
      <c r="D834" t="s">
        <v>1322</v>
      </c>
      <c r="E834">
        <v>122011208</v>
      </c>
      <c r="F834">
        <v>122011309</v>
      </c>
      <c r="G834">
        <v>122012648</v>
      </c>
      <c r="H834">
        <v>122012821</v>
      </c>
      <c r="I834">
        <v>122013393</v>
      </c>
      <c r="J834">
        <v>122013889</v>
      </c>
      <c r="K834">
        <v>122019124</v>
      </c>
      <c r="L834">
        <v>122019268</v>
      </c>
      <c r="M834">
        <v>34.799999999999997</v>
      </c>
      <c r="N834">
        <v>53</v>
      </c>
      <c r="O834">
        <v>55.8</v>
      </c>
      <c r="Q834">
        <v>48.3</v>
      </c>
      <c r="R834">
        <v>43.3</v>
      </c>
      <c r="S834">
        <v>62.2</v>
      </c>
      <c r="W834">
        <f t="shared" si="60"/>
        <v>47.866666666666667</v>
      </c>
      <c r="X834">
        <f t="shared" si="61"/>
        <v>51.266666666666673</v>
      </c>
      <c r="Y834">
        <f t="shared" si="62"/>
        <v>6.5831434571774246</v>
      </c>
      <c r="Z834">
        <f t="shared" si="63"/>
        <v>5.6540054631895771</v>
      </c>
      <c r="AB834">
        <f t="shared" si="64"/>
        <v>-3.4000000000000057</v>
      </c>
      <c r="AC834" t="s">
        <v>1322</v>
      </c>
    </row>
    <row r="835" spans="1:29" x14ac:dyDescent="0.3">
      <c r="A835">
        <v>7</v>
      </c>
      <c r="B835" t="s">
        <v>66</v>
      </c>
      <c r="C835" t="s">
        <v>1324</v>
      </c>
      <c r="D835" t="s">
        <v>1322</v>
      </c>
      <c r="E835">
        <v>122011208</v>
      </c>
      <c r="F835">
        <v>122011309</v>
      </c>
      <c r="G835">
        <v>122013746</v>
      </c>
      <c r="H835">
        <v>122013889</v>
      </c>
      <c r="I835">
        <v>122012648</v>
      </c>
      <c r="J835">
        <v>122012821</v>
      </c>
      <c r="K835">
        <v>122019124</v>
      </c>
      <c r="L835">
        <v>122019268</v>
      </c>
      <c r="M835">
        <v>27.6</v>
      </c>
      <c r="N835">
        <v>49.3</v>
      </c>
      <c r="O835">
        <v>48.4</v>
      </c>
      <c r="Q835">
        <v>47.3</v>
      </c>
      <c r="R835">
        <v>35.700000000000003</v>
      </c>
      <c r="S835">
        <v>43.1</v>
      </c>
      <c r="W835">
        <f t="shared" ref="W835:W898" si="65">AVERAGE(M835:O835)</f>
        <v>41.766666666666673</v>
      </c>
      <c r="X835">
        <f t="shared" ref="X835:X898" si="66">AVERAGE(Q835:S835)</f>
        <v>42.033333333333331</v>
      </c>
      <c r="Y835">
        <f t="shared" ref="Y835:Y898" si="67">STDEV(M835:O835)/SQRT((3))</f>
        <v>7.0880964377688152</v>
      </c>
      <c r="Z835">
        <f t="shared" ref="Z835:Z898" si="68">STDEV(Q835:S835)/SQRT((3))</f>
        <v>3.3908373269412055</v>
      </c>
      <c r="AB835">
        <f t="shared" ref="AB835:AB898" si="69">W835-X835</f>
        <v>-0.26666666666665861</v>
      </c>
      <c r="AC835" t="s">
        <v>1322</v>
      </c>
    </row>
    <row r="836" spans="1:29" x14ac:dyDescent="0.3">
      <c r="A836">
        <v>7</v>
      </c>
      <c r="B836" t="s">
        <v>66</v>
      </c>
      <c r="C836" t="s">
        <v>1325</v>
      </c>
      <c r="D836" t="s">
        <v>1322</v>
      </c>
      <c r="E836">
        <v>122011208</v>
      </c>
      <c r="F836">
        <v>122011309</v>
      </c>
      <c r="G836">
        <v>122012822</v>
      </c>
      <c r="H836">
        <v>122012972</v>
      </c>
      <c r="I836">
        <v>122013393</v>
      </c>
      <c r="J836">
        <v>122013889</v>
      </c>
      <c r="K836">
        <v>122019124</v>
      </c>
      <c r="L836">
        <v>122019268</v>
      </c>
      <c r="M836">
        <v>29.7</v>
      </c>
      <c r="N836">
        <v>59.5</v>
      </c>
      <c r="O836">
        <v>61.7</v>
      </c>
      <c r="Q836">
        <v>67.8</v>
      </c>
      <c r="R836">
        <v>50.5</v>
      </c>
      <c r="S836">
        <v>58.5</v>
      </c>
      <c r="W836">
        <f t="shared" si="65"/>
        <v>50.300000000000004</v>
      </c>
      <c r="X836">
        <f t="shared" si="66"/>
        <v>58.933333333333337</v>
      </c>
      <c r="Y836">
        <f t="shared" si="67"/>
        <v>10.319560714164785</v>
      </c>
      <c r="Z836">
        <f t="shared" si="68"/>
        <v>4.9987776283584981</v>
      </c>
      <c r="AB836">
        <f t="shared" si="69"/>
        <v>-8.6333333333333329</v>
      </c>
      <c r="AC836" t="s">
        <v>1322</v>
      </c>
    </row>
    <row r="837" spans="1:29" x14ac:dyDescent="0.3">
      <c r="A837">
        <v>7</v>
      </c>
      <c r="B837" t="s">
        <v>66</v>
      </c>
      <c r="C837" t="s">
        <v>1326</v>
      </c>
      <c r="D837" t="s">
        <v>1322</v>
      </c>
      <c r="E837">
        <v>122011208</v>
      </c>
      <c r="F837">
        <v>122011309</v>
      </c>
      <c r="G837">
        <v>122013746</v>
      </c>
      <c r="H837">
        <v>122013889</v>
      </c>
      <c r="I837">
        <v>122012822</v>
      </c>
      <c r="J837">
        <v>122012972</v>
      </c>
      <c r="K837">
        <v>122019124</v>
      </c>
      <c r="L837">
        <v>122019268</v>
      </c>
      <c r="M837">
        <v>27.6</v>
      </c>
      <c r="N837">
        <v>49.3</v>
      </c>
      <c r="O837">
        <v>48.4</v>
      </c>
      <c r="Q837">
        <v>47.3</v>
      </c>
      <c r="R837">
        <v>35.700000000000003</v>
      </c>
      <c r="S837">
        <v>43.1</v>
      </c>
      <c r="W837">
        <f t="shared" si="65"/>
        <v>41.766666666666673</v>
      </c>
      <c r="X837">
        <f t="shared" si="66"/>
        <v>42.033333333333331</v>
      </c>
      <c r="Y837">
        <f t="shared" si="67"/>
        <v>7.0880964377688152</v>
      </c>
      <c r="Z837">
        <f t="shared" si="68"/>
        <v>3.3908373269412055</v>
      </c>
      <c r="AB837">
        <f t="shared" si="69"/>
        <v>-0.26666666666665861</v>
      </c>
      <c r="AC837" t="s">
        <v>1322</v>
      </c>
    </row>
    <row r="838" spans="1:29" x14ac:dyDescent="0.3">
      <c r="A838">
        <v>7</v>
      </c>
      <c r="B838" t="s">
        <v>66</v>
      </c>
      <c r="C838" t="s">
        <v>1327</v>
      </c>
      <c r="D838" t="s">
        <v>1328</v>
      </c>
      <c r="E838">
        <v>128748573</v>
      </c>
      <c r="F838">
        <v>128748804</v>
      </c>
      <c r="G838">
        <v>128754262</v>
      </c>
      <c r="H838">
        <v>128754455</v>
      </c>
      <c r="I838">
        <v>128754529</v>
      </c>
      <c r="J838">
        <v>128754722</v>
      </c>
      <c r="K838">
        <v>128758871</v>
      </c>
      <c r="L838">
        <v>128759037</v>
      </c>
      <c r="M838">
        <v>71.5</v>
      </c>
      <c r="N838">
        <v>110.5</v>
      </c>
      <c r="O838">
        <v>114</v>
      </c>
      <c r="Q838">
        <v>167.8</v>
      </c>
      <c r="R838">
        <v>103.1</v>
      </c>
      <c r="S838">
        <v>156.6</v>
      </c>
      <c r="W838">
        <f t="shared" si="65"/>
        <v>98.666666666666671</v>
      </c>
      <c r="X838">
        <f t="shared" si="66"/>
        <v>142.5</v>
      </c>
      <c r="Y838">
        <f t="shared" si="67"/>
        <v>13.62085818800629</v>
      </c>
      <c r="Z838">
        <f t="shared" si="68"/>
        <v>19.963550118486783</v>
      </c>
      <c r="AB838">
        <f t="shared" si="69"/>
        <v>-43.833333333333329</v>
      </c>
      <c r="AC838" t="s">
        <v>1328</v>
      </c>
    </row>
    <row r="839" spans="1:29" x14ac:dyDescent="0.3">
      <c r="A839">
        <v>7</v>
      </c>
      <c r="B839" t="s">
        <v>66</v>
      </c>
      <c r="C839" t="s">
        <v>1329</v>
      </c>
      <c r="D839" t="s">
        <v>1330</v>
      </c>
      <c r="E839">
        <v>152025798</v>
      </c>
      <c r="F839">
        <v>152025884</v>
      </c>
      <c r="G839">
        <v>152027597</v>
      </c>
      <c r="H839">
        <v>152027718</v>
      </c>
      <c r="I839">
        <v>152079287</v>
      </c>
      <c r="J839">
        <v>152079408</v>
      </c>
      <c r="K839">
        <v>152094190</v>
      </c>
      <c r="L839">
        <v>152094522</v>
      </c>
      <c r="M839">
        <v>1.5</v>
      </c>
      <c r="N839">
        <v>3.1</v>
      </c>
      <c r="O839">
        <v>4.0999999999999996</v>
      </c>
      <c r="Q839">
        <v>7.6</v>
      </c>
      <c r="R839">
        <v>2.6</v>
      </c>
      <c r="S839">
        <v>17.399999999999999</v>
      </c>
      <c r="W839">
        <f t="shared" si="65"/>
        <v>2.9</v>
      </c>
      <c r="X839">
        <f t="shared" si="66"/>
        <v>9.1999999999999993</v>
      </c>
      <c r="Y839">
        <f t="shared" si="67"/>
        <v>0.75718777944003746</v>
      </c>
      <c r="Z839">
        <f t="shared" si="68"/>
        <v>4.34664621672081</v>
      </c>
      <c r="AB839">
        <f t="shared" si="69"/>
        <v>-6.2999999999999989</v>
      </c>
      <c r="AC839" t="s">
        <v>1330</v>
      </c>
    </row>
    <row r="840" spans="1:29" x14ac:dyDescent="0.3">
      <c r="A840">
        <v>7</v>
      </c>
      <c r="B840" t="s">
        <v>66</v>
      </c>
      <c r="C840" t="s">
        <v>1331</v>
      </c>
      <c r="D840" t="s">
        <v>1330</v>
      </c>
      <c r="E840">
        <v>152025798</v>
      </c>
      <c r="F840">
        <v>152025884</v>
      </c>
      <c r="G840">
        <v>152027670</v>
      </c>
      <c r="H840">
        <v>152027718</v>
      </c>
      <c r="I840">
        <v>152079287</v>
      </c>
      <c r="J840">
        <v>152079408</v>
      </c>
      <c r="K840">
        <v>152094190</v>
      </c>
      <c r="L840">
        <v>152094522</v>
      </c>
      <c r="M840">
        <v>0.2</v>
      </c>
      <c r="N840">
        <v>4.3</v>
      </c>
      <c r="O840">
        <v>3.2</v>
      </c>
      <c r="Q840">
        <v>7.7</v>
      </c>
      <c r="R840">
        <v>2.2999999999999998</v>
      </c>
      <c r="S840">
        <v>22.2</v>
      </c>
      <c r="W840">
        <f t="shared" si="65"/>
        <v>2.5666666666666669</v>
      </c>
      <c r="X840">
        <f t="shared" si="66"/>
        <v>10.733333333333334</v>
      </c>
      <c r="Y840">
        <f t="shared" si="67"/>
        <v>1.225198396632607</v>
      </c>
      <c r="Z840">
        <f t="shared" si="68"/>
        <v>5.9414738164121443</v>
      </c>
      <c r="AB840">
        <f t="shared" si="69"/>
        <v>-8.1666666666666679</v>
      </c>
      <c r="AC840" t="s">
        <v>1330</v>
      </c>
    </row>
    <row r="841" spans="1:29" x14ac:dyDescent="0.3">
      <c r="A841">
        <v>7</v>
      </c>
      <c r="B841" t="s">
        <v>66</v>
      </c>
      <c r="C841" t="s">
        <v>1332</v>
      </c>
      <c r="D841" t="s">
        <v>1330</v>
      </c>
      <c r="E841">
        <v>152025798</v>
      </c>
      <c r="F841">
        <v>152025884</v>
      </c>
      <c r="G841">
        <v>152079287</v>
      </c>
      <c r="H841">
        <v>152079408</v>
      </c>
      <c r="I841">
        <v>152027670</v>
      </c>
      <c r="J841">
        <v>152027851</v>
      </c>
      <c r="K841">
        <v>152094190</v>
      </c>
      <c r="L841">
        <v>152094522</v>
      </c>
      <c r="M841">
        <v>5.2</v>
      </c>
      <c r="N841">
        <v>16.399999999999999</v>
      </c>
      <c r="O841">
        <v>14.4</v>
      </c>
      <c r="Q841">
        <v>9.3000000000000007</v>
      </c>
      <c r="R841">
        <v>16.100000000000001</v>
      </c>
      <c r="S841">
        <v>18.899999999999999</v>
      </c>
      <c r="W841">
        <f t="shared" si="65"/>
        <v>12</v>
      </c>
      <c r="X841">
        <f t="shared" si="66"/>
        <v>14.766666666666666</v>
      </c>
      <c r="Y841">
        <f t="shared" si="67"/>
        <v>3.4486712417006835</v>
      </c>
      <c r="Z841">
        <f t="shared" si="68"/>
        <v>2.8503411101909268</v>
      </c>
      <c r="AB841">
        <f t="shared" si="69"/>
        <v>-2.7666666666666657</v>
      </c>
      <c r="AC841" t="s">
        <v>1330</v>
      </c>
    </row>
    <row r="842" spans="1:29" x14ac:dyDescent="0.3">
      <c r="A842">
        <v>7</v>
      </c>
      <c r="B842" t="s">
        <v>162</v>
      </c>
      <c r="C842" t="s">
        <v>1333</v>
      </c>
      <c r="D842" t="s">
        <v>1334</v>
      </c>
      <c r="E842">
        <v>50703821</v>
      </c>
      <c r="F842">
        <v>50703908</v>
      </c>
      <c r="G842">
        <v>50710875</v>
      </c>
      <c r="H842">
        <v>50710990</v>
      </c>
      <c r="I842">
        <v>50705140</v>
      </c>
      <c r="J842">
        <v>50705323</v>
      </c>
      <c r="K842">
        <v>50726013</v>
      </c>
      <c r="L842">
        <v>50726035</v>
      </c>
      <c r="M842">
        <v>7.2</v>
      </c>
      <c r="N842">
        <v>4.7</v>
      </c>
      <c r="O842">
        <v>3</v>
      </c>
      <c r="Q842">
        <v>5.8</v>
      </c>
      <c r="R842">
        <v>3.5</v>
      </c>
      <c r="S842">
        <v>4.8</v>
      </c>
      <c r="W842">
        <f t="shared" si="65"/>
        <v>4.9666666666666668</v>
      </c>
      <c r="X842">
        <f t="shared" si="66"/>
        <v>4.7</v>
      </c>
      <c r="Y842">
        <f t="shared" si="67"/>
        <v>1.2197449642354654</v>
      </c>
      <c r="Z842">
        <f t="shared" si="68"/>
        <v>0.66583281184793885</v>
      </c>
      <c r="AB842">
        <f t="shared" si="69"/>
        <v>0.26666666666666661</v>
      </c>
      <c r="AC842" t="s">
        <v>1334</v>
      </c>
    </row>
    <row r="843" spans="1:29" x14ac:dyDescent="0.3">
      <c r="A843">
        <v>7</v>
      </c>
      <c r="B843" t="s">
        <v>162</v>
      </c>
      <c r="C843" t="s">
        <v>1335</v>
      </c>
      <c r="D843" t="s">
        <v>1334</v>
      </c>
      <c r="E843">
        <v>50703821</v>
      </c>
      <c r="F843">
        <v>50703908</v>
      </c>
      <c r="G843">
        <v>50710875</v>
      </c>
      <c r="H843">
        <v>50710990</v>
      </c>
      <c r="I843">
        <v>50705140</v>
      </c>
      <c r="J843">
        <v>50705323</v>
      </c>
      <c r="K843">
        <v>50755887</v>
      </c>
      <c r="L843">
        <v>50756064</v>
      </c>
      <c r="M843">
        <v>7.2</v>
      </c>
      <c r="N843">
        <v>4.7</v>
      </c>
      <c r="O843">
        <v>3</v>
      </c>
      <c r="Q843">
        <v>5.8</v>
      </c>
      <c r="R843">
        <v>3.5</v>
      </c>
      <c r="S843">
        <v>4.8</v>
      </c>
      <c r="W843">
        <f t="shared" si="65"/>
        <v>4.9666666666666668</v>
      </c>
      <c r="X843">
        <f t="shared" si="66"/>
        <v>4.7</v>
      </c>
      <c r="Y843">
        <f t="shared" si="67"/>
        <v>1.2197449642354654</v>
      </c>
      <c r="Z843">
        <f t="shared" si="68"/>
        <v>0.66583281184793885</v>
      </c>
      <c r="AB843">
        <f t="shared" si="69"/>
        <v>0.26666666666666661</v>
      </c>
      <c r="AC843" t="s">
        <v>1334</v>
      </c>
    </row>
    <row r="844" spans="1:29" x14ac:dyDescent="0.3">
      <c r="A844">
        <v>7</v>
      </c>
      <c r="B844" t="s">
        <v>162</v>
      </c>
      <c r="C844" t="s">
        <v>1336</v>
      </c>
      <c r="D844" t="s">
        <v>1334</v>
      </c>
      <c r="E844">
        <v>50703821</v>
      </c>
      <c r="F844">
        <v>50703908</v>
      </c>
      <c r="G844">
        <v>50732272</v>
      </c>
      <c r="H844">
        <v>50732368</v>
      </c>
      <c r="I844">
        <v>50705140</v>
      </c>
      <c r="J844">
        <v>50705323</v>
      </c>
      <c r="K844">
        <v>50755887</v>
      </c>
      <c r="L844">
        <v>50756064</v>
      </c>
      <c r="M844">
        <v>14.1</v>
      </c>
      <c r="N844">
        <v>10.6</v>
      </c>
      <c r="O844">
        <v>12.9</v>
      </c>
      <c r="Q844">
        <v>4.3</v>
      </c>
      <c r="R844">
        <v>13.6</v>
      </c>
      <c r="S844">
        <v>8.8000000000000007</v>
      </c>
      <c r="W844">
        <f t="shared" si="65"/>
        <v>12.533333333333333</v>
      </c>
      <c r="X844">
        <f t="shared" si="66"/>
        <v>8.9</v>
      </c>
      <c r="Y844">
        <f t="shared" si="67"/>
        <v>1.0268614533832898</v>
      </c>
      <c r="Z844">
        <f t="shared" si="68"/>
        <v>2.6851443164195103</v>
      </c>
      <c r="AB844">
        <f t="shared" si="69"/>
        <v>3.6333333333333329</v>
      </c>
      <c r="AC844" t="s">
        <v>1334</v>
      </c>
    </row>
    <row r="845" spans="1:29" x14ac:dyDescent="0.3">
      <c r="A845">
        <v>7</v>
      </c>
      <c r="B845" t="s">
        <v>162</v>
      </c>
      <c r="C845" t="s">
        <v>1337</v>
      </c>
      <c r="D845" t="s">
        <v>1338</v>
      </c>
      <c r="E845">
        <v>72948892</v>
      </c>
      <c r="F845">
        <v>72948980</v>
      </c>
      <c r="G845">
        <v>72949053</v>
      </c>
      <c r="H845">
        <v>72949102</v>
      </c>
      <c r="I845">
        <v>72949103</v>
      </c>
      <c r="J845">
        <v>72949232</v>
      </c>
      <c r="K845">
        <v>72949313</v>
      </c>
      <c r="L845">
        <v>72949487</v>
      </c>
      <c r="M845">
        <v>24.8</v>
      </c>
      <c r="N845">
        <v>51.8</v>
      </c>
      <c r="O845">
        <v>28</v>
      </c>
      <c r="Q845">
        <v>26.3</v>
      </c>
      <c r="R845">
        <v>33.299999999999997</v>
      </c>
      <c r="S845">
        <v>15.5</v>
      </c>
      <c r="W845">
        <f t="shared" si="65"/>
        <v>34.866666666666667</v>
      </c>
      <c r="X845">
        <f t="shared" si="66"/>
        <v>25.033333333333331</v>
      </c>
      <c r="Y845">
        <f t="shared" si="67"/>
        <v>8.5169112815490706</v>
      </c>
      <c r="Z845">
        <f t="shared" si="68"/>
        <v>5.1773008840943824</v>
      </c>
      <c r="AB845">
        <f t="shared" si="69"/>
        <v>9.8333333333333357</v>
      </c>
      <c r="AC845" t="s">
        <v>1338</v>
      </c>
    </row>
    <row r="846" spans="1:29" x14ac:dyDescent="0.3">
      <c r="A846">
        <v>7</v>
      </c>
      <c r="B846" t="s">
        <v>162</v>
      </c>
      <c r="C846" t="s">
        <v>1339</v>
      </c>
      <c r="D846" t="s">
        <v>1340</v>
      </c>
      <c r="E846">
        <v>97969770</v>
      </c>
      <c r="F846">
        <v>97969845</v>
      </c>
      <c r="G846">
        <v>97970134</v>
      </c>
      <c r="H846">
        <v>97970227</v>
      </c>
      <c r="I846">
        <v>97971924</v>
      </c>
      <c r="J846">
        <v>97972024</v>
      </c>
      <c r="K846">
        <v>97972135</v>
      </c>
      <c r="L846">
        <v>97972254</v>
      </c>
      <c r="M846">
        <v>3.7</v>
      </c>
      <c r="N846">
        <v>20.6</v>
      </c>
      <c r="O846">
        <v>13.5</v>
      </c>
      <c r="Q846">
        <v>7.3</v>
      </c>
      <c r="R846">
        <v>8.1</v>
      </c>
      <c r="S846">
        <v>11.5</v>
      </c>
      <c r="W846">
        <f t="shared" si="65"/>
        <v>12.6</v>
      </c>
      <c r="X846">
        <f t="shared" si="66"/>
        <v>8.9666666666666668</v>
      </c>
      <c r="Y846">
        <f t="shared" si="67"/>
        <v>4.8993196806631598</v>
      </c>
      <c r="Z846">
        <f t="shared" si="68"/>
        <v>1.2875471943885342</v>
      </c>
      <c r="AB846">
        <f t="shared" si="69"/>
        <v>3.6333333333333329</v>
      </c>
      <c r="AC846" t="s">
        <v>1340</v>
      </c>
    </row>
    <row r="847" spans="1:29" x14ac:dyDescent="0.3">
      <c r="A847">
        <v>7</v>
      </c>
      <c r="B847" t="s">
        <v>162</v>
      </c>
      <c r="C847" t="s">
        <v>1341</v>
      </c>
      <c r="D847" t="s">
        <v>1342</v>
      </c>
      <c r="E847">
        <v>102541501</v>
      </c>
      <c r="F847">
        <v>102541662</v>
      </c>
      <c r="G847">
        <v>102544706</v>
      </c>
      <c r="H847">
        <v>102544776</v>
      </c>
      <c r="I847">
        <v>102566582</v>
      </c>
      <c r="J847">
        <v>102566736</v>
      </c>
      <c r="K847">
        <v>102566997</v>
      </c>
      <c r="L847">
        <v>102567083</v>
      </c>
      <c r="M847">
        <v>36.1</v>
      </c>
      <c r="N847">
        <v>55.9</v>
      </c>
      <c r="O847">
        <v>60.5</v>
      </c>
      <c r="Q847">
        <v>58.2</v>
      </c>
      <c r="R847">
        <v>49.6</v>
      </c>
      <c r="S847">
        <v>69.5</v>
      </c>
      <c r="W847">
        <f t="shared" si="65"/>
        <v>50.833333333333336</v>
      </c>
      <c r="X847">
        <f t="shared" si="66"/>
        <v>59.1</v>
      </c>
      <c r="Y847">
        <f t="shared" si="67"/>
        <v>7.485393183468136</v>
      </c>
      <c r="Z847">
        <f t="shared" si="68"/>
        <v>5.7622333633178409</v>
      </c>
      <c r="AB847">
        <f t="shared" si="69"/>
        <v>-8.2666666666666657</v>
      </c>
      <c r="AC847" t="s">
        <v>1342</v>
      </c>
    </row>
    <row r="848" spans="1:29" x14ac:dyDescent="0.3">
      <c r="A848">
        <v>7</v>
      </c>
      <c r="B848" t="s">
        <v>162</v>
      </c>
      <c r="C848" t="s">
        <v>1343</v>
      </c>
      <c r="D848" t="s">
        <v>1344</v>
      </c>
      <c r="E848">
        <v>103029351</v>
      </c>
      <c r="F848">
        <v>103029418</v>
      </c>
      <c r="G848">
        <v>103055088</v>
      </c>
      <c r="H848">
        <v>103055178</v>
      </c>
      <c r="I848">
        <v>103046809</v>
      </c>
      <c r="J848">
        <v>103047020</v>
      </c>
      <c r="K848">
        <v>103055644</v>
      </c>
      <c r="L848">
        <v>103055747</v>
      </c>
      <c r="M848">
        <v>6.1</v>
      </c>
      <c r="N848">
        <v>2.8</v>
      </c>
      <c r="O848">
        <v>7.9</v>
      </c>
      <c r="Q848">
        <v>4.2</v>
      </c>
      <c r="R848">
        <v>0.2</v>
      </c>
      <c r="S848">
        <v>10.7</v>
      </c>
      <c r="W848">
        <f t="shared" si="65"/>
        <v>5.5999999999999988</v>
      </c>
      <c r="X848">
        <f t="shared" si="66"/>
        <v>5.0333333333333332</v>
      </c>
      <c r="Y848">
        <f t="shared" si="67"/>
        <v>1.4933184523068093</v>
      </c>
      <c r="Z848">
        <f t="shared" si="68"/>
        <v>3.0595932917809696</v>
      </c>
      <c r="AB848">
        <f t="shared" si="69"/>
        <v>0.56666666666666554</v>
      </c>
      <c r="AC848" t="s">
        <v>1344</v>
      </c>
    </row>
    <row r="849" spans="1:29" x14ac:dyDescent="0.3">
      <c r="A849">
        <v>7</v>
      </c>
      <c r="B849" t="s">
        <v>162</v>
      </c>
      <c r="C849" t="s">
        <v>1345</v>
      </c>
      <c r="D849" t="s">
        <v>1346</v>
      </c>
      <c r="E849">
        <v>130945720</v>
      </c>
      <c r="F849">
        <v>130945835</v>
      </c>
      <c r="G849">
        <v>130959869</v>
      </c>
      <c r="H849">
        <v>130959970</v>
      </c>
      <c r="I849">
        <v>130967389</v>
      </c>
      <c r="J849">
        <v>130967517</v>
      </c>
      <c r="K849">
        <v>130984053</v>
      </c>
      <c r="L849">
        <v>130984109</v>
      </c>
      <c r="M849">
        <v>4.9000000000000004</v>
      </c>
      <c r="N849">
        <v>3.6</v>
      </c>
      <c r="O849">
        <v>4.7</v>
      </c>
      <c r="Q849">
        <v>1.8</v>
      </c>
      <c r="R849">
        <v>2.1</v>
      </c>
      <c r="S849">
        <v>3.5</v>
      </c>
      <c r="W849">
        <f t="shared" si="65"/>
        <v>4.3999999999999995</v>
      </c>
      <c r="X849">
        <f t="shared" si="66"/>
        <v>2.4666666666666668</v>
      </c>
      <c r="Y849">
        <f t="shared" si="67"/>
        <v>0.40414518843274183</v>
      </c>
      <c r="Z849">
        <f t="shared" si="68"/>
        <v>0.52387445485005679</v>
      </c>
      <c r="AB849">
        <f t="shared" si="69"/>
        <v>1.9333333333333327</v>
      </c>
      <c r="AC849" t="s">
        <v>1346</v>
      </c>
    </row>
    <row r="850" spans="1:29" x14ac:dyDescent="0.3">
      <c r="A850">
        <v>7</v>
      </c>
      <c r="B850" t="s">
        <v>162</v>
      </c>
      <c r="C850" t="s">
        <v>1347</v>
      </c>
      <c r="D850" t="s">
        <v>1348</v>
      </c>
      <c r="E850">
        <v>140335472</v>
      </c>
      <c r="F850">
        <v>140335504</v>
      </c>
      <c r="G850">
        <v>140345216</v>
      </c>
      <c r="H850">
        <v>140345263</v>
      </c>
      <c r="I850">
        <v>140337284</v>
      </c>
      <c r="J850">
        <v>140337349</v>
      </c>
      <c r="K850">
        <v>140345869</v>
      </c>
      <c r="L850">
        <v>140345907</v>
      </c>
      <c r="M850">
        <v>63.2</v>
      </c>
      <c r="N850">
        <v>99.8</v>
      </c>
      <c r="O850">
        <v>94.1</v>
      </c>
      <c r="Q850">
        <v>78.3</v>
      </c>
      <c r="R850">
        <v>65</v>
      </c>
      <c r="S850">
        <v>107.1</v>
      </c>
      <c r="W850">
        <f t="shared" si="65"/>
        <v>85.7</v>
      </c>
      <c r="X850">
        <f t="shared" si="66"/>
        <v>83.466666666666669</v>
      </c>
      <c r="Y850">
        <f t="shared" si="67"/>
        <v>11.369696565871871</v>
      </c>
      <c r="Z850">
        <f t="shared" si="68"/>
        <v>12.424751283001353</v>
      </c>
      <c r="AB850">
        <f t="shared" si="69"/>
        <v>2.2333333333333343</v>
      </c>
      <c r="AC850" t="s">
        <v>1348</v>
      </c>
    </row>
    <row r="851" spans="1:29" x14ac:dyDescent="0.3">
      <c r="A851">
        <v>8</v>
      </c>
      <c r="B851" t="s">
        <v>66</v>
      </c>
      <c r="C851" t="s">
        <v>1349</v>
      </c>
      <c r="D851" t="s">
        <v>1350</v>
      </c>
      <c r="E851">
        <v>13006202</v>
      </c>
      <c r="F851">
        <v>13006335</v>
      </c>
      <c r="G851">
        <v>13006365</v>
      </c>
      <c r="H851">
        <v>13006385</v>
      </c>
      <c r="I851">
        <v>13006394</v>
      </c>
      <c r="J851">
        <v>13006414</v>
      </c>
      <c r="K851">
        <v>13012684</v>
      </c>
      <c r="L851">
        <v>13012692</v>
      </c>
      <c r="M851">
        <v>7.6</v>
      </c>
      <c r="N851">
        <v>3.9</v>
      </c>
      <c r="O851">
        <v>2.6</v>
      </c>
      <c r="Q851">
        <v>3</v>
      </c>
      <c r="R851">
        <v>1.8</v>
      </c>
      <c r="S851">
        <v>4.8</v>
      </c>
      <c r="W851">
        <f t="shared" si="65"/>
        <v>4.7</v>
      </c>
      <c r="X851">
        <f t="shared" si="66"/>
        <v>3.1999999999999997</v>
      </c>
      <c r="Y851">
        <f t="shared" si="67"/>
        <v>1.4977761292440652</v>
      </c>
      <c r="Z851">
        <f t="shared" si="68"/>
        <v>0.871779788708135</v>
      </c>
      <c r="AB851">
        <f t="shared" si="69"/>
        <v>1.5000000000000004</v>
      </c>
      <c r="AC851" t="s">
        <v>1350</v>
      </c>
    </row>
    <row r="852" spans="1:29" x14ac:dyDescent="0.3">
      <c r="A852">
        <v>8</v>
      </c>
      <c r="B852" t="s">
        <v>66</v>
      </c>
      <c r="C852" t="s">
        <v>1351</v>
      </c>
      <c r="D852" t="s">
        <v>1352</v>
      </c>
      <c r="E852">
        <v>18209781</v>
      </c>
      <c r="F852">
        <v>18209955</v>
      </c>
      <c r="G852">
        <v>18211193</v>
      </c>
      <c r="H852">
        <v>18211342</v>
      </c>
      <c r="I852">
        <v>18212391</v>
      </c>
      <c r="J852">
        <v>18212545</v>
      </c>
      <c r="K852">
        <v>18219411</v>
      </c>
      <c r="L852">
        <v>18219489</v>
      </c>
      <c r="M852">
        <v>14</v>
      </c>
      <c r="N852">
        <v>30.4</v>
      </c>
      <c r="O852">
        <v>27.6</v>
      </c>
      <c r="Q852">
        <v>29.1</v>
      </c>
      <c r="R852">
        <v>30.4</v>
      </c>
      <c r="S852">
        <v>25.2</v>
      </c>
      <c r="W852">
        <f t="shared" si="65"/>
        <v>24</v>
      </c>
      <c r="X852">
        <f t="shared" si="66"/>
        <v>28.233333333333334</v>
      </c>
      <c r="Y852">
        <f t="shared" si="67"/>
        <v>5.0649119768593565</v>
      </c>
      <c r="Z852">
        <f t="shared" si="68"/>
        <v>1.5624055527010623</v>
      </c>
      <c r="AB852">
        <f t="shared" si="69"/>
        <v>-4.2333333333333343</v>
      </c>
      <c r="AC852" t="s">
        <v>1352</v>
      </c>
    </row>
    <row r="853" spans="1:29" x14ac:dyDescent="0.3">
      <c r="A853">
        <v>8</v>
      </c>
      <c r="B853" t="s">
        <v>66</v>
      </c>
      <c r="C853" t="s">
        <v>1353</v>
      </c>
      <c r="D853" t="s">
        <v>1352</v>
      </c>
      <c r="E853">
        <v>18209781</v>
      </c>
      <c r="F853">
        <v>18209955</v>
      </c>
      <c r="G853">
        <v>18211193</v>
      </c>
      <c r="H853">
        <v>18211342</v>
      </c>
      <c r="I853">
        <v>18212391</v>
      </c>
      <c r="J853">
        <v>18212774</v>
      </c>
      <c r="K853">
        <v>18219411</v>
      </c>
      <c r="L853">
        <v>18219489</v>
      </c>
      <c r="M853">
        <v>14</v>
      </c>
      <c r="N853">
        <v>30.4</v>
      </c>
      <c r="O853">
        <v>27.6</v>
      </c>
      <c r="Q853">
        <v>29.1</v>
      </c>
      <c r="R853">
        <v>30.4</v>
      </c>
      <c r="S853">
        <v>25.2</v>
      </c>
      <c r="W853">
        <f t="shared" si="65"/>
        <v>24</v>
      </c>
      <c r="X853">
        <f t="shared" si="66"/>
        <v>28.233333333333334</v>
      </c>
      <c r="Y853">
        <f t="shared" si="67"/>
        <v>5.0649119768593565</v>
      </c>
      <c r="Z853">
        <f t="shared" si="68"/>
        <v>1.5624055527010623</v>
      </c>
      <c r="AB853">
        <f t="shared" si="69"/>
        <v>-4.2333333333333343</v>
      </c>
      <c r="AC853" t="s">
        <v>1352</v>
      </c>
    </row>
    <row r="854" spans="1:29" x14ac:dyDescent="0.3">
      <c r="A854">
        <v>8</v>
      </c>
      <c r="B854" t="s">
        <v>66</v>
      </c>
      <c r="C854" t="s">
        <v>1354</v>
      </c>
      <c r="D854" t="s">
        <v>1352</v>
      </c>
      <c r="E854">
        <v>18209781</v>
      </c>
      <c r="F854">
        <v>18209955</v>
      </c>
      <c r="G854">
        <v>18216877</v>
      </c>
      <c r="H854">
        <v>18216994</v>
      </c>
      <c r="I854">
        <v>18211193</v>
      </c>
      <c r="J854">
        <v>18211342</v>
      </c>
      <c r="K854">
        <v>18219411</v>
      </c>
      <c r="L854">
        <v>18219489</v>
      </c>
      <c r="M854">
        <v>70.8</v>
      </c>
      <c r="N854">
        <v>100.7</v>
      </c>
      <c r="O854">
        <v>101</v>
      </c>
      <c r="Q854">
        <v>75</v>
      </c>
      <c r="R854">
        <v>66.3</v>
      </c>
      <c r="S854">
        <v>46</v>
      </c>
      <c r="W854">
        <f t="shared" si="65"/>
        <v>90.833333333333329</v>
      </c>
      <c r="X854">
        <f t="shared" si="66"/>
        <v>62.433333333333337</v>
      </c>
      <c r="Y854">
        <f t="shared" si="67"/>
        <v>10.017041035710641</v>
      </c>
      <c r="Z854">
        <f t="shared" si="68"/>
        <v>8.5919212700717154</v>
      </c>
      <c r="AB854">
        <f t="shared" si="69"/>
        <v>28.399999999999991</v>
      </c>
      <c r="AC854" t="s">
        <v>1352</v>
      </c>
    </row>
    <row r="855" spans="1:29" x14ac:dyDescent="0.3">
      <c r="A855">
        <v>8</v>
      </c>
      <c r="B855" t="s">
        <v>66</v>
      </c>
      <c r="C855" t="s">
        <v>1355</v>
      </c>
      <c r="D855" t="s">
        <v>1352</v>
      </c>
      <c r="E855">
        <v>18210134</v>
      </c>
      <c r="F855">
        <v>18210180</v>
      </c>
      <c r="G855">
        <v>18211193</v>
      </c>
      <c r="H855">
        <v>18211342</v>
      </c>
      <c r="I855">
        <v>18212391</v>
      </c>
      <c r="J855">
        <v>18212545</v>
      </c>
      <c r="K855">
        <v>18219411</v>
      </c>
      <c r="L855">
        <v>18219489</v>
      </c>
      <c r="M855">
        <v>14</v>
      </c>
      <c r="N855">
        <v>30.4</v>
      </c>
      <c r="O855">
        <v>27.6</v>
      </c>
      <c r="Q855">
        <v>29.1</v>
      </c>
      <c r="R855">
        <v>30.4</v>
      </c>
      <c r="S855">
        <v>25.2</v>
      </c>
      <c r="W855">
        <f t="shared" si="65"/>
        <v>24</v>
      </c>
      <c r="X855">
        <f t="shared" si="66"/>
        <v>28.233333333333334</v>
      </c>
      <c r="Y855">
        <f t="shared" si="67"/>
        <v>5.0649119768593565</v>
      </c>
      <c r="Z855">
        <f t="shared" si="68"/>
        <v>1.5624055527010623</v>
      </c>
      <c r="AB855">
        <f t="shared" si="69"/>
        <v>-4.2333333333333343</v>
      </c>
      <c r="AC855" t="s">
        <v>1352</v>
      </c>
    </row>
    <row r="856" spans="1:29" x14ac:dyDescent="0.3">
      <c r="A856">
        <v>8</v>
      </c>
      <c r="B856" t="s">
        <v>66</v>
      </c>
      <c r="C856" t="s">
        <v>1356</v>
      </c>
      <c r="D856" t="s">
        <v>1352</v>
      </c>
      <c r="E856">
        <v>18210134</v>
      </c>
      <c r="F856">
        <v>18210180</v>
      </c>
      <c r="G856">
        <v>18211193</v>
      </c>
      <c r="H856">
        <v>18211342</v>
      </c>
      <c r="I856">
        <v>18212391</v>
      </c>
      <c r="J856">
        <v>18212774</v>
      </c>
      <c r="K856">
        <v>18219411</v>
      </c>
      <c r="L856">
        <v>18219489</v>
      </c>
      <c r="M856">
        <v>14</v>
      </c>
      <c r="N856">
        <v>30.4</v>
      </c>
      <c r="O856">
        <v>27.6</v>
      </c>
      <c r="Q856">
        <v>29.1</v>
      </c>
      <c r="R856">
        <v>30.4</v>
      </c>
      <c r="S856">
        <v>25.2</v>
      </c>
      <c r="W856">
        <f t="shared" si="65"/>
        <v>24</v>
      </c>
      <c r="X856">
        <f t="shared" si="66"/>
        <v>28.233333333333334</v>
      </c>
      <c r="Y856">
        <f t="shared" si="67"/>
        <v>5.0649119768593565</v>
      </c>
      <c r="Z856">
        <f t="shared" si="68"/>
        <v>1.5624055527010623</v>
      </c>
      <c r="AB856">
        <f t="shared" si="69"/>
        <v>-4.2333333333333343</v>
      </c>
      <c r="AC856" t="s">
        <v>1352</v>
      </c>
    </row>
    <row r="857" spans="1:29" x14ac:dyDescent="0.3">
      <c r="A857">
        <v>8</v>
      </c>
      <c r="B857" t="s">
        <v>66</v>
      </c>
      <c r="C857" t="s">
        <v>1357</v>
      </c>
      <c r="D857" t="s">
        <v>1352</v>
      </c>
      <c r="E857">
        <v>18210134</v>
      </c>
      <c r="F857">
        <v>18210180</v>
      </c>
      <c r="G857">
        <v>18216877</v>
      </c>
      <c r="H857">
        <v>18216994</v>
      </c>
      <c r="I857">
        <v>18211193</v>
      </c>
      <c r="J857">
        <v>18211342</v>
      </c>
      <c r="K857">
        <v>18219411</v>
      </c>
      <c r="L857">
        <v>18219489</v>
      </c>
      <c r="M857">
        <v>70.8</v>
      </c>
      <c r="N857">
        <v>100.7</v>
      </c>
      <c r="O857">
        <v>101</v>
      </c>
      <c r="Q857">
        <v>75</v>
      </c>
      <c r="R857">
        <v>66.3</v>
      </c>
      <c r="S857">
        <v>46</v>
      </c>
      <c r="W857">
        <f t="shared" si="65"/>
        <v>90.833333333333329</v>
      </c>
      <c r="X857">
        <f t="shared" si="66"/>
        <v>62.433333333333337</v>
      </c>
      <c r="Y857">
        <f t="shared" si="67"/>
        <v>10.017041035710641</v>
      </c>
      <c r="Z857">
        <f t="shared" si="68"/>
        <v>8.5919212700717154</v>
      </c>
      <c r="AB857">
        <f t="shared" si="69"/>
        <v>28.399999999999991</v>
      </c>
      <c r="AC857" t="s">
        <v>1352</v>
      </c>
    </row>
    <row r="858" spans="1:29" x14ac:dyDescent="0.3">
      <c r="A858">
        <v>8</v>
      </c>
      <c r="B858" t="s">
        <v>66</v>
      </c>
      <c r="C858" t="s">
        <v>1358</v>
      </c>
      <c r="D858" t="s">
        <v>1359</v>
      </c>
      <c r="E858">
        <v>19817581</v>
      </c>
      <c r="F858">
        <v>19817666</v>
      </c>
      <c r="G858">
        <v>19818412</v>
      </c>
      <c r="H858">
        <v>19818473</v>
      </c>
      <c r="I858">
        <v>19818194</v>
      </c>
      <c r="J858">
        <v>19818342</v>
      </c>
      <c r="K858">
        <v>19819573</v>
      </c>
      <c r="L858">
        <v>19819653</v>
      </c>
      <c r="M858">
        <v>9</v>
      </c>
      <c r="N858">
        <v>14.2</v>
      </c>
      <c r="O858">
        <v>11.3</v>
      </c>
      <c r="Q858">
        <v>19.5</v>
      </c>
      <c r="R858">
        <v>8.1</v>
      </c>
      <c r="S858">
        <v>9.1</v>
      </c>
      <c r="W858">
        <f t="shared" si="65"/>
        <v>11.5</v>
      </c>
      <c r="X858">
        <f t="shared" si="66"/>
        <v>12.233333333333334</v>
      </c>
      <c r="Y858">
        <f t="shared" si="67"/>
        <v>1.504437879519567</v>
      </c>
      <c r="Z858">
        <f t="shared" si="68"/>
        <v>3.6447831820897703</v>
      </c>
      <c r="AB858">
        <f t="shared" si="69"/>
        <v>-0.73333333333333428</v>
      </c>
      <c r="AC858" t="s">
        <v>1359</v>
      </c>
    </row>
    <row r="859" spans="1:29" x14ac:dyDescent="0.3">
      <c r="A859">
        <v>8</v>
      </c>
      <c r="B859" t="s">
        <v>66</v>
      </c>
      <c r="C859" t="s">
        <v>1360</v>
      </c>
      <c r="D859" t="s">
        <v>1359</v>
      </c>
      <c r="E859">
        <v>19817581</v>
      </c>
      <c r="F859">
        <v>19817666</v>
      </c>
      <c r="G859">
        <v>19818412</v>
      </c>
      <c r="H859">
        <v>19818473</v>
      </c>
      <c r="I859">
        <v>19818275</v>
      </c>
      <c r="J859">
        <v>19818342</v>
      </c>
      <c r="K859">
        <v>19819573</v>
      </c>
      <c r="L859">
        <v>19819653</v>
      </c>
      <c r="M859">
        <v>9</v>
      </c>
      <c r="N859">
        <v>14.2</v>
      </c>
      <c r="O859">
        <v>11.3</v>
      </c>
      <c r="Q859">
        <v>19.5</v>
      </c>
      <c r="R859">
        <v>8.1</v>
      </c>
      <c r="S859">
        <v>9.1</v>
      </c>
      <c r="W859">
        <f t="shared" si="65"/>
        <v>11.5</v>
      </c>
      <c r="X859">
        <f t="shared" si="66"/>
        <v>12.233333333333334</v>
      </c>
      <c r="Y859">
        <f t="shared" si="67"/>
        <v>1.504437879519567</v>
      </c>
      <c r="Z859">
        <f t="shared" si="68"/>
        <v>3.6447831820897703</v>
      </c>
      <c r="AB859">
        <f t="shared" si="69"/>
        <v>-0.73333333333333428</v>
      </c>
      <c r="AC859" t="s">
        <v>1359</v>
      </c>
    </row>
    <row r="860" spans="1:29" x14ac:dyDescent="0.3">
      <c r="A860">
        <v>8</v>
      </c>
      <c r="B860" t="s">
        <v>66</v>
      </c>
      <c r="C860" t="s">
        <v>1361</v>
      </c>
      <c r="D860" t="s">
        <v>1359</v>
      </c>
      <c r="E860">
        <v>19845704</v>
      </c>
      <c r="F860">
        <v>19845797</v>
      </c>
      <c r="G860">
        <v>19847394</v>
      </c>
      <c r="H860">
        <v>19847433</v>
      </c>
      <c r="I860">
        <v>19849162</v>
      </c>
      <c r="J860">
        <v>19849239</v>
      </c>
      <c r="K860">
        <v>19851649</v>
      </c>
      <c r="L860">
        <v>19851674</v>
      </c>
      <c r="M860">
        <v>11.9</v>
      </c>
      <c r="N860">
        <v>17.100000000000001</v>
      </c>
      <c r="O860">
        <v>16.899999999999999</v>
      </c>
      <c r="Q860">
        <v>16.5</v>
      </c>
      <c r="R860">
        <v>8.6</v>
      </c>
      <c r="S860">
        <v>23.7</v>
      </c>
      <c r="W860">
        <f t="shared" si="65"/>
        <v>15.299999999999999</v>
      </c>
      <c r="X860">
        <f t="shared" si="66"/>
        <v>16.266666666666666</v>
      </c>
      <c r="Y860">
        <f t="shared" si="67"/>
        <v>1.7009801096230774</v>
      </c>
      <c r="Z860">
        <f t="shared" si="68"/>
        <v>4.3605555201653443</v>
      </c>
      <c r="AB860">
        <f t="shared" si="69"/>
        <v>-0.96666666666666679</v>
      </c>
      <c r="AC860" t="s">
        <v>1359</v>
      </c>
    </row>
    <row r="861" spans="1:29" x14ac:dyDescent="0.3">
      <c r="A861">
        <v>8</v>
      </c>
      <c r="B861" t="s">
        <v>66</v>
      </c>
      <c r="C861" t="s">
        <v>1362</v>
      </c>
      <c r="D861" t="s">
        <v>1363</v>
      </c>
      <c r="E861">
        <v>22089208</v>
      </c>
      <c r="F861">
        <v>22089298</v>
      </c>
      <c r="G861">
        <v>22091109</v>
      </c>
      <c r="H861">
        <v>22091157</v>
      </c>
      <c r="I861">
        <v>22089761</v>
      </c>
      <c r="J861">
        <v>22089854</v>
      </c>
      <c r="K861">
        <v>22094440</v>
      </c>
      <c r="L861">
        <v>22094518</v>
      </c>
      <c r="M861">
        <v>0</v>
      </c>
      <c r="N861">
        <v>2</v>
      </c>
      <c r="O861">
        <v>0</v>
      </c>
      <c r="Q861">
        <v>0</v>
      </c>
      <c r="R861">
        <v>1.9</v>
      </c>
      <c r="S861">
        <v>6.7</v>
      </c>
      <c r="W861">
        <f t="shared" si="65"/>
        <v>0.66666666666666663</v>
      </c>
      <c r="X861">
        <f t="shared" si="66"/>
        <v>2.8666666666666667</v>
      </c>
      <c r="Y861">
        <f t="shared" si="67"/>
        <v>0.66666666666666674</v>
      </c>
      <c r="Z861">
        <f t="shared" si="68"/>
        <v>1.993600873907424</v>
      </c>
      <c r="AB861">
        <f t="shared" si="69"/>
        <v>-2.2000000000000002</v>
      </c>
      <c r="AC861" t="s">
        <v>1363</v>
      </c>
    </row>
    <row r="862" spans="1:29" x14ac:dyDescent="0.3">
      <c r="A862">
        <v>8</v>
      </c>
      <c r="B862" t="s">
        <v>66</v>
      </c>
      <c r="C862" t="s">
        <v>1364</v>
      </c>
      <c r="D862" t="s">
        <v>1365</v>
      </c>
      <c r="E862">
        <v>22408310</v>
      </c>
      <c r="F862">
        <v>22408496</v>
      </c>
      <c r="G862">
        <v>22409946</v>
      </c>
      <c r="H862">
        <v>22410115</v>
      </c>
      <c r="I862">
        <v>22412037</v>
      </c>
      <c r="J862">
        <v>22412206</v>
      </c>
      <c r="K862">
        <v>22414780</v>
      </c>
      <c r="L862">
        <v>22414902</v>
      </c>
      <c r="M862">
        <v>1.4</v>
      </c>
      <c r="N862">
        <v>0</v>
      </c>
      <c r="O862">
        <v>1.3</v>
      </c>
      <c r="Q862">
        <v>3.4</v>
      </c>
      <c r="R862">
        <v>0.7</v>
      </c>
      <c r="S862">
        <v>7.8</v>
      </c>
      <c r="W862">
        <f t="shared" si="65"/>
        <v>0.9</v>
      </c>
      <c r="X862">
        <f t="shared" si="66"/>
        <v>3.9666666666666663</v>
      </c>
      <c r="Y862">
        <f t="shared" si="67"/>
        <v>0.45092497528228936</v>
      </c>
      <c r="Z862">
        <f t="shared" si="68"/>
        <v>2.0690846070451334</v>
      </c>
      <c r="AB862">
        <f t="shared" si="69"/>
        <v>-3.0666666666666664</v>
      </c>
      <c r="AC862" t="s">
        <v>1365</v>
      </c>
    </row>
    <row r="863" spans="1:29" x14ac:dyDescent="0.3">
      <c r="A863">
        <v>8</v>
      </c>
      <c r="B863" t="s">
        <v>66</v>
      </c>
      <c r="C863" t="s">
        <v>1366</v>
      </c>
      <c r="D863" t="s">
        <v>1367</v>
      </c>
      <c r="E863">
        <v>24341652</v>
      </c>
      <c r="F863">
        <v>24341757</v>
      </c>
      <c r="G863">
        <v>24343101</v>
      </c>
      <c r="H863">
        <v>24343181</v>
      </c>
      <c r="I863">
        <v>24342989</v>
      </c>
      <c r="J863">
        <v>24343100</v>
      </c>
      <c r="K863">
        <v>24343506</v>
      </c>
      <c r="L863">
        <v>24343584</v>
      </c>
      <c r="M863">
        <v>66.7</v>
      </c>
      <c r="N863">
        <v>81.2</v>
      </c>
      <c r="O863">
        <v>92.1</v>
      </c>
      <c r="Q863">
        <v>181.1</v>
      </c>
      <c r="R863">
        <v>127.1</v>
      </c>
      <c r="S863">
        <v>159.80000000000001</v>
      </c>
      <c r="W863">
        <f t="shared" si="65"/>
        <v>80</v>
      </c>
      <c r="X863">
        <f t="shared" si="66"/>
        <v>156</v>
      </c>
      <c r="Y863">
        <f t="shared" si="67"/>
        <v>7.356856212631425</v>
      </c>
      <c r="Z863">
        <f t="shared" si="68"/>
        <v>15.703821191035022</v>
      </c>
      <c r="AB863">
        <f t="shared" si="69"/>
        <v>-76</v>
      </c>
      <c r="AC863" t="s">
        <v>1367</v>
      </c>
    </row>
    <row r="864" spans="1:29" x14ac:dyDescent="0.3">
      <c r="A864">
        <v>8</v>
      </c>
      <c r="B864" t="s">
        <v>66</v>
      </c>
      <c r="C864" t="s">
        <v>1368</v>
      </c>
      <c r="D864" t="s">
        <v>1369</v>
      </c>
      <c r="E864">
        <v>29048957</v>
      </c>
      <c r="F864">
        <v>29049048</v>
      </c>
      <c r="G864">
        <v>29050319</v>
      </c>
      <c r="H864">
        <v>29050386</v>
      </c>
      <c r="I864">
        <v>29049290</v>
      </c>
      <c r="J864">
        <v>29049361</v>
      </c>
      <c r="K864">
        <v>29051018</v>
      </c>
      <c r="L864">
        <v>29051549</v>
      </c>
      <c r="M864">
        <v>0</v>
      </c>
      <c r="N864">
        <v>5</v>
      </c>
      <c r="O864">
        <v>2.2999999999999998</v>
      </c>
      <c r="Q864">
        <v>0</v>
      </c>
      <c r="R864">
        <v>0.4</v>
      </c>
      <c r="S864">
        <v>0.5</v>
      </c>
      <c r="W864">
        <f t="shared" si="65"/>
        <v>2.4333333333333331</v>
      </c>
      <c r="X864">
        <f t="shared" si="66"/>
        <v>0.3</v>
      </c>
      <c r="Y864">
        <f t="shared" si="67"/>
        <v>1.4449144534462164</v>
      </c>
      <c r="Z864">
        <f t="shared" si="68"/>
        <v>0.15275252316519469</v>
      </c>
      <c r="AB864">
        <f t="shared" si="69"/>
        <v>2.1333333333333333</v>
      </c>
      <c r="AC864" t="s">
        <v>1369</v>
      </c>
    </row>
    <row r="865" spans="1:29" x14ac:dyDescent="0.3">
      <c r="A865">
        <v>8</v>
      </c>
      <c r="B865" t="s">
        <v>66</v>
      </c>
      <c r="C865" t="s">
        <v>1370</v>
      </c>
      <c r="D865" t="s">
        <v>1369</v>
      </c>
      <c r="E865">
        <v>29048957</v>
      </c>
      <c r="F865">
        <v>29049048</v>
      </c>
      <c r="G865">
        <v>29050319</v>
      </c>
      <c r="H865">
        <v>29050386</v>
      </c>
      <c r="I865">
        <v>29049290</v>
      </c>
      <c r="J865">
        <v>29049394</v>
      </c>
      <c r="K865">
        <v>29051018</v>
      </c>
      <c r="L865">
        <v>29051163</v>
      </c>
      <c r="M865">
        <v>0</v>
      </c>
      <c r="N865">
        <v>5</v>
      </c>
      <c r="O865">
        <v>2.2999999999999998</v>
      </c>
      <c r="Q865">
        <v>0</v>
      </c>
      <c r="R865">
        <v>0.4</v>
      </c>
      <c r="S865">
        <v>0.5</v>
      </c>
      <c r="W865">
        <f t="shared" si="65"/>
        <v>2.4333333333333331</v>
      </c>
      <c r="X865">
        <f t="shared" si="66"/>
        <v>0.3</v>
      </c>
      <c r="Y865">
        <f t="shared" si="67"/>
        <v>1.4449144534462164</v>
      </c>
      <c r="Z865">
        <f t="shared" si="68"/>
        <v>0.15275252316519469</v>
      </c>
      <c r="AB865">
        <f t="shared" si="69"/>
        <v>2.1333333333333333</v>
      </c>
      <c r="AC865" t="s">
        <v>1369</v>
      </c>
    </row>
    <row r="866" spans="1:29" x14ac:dyDescent="0.3">
      <c r="A866">
        <v>8</v>
      </c>
      <c r="B866" t="s">
        <v>66</v>
      </c>
      <c r="C866" t="s">
        <v>1371</v>
      </c>
      <c r="D866" t="s">
        <v>1372</v>
      </c>
      <c r="E866">
        <v>32727949</v>
      </c>
      <c r="F866">
        <v>32728078</v>
      </c>
      <c r="G866">
        <v>32742675</v>
      </c>
      <c r="H866">
        <v>32742733</v>
      </c>
      <c r="I866">
        <v>32742008</v>
      </c>
      <c r="J866">
        <v>32742075</v>
      </c>
      <c r="K866">
        <v>32754372</v>
      </c>
      <c r="L866">
        <v>32754423</v>
      </c>
      <c r="M866">
        <v>3.3</v>
      </c>
      <c r="N866">
        <v>6.2</v>
      </c>
      <c r="O866">
        <v>1.4</v>
      </c>
      <c r="Q866">
        <v>12.1</v>
      </c>
      <c r="R866">
        <v>4.3</v>
      </c>
      <c r="S866">
        <v>5.8</v>
      </c>
      <c r="W866">
        <f t="shared" si="65"/>
        <v>3.6333333333333333</v>
      </c>
      <c r="X866">
        <f t="shared" si="66"/>
        <v>7.3999999999999995</v>
      </c>
      <c r="Y866">
        <f t="shared" si="67"/>
        <v>1.3956280943638886</v>
      </c>
      <c r="Z866">
        <f t="shared" si="68"/>
        <v>2.3895606290697047</v>
      </c>
      <c r="AB866">
        <f t="shared" si="69"/>
        <v>-3.7666666666666662</v>
      </c>
      <c r="AC866" t="s">
        <v>1372</v>
      </c>
    </row>
    <row r="867" spans="1:29" x14ac:dyDescent="0.3">
      <c r="A867">
        <v>8</v>
      </c>
      <c r="B867" t="s">
        <v>66</v>
      </c>
      <c r="C867" t="s">
        <v>1373</v>
      </c>
      <c r="D867" t="s">
        <v>1374</v>
      </c>
      <c r="E867">
        <v>54754803</v>
      </c>
      <c r="F867">
        <v>54754935</v>
      </c>
      <c r="G867">
        <v>54755532</v>
      </c>
      <c r="H867">
        <v>54755575</v>
      </c>
      <c r="I867">
        <v>54755619</v>
      </c>
      <c r="J867">
        <v>54755770</v>
      </c>
      <c r="K867">
        <v>54758922</v>
      </c>
      <c r="L867">
        <v>54759076</v>
      </c>
      <c r="M867">
        <v>15.7</v>
      </c>
      <c r="N867">
        <v>50.7</v>
      </c>
      <c r="O867">
        <v>39</v>
      </c>
      <c r="Q867">
        <v>32.1</v>
      </c>
      <c r="R867">
        <v>43.8</v>
      </c>
      <c r="S867">
        <v>33.200000000000003</v>
      </c>
      <c r="W867">
        <f t="shared" si="65"/>
        <v>35.133333333333333</v>
      </c>
      <c r="X867">
        <f t="shared" si="66"/>
        <v>36.366666666666667</v>
      </c>
      <c r="Y867">
        <f t="shared" si="67"/>
        <v>10.286938860084227</v>
      </c>
      <c r="Z867">
        <f t="shared" si="68"/>
        <v>3.7302070243411922</v>
      </c>
      <c r="AB867">
        <f t="shared" si="69"/>
        <v>-1.2333333333333343</v>
      </c>
      <c r="AC867" t="s">
        <v>1374</v>
      </c>
    </row>
    <row r="868" spans="1:29" x14ac:dyDescent="0.3">
      <c r="A868">
        <v>8</v>
      </c>
      <c r="B868" t="s">
        <v>66</v>
      </c>
      <c r="C868" t="s">
        <v>1375</v>
      </c>
      <c r="D868" t="s">
        <v>1374</v>
      </c>
      <c r="E868">
        <v>54754803</v>
      </c>
      <c r="F868">
        <v>54754935</v>
      </c>
      <c r="G868">
        <v>54755532</v>
      </c>
      <c r="H868">
        <v>54755575</v>
      </c>
      <c r="I868">
        <v>54755622</v>
      </c>
      <c r="J868">
        <v>54755770</v>
      </c>
      <c r="K868">
        <v>54758922</v>
      </c>
      <c r="L868">
        <v>54759076</v>
      </c>
      <c r="M868">
        <v>15.7</v>
      </c>
      <c r="N868">
        <v>50.7</v>
      </c>
      <c r="O868">
        <v>39</v>
      </c>
      <c r="Q868">
        <v>32.1</v>
      </c>
      <c r="R868">
        <v>43.8</v>
      </c>
      <c r="S868">
        <v>33.200000000000003</v>
      </c>
      <c r="W868">
        <f t="shared" si="65"/>
        <v>35.133333333333333</v>
      </c>
      <c r="X868">
        <f t="shared" si="66"/>
        <v>36.366666666666667</v>
      </c>
      <c r="Y868">
        <f t="shared" si="67"/>
        <v>10.286938860084227</v>
      </c>
      <c r="Z868">
        <f t="shared" si="68"/>
        <v>3.7302070243411922</v>
      </c>
      <c r="AB868">
        <f t="shared" si="69"/>
        <v>-1.2333333333333343</v>
      </c>
      <c r="AC868" t="s">
        <v>1374</v>
      </c>
    </row>
    <row r="869" spans="1:29" x14ac:dyDescent="0.3">
      <c r="A869">
        <v>8</v>
      </c>
      <c r="B869" t="s">
        <v>66</v>
      </c>
      <c r="C869" t="s">
        <v>1376</v>
      </c>
      <c r="D869" t="s">
        <v>1377</v>
      </c>
      <c r="E869">
        <v>103213411</v>
      </c>
      <c r="F869">
        <v>103213594</v>
      </c>
      <c r="G869">
        <v>103219465</v>
      </c>
      <c r="H869">
        <v>103219554</v>
      </c>
      <c r="I869">
        <v>103219824</v>
      </c>
      <c r="J869">
        <v>103219981</v>
      </c>
      <c r="K869">
        <v>103227989</v>
      </c>
      <c r="L869">
        <v>103228132</v>
      </c>
      <c r="M869">
        <v>2</v>
      </c>
      <c r="N869">
        <v>0.7</v>
      </c>
      <c r="O869">
        <v>8.3000000000000007</v>
      </c>
      <c r="Q869">
        <v>10.1</v>
      </c>
      <c r="R869">
        <v>8.1999999999999993</v>
      </c>
      <c r="S869">
        <v>9.6</v>
      </c>
      <c r="W869">
        <f t="shared" si="65"/>
        <v>3.6666666666666665</v>
      </c>
      <c r="X869">
        <f t="shared" si="66"/>
        <v>9.2999999999999989</v>
      </c>
      <c r="Y869">
        <f t="shared" si="67"/>
        <v>2.3468655218775911</v>
      </c>
      <c r="Z869">
        <f t="shared" si="68"/>
        <v>0.56862407030773288</v>
      </c>
      <c r="AB869">
        <f t="shared" si="69"/>
        <v>-5.6333333333333329</v>
      </c>
      <c r="AC869" t="s">
        <v>1377</v>
      </c>
    </row>
    <row r="870" spans="1:29" x14ac:dyDescent="0.3">
      <c r="A870">
        <v>8</v>
      </c>
      <c r="B870" t="s">
        <v>66</v>
      </c>
      <c r="C870" t="s">
        <v>1378</v>
      </c>
      <c r="D870" t="s">
        <v>1379</v>
      </c>
      <c r="E870">
        <v>123914491</v>
      </c>
      <c r="F870">
        <v>123914690</v>
      </c>
      <c r="G870">
        <v>123952431</v>
      </c>
      <c r="H870">
        <v>123952469</v>
      </c>
      <c r="I870">
        <v>123929523</v>
      </c>
      <c r="J870">
        <v>123929567</v>
      </c>
      <c r="K870">
        <v>123955992</v>
      </c>
      <c r="L870">
        <v>123956074</v>
      </c>
      <c r="M870">
        <v>3.5</v>
      </c>
      <c r="N870">
        <v>7.8</v>
      </c>
      <c r="O870">
        <v>7.6</v>
      </c>
      <c r="Q870">
        <v>26.3</v>
      </c>
      <c r="R870">
        <v>16.399999999999999</v>
      </c>
      <c r="S870">
        <v>17.2</v>
      </c>
      <c r="W870">
        <f t="shared" si="65"/>
        <v>6.3</v>
      </c>
      <c r="X870">
        <f t="shared" si="66"/>
        <v>19.966666666666669</v>
      </c>
      <c r="Y870">
        <f t="shared" si="67"/>
        <v>1.4011899704655812</v>
      </c>
      <c r="Z870">
        <f t="shared" si="68"/>
        <v>3.1750765520080102</v>
      </c>
      <c r="AB870">
        <f t="shared" si="69"/>
        <v>-13.666666666666668</v>
      </c>
      <c r="AC870" t="s">
        <v>1379</v>
      </c>
    </row>
    <row r="871" spans="1:29" x14ac:dyDescent="0.3">
      <c r="A871">
        <v>8</v>
      </c>
      <c r="B871" t="s">
        <v>162</v>
      </c>
      <c r="C871" t="s">
        <v>1380</v>
      </c>
      <c r="D871" t="s">
        <v>1381</v>
      </c>
      <c r="E871">
        <v>67017619</v>
      </c>
      <c r="F871">
        <v>67017831</v>
      </c>
      <c r="G871">
        <v>67021245</v>
      </c>
      <c r="H871">
        <v>67021344</v>
      </c>
      <c r="I871">
        <v>67026881</v>
      </c>
      <c r="J871">
        <v>67027063</v>
      </c>
      <c r="K871">
        <v>67028491</v>
      </c>
      <c r="L871">
        <v>67028520</v>
      </c>
      <c r="M871">
        <v>4.5</v>
      </c>
      <c r="N871">
        <v>9.1</v>
      </c>
      <c r="O871">
        <v>6.9</v>
      </c>
      <c r="Q871">
        <v>7.9</v>
      </c>
      <c r="R871">
        <v>7.2</v>
      </c>
      <c r="S871">
        <v>10.5</v>
      </c>
      <c r="W871">
        <f t="shared" si="65"/>
        <v>6.833333333333333</v>
      </c>
      <c r="X871">
        <f t="shared" si="66"/>
        <v>8.5333333333333332</v>
      </c>
      <c r="Y871">
        <f t="shared" si="67"/>
        <v>1.328323923011417</v>
      </c>
      <c r="Z871">
        <f t="shared" si="68"/>
        <v>1.0038813564250362</v>
      </c>
      <c r="AB871">
        <f t="shared" si="69"/>
        <v>-1.7000000000000002</v>
      </c>
      <c r="AC871" t="s">
        <v>1381</v>
      </c>
    </row>
    <row r="872" spans="1:29" x14ac:dyDescent="0.3">
      <c r="A872">
        <v>8</v>
      </c>
      <c r="B872" t="s">
        <v>162</v>
      </c>
      <c r="C872" t="s">
        <v>1382</v>
      </c>
      <c r="D872" t="s">
        <v>1383</v>
      </c>
      <c r="E872">
        <v>73959765</v>
      </c>
      <c r="F872">
        <v>73959818</v>
      </c>
      <c r="G872">
        <v>73969560</v>
      </c>
      <c r="H872">
        <v>73969673</v>
      </c>
      <c r="I872">
        <v>73964487</v>
      </c>
      <c r="J872">
        <v>73964625</v>
      </c>
      <c r="K872">
        <v>73972077</v>
      </c>
      <c r="L872">
        <v>73972232</v>
      </c>
      <c r="M872">
        <v>9.1</v>
      </c>
      <c r="N872">
        <v>3.1</v>
      </c>
      <c r="O872">
        <v>9.1</v>
      </c>
      <c r="Q872">
        <v>9.3000000000000007</v>
      </c>
      <c r="R872">
        <v>7.1</v>
      </c>
      <c r="S872">
        <v>13.2</v>
      </c>
      <c r="W872">
        <f t="shared" si="65"/>
        <v>7.0999999999999988</v>
      </c>
      <c r="X872">
        <f t="shared" si="66"/>
        <v>9.8666666666666654</v>
      </c>
      <c r="Y872">
        <f t="shared" si="67"/>
        <v>2</v>
      </c>
      <c r="Z872">
        <f t="shared" si="68"/>
        <v>1.7835669628895681</v>
      </c>
      <c r="AB872">
        <f t="shared" si="69"/>
        <v>-2.7666666666666666</v>
      </c>
      <c r="AC872" t="s">
        <v>1383</v>
      </c>
    </row>
    <row r="873" spans="1:29" x14ac:dyDescent="0.3">
      <c r="A873">
        <v>8</v>
      </c>
      <c r="B873" t="s">
        <v>162</v>
      </c>
      <c r="C873" t="s">
        <v>1384</v>
      </c>
      <c r="D873" t="s">
        <v>1383</v>
      </c>
      <c r="E873">
        <v>73959765</v>
      </c>
      <c r="F873">
        <v>73959818</v>
      </c>
      <c r="G873">
        <v>73969560</v>
      </c>
      <c r="H873">
        <v>73969673</v>
      </c>
      <c r="I873">
        <v>73964487</v>
      </c>
      <c r="J873">
        <v>73964629</v>
      </c>
      <c r="K873">
        <v>73972077</v>
      </c>
      <c r="L873">
        <v>73972232</v>
      </c>
      <c r="M873">
        <v>9.1</v>
      </c>
      <c r="N873">
        <v>3.1</v>
      </c>
      <c r="O873">
        <v>9.1</v>
      </c>
      <c r="Q873">
        <v>9.3000000000000007</v>
      </c>
      <c r="R873">
        <v>7.1</v>
      </c>
      <c r="S873">
        <v>13.2</v>
      </c>
      <c r="W873">
        <f t="shared" si="65"/>
        <v>7.0999999999999988</v>
      </c>
      <c r="X873">
        <f t="shared" si="66"/>
        <v>9.8666666666666654</v>
      </c>
      <c r="Y873">
        <f t="shared" si="67"/>
        <v>2</v>
      </c>
      <c r="Z873">
        <f t="shared" si="68"/>
        <v>1.7835669628895681</v>
      </c>
      <c r="AB873">
        <f t="shared" si="69"/>
        <v>-2.7666666666666666</v>
      </c>
      <c r="AC873" t="s">
        <v>1383</v>
      </c>
    </row>
    <row r="874" spans="1:29" x14ac:dyDescent="0.3">
      <c r="A874">
        <v>8</v>
      </c>
      <c r="B874" t="s">
        <v>162</v>
      </c>
      <c r="C874" t="s">
        <v>1385</v>
      </c>
      <c r="D874" t="s">
        <v>1386</v>
      </c>
      <c r="E874">
        <v>103267396</v>
      </c>
      <c r="F874">
        <v>103267520</v>
      </c>
      <c r="G874">
        <v>103277978</v>
      </c>
      <c r="H874">
        <v>103278021</v>
      </c>
      <c r="I874">
        <v>103268391</v>
      </c>
      <c r="J874">
        <v>103268472</v>
      </c>
      <c r="K874">
        <v>103285838</v>
      </c>
      <c r="L874">
        <v>103285902</v>
      </c>
      <c r="M874">
        <v>12.4</v>
      </c>
      <c r="N874">
        <v>23.4</v>
      </c>
      <c r="O874">
        <v>21.4</v>
      </c>
      <c r="Q874">
        <v>12.9</v>
      </c>
      <c r="R874">
        <v>12.2</v>
      </c>
      <c r="S874">
        <v>12</v>
      </c>
      <c r="W874">
        <f t="shared" si="65"/>
        <v>19.066666666666666</v>
      </c>
      <c r="X874">
        <f t="shared" si="66"/>
        <v>12.366666666666667</v>
      </c>
      <c r="Y874">
        <f t="shared" si="67"/>
        <v>3.3829638550307362</v>
      </c>
      <c r="Z874">
        <f t="shared" si="68"/>
        <v>0.27284509239574856</v>
      </c>
      <c r="AB874">
        <f t="shared" si="69"/>
        <v>6.6999999999999993</v>
      </c>
      <c r="AC874" t="s">
        <v>1386</v>
      </c>
    </row>
    <row r="875" spans="1:29" x14ac:dyDescent="0.3">
      <c r="A875">
        <v>8</v>
      </c>
      <c r="B875" t="s">
        <v>162</v>
      </c>
      <c r="C875" t="s">
        <v>1387</v>
      </c>
      <c r="D875" t="s">
        <v>1388</v>
      </c>
      <c r="E875">
        <v>143331224</v>
      </c>
      <c r="F875">
        <v>143331339</v>
      </c>
      <c r="G875">
        <v>143332487</v>
      </c>
      <c r="H875">
        <v>143332601</v>
      </c>
      <c r="I875">
        <v>143334108</v>
      </c>
      <c r="J875">
        <v>143334285</v>
      </c>
      <c r="K875">
        <v>143334740</v>
      </c>
      <c r="L875">
        <v>143334795</v>
      </c>
      <c r="M875">
        <v>1.3</v>
      </c>
      <c r="N875">
        <v>1.9</v>
      </c>
      <c r="O875">
        <v>3.9</v>
      </c>
      <c r="Q875">
        <v>3.8</v>
      </c>
      <c r="R875">
        <v>3.3</v>
      </c>
      <c r="S875">
        <v>2.4</v>
      </c>
      <c r="W875">
        <f t="shared" si="65"/>
        <v>2.3666666666666667</v>
      </c>
      <c r="X875">
        <f t="shared" si="66"/>
        <v>3.1666666666666665</v>
      </c>
      <c r="Y875">
        <f t="shared" si="67"/>
        <v>0.7859884081701064</v>
      </c>
      <c r="Z875">
        <f t="shared" si="68"/>
        <v>0.40960685758148307</v>
      </c>
      <c r="AB875">
        <f t="shared" si="69"/>
        <v>-0.79999999999999982</v>
      </c>
      <c r="AC875" t="s">
        <v>1388</v>
      </c>
    </row>
    <row r="876" spans="1:29" x14ac:dyDescent="0.3">
      <c r="A876">
        <v>9</v>
      </c>
      <c r="B876" t="s">
        <v>66</v>
      </c>
      <c r="C876" t="s">
        <v>1389</v>
      </c>
      <c r="D876" t="s">
        <v>1390</v>
      </c>
      <c r="E876">
        <v>34489323</v>
      </c>
      <c r="F876">
        <v>34489449</v>
      </c>
      <c r="G876">
        <v>34490163</v>
      </c>
      <c r="H876">
        <v>34490189</v>
      </c>
      <c r="I876">
        <v>34490000</v>
      </c>
      <c r="J876">
        <v>34490124</v>
      </c>
      <c r="K876">
        <v>34490369</v>
      </c>
      <c r="L876">
        <v>34490488</v>
      </c>
      <c r="M876">
        <v>18.3</v>
      </c>
      <c r="N876">
        <v>86.7</v>
      </c>
      <c r="O876">
        <v>36.299999999999997</v>
      </c>
      <c r="Q876">
        <v>34.9</v>
      </c>
      <c r="R876">
        <v>26.6</v>
      </c>
      <c r="S876">
        <v>50.4</v>
      </c>
      <c r="W876">
        <f t="shared" si="65"/>
        <v>47.1</v>
      </c>
      <c r="X876">
        <f t="shared" si="66"/>
        <v>37.300000000000004</v>
      </c>
      <c r="Y876">
        <f t="shared" si="67"/>
        <v>20.470466531078383</v>
      </c>
      <c r="Z876">
        <f t="shared" si="68"/>
        <v>6.97447728029372</v>
      </c>
      <c r="AB876">
        <f t="shared" si="69"/>
        <v>9.7999999999999972</v>
      </c>
      <c r="AC876" t="s">
        <v>1390</v>
      </c>
    </row>
    <row r="877" spans="1:29" x14ac:dyDescent="0.3">
      <c r="A877">
        <v>9</v>
      </c>
      <c r="B877" t="s">
        <v>66</v>
      </c>
      <c r="C877" t="s">
        <v>1391</v>
      </c>
      <c r="D877" t="s">
        <v>1390</v>
      </c>
      <c r="E877">
        <v>34489323</v>
      </c>
      <c r="F877">
        <v>34489449</v>
      </c>
      <c r="G877">
        <v>34490163</v>
      </c>
      <c r="H877">
        <v>34490220</v>
      </c>
      <c r="I877">
        <v>34490000</v>
      </c>
      <c r="J877">
        <v>34490124</v>
      </c>
      <c r="K877">
        <v>34490369</v>
      </c>
      <c r="L877">
        <v>34490488</v>
      </c>
      <c r="M877">
        <v>20.2</v>
      </c>
      <c r="N877">
        <v>76.400000000000006</v>
      </c>
      <c r="O877">
        <v>32</v>
      </c>
      <c r="Q877">
        <v>36.9</v>
      </c>
      <c r="R877">
        <v>25.9</v>
      </c>
      <c r="S877">
        <v>50</v>
      </c>
      <c r="W877">
        <f t="shared" si="65"/>
        <v>42.866666666666674</v>
      </c>
      <c r="X877">
        <f t="shared" si="66"/>
        <v>37.6</v>
      </c>
      <c r="Y877">
        <f t="shared" si="67"/>
        <v>17.109191811551014</v>
      </c>
      <c r="Z877">
        <f t="shared" si="68"/>
        <v>6.965869172855129</v>
      </c>
      <c r="AB877">
        <f t="shared" si="69"/>
        <v>5.2666666666666728</v>
      </c>
      <c r="AC877" t="s">
        <v>1390</v>
      </c>
    </row>
    <row r="878" spans="1:29" x14ac:dyDescent="0.3">
      <c r="A878">
        <v>9</v>
      </c>
      <c r="B878" t="s">
        <v>66</v>
      </c>
      <c r="C878" t="s">
        <v>1392</v>
      </c>
      <c r="D878" t="s">
        <v>1390</v>
      </c>
      <c r="E878">
        <v>34489323</v>
      </c>
      <c r="F878">
        <v>34489449</v>
      </c>
      <c r="G878">
        <v>34490163</v>
      </c>
      <c r="H878">
        <v>34490189</v>
      </c>
      <c r="I878">
        <v>34490012</v>
      </c>
      <c r="J878">
        <v>34490124</v>
      </c>
      <c r="K878">
        <v>34490369</v>
      </c>
      <c r="L878">
        <v>34490488</v>
      </c>
      <c r="M878">
        <v>18.3</v>
      </c>
      <c r="N878">
        <v>86.7</v>
      </c>
      <c r="O878">
        <v>36.299999999999997</v>
      </c>
      <c r="Q878">
        <v>34.9</v>
      </c>
      <c r="R878">
        <v>26.6</v>
      </c>
      <c r="S878">
        <v>50.4</v>
      </c>
      <c r="W878">
        <f t="shared" si="65"/>
        <v>47.1</v>
      </c>
      <c r="X878">
        <f t="shared" si="66"/>
        <v>37.300000000000004</v>
      </c>
      <c r="Y878">
        <f t="shared" si="67"/>
        <v>20.470466531078383</v>
      </c>
      <c r="Z878">
        <f t="shared" si="68"/>
        <v>6.97447728029372</v>
      </c>
      <c r="AB878">
        <f t="shared" si="69"/>
        <v>9.7999999999999972</v>
      </c>
      <c r="AC878" t="s">
        <v>1390</v>
      </c>
    </row>
    <row r="879" spans="1:29" x14ac:dyDescent="0.3">
      <c r="A879">
        <v>9</v>
      </c>
      <c r="B879" t="s">
        <v>66</v>
      </c>
      <c r="C879" t="s">
        <v>1393</v>
      </c>
      <c r="D879" t="s">
        <v>1390</v>
      </c>
      <c r="E879">
        <v>34489323</v>
      </c>
      <c r="F879">
        <v>34489449</v>
      </c>
      <c r="G879">
        <v>34490163</v>
      </c>
      <c r="H879">
        <v>34490220</v>
      </c>
      <c r="I879">
        <v>34490012</v>
      </c>
      <c r="J879">
        <v>34490124</v>
      </c>
      <c r="K879">
        <v>34490369</v>
      </c>
      <c r="L879">
        <v>34490488</v>
      </c>
      <c r="M879">
        <v>20.2</v>
      </c>
      <c r="N879">
        <v>76.400000000000006</v>
      </c>
      <c r="O879">
        <v>32</v>
      </c>
      <c r="Q879">
        <v>36.9</v>
      </c>
      <c r="R879">
        <v>25.9</v>
      </c>
      <c r="S879">
        <v>50</v>
      </c>
      <c r="W879">
        <f t="shared" si="65"/>
        <v>42.866666666666674</v>
      </c>
      <c r="X879">
        <f t="shared" si="66"/>
        <v>37.6</v>
      </c>
      <c r="Y879">
        <f t="shared" si="67"/>
        <v>17.109191811551014</v>
      </c>
      <c r="Z879">
        <f t="shared" si="68"/>
        <v>6.965869172855129</v>
      </c>
      <c r="AB879">
        <f t="shared" si="69"/>
        <v>5.2666666666666728</v>
      </c>
      <c r="AC879" t="s">
        <v>1390</v>
      </c>
    </row>
    <row r="880" spans="1:29" x14ac:dyDescent="0.3">
      <c r="A880">
        <v>9</v>
      </c>
      <c r="B880" t="s">
        <v>66</v>
      </c>
      <c r="C880" t="s">
        <v>1394</v>
      </c>
      <c r="D880" t="s">
        <v>1390</v>
      </c>
      <c r="E880">
        <v>34489323</v>
      </c>
      <c r="F880">
        <v>34489449</v>
      </c>
      <c r="G880">
        <v>34490163</v>
      </c>
      <c r="H880">
        <v>34490189</v>
      </c>
      <c r="I880">
        <v>34490020</v>
      </c>
      <c r="J880">
        <v>34490124</v>
      </c>
      <c r="K880">
        <v>34490369</v>
      </c>
      <c r="L880">
        <v>34490488</v>
      </c>
      <c r="M880">
        <v>18.3</v>
      </c>
      <c r="N880">
        <v>86.7</v>
      </c>
      <c r="O880">
        <v>36.299999999999997</v>
      </c>
      <c r="Q880">
        <v>34.9</v>
      </c>
      <c r="R880">
        <v>26.6</v>
      </c>
      <c r="S880">
        <v>50.4</v>
      </c>
      <c r="W880">
        <f t="shared" si="65"/>
        <v>47.1</v>
      </c>
      <c r="X880">
        <f t="shared" si="66"/>
        <v>37.300000000000004</v>
      </c>
      <c r="Y880">
        <f t="shared" si="67"/>
        <v>20.470466531078383</v>
      </c>
      <c r="Z880">
        <f t="shared" si="68"/>
        <v>6.97447728029372</v>
      </c>
      <c r="AB880">
        <f t="shared" si="69"/>
        <v>9.7999999999999972</v>
      </c>
      <c r="AC880" t="s">
        <v>1390</v>
      </c>
    </row>
    <row r="881" spans="1:29" x14ac:dyDescent="0.3">
      <c r="A881">
        <v>9</v>
      </c>
      <c r="B881" t="s">
        <v>66</v>
      </c>
      <c r="C881" t="s">
        <v>1395</v>
      </c>
      <c r="D881" t="s">
        <v>1390</v>
      </c>
      <c r="E881">
        <v>34489323</v>
      </c>
      <c r="F881">
        <v>34489449</v>
      </c>
      <c r="G881">
        <v>34490163</v>
      </c>
      <c r="H881">
        <v>34490220</v>
      </c>
      <c r="I881">
        <v>34490020</v>
      </c>
      <c r="J881">
        <v>34490124</v>
      </c>
      <c r="K881">
        <v>34490369</v>
      </c>
      <c r="L881">
        <v>34490488</v>
      </c>
      <c r="M881">
        <v>20.2</v>
      </c>
      <c r="N881">
        <v>76.400000000000006</v>
      </c>
      <c r="O881">
        <v>32</v>
      </c>
      <c r="Q881">
        <v>36.9</v>
      </c>
      <c r="R881">
        <v>25.9</v>
      </c>
      <c r="S881">
        <v>50</v>
      </c>
      <c r="W881">
        <f t="shared" si="65"/>
        <v>42.866666666666674</v>
      </c>
      <c r="X881">
        <f t="shared" si="66"/>
        <v>37.6</v>
      </c>
      <c r="Y881">
        <f t="shared" si="67"/>
        <v>17.109191811551014</v>
      </c>
      <c r="Z881">
        <f t="shared" si="68"/>
        <v>6.965869172855129</v>
      </c>
      <c r="AB881">
        <f t="shared" si="69"/>
        <v>5.2666666666666728</v>
      </c>
      <c r="AC881" t="s">
        <v>1390</v>
      </c>
    </row>
    <row r="882" spans="1:29" x14ac:dyDescent="0.3">
      <c r="A882">
        <v>9</v>
      </c>
      <c r="B882" t="s">
        <v>66</v>
      </c>
      <c r="C882" t="s">
        <v>1396</v>
      </c>
      <c r="D882" t="s">
        <v>1397</v>
      </c>
      <c r="E882">
        <v>68268934</v>
      </c>
      <c r="F882">
        <v>68268978</v>
      </c>
      <c r="G882">
        <v>68269600</v>
      </c>
      <c r="H882">
        <v>68269722</v>
      </c>
      <c r="I882">
        <v>68270302</v>
      </c>
      <c r="J882">
        <v>68270518</v>
      </c>
      <c r="K882">
        <v>68274882</v>
      </c>
      <c r="L882">
        <v>68274938</v>
      </c>
      <c r="M882">
        <v>7.4</v>
      </c>
      <c r="N882">
        <v>4</v>
      </c>
      <c r="O882">
        <v>1.9</v>
      </c>
      <c r="Q882">
        <v>3.3</v>
      </c>
      <c r="R882">
        <v>2.8</v>
      </c>
      <c r="S882">
        <v>7.6</v>
      </c>
      <c r="W882">
        <f t="shared" si="65"/>
        <v>4.4333333333333336</v>
      </c>
      <c r="X882">
        <f t="shared" si="66"/>
        <v>4.5666666666666664</v>
      </c>
      <c r="Y882">
        <f t="shared" si="67"/>
        <v>1.6024287122295888</v>
      </c>
      <c r="Z882">
        <f t="shared" si="68"/>
        <v>1.5235193176035255</v>
      </c>
      <c r="AB882">
        <f t="shared" si="69"/>
        <v>-0.13333333333333286</v>
      </c>
      <c r="AC882" t="s">
        <v>1397</v>
      </c>
    </row>
    <row r="883" spans="1:29" x14ac:dyDescent="0.3">
      <c r="A883">
        <v>9</v>
      </c>
      <c r="B883" t="s">
        <v>66</v>
      </c>
      <c r="C883" t="s">
        <v>1398</v>
      </c>
      <c r="D883" t="s">
        <v>1399</v>
      </c>
      <c r="E883">
        <v>95923353</v>
      </c>
      <c r="F883">
        <v>95923379</v>
      </c>
      <c r="G883">
        <v>95928079</v>
      </c>
      <c r="H883">
        <v>95928150</v>
      </c>
      <c r="I883">
        <v>95928151</v>
      </c>
      <c r="J883">
        <v>95928277</v>
      </c>
      <c r="K883">
        <v>95928719</v>
      </c>
      <c r="L883">
        <v>95928864</v>
      </c>
      <c r="M883">
        <v>16.5</v>
      </c>
      <c r="N883">
        <v>24.3</v>
      </c>
      <c r="O883">
        <v>30</v>
      </c>
      <c r="Q883">
        <v>28</v>
      </c>
      <c r="R883">
        <v>14.6</v>
      </c>
      <c r="S883">
        <v>22.8</v>
      </c>
      <c r="W883">
        <f t="shared" si="65"/>
        <v>23.599999999999998</v>
      </c>
      <c r="X883">
        <f t="shared" si="66"/>
        <v>21.8</v>
      </c>
      <c r="Y883">
        <f t="shared" si="67"/>
        <v>3.9127995093027734</v>
      </c>
      <c r="Z883">
        <f t="shared" si="68"/>
        <v>3.9004273270160144</v>
      </c>
      <c r="AB883">
        <f t="shared" si="69"/>
        <v>1.7999999999999972</v>
      </c>
      <c r="AC883" t="s">
        <v>1399</v>
      </c>
    </row>
    <row r="884" spans="1:29" x14ac:dyDescent="0.3">
      <c r="A884">
        <v>9</v>
      </c>
      <c r="B884" t="s">
        <v>66</v>
      </c>
      <c r="C884" t="s">
        <v>1400</v>
      </c>
      <c r="D884" t="s">
        <v>1401</v>
      </c>
      <c r="E884">
        <v>138150113</v>
      </c>
      <c r="F884">
        <v>138150308</v>
      </c>
      <c r="G884">
        <v>138150724</v>
      </c>
      <c r="H884">
        <v>138150841</v>
      </c>
      <c r="I884">
        <v>138157352</v>
      </c>
      <c r="J884">
        <v>138157469</v>
      </c>
      <c r="K884">
        <v>138174046</v>
      </c>
      <c r="L884">
        <v>138174872</v>
      </c>
      <c r="M884">
        <v>6</v>
      </c>
      <c r="N884">
        <v>8</v>
      </c>
      <c r="O884">
        <v>3.6</v>
      </c>
      <c r="Q884">
        <v>4.4000000000000004</v>
      </c>
      <c r="R884">
        <v>6.1</v>
      </c>
      <c r="S884">
        <v>2.6</v>
      </c>
      <c r="W884">
        <f t="shared" si="65"/>
        <v>5.8666666666666671</v>
      </c>
      <c r="X884">
        <f t="shared" si="66"/>
        <v>4.3666666666666663</v>
      </c>
      <c r="Y884">
        <f t="shared" si="67"/>
        <v>1.2719189352225941</v>
      </c>
      <c r="Z884">
        <f t="shared" si="68"/>
        <v>1.0105004260816079</v>
      </c>
      <c r="AB884">
        <f t="shared" si="69"/>
        <v>1.5000000000000009</v>
      </c>
      <c r="AC884" t="s">
        <v>1401</v>
      </c>
    </row>
    <row r="885" spans="1:29" x14ac:dyDescent="0.3">
      <c r="A885">
        <v>9</v>
      </c>
      <c r="B885" t="s">
        <v>162</v>
      </c>
      <c r="C885" t="s">
        <v>1402</v>
      </c>
      <c r="D885" t="s">
        <v>1403</v>
      </c>
      <c r="E885">
        <v>4622408</v>
      </c>
      <c r="F885">
        <v>4622510</v>
      </c>
      <c r="G885">
        <v>4627753</v>
      </c>
      <c r="H885">
        <v>4627856</v>
      </c>
      <c r="I885">
        <v>4625455</v>
      </c>
      <c r="J885">
        <v>4625566</v>
      </c>
      <c r="K885">
        <v>4629091</v>
      </c>
      <c r="L885">
        <v>4629168</v>
      </c>
      <c r="M885">
        <v>5.0999999999999996</v>
      </c>
      <c r="N885">
        <v>13.4</v>
      </c>
      <c r="O885">
        <v>18.8</v>
      </c>
      <c r="Q885">
        <v>16.600000000000001</v>
      </c>
      <c r="R885">
        <v>8.5</v>
      </c>
      <c r="S885">
        <v>22.2</v>
      </c>
      <c r="W885">
        <f t="shared" si="65"/>
        <v>12.433333333333332</v>
      </c>
      <c r="X885">
        <f t="shared" si="66"/>
        <v>15.766666666666666</v>
      </c>
      <c r="Y885">
        <f t="shared" si="67"/>
        <v>3.9842746447056654</v>
      </c>
      <c r="Z885">
        <f t="shared" si="68"/>
        <v>3.976737914980629</v>
      </c>
      <c r="AB885">
        <f t="shared" si="69"/>
        <v>-3.3333333333333339</v>
      </c>
      <c r="AC885" t="s">
        <v>1403</v>
      </c>
    </row>
    <row r="886" spans="1:29" x14ac:dyDescent="0.3">
      <c r="A886">
        <v>9</v>
      </c>
      <c r="B886" t="s">
        <v>162</v>
      </c>
      <c r="C886" t="s">
        <v>1404</v>
      </c>
      <c r="D886" t="s">
        <v>1405</v>
      </c>
      <c r="E886">
        <v>5910615</v>
      </c>
      <c r="F886">
        <v>5910707</v>
      </c>
      <c r="G886">
        <v>5913858</v>
      </c>
      <c r="H886">
        <v>5914062</v>
      </c>
      <c r="I886">
        <v>5922605</v>
      </c>
      <c r="J886">
        <v>5923309</v>
      </c>
      <c r="K886">
        <v>5924658</v>
      </c>
      <c r="L886">
        <v>5924845</v>
      </c>
      <c r="M886">
        <v>9.1999999999999993</v>
      </c>
      <c r="N886">
        <v>14.7</v>
      </c>
      <c r="O886">
        <v>6.3</v>
      </c>
      <c r="Q886">
        <v>10.8</v>
      </c>
      <c r="R886">
        <v>12.6</v>
      </c>
      <c r="S886">
        <v>10.8</v>
      </c>
      <c r="W886">
        <f t="shared" si="65"/>
        <v>10.066666666666666</v>
      </c>
      <c r="X886">
        <f t="shared" si="66"/>
        <v>11.4</v>
      </c>
      <c r="Y886">
        <f t="shared" si="67"/>
        <v>2.463285971578975</v>
      </c>
      <c r="Z886">
        <f t="shared" si="68"/>
        <v>0.59999999999999976</v>
      </c>
      <c r="AB886">
        <f t="shared" si="69"/>
        <v>-1.3333333333333339</v>
      </c>
      <c r="AC886" t="s">
        <v>1405</v>
      </c>
    </row>
    <row r="887" spans="1:29" x14ac:dyDescent="0.3">
      <c r="A887">
        <v>9</v>
      </c>
      <c r="B887" t="s">
        <v>162</v>
      </c>
      <c r="C887" t="s">
        <v>1406</v>
      </c>
      <c r="D887" t="s">
        <v>1407</v>
      </c>
      <c r="E887">
        <v>35563052</v>
      </c>
      <c r="F887">
        <v>35563080</v>
      </c>
      <c r="G887">
        <v>35563415</v>
      </c>
      <c r="H887">
        <v>35563558</v>
      </c>
      <c r="I887">
        <v>35563154</v>
      </c>
      <c r="J887">
        <v>35563356</v>
      </c>
      <c r="K887">
        <v>35563767</v>
      </c>
      <c r="L887">
        <v>35563874</v>
      </c>
      <c r="M887">
        <v>214.6</v>
      </c>
      <c r="N887">
        <v>381.3</v>
      </c>
      <c r="O887">
        <v>358.9</v>
      </c>
      <c r="Q887">
        <v>226.8</v>
      </c>
      <c r="R887">
        <v>272.89999999999998</v>
      </c>
      <c r="S887">
        <v>289.7</v>
      </c>
      <c r="W887">
        <f t="shared" si="65"/>
        <v>318.26666666666665</v>
      </c>
      <c r="X887">
        <f t="shared" si="66"/>
        <v>263.13333333333333</v>
      </c>
      <c r="Y887">
        <f t="shared" si="67"/>
        <v>52.235120156631993</v>
      </c>
      <c r="Z887">
        <f t="shared" si="68"/>
        <v>18.80286621177142</v>
      </c>
      <c r="AB887">
        <f t="shared" si="69"/>
        <v>55.133333333333326</v>
      </c>
      <c r="AC887" t="s">
        <v>1407</v>
      </c>
    </row>
    <row r="888" spans="1:29" x14ac:dyDescent="0.3">
      <c r="A888">
        <v>9</v>
      </c>
      <c r="B888" t="s">
        <v>162</v>
      </c>
      <c r="C888" t="s">
        <v>1408</v>
      </c>
      <c r="D888" t="s">
        <v>1407</v>
      </c>
      <c r="E888">
        <v>35562875</v>
      </c>
      <c r="F888">
        <v>35563080</v>
      </c>
      <c r="G888">
        <v>35563166</v>
      </c>
      <c r="H888">
        <v>35563248</v>
      </c>
      <c r="I888">
        <v>35563415</v>
      </c>
      <c r="J888">
        <v>35563558</v>
      </c>
      <c r="K888">
        <v>35563767</v>
      </c>
      <c r="L888">
        <v>35563874</v>
      </c>
      <c r="M888">
        <v>716.5</v>
      </c>
      <c r="N888">
        <v>1014.6</v>
      </c>
      <c r="O888">
        <v>962.7</v>
      </c>
      <c r="Q888">
        <v>752.8</v>
      </c>
      <c r="R888">
        <v>784</v>
      </c>
      <c r="S888">
        <v>772.6</v>
      </c>
      <c r="W888">
        <f t="shared" si="65"/>
        <v>897.93333333333339</v>
      </c>
      <c r="X888">
        <f t="shared" si="66"/>
        <v>769.80000000000007</v>
      </c>
      <c r="Y888">
        <f t="shared" si="67"/>
        <v>91.945533394021069</v>
      </c>
      <c r="Z888">
        <f t="shared" si="68"/>
        <v>9.1148230920846895</v>
      </c>
      <c r="AB888">
        <f t="shared" si="69"/>
        <v>128.13333333333333</v>
      </c>
      <c r="AC888" t="s">
        <v>1407</v>
      </c>
    </row>
    <row r="889" spans="1:29" x14ac:dyDescent="0.3">
      <c r="A889">
        <v>9</v>
      </c>
      <c r="B889" t="s">
        <v>162</v>
      </c>
      <c r="C889" t="s">
        <v>1409</v>
      </c>
      <c r="D889" t="s">
        <v>1407</v>
      </c>
      <c r="E889">
        <v>35563052</v>
      </c>
      <c r="F889">
        <v>35563080</v>
      </c>
      <c r="G889">
        <v>35563415</v>
      </c>
      <c r="H889">
        <v>35563558</v>
      </c>
      <c r="I889">
        <v>35563166</v>
      </c>
      <c r="J889">
        <v>35563356</v>
      </c>
      <c r="K889">
        <v>35563767</v>
      </c>
      <c r="L889">
        <v>35563874</v>
      </c>
      <c r="M889">
        <v>214.6</v>
      </c>
      <c r="N889">
        <v>381.3</v>
      </c>
      <c r="O889">
        <v>358.9</v>
      </c>
      <c r="Q889">
        <v>226.8</v>
      </c>
      <c r="R889">
        <v>272.89999999999998</v>
      </c>
      <c r="S889">
        <v>289.7</v>
      </c>
      <c r="W889">
        <f t="shared" si="65"/>
        <v>318.26666666666665</v>
      </c>
      <c r="X889">
        <f t="shared" si="66"/>
        <v>263.13333333333333</v>
      </c>
      <c r="Y889">
        <f t="shared" si="67"/>
        <v>52.235120156631993</v>
      </c>
      <c r="Z889">
        <f t="shared" si="68"/>
        <v>18.80286621177142</v>
      </c>
      <c r="AB889">
        <f t="shared" si="69"/>
        <v>55.133333333333326</v>
      </c>
      <c r="AC889" t="s">
        <v>1407</v>
      </c>
    </row>
    <row r="890" spans="1:29" x14ac:dyDescent="0.3">
      <c r="A890">
        <v>9</v>
      </c>
      <c r="B890" t="s">
        <v>162</v>
      </c>
      <c r="C890" t="s">
        <v>1410</v>
      </c>
      <c r="D890" t="s">
        <v>1407</v>
      </c>
      <c r="E890">
        <v>35563052</v>
      </c>
      <c r="F890">
        <v>35563080</v>
      </c>
      <c r="G890">
        <v>35563415</v>
      </c>
      <c r="H890">
        <v>35563558</v>
      </c>
      <c r="I890">
        <v>35563166</v>
      </c>
      <c r="J890">
        <v>35563389</v>
      </c>
      <c r="K890">
        <v>35563767</v>
      </c>
      <c r="L890">
        <v>35563874</v>
      </c>
      <c r="M890">
        <v>214.6</v>
      </c>
      <c r="N890">
        <v>381.3</v>
      </c>
      <c r="O890">
        <v>358.9</v>
      </c>
      <c r="Q890">
        <v>226.8</v>
      </c>
      <c r="R890">
        <v>272.89999999999998</v>
      </c>
      <c r="S890">
        <v>289.7</v>
      </c>
      <c r="W890">
        <f t="shared" si="65"/>
        <v>318.26666666666665</v>
      </c>
      <c r="X890">
        <f t="shared" si="66"/>
        <v>263.13333333333333</v>
      </c>
      <c r="Y890">
        <f t="shared" si="67"/>
        <v>52.235120156631993</v>
      </c>
      <c r="Z890">
        <f t="shared" si="68"/>
        <v>18.80286621177142</v>
      </c>
      <c r="AB890">
        <f t="shared" si="69"/>
        <v>55.133333333333326</v>
      </c>
      <c r="AC890" t="s">
        <v>1407</v>
      </c>
    </row>
    <row r="891" spans="1:29" x14ac:dyDescent="0.3">
      <c r="A891">
        <v>9</v>
      </c>
      <c r="B891" t="s">
        <v>162</v>
      </c>
      <c r="C891" t="s">
        <v>1411</v>
      </c>
      <c r="D891" t="s">
        <v>1407</v>
      </c>
      <c r="E891">
        <v>35563052</v>
      </c>
      <c r="F891">
        <v>35563080</v>
      </c>
      <c r="G891">
        <v>35563174</v>
      </c>
      <c r="H891">
        <v>35563248</v>
      </c>
      <c r="I891">
        <v>35563415</v>
      </c>
      <c r="J891">
        <v>35563558</v>
      </c>
      <c r="K891">
        <v>35563767</v>
      </c>
      <c r="L891">
        <v>35563874</v>
      </c>
      <c r="M891">
        <v>714.5</v>
      </c>
      <c r="N891">
        <v>1007</v>
      </c>
      <c r="O891">
        <v>960.5</v>
      </c>
      <c r="Q891">
        <v>750.3</v>
      </c>
      <c r="R891">
        <v>782.4</v>
      </c>
      <c r="S891">
        <v>773.2</v>
      </c>
      <c r="W891">
        <f t="shared" si="65"/>
        <v>894</v>
      </c>
      <c r="X891">
        <f t="shared" si="66"/>
        <v>768.63333333333321</v>
      </c>
      <c r="Y891">
        <f t="shared" si="67"/>
        <v>90.748278220581142</v>
      </c>
      <c r="Z891">
        <f t="shared" si="68"/>
        <v>9.543642444638806</v>
      </c>
      <c r="AB891">
        <f t="shared" si="69"/>
        <v>125.36666666666679</v>
      </c>
      <c r="AC891" t="s">
        <v>1407</v>
      </c>
    </row>
    <row r="892" spans="1:29" x14ac:dyDescent="0.3">
      <c r="A892">
        <v>9</v>
      </c>
      <c r="B892" t="s">
        <v>162</v>
      </c>
      <c r="C892" t="s">
        <v>1412</v>
      </c>
      <c r="D892" t="s">
        <v>1407</v>
      </c>
      <c r="E892">
        <v>35563052</v>
      </c>
      <c r="F892">
        <v>35563080</v>
      </c>
      <c r="G892">
        <v>35563415</v>
      </c>
      <c r="H892">
        <v>35563558</v>
      </c>
      <c r="I892">
        <v>35563174</v>
      </c>
      <c r="J892">
        <v>35563356</v>
      </c>
      <c r="K892">
        <v>35563767</v>
      </c>
      <c r="L892">
        <v>35563874</v>
      </c>
      <c r="M892">
        <v>214.6</v>
      </c>
      <c r="N892">
        <v>381.3</v>
      </c>
      <c r="O892">
        <v>358.9</v>
      </c>
      <c r="Q892">
        <v>226.8</v>
      </c>
      <c r="R892">
        <v>272.89999999999998</v>
      </c>
      <c r="S892">
        <v>289.7</v>
      </c>
      <c r="W892">
        <f t="shared" si="65"/>
        <v>318.26666666666665</v>
      </c>
      <c r="X892">
        <f t="shared" si="66"/>
        <v>263.13333333333333</v>
      </c>
      <c r="Y892">
        <f t="shared" si="67"/>
        <v>52.235120156631993</v>
      </c>
      <c r="Z892">
        <f t="shared" si="68"/>
        <v>18.80286621177142</v>
      </c>
      <c r="AB892">
        <f t="shared" si="69"/>
        <v>55.133333333333326</v>
      </c>
      <c r="AC892" t="s">
        <v>1407</v>
      </c>
    </row>
    <row r="893" spans="1:29" x14ac:dyDescent="0.3">
      <c r="A893">
        <v>9</v>
      </c>
      <c r="B893" t="s">
        <v>162</v>
      </c>
      <c r="C893" t="s">
        <v>1413</v>
      </c>
      <c r="D893" t="s">
        <v>1414</v>
      </c>
      <c r="E893">
        <v>112694131</v>
      </c>
      <c r="F893">
        <v>112694233</v>
      </c>
      <c r="G893">
        <v>112701788</v>
      </c>
      <c r="H893">
        <v>112701880</v>
      </c>
      <c r="I893">
        <v>112697439</v>
      </c>
      <c r="J893">
        <v>112697582</v>
      </c>
      <c r="K893">
        <v>112716461</v>
      </c>
      <c r="L893">
        <v>112716541</v>
      </c>
      <c r="M893">
        <v>8.4</v>
      </c>
      <c r="N893">
        <v>12.6</v>
      </c>
      <c r="O893">
        <v>10.9</v>
      </c>
      <c r="Q893">
        <v>12.1</v>
      </c>
      <c r="R893">
        <v>12.5</v>
      </c>
      <c r="S893">
        <v>13.1</v>
      </c>
      <c r="W893">
        <f t="shared" si="65"/>
        <v>10.633333333333333</v>
      </c>
      <c r="X893">
        <f t="shared" si="66"/>
        <v>12.566666666666668</v>
      </c>
      <c r="Y893">
        <f t="shared" si="67"/>
        <v>1.2197449642354665</v>
      </c>
      <c r="Z893">
        <f t="shared" si="68"/>
        <v>0.29059326290271159</v>
      </c>
      <c r="AB893">
        <f t="shared" si="69"/>
        <v>-1.9333333333333353</v>
      </c>
      <c r="AC893" t="s">
        <v>1414</v>
      </c>
    </row>
    <row r="894" spans="1:29" x14ac:dyDescent="0.3">
      <c r="A894">
        <v>9</v>
      </c>
      <c r="B894" t="s">
        <v>162</v>
      </c>
      <c r="C894" t="s">
        <v>1415</v>
      </c>
      <c r="D894" t="s">
        <v>1414</v>
      </c>
      <c r="E894">
        <v>112694131</v>
      </c>
      <c r="F894">
        <v>112694233</v>
      </c>
      <c r="G894">
        <v>112701832</v>
      </c>
      <c r="H894">
        <v>112701880</v>
      </c>
      <c r="I894">
        <v>112697439</v>
      </c>
      <c r="J894">
        <v>112697582</v>
      </c>
      <c r="K894">
        <v>112716461</v>
      </c>
      <c r="L894">
        <v>112716541</v>
      </c>
      <c r="M894">
        <v>8.8000000000000007</v>
      </c>
      <c r="N894">
        <v>12.8</v>
      </c>
      <c r="O894">
        <v>9.3000000000000007</v>
      </c>
      <c r="Q894">
        <v>11.4</v>
      </c>
      <c r="R894">
        <v>13.2</v>
      </c>
      <c r="S894">
        <v>12.2</v>
      </c>
      <c r="W894">
        <f t="shared" si="65"/>
        <v>10.3</v>
      </c>
      <c r="X894">
        <f t="shared" si="66"/>
        <v>12.266666666666666</v>
      </c>
      <c r="Y894">
        <f t="shared" si="67"/>
        <v>1.2583057392117918</v>
      </c>
      <c r="Z894">
        <f t="shared" si="68"/>
        <v>0.52068331172711002</v>
      </c>
      <c r="AB894">
        <f t="shared" si="69"/>
        <v>-1.966666666666665</v>
      </c>
      <c r="AC894" t="s">
        <v>1414</v>
      </c>
    </row>
    <row r="895" spans="1:29" x14ac:dyDescent="0.3">
      <c r="A895">
        <v>9</v>
      </c>
      <c r="B895" t="s">
        <v>162</v>
      </c>
      <c r="C895" t="s">
        <v>1416</v>
      </c>
      <c r="D895" t="s">
        <v>1417</v>
      </c>
      <c r="E895">
        <v>115042219</v>
      </c>
      <c r="F895">
        <v>115042341</v>
      </c>
      <c r="G895">
        <v>115046410</v>
      </c>
      <c r="H895">
        <v>115046682</v>
      </c>
      <c r="I895">
        <v>115059730</v>
      </c>
      <c r="J895">
        <v>115060002</v>
      </c>
      <c r="K895">
        <v>115062917</v>
      </c>
      <c r="L895">
        <v>115063168</v>
      </c>
      <c r="M895">
        <v>103.4</v>
      </c>
      <c r="N895">
        <v>156.69999999999999</v>
      </c>
      <c r="O895">
        <v>125</v>
      </c>
      <c r="Q895">
        <v>145.4</v>
      </c>
      <c r="R895">
        <v>130.30000000000001</v>
      </c>
      <c r="S895">
        <v>144.4</v>
      </c>
      <c r="W895">
        <f t="shared" si="65"/>
        <v>128.36666666666667</v>
      </c>
      <c r="X895">
        <f t="shared" si="66"/>
        <v>140.03333333333333</v>
      </c>
      <c r="Y895">
        <f t="shared" si="67"/>
        <v>15.47819254449446</v>
      </c>
      <c r="Z895">
        <f t="shared" si="68"/>
        <v>4.8752207927208557</v>
      </c>
      <c r="AB895">
        <f t="shared" si="69"/>
        <v>-11.666666666666657</v>
      </c>
      <c r="AC895" t="s">
        <v>1417</v>
      </c>
    </row>
    <row r="896" spans="1:29" x14ac:dyDescent="0.3">
      <c r="A896">
        <v>9</v>
      </c>
      <c r="B896" t="s">
        <v>162</v>
      </c>
      <c r="C896" t="s">
        <v>1418</v>
      </c>
      <c r="D896" t="s">
        <v>1417</v>
      </c>
      <c r="E896">
        <v>115042219</v>
      </c>
      <c r="F896">
        <v>115042341</v>
      </c>
      <c r="G896">
        <v>115046410</v>
      </c>
      <c r="H896">
        <v>115046682</v>
      </c>
      <c r="I896">
        <v>115059730</v>
      </c>
      <c r="J896">
        <v>115060002</v>
      </c>
      <c r="K896">
        <v>115063796</v>
      </c>
      <c r="L896">
        <v>115064068</v>
      </c>
      <c r="M896">
        <v>103.4</v>
      </c>
      <c r="N896">
        <v>156.69999999999999</v>
      </c>
      <c r="O896">
        <v>125</v>
      </c>
      <c r="Q896">
        <v>145.4</v>
      </c>
      <c r="R896">
        <v>130.30000000000001</v>
      </c>
      <c r="S896">
        <v>144.4</v>
      </c>
      <c r="W896">
        <f t="shared" si="65"/>
        <v>128.36666666666667</v>
      </c>
      <c r="X896">
        <f t="shared" si="66"/>
        <v>140.03333333333333</v>
      </c>
      <c r="Y896">
        <f t="shared" si="67"/>
        <v>15.47819254449446</v>
      </c>
      <c r="Z896">
        <f t="shared" si="68"/>
        <v>4.8752207927208557</v>
      </c>
      <c r="AB896">
        <f t="shared" si="69"/>
        <v>-11.666666666666657</v>
      </c>
      <c r="AC896" t="s">
        <v>1417</v>
      </c>
    </row>
    <row r="897" spans="1:29" x14ac:dyDescent="0.3">
      <c r="A897">
        <v>9</v>
      </c>
      <c r="B897" t="s">
        <v>162</v>
      </c>
      <c r="C897" t="s">
        <v>1419</v>
      </c>
      <c r="D897" t="s">
        <v>1417</v>
      </c>
      <c r="E897">
        <v>115042219</v>
      </c>
      <c r="F897">
        <v>115042341</v>
      </c>
      <c r="G897">
        <v>115046410</v>
      </c>
      <c r="H897">
        <v>115046682</v>
      </c>
      <c r="I897">
        <v>115064647</v>
      </c>
      <c r="J897">
        <v>115064919</v>
      </c>
      <c r="K897">
        <v>115073603</v>
      </c>
      <c r="L897">
        <v>115073641</v>
      </c>
      <c r="M897">
        <v>103.4</v>
      </c>
      <c r="N897">
        <v>156.69999999999999</v>
      </c>
      <c r="O897">
        <v>125</v>
      </c>
      <c r="Q897">
        <v>145.4</v>
      </c>
      <c r="R897">
        <v>130.30000000000001</v>
      </c>
      <c r="S897">
        <v>144.4</v>
      </c>
      <c r="W897">
        <f>AVERAGE(M897:O897)</f>
        <v>128.36666666666667</v>
      </c>
      <c r="X897">
        <f t="shared" si="66"/>
        <v>140.03333333333333</v>
      </c>
      <c r="Y897">
        <f t="shared" si="67"/>
        <v>15.47819254449446</v>
      </c>
      <c r="Z897">
        <f t="shared" si="68"/>
        <v>4.8752207927208557</v>
      </c>
      <c r="AB897">
        <f t="shared" si="69"/>
        <v>-11.666666666666657</v>
      </c>
      <c r="AC897" t="s">
        <v>1417</v>
      </c>
    </row>
    <row r="898" spans="1:29" x14ac:dyDescent="0.3">
      <c r="A898">
        <v>9</v>
      </c>
      <c r="B898" t="s">
        <v>162</v>
      </c>
      <c r="C898" t="s">
        <v>1420</v>
      </c>
      <c r="D898" t="s">
        <v>1417</v>
      </c>
      <c r="E898">
        <v>115042219</v>
      </c>
      <c r="F898">
        <v>115042341</v>
      </c>
      <c r="G898">
        <v>115057153</v>
      </c>
      <c r="H898">
        <v>115057425</v>
      </c>
      <c r="I898">
        <v>115062917</v>
      </c>
      <c r="J898">
        <v>115063189</v>
      </c>
      <c r="K898">
        <v>115063796</v>
      </c>
      <c r="L898">
        <v>115064068</v>
      </c>
      <c r="M898">
        <v>81.599999999999994</v>
      </c>
      <c r="N898">
        <v>114.5</v>
      </c>
      <c r="O898">
        <v>94.9</v>
      </c>
      <c r="Q898">
        <v>123.8</v>
      </c>
      <c r="R898">
        <v>91.4</v>
      </c>
      <c r="S898">
        <v>109.6</v>
      </c>
      <c r="W898">
        <f t="shared" si="65"/>
        <v>97</v>
      </c>
      <c r="X898">
        <f t="shared" si="66"/>
        <v>108.26666666666665</v>
      </c>
      <c r="Y898">
        <f t="shared" si="67"/>
        <v>9.5552777737401904</v>
      </c>
      <c r="Z898">
        <f t="shared" si="68"/>
        <v>9.3768035302253203</v>
      </c>
      <c r="AB898">
        <f t="shared" si="69"/>
        <v>-11.266666666666652</v>
      </c>
      <c r="AC898" t="s">
        <v>1417</v>
      </c>
    </row>
    <row r="899" spans="1:29" x14ac:dyDescent="0.3">
      <c r="A899">
        <v>9</v>
      </c>
      <c r="B899" t="s">
        <v>162</v>
      </c>
      <c r="C899" t="s">
        <v>1421</v>
      </c>
      <c r="D899" t="s">
        <v>1417</v>
      </c>
      <c r="E899">
        <v>115042219</v>
      </c>
      <c r="F899">
        <v>115042341</v>
      </c>
      <c r="G899">
        <v>115057153</v>
      </c>
      <c r="H899">
        <v>115057425</v>
      </c>
      <c r="I899">
        <v>115064647</v>
      </c>
      <c r="J899">
        <v>115064919</v>
      </c>
      <c r="K899">
        <v>115073603</v>
      </c>
      <c r="L899">
        <v>115073641</v>
      </c>
      <c r="M899">
        <v>81.599999999999994</v>
      </c>
      <c r="N899">
        <v>114.5</v>
      </c>
      <c r="O899">
        <v>94.9</v>
      </c>
      <c r="Q899">
        <v>123.8</v>
      </c>
      <c r="R899">
        <v>91.4</v>
      </c>
      <c r="S899">
        <v>109.6</v>
      </c>
      <c r="W899">
        <f t="shared" ref="W899:W916" si="70">AVERAGE(M899:O899)</f>
        <v>97</v>
      </c>
      <c r="X899">
        <f t="shared" ref="X899:X916" si="71">AVERAGE(Q899:S899)</f>
        <v>108.26666666666665</v>
      </c>
      <c r="Y899">
        <f t="shared" ref="Y899:Y916" si="72">STDEV(M899:O899)/SQRT((3))</f>
        <v>9.5552777737401904</v>
      </c>
      <c r="Z899">
        <f t="shared" ref="Z899:Z916" si="73">STDEV(Q899:S899)/SQRT((3))</f>
        <v>9.3768035302253203</v>
      </c>
      <c r="AB899">
        <f t="shared" ref="AB899:AB916" si="74">W899-X899</f>
        <v>-11.266666666666652</v>
      </c>
      <c r="AC899" t="s">
        <v>1417</v>
      </c>
    </row>
    <row r="900" spans="1:29" x14ac:dyDescent="0.3">
      <c r="A900">
        <v>9</v>
      </c>
      <c r="B900" t="s">
        <v>162</v>
      </c>
      <c r="C900" t="s">
        <v>1422</v>
      </c>
      <c r="D900" t="s">
        <v>1417</v>
      </c>
      <c r="E900">
        <v>115046624</v>
      </c>
      <c r="F900">
        <v>115046682</v>
      </c>
      <c r="G900">
        <v>115057153</v>
      </c>
      <c r="H900">
        <v>115057425</v>
      </c>
      <c r="I900">
        <v>115062917</v>
      </c>
      <c r="J900">
        <v>115063189</v>
      </c>
      <c r="K900">
        <v>115063796</v>
      </c>
      <c r="L900">
        <v>115064068</v>
      </c>
      <c r="M900">
        <v>81.599999999999994</v>
      </c>
      <c r="N900">
        <v>114.5</v>
      </c>
      <c r="O900">
        <v>94.9</v>
      </c>
      <c r="Q900">
        <v>123.8</v>
      </c>
      <c r="R900">
        <v>91.4</v>
      </c>
      <c r="S900">
        <v>109.6</v>
      </c>
      <c r="W900">
        <f t="shared" si="70"/>
        <v>97</v>
      </c>
      <c r="X900">
        <f t="shared" si="71"/>
        <v>108.26666666666665</v>
      </c>
      <c r="Y900">
        <f t="shared" si="72"/>
        <v>9.5552777737401904</v>
      </c>
      <c r="Z900">
        <f t="shared" si="73"/>
        <v>9.3768035302253203</v>
      </c>
      <c r="AB900">
        <f t="shared" si="74"/>
        <v>-11.266666666666652</v>
      </c>
      <c r="AC900" t="s">
        <v>1417</v>
      </c>
    </row>
    <row r="901" spans="1:29" x14ac:dyDescent="0.3">
      <c r="A901">
        <v>9</v>
      </c>
      <c r="B901" t="s">
        <v>162</v>
      </c>
      <c r="C901" t="s">
        <v>1423</v>
      </c>
      <c r="D901" t="s">
        <v>1424</v>
      </c>
      <c r="E901">
        <v>133250401</v>
      </c>
      <c r="F901">
        <v>133251152</v>
      </c>
      <c r="G901">
        <v>133251353</v>
      </c>
      <c r="H901">
        <v>133251490</v>
      </c>
      <c r="I901">
        <v>133252388</v>
      </c>
      <c r="J901">
        <v>133256356</v>
      </c>
      <c r="K901">
        <v>133275162</v>
      </c>
      <c r="L901">
        <v>133275201</v>
      </c>
      <c r="M901">
        <v>18.100000000000001</v>
      </c>
      <c r="N901">
        <v>34.9</v>
      </c>
      <c r="O901">
        <v>24.8</v>
      </c>
      <c r="Q901">
        <v>21.6</v>
      </c>
      <c r="R901">
        <v>24.7</v>
      </c>
      <c r="S901">
        <v>44.7</v>
      </c>
      <c r="W901">
        <f t="shared" si="70"/>
        <v>25.933333333333334</v>
      </c>
      <c r="X901">
        <f t="shared" si="71"/>
        <v>30.333333333333332</v>
      </c>
      <c r="Y901">
        <f t="shared" si="72"/>
        <v>4.8827360271789439</v>
      </c>
      <c r="Z901">
        <f t="shared" si="73"/>
        <v>7.2388611750130369</v>
      </c>
      <c r="AB901">
        <f t="shared" si="74"/>
        <v>-4.3999999999999986</v>
      </c>
      <c r="AC901" t="s">
        <v>1424</v>
      </c>
    </row>
    <row r="902" spans="1:29" x14ac:dyDescent="0.3">
      <c r="A902" t="s">
        <v>1425</v>
      </c>
      <c r="B902" t="s">
        <v>162</v>
      </c>
      <c r="C902" t="s">
        <v>1426</v>
      </c>
      <c r="D902" t="s">
        <v>1427</v>
      </c>
      <c r="E902">
        <v>18897</v>
      </c>
      <c r="F902">
        <v>18969</v>
      </c>
      <c r="G902">
        <v>20007</v>
      </c>
      <c r="H902">
        <v>20221</v>
      </c>
      <c r="I902">
        <v>26291</v>
      </c>
      <c r="J902">
        <v>26505</v>
      </c>
      <c r="K902">
        <v>27337</v>
      </c>
      <c r="L902">
        <v>27439</v>
      </c>
      <c r="M902">
        <v>75.900000000000006</v>
      </c>
      <c r="N902">
        <v>127.1</v>
      </c>
      <c r="O902">
        <v>85.2</v>
      </c>
      <c r="Q902">
        <v>94.6</v>
      </c>
      <c r="R902">
        <v>81.2</v>
      </c>
      <c r="S902">
        <v>83.4</v>
      </c>
      <c r="W902">
        <f t="shared" si="70"/>
        <v>96.066666666666663</v>
      </c>
      <c r="X902">
        <f t="shared" si="71"/>
        <v>86.40000000000002</v>
      </c>
      <c r="Y902">
        <f t="shared" si="72"/>
        <v>15.747204337419559</v>
      </c>
      <c r="Z902">
        <f t="shared" si="73"/>
        <v>4.1488954353337597</v>
      </c>
      <c r="AB902">
        <f t="shared" si="74"/>
        <v>9.666666666666643</v>
      </c>
      <c r="AC902" t="s">
        <v>1427</v>
      </c>
    </row>
    <row r="903" spans="1:29" x14ac:dyDescent="0.3">
      <c r="A903" t="s">
        <v>1428</v>
      </c>
      <c r="B903" t="s">
        <v>66</v>
      </c>
      <c r="C903" t="s">
        <v>1429</v>
      </c>
      <c r="D903" t="s">
        <v>1430</v>
      </c>
      <c r="E903">
        <v>13762344</v>
      </c>
      <c r="F903">
        <v>13762444</v>
      </c>
      <c r="G903">
        <v>13763751</v>
      </c>
      <c r="H903">
        <v>13763855</v>
      </c>
      <c r="I903">
        <v>13767127</v>
      </c>
      <c r="J903">
        <v>13767336</v>
      </c>
      <c r="K903">
        <v>13768054</v>
      </c>
      <c r="L903">
        <v>13768224</v>
      </c>
      <c r="M903">
        <v>97.4</v>
      </c>
      <c r="N903">
        <v>183.8</v>
      </c>
      <c r="O903">
        <v>133.69999999999999</v>
      </c>
      <c r="Q903">
        <v>132.6</v>
      </c>
      <c r="R903">
        <v>111.7</v>
      </c>
      <c r="S903">
        <v>135.9</v>
      </c>
      <c r="W903">
        <f t="shared" si="70"/>
        <v>138.30000000000001</v>
      </c>
      <c r="X903">
        <f t="shared" si="71"/>
        <v>126.73333333333335</v>
      </c>
      <c r="Y903">
        <f t="shared" si="72"/>
        <v>25.047355149795713</v>
      </c>
      <c r="Z903">
        <f t="shared" si="73"/>
        <v>7.576792050583002</v>
      </c>
      <c r="AB903">
        <f t="shared" si="74"/>
        <v>11.566666666666663</v>
      </c>
      <c r="AC903" t="s">
        <v>1430</v>
      </c>
    </row>
    <row r="904" spans="1:29" x14ac:dyDescent="0.3">
      <c r="A904" t="s">
        <v>1428</v>
      </c>
      <c r="B904" t="s">
        <v>66</v>
      </c>
      <c r="C904" t="s">
        <v>1431</v>
      </c>
      <c r="D904" t="s">
        <v>1432</v>
      </c>
      <c r="E904">
        <v>24172756</v>
      </c>
      <c r="F904">
        <v>24172800</v>
      </c>
      <c r="G904">
        <v>24175389</v>
      </c>
      <c r="H904">
        <v>24175443</v>
      </c>
      <c r="I904">
        <v>24173607</v>
      </c>
      <c r="J904">
        <v>24173723</v>
      </c>
      <c r="K904">
        <v>24179183</v>
      </c>
      <c r="L904">
        <v>24179219</v>
      </c>
      <c r="M904">
        <v>1.4</v>
      </c>
      <c r="N904">
        <v>4.7</v>
      </c>
      <c r="O904">
        <v>6</v>
      </c>
      <c r="Q904">
        <v>0</v>
      </c>
      <c r="R904">
        <v>0</v>
      </c>
      <c r="S904">
        <v>0</v>
      </c>
      <c r="W904">
        <f t="shared" si="70"/>
        <v>4.0333333333333332</v>
      </c>
      <c r="X904">
        <f t="shared" si="71"/>
        <v>0</v>
      </c>
      <c r="Y904">
        <f t="shared" si="72"/>
        <v>1.3691035185275238</v>
      </c>
      <c r="Z904">
        <f t="shared" si="73"/>
        <v>0</v>
      </c>
      <c r="AB904">
        <f t="shared" si="74"/>
        <v>4.0333333333333332</v>
      </c>
      <c r="AC904" t="s">
        <v>1432</v>
      </c>
    </row>
    <row r="905" spans="1:29" x14ac:dyDescent="0.3">
      <c r="A905" t="s">
        <v>1428</v>
      </c>
      <c r="B905" t="s">
        <v>66</v>
      </c>
      <c r="C905" t="s">
        <v>1433</v>
      </c>
      <c r="D905" t="s">
        <v>1434</v>
      </c>
      <c r="E905">
        <v>47193842</v>
      </c>
      <c r="F905">
        <v>47194024</v>
      </c>
      <c r="G905">
        <v>47196947</v>
      </c>
      <c r="H905">
        <v>47197024</v>
      </c>
      <c r="I905">
        <v>47198263</v>
      </c>
      <c r="J905">
        <v>47198355</v>
      </c>
      <c r="K905">
        <v>47198803</v>
      </c>
      <c r="L905">
        <v>47198919</v>
      </c>
      <c r="M905">
        <v>21.1</v>
      </c>
      <c r="N905">
        <v>27.2</v>
      </c>
      <c r="O905">
        <v>24.5</v>
      </c>
      <c r="Q905">
        <v>15.2</v>
      </c>
      <c r="R905">
        <v>23.4</v>
      </c>
      <c r="S905">
        <v>39</v>
      </c>
      <c r="W905">
        <f t="shared" si="70"/>
        <v>24.266666666666666</v>
      </c>
      <c r="X905">
        <f t="shared" si="71"/>
        <v>25.866666666666664</v>
      </c>
      <c r="Y905">
        <f t="shared" si="72"/>
        <v>1.7647788655932199</v>
      </c>
      <c r="Z905">
        <f t="shared" si="73"/>
        <v>6.9802897106384112</v>
      </c>
      <c r="AB905">
        <f t="shared" si="74"/>
        <v>-1.5999999999999979</v>
      </c>
      <c r="AC905" t="s">
        <v>1434</v>
      </c>
    </row>
    <row r="906" spans="1:29" x14ac:dyDescent="0.3">
      <c r="A906" t="s">
        <v>1428</v>
      </c>
      <c r="B906" t="s">
        <v>66</v>
      </c>
      <c r="C906" t="s">
        <v>1435</v>
      </c>
      <c r="D906" t="s">
        <v>1434</v>
      </c>
      <c r="E906">
        <v>47193961</v>
      </c>
      <c r="F906">
        <v>47194024</v>
      </c>
      <c r="G906">
        <v>47198309</v>
      </c>
      <c r="H906">
        <v>47198355</v>
      </c>
      <c r="I906">
        <v>47196947</v>
      </c>
      <c r="J906">
        <v>47197024</v>
      </c>
      <c r="K906">
        <v>47198803</v>
      </c>
      <c r="L906">
        <v>47198919</v>
      </c>
      <c r="M906">
        <v>9.9</v>
      </c>
      <c r="N906">
        <v>14.9</v>
      </c>
      <c r="O906">
        <v>16.600000000000001</v>
      </c>
      <c r="Q906">
        <v>17.7</v>
      </c>
      <c r="R906">
        <v>15.4</v>
      </c>
      <c r="S906">
        <v>24.3</v>
      </c>
      <c r="W906">
        <f t="shared" si="70"/>
        <v>13.800000000000002</v>
      </c>
      <c r="X906">
        <f t="shared" si="71"/>
        <v>19.133333333333336</v>
      </c>
      <c r="Y906">
        <f t="shared" si="72"/>
        <v>2.0108041509140895</v>
      </c>
      <c r="Z906">
        <f t="shared" si="73"/>
        <v>2.667291593441635</v>
      </c>
      <c r="AB906">
        <f t="shared" si="74"/>
        <v>-5.3333333333333339</v>
      </c>
      <c r="AC906" t="s">
        <v>1434</v>
      </c>
    </row>
    <row r="907" spans="1:29" x14ac:dyDescent="0.3">
      <c r="A907" t="s">
        <v>1428</v>
      </c>
      <c r="B907" t="s">
        <v>66</v>
      </c>
      <c r="C907" t="s">
        <v>1436</v>
      </c>
      <c r="D907" t="s">
        <v>1434</v>
      </c>
      <c r="E907">
        <v>47193961</v>
      </c>
      <c r="F907">
        <v>47194024</v>
      </c>
      <c r="G907">
        <v>47198309</v>
      </c>
      <c r="H907">
        <v>47198355</v>
      </c>
      <c r="I907">
        <v>47196950</v>
      </c>
      <c r="J907">
        <v>47197024</v>
      </c>
      <c r="K907">
        <v>47198803</v>
      </c>
      <c r="L907">
        <v>47198919</v>
      </c>
      <c r="M907">
        <v>9.9</v>
      </c>
      <c r="N907">
        <v>14.9</v>
      </c>
      <c r="O907">
        <v>16.600000000000001</v>
      </c>
      <c r="Q907">
        <v>17.7</v>
      </c>
      <c r="R907">
        <v>15.4</v>
      </c>
      <c r="S907">
        <v>24.3</v>
      </c>
      <c r="W907">
        <f t="shared" si="70"/>
        <v>13.800000000000002</v>
      </c>
      <c r="X907">
        <f t="shared" si="71"/>
        <v>19.133333333333336</v>
      </c>
      <c r="Y907">
        <f t="shared" si="72"/>
        <v>2.0108041509140895</v>
      </c>
      <c r="Z907">
        <f t="shared" si="73"/>
        <v>2.667291593441635</v>
      </c>
      <c r="AB907">
        <f t="shared" si="74"/>
        <v>-5.3333333333333339</v>
      </c>
      <c r="AC907" t="s">
        <v>1434</v>
      </c>
    </row>
    <row r="908" spans="1:29" x14ac:dyDescent="0.3">
      <c r="A908" t="s">
        <v>1428</v>
      </c>
      <c r="B908" t="s">
        <v>66</v>
      </c>
      <c r="C908" t="s">
        <v>1437</v>
      </c>
      <c r="D908" t="s">
        <v>1438</v>
      </c>
      <c r="E908">
        <v>111681234</v>
      </c>
      <c r="F908">
        <v>111681299</v>
      </c>
      <c r="G908">
        <v>111682236</v>
      </c>
      <c r="H908">
        <v>111682294</v>
      </c>
      <c r="I908">
        <v>111682132</v>
      </c>
      <c r="J908">
        <v>111682235</v>
      </c>
      <c r="K908">
        <v>111684965</v>
      </c>
      <c r="L908">
        <v>111685103</v>
      </c>
      <c r="M908">
        <v>89.8</v>
      </c>
      <c r="N908">
        <v>174.7</v>
      </c>
      <c r="O908">
        <v>181.8</v>
      </c>
      <c r="Q908">
        <v>194.5</v>
      </c>
      <c r="R908">
        <v>146.80000000000001</v>
      </c>
      <c r="S908">
        <v>139.9</v>
      </c>
      <c r="W908">
        <f t="shared" si="70"/>
        <v>148.76666666666668</v>
      </c>
      <c r="X908">
        <f t="shared" si="71"/>
        <v>160.4</v>
      </c>
      <c r="Y908">
        <f t="shared" si="72"/>
        <v>29.554488284823613</v>
      </c>
      <c r="Z908">
        <f t="shared" si="73"/>
        <v>17.165954677791685</v>
      </c>
      <c r="AB908">
        <f t="shared" si="74"/>
        <v>-11.633333333333326</v>
      </c>
      <c r="AC908" t="s">
        <v>1438</v>
      </c>
    </row>
    <row r="909" spans="1:29" x14ac:dyDescent="0.3">
      <c r="A909" t="s">
        <v>1428</v>
      </c>
      <c r="B909" t="s">
        <v>66</v>
      </c>
      <c r="C909" t="s">
        <v>1439</v>
      </c>
      <c r="D909" t="s">
        <v>1438</v>
      </c>
      <c r="E909">
        <v>111681267</v>
      </c>
      <c r="F909">
        <v>111681424</v>
      </c>
      <c r="G909">
        <v>111682236</v>
      </c>
      <c r="H909">
        <v>111682294</v>
      </c>
      <c r="I909">
        <v>111682132</v>
      </c>
      <c r="J909">
        <v>111682235</v>
      </c>
      <c r="K909">
        <v>111684965</v>
      </c>
      <c r="L909">
        <v>111685103</v>
      </c>
      <c r="M909">
        <v>89.8</v>
      </c>
      <c r="N909">
        <v>174.7</v>
      </c>
      <c r="O909">
        <v>181.8</v>
      </c>
      <c r="Q909">
        <v>194.5</v>
      </c>
      <c r="R909">
        <v>146.80000000000001</v>
      </c>
      <c r="S909">
        <v>139.9</v>
      </c>
      <c r="W909">
        <f t="shared" si="70"/>
        <v>148.76666666666668</v>
      </c>
      <c r="X909">
        <f t="shared" si="71"/>
        <v>160.4</v>
      </c>
      <c r="Y909">
        <f t="shared" si="72"/>
        <v>29.554488284823613</v>
      </c>
      <c r="Z909">
        <f t="shared" si="73"/>
        <v>17.165954677791685</v>
      </c>
      <c r="AB909">
        <f t="shared" si="74"/>
        <v>-11.633333333333326</v>
      </c>
      <c r="AC909" t="s">
        <v>1438</v>
      </c>
    </row>
    <row r="910" spans="1:29" x14ac:dyDescent="0.3">
      <c r="A910" t="s">
        <v>1428</v>
      </c>
      <c r="B910" t="s">
        <v>66</v>
      </c>
      <c r="C910" t="s">
        <v>1440</v>
      </c>
      <c r="D910" t="s">
        <v>1441</v>
      </c>
      <c r="E910">
        <v>136909475</v>
      </c>
      <c r="F910">
        <v>136909780</v>
      </c>
      <c r="G910">
        <v>136914130</v>
      </c>
      <c r="H910">
        <v>136914242</v>
      </c>
      <c r="I910">
        <v>136994847</v>
      </c>
      <c r="J910">
        <v>136994995</v>
      </c>
      <c r="K910">
        <v>137021412</v>
      </c>
      <c r="L910">
        <v>137021479</v>
      </c>
      <c r="M910">
        <v>8.9</v>
      </c>
      <c r="N910">
        <v>12.8</v>
      </c>
      <c r="O910">
        <v>11.8</v>
      </c>
      <c r="Q910">
        <v>8.8000000000000007</v>
      </c>
      <c r="R910">
        <v>15</v>
      </c>
      <c r="S910">
        <v>12.8</v>
      </c>
      <c r="W910">
        <f t="shared" si="70"/>
        <v>11.166666666666666</v>
      </c>
      <c r="X910">
        <f t="shared" si="71"/>
        <v>12.200000000000001</v>
      </c>
      <c r="Y910">
        <f t="shared" si="72"/>
        <v>1.1695203195232626</v>
      </c>
      <c r="Z910">
        <f t="shared" si="73"/>
        <v>1.8147543451754928</v>
      </c>
      <c r="AB910">
        <f t="shared" si="74"/>
        <v>-1.033333333333335</v>
      </c>
      <c r="AC910" t="s">
        <v>1441</v>
      </c>
    </row>
    <row r="911" spans="1:29" x14ac:dyDescent="0.3">
      <c r="A911" t="s">
        <v>1428</v>
      </c>
      <c r="B911" t="s">
        <v>162</v>
      </c>
      <c r="C911" t="s">
        <v>1442</v>
      </c>
      <c r="D911" t="s">
        <v>1443</v>
      </c>
      <c r="E911">
        <v>16852046</v>
      </c>
      <c r="F911">
        <v>16852122</v>
      </c>
      <c r="G911">
        <v>16852551</v>
      </c>
      <c r="H911">
        <v>16852628</v>
      </c>
      <c r="I911">
        <v>16852416</v>
      </c>
      <c r="J911">
        <v>16852517</v>
      </c>
      <c r="K911">
        <v>16852749</v>
      </c>
      <c r="L911">
        <v>16852782</v>
      </c>
      <c r="M911">
        <v>296.5</v>
      </c>
      <c r="N911">
        <v>446</v>
      </c>
      <c r="O911">
        <v>407</v>
      </c>
      <c r="Q911">
        <v>432.6</v>
      </c>
      <c r="R911">
        <v>445.5</v>
      </c>
      <c r="S911">
        <v>450.4</v>
      </c>
      <c r="W911">
        <f t="shared" si="70"/>
        <v>383.16666666666669</v>
      </c>
      <c r="X911">
        <f t="shared" si="71"/>
        <v>442.83333333333331</v>
      </c>
      <c r="Y911">
        <f t="shared" si="72"/>
        <v>44.771953026172326</v>
      </c>
      <c r="Z911">
        <f t="shared" si="73"/>
        <v>5.3085884292447245</v>
      </c>
      <c r="AB911">
        <f t="shared" si="74"/>
        <v>-59.666666666666629</v>
      </c>
      <c r="AC911" t="s">
        <v>1443</v>
      </c>
    </row>
    <row r="912" spans="1:29" x14ac:dyDescent="0.3">
      <c r="A912" t="s">
        <v>1428</v>
      </c>
      <c r="B912" t="s">
        <v>162</v>
      </c>
      <c r="C912" t="s">
        <v>1444</v>
      </c>
      <c r="D912" t="s">
        <v>1443</v>
      </c>
      <c r="E912">
        <v>16852046</v>
      </c>
      <c r="F912">
        <v>16852122</v>
      </c>
      <c r="G912">
        <v>16852551</v>
      </c>
      <c r="H912">
        <v>16852628</v>
      </c>
      <c r="I912">
        <v>16852416</v>
      </c>
      <c r="J912">
        <v>16852550</v>
      </c>
      <c r="K912">
        <v>16852749</v>
      </c>
      <c r="L912">
        <v>16852782</v>
      </c>
      <c r="M912">
        <v>296.5</v>
      </c>
      <c r="N912">
        <v>446</v>
      </c>
      <c r="O912">
        <v>407</v>
      </c>
      <c r="Q912">
        <v>432.6</v>
      </c>
      <c r="R912">
        <v>445.5</v>
      </c>
      <c r="S912">
        <v>450.4</v>
      </c>
      <c r="W912">
        <f t="shared" si="70"/>
        <v>383.16666666666669</v>
      </c>
      <c r="X912">
        <f t="shared" si="71"/>
        <v>442.83333333333331</v>
      </c>
      <c r="Y912">
        <f t="shared" si="72"/>
        <v>44.771953026172326</v>
      </c>
      <c r="Z912">
        <f t="shared" si="73"/>
        <v>5.3085884292447245</v>
      </c>
      <c r="AB912">
        <f t="shared" si="74"/>
        <v>-59.666666666666629</v>
      </c>
      <c r="AC912" t="s">
        <v>1443</v>
      </c>
    </row>
    <row r="913" spans="1:29" x14ac:dyDescent="0.3">
      <c r="A913" t="s">
        <v>1428</v>
      </c>
      <c r="B913" t="s">
        <v>162</v>
      </c>
      <c r="C913" t="s">
        <v>1445</v>
      </c>
      <c r="D913" t="s">
        <v>1446</v>
      </c>
      <c r="E913">
        <v>63432364</v>
      </c>
      <c r="F913">
        <v>63432491</v>
      </c>
      <c r="G913">
        <v>63443071</v>
      </c>
      <c r="H913">
        <v>63443132</v>
      </c>
      <c r="I913">
        <v>63509944</v>
      </c>
      <c r="J913">
        <v>63510079</v>
      </c>
      <c r="K913">
        <v>63516910</v>
      </c>
      <c r="L913">
        <v>63517082</v>
      </c>
      <c r="M913">
        <v>5</v>
      </c>
      <c r="N913">
        <v>4.7</v>
      </c>
      <c r="O913">
        <v>8.8000000000000007</v>
      </c>
      <c r="Q913">
        <v>4.3</v>
      </c>
      <c r="R913">
        <v>0</v>
      </c>
      <c r="S913">
        <v>7.1</v>
      </c>
      <c r="W913">
        <f t="shared" si="70"/>
        <v>6.166666666666667</v>
      </c>
      <c r="X913">
        <f t="shared" si="71"/>
        <v>3.7999999999999994</v>
      </c>
      <c r="Y913">
        <f t="shared" si="72"/>
        <v>1.3195116941926337</v>
      </c>
      <c r="Z913">
        <f t="shared" si="73"/>
        <v>2.0647840887931439</v>
      </c>
      <c r="AB913">
        <f t="shared" si="74"/>
        <v>2.3666666666666676</v>
      </c>
      <c r="AC913" t="s">
        <v>1446</v>
      </c>
    </row>
    <row r="914" spans="1:29" x14ac:dyDescent="0.3">
      <c r="A914" t="s">
        <v>1428</v>
      </c>
      <c r="B914" t="s">
        <v>162</v>
      </c>
      <c r="C914" t="s">
        <v>1447</v>
      </c>
      <c r="D914" t="s">
        <v>1446</v>
      </c>
      <c r="E914">
        <v>63432364</v>
      </c>
      <c r="F914">
        <v>63432491</v>
      </c>
      <c r="G914">
        <v>63443071</v>
      </c>
      <c r="H914">
        <v>63443132</v>
      </c>
      <c r="I914">
        <v>63509944</v>
      </c>
      <c r="J914">
        <v>63510079</v>
      </c>
      <c r="K914">
        <v>63560832</v>
      </c>
      <c r="L914">
        <v>63560993</v>
      </c>
      <c r="M914">
        <v>5</v>
      </c>
      <c r="N914">
        <v>4.7</v>
      </c>
      <c r="O914">
        <v>8.8000000000000007</v>
      </c>
      <c r="Q914">
        <v>4.3</v>
      </c>
      <c r="R914">
        <v>0</v>
      </c>
      <c r="S914">
        <v>7.1</v>
      </c>
      <c r="W914">
        <f t="shared" si="70"/>
        <v>6.166666666666667</v>
      </c>
      <c r="X914">
        <f t="shared" si="71"/>
        <v>3.7999999999999994</v>
      </c>
      <c r="Y914">
        <f t="shared" si="72"/>
        <v>1.3195116941926337</v>
      </c>
      <c r="Z914">
        <f t="shared" si="73"/>
        <v>2.0647840887931439</v>
      </c>
      <c r="AB914">
        <f t="shared" si="74"/>
        <v>2.3666666666666676</v>
      </c>
      <c r="AC914" t="s">
        <v>1446</v>
      </c>
    </row>
    <row r="915" spans="1:29" x14ac:dyDescent="0.3">
      <c r="A915" t="s">
        <v>1428</v>
      </c>
      <c r="B915" t="s">
        <v>162</v>
      </c>
      <c r="C915" t="s">
        <v>1448</v>
      </c>
      <c r="D915" t="s">
        <v>1449</v>
      </c>
      <c r="E915">
        <v>73837440</v>
      </c>
      <c r="F915">
        <v>73837503</v>
      </c>
      <c r="G915">
        <v>73841292</v>
      </c>
      <c r="H915">
        <v>73841321</v>
      </c>
      <c r="I915">
        <v>73841382</v>
      </c>
      <c r="J915">
        <v>73841473</v>
      </c>
      <c r="K915">
        <v>73850502</v>
      </c>
      <c r="L915">
        <v>73850624</v>
      </c>
      <c r="M915">
        <v>3.7</v>
      </c>
      <c r="N915">
        <v>14.5</v>
      </c>
      <c r="O915">
        <v>5.2</v>
      </c>
      <c r="Q915">
        <v>11.9</v>
      </c>
      <c r="R915">
        <v>5</v>
      </c>
      <c r="S915">
        <v>10.4</v>
      </c>
      <c r="W915">
        <f t="shared" si="70"/>
        <v>7.8</v>
      </c>
      <c r="X915">
        <f t="shared" si="71"/>
        <v>9.1</v>
      </c>
      <c r="Y915">
        <f t="shared" si="72"/>
        <v>3.3778691508109078</v>
      </c>
      <c r="Z915">
        <f t="shared" si="73"/>
        <v>2.0952326839756998</v>
      </c>
      <c r="AB915">
        <f t="shared" si="74"/>
        <v>-1.2999999999999998</v>
      </c>
      <c r="AC915" t="s">
        <v>1449</v>
      </c>
    </row>
    <row r="916" spans="1:29" x14ac:dyDescent="0.3">
      <c r="A916" t="s">
        <v>1428</v>
      </c>
      <c r="B916" t="s">
        <v>162</v>
      </c>
      <c r="C916" t="s">
        <v>1450</v>
      </c>
      <c r="D916" t="s">
        <v>1451</v>
      </c>
      <c r="E916">
        <v>134899280</v>
      </c>
      <c r="F916">
        <v>134899534</v>
      </c>
      <c r="G916">
        <v>134904737</v>
      </c>
      <c r="H916">
        <v>134904858</v>
      </c>
      <c r="I916">
        <v>134914076</v>
      </c>
      <c r="J916">
        <v>134914298</v>
      </c>
      <c r="K916">
        <v>134915182</v>
      </c>
      <c r="L916">
        <v>134915219</v>
      </c>
      <c r="M916">
        <v>7.1</v>
      </c>
      <c r="N916">
        <v>15.2</v>
      </c>
      <c r="O916">
        <v>9.1999999999999993</v>
      </c>
      <c r="Q916">
        <v>13.6</v>
      </c>
      <c r="R916">
        <v>2</v>
      </c>
      <c r="S916">
        <v>7.5</v>
      </c>
      <c r="W916">
        <f t="shared" si="70"/>
        <v>10.499999999999998</v>
      </c>
      <c r="X916">
        <f t="shared" si="71"/>
        <v>7.7</v>
      </c>
      <c r="Y916">
        <f t="shared" si="72"/>
        <v>2.4269322199023202</v>
      </c>
      <c r="Z916">
        <f t="shared" si="73"/>
        <v>3.3501243758005956</v>
      </c>
      <c r="AB916">
        <f t="shared" si="74"/>
        <v>2.799999999999998</v>
      </c>
      <c r="AC916" t="s">
        <v>1451</v>
      </c>
    </row>
  </sheetData>
  <conditionalFormatting sqref="D1:D1048576">
    <cfRule type="duplicateValues" dxfId="33" priority="9"/>
  </conditionalFormatting>
  <conditionalFormatting sqref="A1:L1 AA1:AB1 AD1:XFD1">
    <cfRule type="containsText" dxfId="32" priority="7" operator="containsText" text="exon1">
      <formula>NOT(ISERROR(SEARCH("exon1",A1)))</formula>
    </cfRule>
    <cfRule type="containsText" dxfId="31" priority="8" operator="containsText" text="exon_1">
      <formula>NOT(ISERROR(SEARCH("exon_1",A1)))</formula>
    </cfRule>
  </conditionalFormatting>
  <conditionalFormatting sqref="M1:O1 Q1:S1 W1:Z1">
    <cfRule type="containsText" dxfId="30" priority="6" operator="containsText" text="pre">
      <formula>NOT(ISERROR(SEARCH("pre",M1)))</formula>
    </cfRule>
  </conditionalFormatting>
  <conditionalFormatting sqref="AB1:AB1048576">
    <cfRule type="top10" dxfId="29" priority="4" percent="1" rank="10"/>
    <cfRule type="top10" dxfId="28" priority="5" percent="1" bottom="1" rank="10"/>
  </conditionalFormatting>
  <conditionalFormatting sqref="AC1:AC1048576">
    <cfRule type="duplicateValues" dxfId="27" priority="3"/>
  </conditionalFormatting>
  <conditionalFormatting sqref="AC1">
    <cfRule type="containsText" dxfId="26" priority="1" operator="containsText" text="exon1">
      <formula>NOT(ISERROR(SEARCH("exon1",AC1)))</formula>
    </cfRule>
    <cfRule type="containsText" dxfId="25" priority="2" operator="containsText" text="exon_1">
      <formula>NOT(ISERROR(SEARCH("exon_1",AC1)))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C916"/>
  <sheetViews>
    <sheetView topLeftCell="T133" workbookViewId="0">
      <selection activeCell="AB1" sqref="AB1:AB1048576"/>
    </sheetView>
  </sheetViews>
  <sheetFormatPr defaultRowHeight="14.4" x14ac:dyDescent="0.3"/>
  <cols>
    <col min="3" max="3" width="32.33203125" customWidth="1"/>
    <col min="4" max="19" width="30.33203125" customWidth="1"/>
    <col min="22" max="22" width="9.109375" customWidth="1"/>
    <col min="23" max="24" width="26.6640625" customWidth="1"/>
    <col min="25" max="26" width="29.5546875" customWidth="1"/>
    <col min="27" max="27" width="26.6640625" customWidth="1"/>
    <col min="28" max="28" width="33.5546875" customWidth="1"/>
    <col min="29" max="29" width="30.33203125" customWidth="1"/>
  </cols>
  <sheetData>
    <row r="1" spans="1:29" ht="15.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s="1" t="s">
        <v>1452</v>
      </c>
      <c r="N1" s="1" t="s">
        <v>1453</v>
      </c>
      <c r="O1" s="1" t="s">
        <v>1454</v>
      </c>
      <c r="Q1" s="2" t="s">
        <v>1455</v>
      </c>
      <c r="R1" s="2" t="s">
        <v>1456</v>
      </c>
      <c r="S1" s="2" t="s">
        <v>1457</v>
      </c>
      <c r="T1" s="2"/>
      <c r="W1" s="4" t="s">
        <v>1458</v>
      </c>
      <c r="X1" s="2" t="s">
        <v>1459</v>
      </c>
      <c r="Y1" s="3" t="s">
        <v>1465</v>
      </c>
      <c r="Z1" s="3" t="s">
        <v>1466</v>
      </c>
      <c r="AB1" t="s">
        <v>1462</v>
      </c>
      <c r="AC1" t="s">
        <v>3</v>
      </c>
    </row>
    <row r="2" spans="1:29" x14ac:dyDescent="0.3">
      <c r="A2">
        <v>1</v>
      </c>
      <c r="B2" t="s">
        <v>66</v>
      </c>
      <c r="C2" t="s">
        <v>67</v>
      </c>
      <c r="D2" t="s">
        <v>68</v>
      </c>
      <c r="E2">
        <v>1173884</v>
      </c>
      <c r="F2">
        <v>1173926</v>
      </c>
      <c r="G2">
        <v>1174424</v>
      </c>
      <c r="H2">
        <v>1174489</v>
      </c>
      <c r="I2">
        <v>1174521</v>
      </c>
      <c r="J2">
        <v>1174886</v>
      </c>
      <c r="K2">
        <v>1179189</v>
      </c>
      <c r="L2">
        <v>1179333</v>
      </c>
      <c r="M2">
        <v>27.4</v>
      </c>
      <c r="N2">
        <v>42</v>
      </c>
      <c r="O2">
        <v>50.7</v>
      </c>
      <c r="Q2">
        <v>32.1</v>
      </c>
      <c r="R2">
        <v>31.9</v>
      </c>
      <c r="S2">
        <v>43.7</v>
      </c>
      <c r="W2">
        <f>AVERAGE(M2:O2)</f>
        <v>40.033333333333339</v>
      </c>
      <c r="X2">
        <f>AVERAGE(Q2:S2)</f>
        <v>35.9</v>
      </c>
      <c r="Y2">
        <f>STDEV(M2:O2)/SQRT((3))</f>
        <v>6.7976303060535486</v>
      </c>
      <c r="Z2">
        <f>STDEV(Q2:S2)/SQRT((3))</f>
        <v>3.9004273270160144</v>
      </c>
      <c r="AB2">
        <f>W2-X2</f>
        <v>4.13333333333334</v>
      </c>
      <c r="AC2" t="s">
        <v>68</v>
      </c>
    </row>
    <row r="3" spans="1:29" x14ac:dyDescent="0.3">
      <c r="A3">
        <v>1</v>
      </c>
      <c r="B3" t="s">
        <v>66</v>
      </c>
      <c r="C3" t="s">
        <v>69</v>
      </c>
      <c r="D3" t="s">
        <v>68</v>
      </c>
      <c r="E3">
        <v>1174424</v>
      </c>
      <c r="F3">
        <v>1174489</v>
      </c>
      <c r="G3">
        <v>1178906</v>
      </c>
      <c r="H3">
        <v>1179098</v>
      </c>
      <c r="I3">
        <v>1175707</v>
      </c>
      <c r="J3">
        <v>1176416</v>
      </c>
      <c r="K3">
        <v>1179189</v>
      </c>
      <c r="L3">
        <v>1179333</v>
      </c>
      <c r="M3">
        <v>24.1</v>
      </c>
      <c r="N3">
        <v>42.5</v>
      </c>
      <c r="O3">
        <v>39.4</v>
      </c>
      <c r="Q3">
        <v>41.7</v>
      </c>
      <c r="R3">
        <v>43.4</v>
      </c>
      <c r="S3">
        <v>41.6</v>
      </c>
      <c r="W3">
        <f t="shared" ref="W3:W66" si="0">AVERAGE(M3:O3)</f>
        <v>35.333333333333336</v>
      </c>
      <c r="X3">
        <f t="shared" ref="X3:X66" si="1">AVERAGE(Q3:S3)</f>
        <v>42.233333333333327</v>
      </c>
      <c r="Y3">
        <f t="shared" ref="Y3:Y66" si="2">STDEV(M3:O3)/SQRT((3))</f>
        <v>5.6875106837506477</v>
      </c>
      <c r="Z3">
        <f t="shared" ref="Z3:Z66" si="3">STDEV(Q3:S3)/SQRT((3))</f>
        <v>0.58404718226450658</v>
      </c>
      <c r="AB3">
        <f t="shared" ref="AB3:AB66" si="4">W3-X3</f>
        <v>-6.8999999999999915</v>
      </c>
      <c r="AC3" t="s">
        <v>68</v>
      </c>
    </row>
    <row r="4" spans="1:29" x14ac:dyDescent="0.3">
      <c r="A4">
        <v>1</v>
      </c>
      <c r="B4" t="s">
        <v>66</v>
      </c>
      <c r="C4" t="s">
        <v>70</v>
      </c>
      <c r="D4" t="s">
        <v>71</v>
      </c>
      <c r="E4">
        <v>9183633</v>
      </c>
      <c r="F4">
        <v>9183807</v>
      </c>
      <c r="G4">
        <v>9183954</v>
      </c>
      <c r="H4">
        <v>9183987</v>
      </c>
      <c r="I4">
        <v>9191040</v>
      </c>
      <c r="J4">
        <v>9191124</v>
      </c>
      <c r="K4">
        <v>9191393</v>
      </c>
      <c r="L4">
        <v>9191967</v>
      </c>
      <c r="M4">
        <v>2.2999999999999998</v>
      </c>
      <c r="N4">
        <v>6.2</v>
      </c>
      <c r="O4">
        <v>11.5</v>
      </c>
      <c r="Q4">
        <v>4</v>
      </c>
      <c r="R4">
        <v>0.5</v>
      </c>
      <c r="S4">
        <v>14.2</v>
      </c>
      <c r="W4">
        <f t="shared" si="0"/>
        <v>6.666666666666667</v>
      </c>
      <c r="X4">
        <f t="shared" si="1"/>
        <v>6.2333333333333334</v>
      </c>
      <c r="Y4">
        <f t="shared" si="2"/>
        <v>2.6660415934073085</v>
      </c>
      <c r="Z4">
        <f t="shared" si="3"/>
        <v>4.1094741485715396</v>
      </c>
      <c r="AB4">
        <f t="shared" si="4"/>
        <v>0.43333333333333357</v>
      </c>
      <c r="AC4" t="s">
        <v>71</v>
      </c>
    </row>
    <row r="5" spans="1:29" x14ac:dyDescent="0.3">
      <c r="A5">
        <v>1</v>
      </c>
      <c r="B5" t="s">
        <v>66</v>
      </c>
      <c r="C5" t="s">
        <v>73</v>
      </c>
      <c r="D5" t="s">
        <v>74</v>
      </c>
      <c r="E5">
        <v>15382028</v>
      </c>
      <c r="F5">
        <v>15382193</v>
      </c>
      <c r="G5">
        <v>15391210</v>
      </c>
      <c r="H5">
        <v>15391263</v>
      </c>
      <c r="I5">
        <v>15383156</v>
      </c>
      <c r="J5">
        <v>15383402</v>
      </c>
      <c r="K5">
        <v>15397297</v>
      </c>
      <c r="L5">
        <v>15397449</v>
      </c>
      <c r="M5">
        <v>12</v>
      </c>
      <c r="N5">
        <v>29.1</v>
      </c>
      <c r="O5">
        <v>21</v>
      </c>
      <c r="Q5">
        <v>27.4</v>
      </c>
      <c r="R5">
        <v>24</v>
      </c>
      <c r="S5">
        <v>29.3</v>
      </c>
      <c r="W5">
        <f t="shared" si="0"/>
        <v>20.7</v>
      </c>
      <c r="X5">
        <f t="shared" si="1"/>
        <v>26.900000000000002</v>
      </c>
      <c r="Y5">
        <f t="shared" si="2"/>
        <v>4.9386232899462978</v>
      </c>
      <c r="Z5">
        <f t="shared" si="3"/>
        <v>1.5502687938977984</v>
      </c>
      <c r="AB5">
        <f t="shared" si="4"/>
        <v>-6.2000000000000028</v>
      </c>
      <c r="AC5" t="s">
        <v>74</v>
      </c>
    </row>
    <row r="6" spans="1:29" x14ac:dyDescent="0.3">
      <c r="A6">
        <v>1</v>
      </c>
      <c r="B6" t="s">
        <v>66</v>
      </c>
      <c r="C6" t="s">
        <v>75</v>
      </c>
      <c r="D6" t="s">
        <v>76</v>
      </c>
      <c r="E6">
        <v>16911726</v>
      </c>
      <c r="F6">
        <v>16911925</v>
      </c>
      <c r="G6">
        <v>16930124</v>
      </c>
      <c r="H6">
        <v>16930207</v>
      </c>
      <c r="I6">
        <v>16924325</v>
      </c>
      <c r="J6">
        <v>16924479</v>
      </c>
      <c r="K6">
        <v>16930286</v>
      </c>
      <c r="L6">
        <v>16930347</v>
      </c>
      <c r="M6">
        <v>48.4</v>
      </c>
      <c r="N6">
        <v>40.6</v>
      </c>
      <c r="O6">
        <v>48</v>
      </c>
      <c r="Q6">
        <v>26.9</v>
      </c>
      <c r="R6">
        <v>26.4</v>
      </c>
      <c r="S6">
        <v>37.4</v>
      </c>
      <c r="W6">
        <f t="shared" si="0"/>
        <v>45.666666666666664</v>
      </c>
      <c r="X6">
        <f t="shared" si="1"/>
        <v>30.233333333333331</v>
      </c>
      <c r="Y6">
        <f t="shared" si="2"/>
        <v>2.5359635468813639</v>
      </c>
      <c r="Z6">
        <f t="shared" si="3"/>
        <v>3.5862391318916869</v>
      </c>
      <c r="AB6">
        <f t="shared" si="4"/>
        <v>15.433333333333334</v>
      </c>
      <c r="AC6" t="s">
        <v>76</v>
      </c>
    </row>
    <row r="7" spans="1:29" x14ac:dyDescent="0.3">
      <c r="A7">
        <v>1</v>
      </c>
      <c r="B7" t="s">
        <v>66</v>
      </c>
      <c r="C7" t="s">
        <v>77</v>
      </c>
      <c r="D7" t="s">
        <v>76</v>
      </c>
      <c r="E7">
        <v>16911726</v>
      </c>
      <c r="F7">
        <v>16911952</v>
      </c>
      <c r="G7">
        <v>16930124</v>
      </c>
      <c r="H7">
        <v>16930207</v>
      </c>
      <c r="I7">
        <v>16924325</v>
      </c>
      <c r="J7">
        <v>16924479</v>
      </c>
      <c r="K7">
        <v>16930286</v>
      </c>
      <c r="L7">
        <v>16930347</v>
      </c>
      <c r="M7">
        <v>48.4</v>
      </c>
      <c r="N7">
        <v>40.6</v>
      </c>
      <c r="O7">
        <v>48</v>
      </c>
      <c r="Q7">
        <v>26.9</v>
      </c>
      <c r="R7">
        <v>26.4</v>
      </c>
      <c r="S7">
        <v>37.4</v>
      </c>
      <c r="W7">
        <f t="shared" si="0"/>
        <v>45.666666666666664</v>
      </c>
      <c r="X7">
        <f t="shared" si="1"/>
        <v>30.233333333333331</v>
      </c>
      <c r="Y7">
        <f t="shared" si="2"/>
        <v>2.5359635468813639</v>
      </c>
      <c r="Z7">
        <f t="shared" si="3"/>
        <v>3.5862391318916869</v>
      </c>
      <c r="AB7">
        <f t="shared" si="4"/>
        <v>15.433333333333334</v>
      </c>
      <c r="AC7" t="s">
        <v>76</v>
      </c>
    </row>
    <row r="8" spans="1:29" x14ac:dyDescent="0.3">
      <c r="A8">
        <v>1</v>
      </c>
      <c r="B8" t="s">
        <v>66</v>
      </c>
      <c r="C8" t="s">
        <v>78</v>
      </c>
      <c r="D8" t="s">
        <v>76</v>
      </c>
      <c r="E8">
        <v>16913938</v>
      </c>
      <c r="F8">
        <v>16914137</v>
      </c>
      <c r="G8">
        <v>16930124</v>
      </c>
      <c r="H8">
        <v>16930207</v>
      </c>
      <c r="I8">
        <v>16924325</v>
      </c>
      <c r="J8">
        <v>16924479</v>
      </c>
      <c r="K8">
        <v>16930286</v>
      </c>
      <c r="L8">
        <v>16930347</v>
      </c>
      <c r="M8">
        <v>48.4</v>
      </c>
      <c r="N8">
        <v>40.6</v>
      </c>
      <c r="O8">
        <v>48</v>
      </c>
      <c r="Q8">
        <v>26.9</v>
      </c>
      <c r="R8">
        <v>26.4</v>
      </c>
      <c r="S8">
        <v>37.4</v>
      </c>
      <c r="W8">
        <f t="shared" si="0"/>
        <v>45.666666666666664</v>
      </c>
      <c r="X8">
        <f t="shared" si="1"/>
        <v>30.233333333333331</v>
      </c>
      <c r="Y8">
        <f t="shared" si="2"/>
        <v>2.5359635468813639</v>
      </c>
      <c r="Z8">
        <f t="shared" si="3"/>
        <v>3.5862391318916869</v>
      </c>
      <c r="AB8">
        <f t="shared" si="4"/>
        <v>15.433333333333334</v>
      </c>
      <c r="AC8" t="s">
        <v>76</v>
      </c>
    </row>
    <row r="9" spans="1:29" x14ac:dyDescent="0.3">
      <c r="A9">
        <v>1</v>
      </c>
      <c r="B9" t="s">
        <v>66</v>
      </c>
      <c r="C9" t="s">
        <v>79</v>
      </c>
      <c r="D9" t="s">
        <v>80</v>
      </c>
      <c r="E9">
        <v>21444992</v>
      </c>
      <c r="F9">
        <v>21445219</v>
      </c>
      <c r="G9">
        <v>21453373</v>
      </c>
      <c r="H9">
        <v>21453430</v>
      </c>
      <c r="I9">
        <v>21465735</v>
      </c>
      <c r="J9">
        <v>21465817</v>
      </c>
      <c r="K9">
        <v>21466087</v>
      </c>
      <c r="L9">
        <v>21466156</v>
      </c>
      <c r="M9">
        <v>12.9</v>
      </c>
      <c r="N9">
        <v>16.2</v>
      </c>
      <c r="O9">
        <v>23.9</v>
      </c>
      <c r="Q9">
        <v>15.7</v>
      </c>
      <c r="R9">
        <v>18.7</v>
      </c>
      <c r="S9">
        <v>27.5</v>
      </c>
      <c r="W9">
        <f t="shared" si="0"/>
        <v>17.666666666666668</v>
      </c>
      <c r="X9">
        <f t="shared" si="1"/>
        <v>20.633333333333333</v>
      </c>
      <c r="Y9">
        <f t="shared" si="2"/>
        <v>3.2590046196823805</v>
      </c>
      <c r="Z9">
        <f t="shared" si="3"/>
        <v>3.5408724599705343</v>
      </c>
      <c r="AB9">
        <f t="shared" si="4"/>
        <v>-2.966666666666665</v>
      </c>
      <c r="AC9" t="s">
        <v>80</v>
      </c>
    </row>
    <row r="10" spans="1:29" x14ac:dyDescent="0.3">
      <c r="A10">
        <v>1</v>
      </c>
      <c r="B10" t="s">
        <v>66</v>
      </c>
      <c r="C10" t="s">
        <v>81</v>
      </c>
      <c r="D10" t="s">
        <v>80</v>
      </c>
      <c r="E10">
        <v>21444992</v>
      </c>
      <c r="F10">
        <v>21445219</v>
      </c>
      <c r="G10">
        <v>21453373</v>
      </c>
      <c r="H10">
        <v>21453430</v>
      </c>
      <c r="I10">
        <v>21465739</v>
      </c>
      <c r="J10">
        <v>21465817</v>
      </c>
      <c r="K10">
        <v>21466087</v>
      </c>
      <c r="L10">
        <v>21466156</v>
      </c>
      <c r="M10">
        <v>12.9</v>
      </c>
      <c r="N10">
        <v>16</v>
      </c>
      <c r="O10">
        <v>24</v>
      </c>
      <c r="Q10">
        <v>15.6</v>
      </c>
      <c r="R10">
        <v>18.600000000000001</v>
      </c>
      <c r="S10">
        <v>27.5</v>
      </c>
      <c r="W10">
        <f t="shared" si="0"/>
        <v>17.633333333333333</v>
      </c>
      <c r="X10">
        <f t="shared" si="1"/>
        <v>20.566666666666666</v>
      </c>
      <c r="Y10">
        <f t="shared" si="2"/>
        <v>3.3067271499844746</v>
      </c>
      <c r="Z10">
        <f t="shared" si="3"/>
        <v>3.5732027339318155</v>
      </c>
      <c r="AB10">
        <f t="shared" si="4"/>
        <v>-2.9333333333333336</v>
      </c>
      <c r="AC10" t="s">
        <v>80</v>
      </c>
    </row>
    <row r="11" spans="1:29" x14ac:dyDescent="0.3">
      <c r="A11">
        <v>1</v>
      </c>
      <c r="B11" t="s">
        <v>66</v>
      </c>
      <c r="C11" t="s">
        <v>82</v>
      </c>
      <c r="D11" t="s">
        <v>83</v>
      </c>
      <c r="E11">
        <v>25823019</v>
      </c>
      <c r="F11">
        <v>25823128</v>
      </c>
      <c r="G11">
        <v>25823238</v>
      </c>
      <c r="H11">
        <v>25823323</v>
      </c>
      <c r="I11">
        <v>25823346</v>
      </c>
      <c r="J11">
        <v>25823439</v>
      </c>
      <c r="K11">
        <v>25823644</v>
      </c>
      <c r="L11">
        <v>25823748</v>
      </c>
      <c r="M11">
        <v>11.7</v>
      </c>
      <c r="N11">
        <v>35.299999999999997</v>
      </c>
      <c r="O11">
        <v>13.2</v>
      </c>
      <c r="Q11">
        <v>20.399999999999999</v>
      </c>
      <c r="R11">
        <v>24.8</v>
      </c>
      <c r="S11">
        <v>28.3</v>
      </c>
      <c r="W11">
        <f t="shared" si="0"/>
        <v>20.066666666666666</v>
      </c>
      <c r="X11">
        <f t="shared" si="1"/>
        <v>24.5</v>
      </c>
      <c r="Y11">
        <f t="shared" si="2"/>
        <v>7.6289652713268401</v>
      </c>
      <c r="Z11">
        <f t="shared" si="3"/>
        <v>2.2854612955229321</v>
      </c>
      <c r="AB11">
        <f t="shared" si="4"/>
        <v>-4.4333333333333336</v>
      </c>
      <c r="AC11" t="s">
        <v>83</v>
      </c>
    </row>
    <row r="12" spans="1:29" x14ac:dyDescent="0.3">
      <c r="A12">
        <v>1</v>
      </c>
      <c r="B12" t="s">
        <v>66</v>
      </c>
      <c r="C12" t="s">
        <v>84</v>
      </c>
      <c r="D12" t="s">
        <v>85</v>
      </c>
      <c r="E12">
        <v>28407410</v>
      </c>
      <c r="F12">
        <v>28407463</v>
      </c>
      <c r="G12">
        <v>28432931</v>
      </c>
      <c r="H12">
        <v>28433046</v>
      </c>
      <c r="I12">
        <v>28438273</v>
      </c>
      <c r="J12">
        <v>28438430</v>
      </c>
      <c r="K12">
        <v>28459085</v>
      </c>
      <c r="L12">
        <v>28459258</v>
      </c>
      <c r="M12">
        <v>6</v>
      </c>
      <c r="N12">
        <v>11.4</v>
      </c>
      <c r="O12">
        <v>14</v>
      </c>
      <c r="Q12">
        <v>29.1</v>
      </c>
      <c r="R12">
        <v>14.4</v>
      </c>
      <c r="S12">
        <v>28.6</v>
      </c>
      <c r="W12">
        <f t="shared" si="0"/>
        <v>10.466666666666667</v>
      </c>
      <c r="X12">
        <f t="shared" si="1"/>
        <v>24.033333333333331</v>
      </c>
      <c r="Y12">
        <f t="shared" si="2"/>
        <v>2.3560796062763081</v>
      </c>
      <c r="Z12">
        <f t="shared" si="3"/>
        <v>4.818828811143967</v>
      </c>
      <c r="AB12">
        <f t="shared" si="4"/>
        <v>-13.566666666666665</v>
      </c>
      <c r="AC12" t="s">
        <v>85</v>
      </c>
    </row>
    <row r="13" spans="1:29" x14ac:dyDescent="0.3">
      <c r="A13">
        <v>1</v>
      </c>
      <c r="B13" t="s">
        <v>66</v>
      </c>
      <c r="C13" t="s">
        <v>86</v>
      </c>
      <c r="D13" t="s">
        <v>85</v>
      </c>
      <c r="E13">
        <v>28407410</v>
      </c>
      <c r="F13">
        <v>28407463</v>
      </c>
      <c r="G13">
        <v>28457832</v>
      </c>
      <c r="H13">
        <v>28457855</v>
      </c>
      <c r="I13">
        <v>28432931</v>
      </c>
      <c r="J13">
        <v>28433046</v>
      </c>
      <c r="K13">
        <v>28459085</v>
      </c>
      <c r="L13">
        <v>28459258</v>
      </c>
      <c r="M13">
        <v>7.1</v>
      </c>
      <c r="N13">
        <v>5.9</v>
      </c>
      <c r="O13">
        <v>1.1000000000000001</v>
      </c>
      <c r="Q13">
        <v>0.7</v>
      </c>
      <c r="R13">
        <v>1.4</v>
      </c>
      <c r="S13">
        <v>0.1</v>
      </c>
      <c r="W13">
        <f t="shared" si="0"/>
        <v>4.7</v>
      </c>
      <c r="X13">
        <f t="shared" si="1"/>
        <v>0.73333333333333328</v>
      </c>
      <c r="Y13">
        <f t="shared" si="2"/>
        <v>1.833030277982336</v>
      </c>
      <c r="Z13">
        <f t="shared" si="3"/>
        <v>0.3756475889861548</v>
      </c>
      <c r="AB13">
        <f t="shared" si="4"/>
        <v>3.9666666666666668</v>
      </c>
      <c r="AC13" t="s">
        <v>85</v>
      </c>
    </row>
    <row r="14" spans="1:29" x14ac:dyDescent="0.3">
      <c r="A14">
        <v>1</v>
      </c>
      <c r="B14" t="s">
        <v>66</v>
      </c>
      <c r="C14" t="s">
        <v>87</v>
      </c>
      <c r="D14" t="s">
        <v>85</v>
      </c>
      <c r="E14">
        <v>28407410</v>
      </c>
      <c r="F14">
        <v>28407463</v>
      </c>
      <c r="G14">
        <v>28457832</v>
      </c>
      <c r="H14">
        <v>28457855</v>
      </c>
      <c r="I14">
        <v>28438273</v>
      </c>
      <c r="J14">
        <v>28438430</v>
      </c>
      <c r="K14">
        <v>28459085</v>
      </c>
      <c r="L14">
        <v>28459258</v>
      </c>
      <c r="M14">
        <v>6</v>
      </c>
      <c r="N14">
        <v>11.4</v>
      </c>
      <c r="O14">
        <v>14</v>
      </c>
      <c r="Q14">
        <v>29.1</v>
      </c>
      <c r="R14">
        <v>14.4</v>
      </c>
      <c r="S14">
        <v>28.6</v>
      </c>
      <c r="W14">
        <f t="shared" si="0"/>
        <v>10.466666666666667</v>
      </c>
      <c r="X14">
        <f t="shared" si="1"/>
        <v>24.033333333333331</v>
      </c>
      <c r="Y14">
        <f t="shared" si="2"/>
        <v>2.3560796062763081</v>
      </c>
      <c r="Z14">
        <f t="shared" si="3"/>
        <v>4.818828811143967</v>
      </c>
      <c r="AB14">
        <f t="shared" si="4"/>
        <v>-13.566666666666665</v>
      </c>
      <c r="AC14" t="s">
        <v>85</v>
      </c>
    </row>
    <row r="15" spans="1:29" x14ac:dyDescent="0.3">
      <c r="A15">
        <v>1</v>
      </c>
      <c r="B15" t="s">
        <v>66</v>
      </c>
      <c r="C15" t="s">
        <v>88</v>
      </c>
      <c r="D15" t="s">
        <v>85</v>
      </c>
      <c r="E15">
        <v>28407410</v>
      </c>
      <c r="F15">
        <v>28407463</v>
      </c>
      <c r="G15">
        <v>28457832</v>
      </c>
      <c r="H15">
        <v>28457859</v>
      </c>
      <c r="I15">
        <v>28438273</v>
      </c>
      <c r="J15">
        <v>28438430</v>
      </c>
      <c r="K15">
        <v>28459085</v>
      </c>
      <c r="L15">
        <v>28459258</v>
      </c>
      <c r="M15">
        <v>6</v>
      </c>
      <c r="N15">
        <v>11.4</v>
      </c>
      <c r="O15">
        <v>14</v>
      </c>
      <c r="Q15">
        <v>29.1</v>
      </c>
      <c r="R15">
        <v>14.4</v>
      </c>
      <c r="S15">
        <v>28.6</v>
      </c>
      <c r="W15">
        <f t="shared" si="0"/>
        <v>10.466666666666667</v>
      </c>
      <c r="X15">
        <f t="shared" si="1"/>
        <v>24.033333333333331</v>
      </c>
      <c r="Y15">
        <f t="shared" si="2"/>
        <v>2.3560796062763081</v>
      </c>
      <c r="Z15">
        <f t="shared" si="3"/>
        <v>4.818828811143967</v>
      </c>
      <c r="AB15">
        <f t="shared" si="4"/>
        <v>-13.566666666666665</v>
      </c>
      <c r="AC15" t="s">
        <v>85</v>
      </c>
    </row>
    <row r="16" spans="1:29" x14ac:dyDescent="0.3">
      <c r="A16">
        <v>1</v>
      </c>
      <c r="B16" t="s">
        <v>66</v>
      </c>
      <c r="C16" t="s">
        <v>89</v>
      </c>
      <c r="D16" t="s">
        <v>90</v>
      </c>
      <c r="E16">
        <v>35825313</v>
      </c>
      <c r="F16">
        <v>35825494</v>
      </c>
      <c r="G16">
        <v>35825605</v>
      </c>
      <c r="H16">
        <v>35825678</v>
      </c>
      <c r="I16">
        <v>35825679</v>
      </c>
      <c r="J16">
        <v>35825815</v>
      </c>
      <c r="K16">
        <v>35825926</v>
      </c>
      <c r="L16">
        <v>35826060</v>
      </c>
      <c r="M16">
        <v>23.8</v>
      </c>
      <c r="N16">
        <v>60.2</v>
      </c>
      <c r="O16">
        <v>34.1</v>
      </c>
      <c r="Q16">
        <v>49.3</v>
      </c>
      <c r="R16">
        <v>42.3</v>
      </c>
      <c r="S16">
        <v>47.6</v>
      </c>
      <c r="W16">
        <f t="shared" si="0"/>
        <v>39.366666666666667</v>
      </c>
      <c r="X16">
        <f t="shared" si="1"/>
        <v>46.4</v>
      </c>
      <c r="Y16">
        <f t="shared" si="2"/>
        <v>10.832717931238586</v>
      </c>
      <c r="Z16">
        <f t="shared" si="3"/>
        <v>2.1079215671683178</v>
      </c>
      <c r="AB16">
        <f t="shared" si="4"/>
        <v>-7.0333333333333314</v>
      </c>
      <c r="AC16" t="s">
        <v>90</v>
      </c>
    </row>
    <row r="17" spans="1:29" x14ac:dyDescent="0.3">
      <c r="A17">
        <v>1</v>
      </c>
      <c r="B17" t="s">
        <v>66</v>
      </c>
      <c r="C17" t="s">
        <v>91</v>
      </c>
      <c r="D17" t="s">
        <v>92</v>
      </c>
      <c r="E17">
        <v>36224432</v>
      </c>
      <c r="F17">
        <v>36224505</v>
      </c>
      <c r="G17">
        <v>36225412</v>
      </c>
      <c r="H17">
        <v>36225463</v>
      </c>
      <c r="I17">
        <v>36224971</v>
      </c>
      <c r="J17">
        <v>36225102</v>
      </c>
      <c r="K17">
        <v>36259382</v>
      </c>
      <c r="L17">
        <v>36259484</v>
      </c>
      <c r="M17">
        <v>2.8</v>
      </c>
      <c r="N17">
        <v>2.8</v>
      </c>
      <c r="O17">
        <v>7.2</v>
      </c>
      <c r="Q17">
        <v>6.8</v>
      </c>
      <c r="R17">
        <v>2.5</v>
      </c>
      <c r="S17">
        <v>9.1</v>
      </c>
      <c r="W17">
        <f t="shared" si="0"/>
        <v>4.2666666666666666</v>
      </c>
      <c r="X17">
        <f t="shared" si="1"/>
        <v>6.1333333333333329</v>
      </c>
      <c r="Y17">
        <f t="shared" si="2"/>
        <v>1.4666666666666659</v>
      </c>
      <c r="Z17">
        <f t="shared" si="3"/>
        <v>1.9341952101872015</v>
      </c>
      <c r="AB17">
        <f t="shared" si="4"/>
        <v>-1.8666666666666663</v>
      </c>
      <c r="AC17" t="s">
        <v>92</v>
      </c>
    </row>
    <row r="18" spans="1:29" x14ac:dyDescent="0.3">
      <c r="A18">
        <v>1</v>
      </c>
      <c r="B18" t="s">
        <v>66</v>
      </c>
      <c r="C18" t="s">
        <v>93</v>
      </c>
      <c r="D18" t="s">
        <v>94</v>
      </c>
      <c r="E18">
        <v>42498818</v>
      </c>
      <c r="F18">
        <v>42498916</v>
      </c>
      <c r="G18">
        <v>42521163</v>
      </c>
      <c r="H18">
        <v>42521256</v>
      </c>
      <c r="I18">
        <v>42545410</v>
      </c>
      <c r="J18">
        <v>42545579</v>
      </c>
      <c r="K18">
        <v>42566296</v>
      </c>
      <c r="L18">
        <v>42566475</v>
      </c>
      <c r="M18">
        <v>18.8</v>
      </c>
      <c r="N18">
        <v>46.6</v>
      </c>
      <c r="O18">
        <v>41.7</v>
      </c>
      <c r="Q18">
        <v>39.700000000000003</v>
      </c>
      <c r="R18">
        <v>26.9</v>
      </c>
      <c r="S18">
        <v>33.799999999999997</v>
      </c>
      <c r="W18">
        <f t="shared" si="0"/>
        <v>35.700000000000003</v>
      </c>
      <c r="X18">
        <f t="shared" si="1"/>
        <v>33.466666666666661</v>
      </c>
      <c r="Y18">
        <f t="shared" si="2"/>
        <v>8.5675745303634958</v>
      </c>
      <c r="Z18">
        <f t="shared" si="3"/>
        <v>3.698798603751102</v>
      </c>
      <c r="AB18">
        <f t="shared" si="4"/>
        <v>2.2333333333333414</v>
      </c>
      <c r="AC18" t="s">
        <v>94</v>
      </c>
    </row>
    <row r="19" spans="1:29" x14ac:dyDescent="0.3">
      <c r="A19">
        <v>1</v>
      </c>
      <c r="B19" t="s">
        <v>66</v>
      </c>
      <c r="C19" t="s">
        <v>95</v>
      </c>
      <c r="D19" t="s">
        <v>96</v>
      </c>
      <c r="E19">
        <v>42817131</v>
      </c>
      <c r="F19">
        <v>42817253</v>
      </c>
      <c r="G19">
        <v>42824548</v>
      </c>
      <c r="H19">
        <v>42824752</v>
      </c>
      <c r="I19">
        <v>42817534</v>
      </c>
      <c r="J19">
        <v>42817815</v>
      </c>
      <c r="K19">
        <v>42825623</v>
      </c>
      <c r="L19">
        <v>42825790</v>
      </c>
      <c r="M19">
        <v>5.7</v>
      </c>
      <c r="N19">
        <v>25.9</v>
      </c>
      <c r="O19">
        <v>16.3</v>
      </c>
      <c r="Q19">
        <v>17.600000000000001</v>
      </c>
      <c r="R19">
        <v>9.1999999999999993</v>
      </c>
      <c r="S19">
        <v>12.2</v>
      </c>
      <c r="W19">
        <f t="shared" si="0"/>
        <v>15.966666666666667</v>
      </c>
      <c r="X19">
        <f t="shared" si="1"/>
        <v>13</v>
      </c>
      <c r="Y19">
        <f t="shared" si="2"/>
        <v>5.833619040622307</v>
      </c>
      <c r="Z19">
        <f t="shared" si="3"/>
        <v>2.4576411454889016</v>
      </c>
      <c r="AB19">
        <f t="shared" si="4"/>
        <v>2.9666666666666668</v>
      </c>
      <c r="AC19" t="s">
        <v>96</v>
      </c>
    </row>
    <row r="20" spans="1:29" x14ac:dyDescent="0.3">
      <c r="A20">
        <v>1</v>
      </c>
      <c r="B20" t="s">
        <v>66</v>
      </c>
      <c r="C20" t="s">
        <v>97</v>
      </c>
      <c r="D20" t="s">
        <v>98</v>
      </c>
      <c r="E20">
        <v>44674780</v>
      </c>
      <c r="F20">
        <v>44674873</v>
      </c>
      <c r="G20">
        <v>44689109</v>
      </c>
      <c r="H20">
        <v>44689224</v>
      </c>
      <c r="I20">
        <v>44684393</v>
      </c>
      <c r="J20">
        <v>44684656</v>
      </c>
      <c r="K20">
        <v>44689676</v>
      </c>
      <c r="L20">
        <v>44689874</v>
      </c>
      <c r="M20">
        <v>10.4</v>
      </c>
      <c r="N20">
        <v>18.100000000000001</v>
      </c>
      <c r="O20">
        <v>14.1</v>
      </c>
      <c r="Q20">
        <v>11.6</v>
      </c>
      <c r="R20">
        <v>9.9</v>
      </c>
      <c r="S20">
        <v>11.3</v>
      </c>
      <c r="W20">
        <f t="shared" si="0"/>
        <v>14.200000000000001</v>
      </c>
      <c r="X20">
        <f t="shared" si="1"/>
        <v>10.933333333333332</v>
      </c>
      <c r="Y20">
        <f t="shared" si="2"/>
        <v>2.2233608194203089</v>
      </c>
      <c r="Z20">
        <f t="shared" si="3"/>
        <v>0.5238744548500569</v>
      </c>
      <c r="AB20">
        <f t="shared" si="4"/>
        <v>3.2666666666666693</v>
      </c>
      <c r="AC20" t="s">
        <v>98</v>
      </c>
    </row>
    <row r="21" spans="1:29" x14ac:dyDescent="0.3">
      <c r="A21">
        <v>1</v>
      </c>
      <c r="B21" t="s">
        <v>66</v>
      </c>
      <c r="C21" t="s">
        <v>99</v>
      </c>
      <c r="D21" t="s">
        <v>100</v>
      </c>
      <c r="E21">
        <v>46303709</v>
      </c>
      <c r="F21">
        <v>46303820</v>
      </c>
      <c r="G21">
        <v>46309101</v>
      </c>
      <c r="H21">
        <v>46309143</v>
      </c>
      <c r="I21">
        <v>46309897</v>
      </c>
      <c r="J21">
        <v>46310044</v>
      </c>
      <c r="K21">
        <v>46310155</v>
      </c>
      <c r="L21">
        <v>46310316</v>
      </c>
      <c r="M21">
        <v>169.4</v>
      </c>
      <c r="N21">
        <v>202.3</v>
      </c>
      <c r="O21">
        <v>194.7</v>
      </c>
      <c r="Q21">
        <v>214.4</v>
      </c>
      <c r="R21">
        <v>203.9</v>
      </c>
      <c r="S21">
        <v>233.3</v>
      </c>
      <c r="W21">
        <f t="shared" si="0"/>
        <v>188.80000000000004</v>
      </c>
      <c r="X21">
        <f t="shared" si="1"/>
        <v>217.20000000000002</v>
      </c>
      <c r="Y21">
        <f t="shared" si="2"/>
        <v>9.9450155019151847</v>
      </c>
      <c r="Z21">
        <f t="shared" si="3"/>
        <v>8.6017440092111581</v>
      </c>
      <c r="AB21">
        <f t="shared" si="4"/>
        <v>-28.399999999999977</v>
      </c>
      <c r="AC21" t="s">
        <v>100</v>
      </c>
    </row>
    <row r="22" spans="1:29" x14ac:dyDescent="0.3">
      <c r="A22">
        <v>1</v>
      </c>
      <c r="B22" t="s">
        <v>66</v>
      </c>
      <c r="C22" t="s">
        <v>101</v>
      </c>
      <c r="D22" t="s">
        <v>102</v>
      </c>
      <c r="E22">
        <v>53946449</v>
      </c>
      <c r="F22">
        <v>53946549</v>
      </c>
      <c r="G22">
        <v>53947788</v>
      </c>
      <c r="H22">
        <v>53947821</v>
      </c>
      <c r="I22">
        <v>53947862</v>
      </c>
      <c r="J22">
        <v>53947981</v>
      </c>
      <c r="K22">
        <v>53951986</v>
      </c>
      <c r="L22">
        <v>53952472</v>
      </c>
      <c r="M22">
        <v>15.1</v>
      </c>
      <c r="N22">
        <v>17.3</v>
      </c>
      <c r="O22">
        <v>11.6</v>
      </c>
      <c r="Q22">
        <v>20</v>
      </c>
      <c r="R22">
        <v>8.4</v>
      </c>
      <c r="S22">
        <v>16.7</v>
      </c>
      <c r="W22">
        <f t="shared" si="0"/>
        <v>14.666666666666666</v>
      </c>
      <c r="X22">
        <f t="shared" si="1"/>
        <v>15.033333333333331</v>
      </c>
      <c r="Y22">
        <f t="shared" si="2"/>
        <v>1.6596519046006069</v>
      </c>
      <c r="Z22">
        <f t="shared" si="3"/>
        <v>3.4507648105569015</v>
      </c>
      <c r="AB22">
        <f t="shared" si="4"/>
        <v>-0.36666666666666536</v>
      </c>
      <c r="AC22" t="s">
        <v>102</v>
      </c>
    </row>
    <row r="23" spans="1:29" x14ac:dyDescent="0.3">
      <c r="A23">
        <v>1</v>
      </c>
      <c r="B23" t="s">
        <v>66</v>
      </c>
      <c r="C23" t="s">
        <v>103</v>
      </c>
      <c r="D23" t="s">
        <v>104</v>
      </c>
      <c r="E23">
        <v>66770387</v>
      </c>
      <c r="F23">
        <v>66770478</v>
      </c>
      <c r="G23">
        <v>66770579</v>
      </c>
      <c r="H23">
        <v>66770645</v>
      </c>
      <c r="I23">
        <v>66773791</v>
      </c>
      <c r="J23">
        <v>66773975</v>
      </c>
      <c r="K23">
        <v>66775514</v>
      </c>
      <c r="L23">
        <v>66775576</v>
      </c>
      <c r="M23">
        <v>35.700000000000003</v>
      </c>
      <c r="N23">
        <v>84.5</v>
      </c>
      <c r="O23">
        <v>78</v>
      </c>
      <c r="Q23">
        <v>55.5</v>
      </c>
      <c r="R23">
        <v>35.4</v>
      </c>
      <c r="S23">
        <v>63.8</v>
      </c>
      <c r="W23">
        <f t="shared" si="0"/>
        <v>66.066666666666663</v>
      </c>
      <c r="X23">
        <f t="shared" si="1"/>
        <v>51.566666666666663</v>
      </c>
      <c r="Y23">
        <f t="shared" si="2"/>
        <v>15.298838009615132</v>
      </c>
      <c r="Z23">
        <f t="shared" si="3"/>
        <v>8.4309614582864221</v>
      </c>
      <c r="AB23">
        <f t="shared" si="4"/>
        <v>14.5</v>
      </c>
      <c r="AC23" t="s">
        <v>104</v>
      </c>
    </row>
    <row r="24" spans="1:29" x14ac:dyDescent="0.3">
      <c r="A24">
        <v>1</v>
      </c>
      <c r="B24" t="s">
        <v>66</v>
      </c>
      <c r="C24" t="s">
        <v>105</v>
      </c>
      <c r="D24" t="s">
        <v>106</v>
      </c>
      <c r="E24">
        <v>78659319</v>
      </c>
      <c r="F24">
        <v>78659483</v>
      </c>
      <c r="G24">
        <v>78660554</v>
      </c>
      <c r="H24">
        <v>78660654</v>
      </c>
      <c r="I24">
        <v>78661386</v>
      </c>
      <c r="J24">
        <v>78662878</v>
      </c>
      <c r="K24">
        <v>78663765</v>
      </c>
      <c r="L24">
        <v>78663897</v>
      </c>
      <c r="M24">
        <v>12.4</v>
      </c>
      <c r="N24">
        <v>30.5</v>
      </c>
      <c r="O24">
        <v>23.1</v>
      </c>
      <c r="Q24">
        <v>319.39999999999998</v>
      </c>
      <c r="R24">
        <v>273.10000000000002</v>
      </c>
      <c r="S24">
        <v>342.6</v>
      </c>
      <c r="W24">
        <f t="shared" si="0"/>
        <v>22</v>
      </c>
      <c r="X24">
        <f t="shared" si="1"/>
        <v>311.7</v>
      </c>
      <c r="Y24">
        <f t="shared" si="2"/>
        <v>5.2538874496255934</v>
      </c>
      <c r="Z24">
        <f t="shared" si="3"/>
        <v>20.428982679843195</v>
      </c>
      <c r="AB24">
        <f t="shared" si="4"/>
        <v>-289.7</v>
      </c>
      <c r="AC24" t="s">
        <v>106</v>
      </c>
    </row>
    <row r="25" spans="1:29" x14ac:dyDescent="0.3">
      <c r="A25">
        <v>1</v>
      </c>
      <c r="B25" t="s">
        <v>66</v>
      </c>
      <c r="C25" t="s">
        <v>107</v>
      </c>
      <c r="D25" t="s">
        <v>106</v>
      </c>
      <c r="E25">
        <v>78659319</v>
      </c>
      <c r="F25">
        <v>78659483</v>
      </c>
      <c r="G25">
        <v>78660554</v>
      </c>
      <c r="H25">
        <v>78660691</v>
      </c>
      <c r="I25">
        <v>78661386</v>
      </c>
      <c r="J25">
        <v>78662878</v>
      </c>
      <c r="K25">
        <v>78663765</v>
      </c>
      <c r="L25">
        <v>78663897</v>
      </c>
      <c r="M25">
        <v>12.4</v>
      </c>
      <c r="N25">
        <v>30.5</v>
      </c>
      <c r="O25">
        <v>23.1</v>
      </c>
      <c r="Q25">
        <v>319.39999999999998</v>
      </c>
      <c r="R25">
        <v>273.10000000000002</v>
      </c>
      <c r="S25">
        <v>342.6</v>
      </c>
      <c r="W25">
        <f t="shared" si="0"/>
        <v>22</v>
      </c>
      <c r="X25">
        <f t="shared" si="1"/>
        <v>311.7</v>
      </c>
      <c r="Y25">
        <f t="shared" si="2"/>
        <v>5.2538874496255934</v>
      </c>
      <c r="Z25">
        <f t="shared" si="3"/>
        <v>20.428982679843195</v>
      </c>
      <c r="AB25">
        <f t="shared" si="4"/>
        <v>-289.7</v>
      </c>
      <c r="AC25" t="s">
        <v>106</v>
      </c>
    </row>
    <row r="26" spans="1:29" x14ac:dyDescent="0.3">
      <c r="A26">
        <v>1</v>
      </c>
      <c r="B26" t="s">
        <v>66</v>
      </c>
      <c r="C26" t="s">
        <v>108</v>
      </c>
      <c r="D26" t="s">
        <v>109</v>
      </c>
      <c r="E26">
        <v>81985259</v>
      </c>
      <c r="F26">
        <v>81985355</v>
      </c>
      <c r="G26">
        <v>81987260</v>
      </c>
      <c r="H26">
        <v>81987341</v>
      </c>
      <c r="I26">
        <v>81986901</v>
      </c>
      <c r="J26">
        <v>81987029</v>
      </c>
      <c r="K26">
        <v>81990391</v>
      </c>
      <c r="L26">
        <v>81990681</v>
      </c>
      <c r="M26">
        <v>20.8</v>
      </c>
      <c r="N26">
        <v>37.200000000000003</v>
      </c>
      <c r="O26">
        <v>16.5</v>
      </c>
      <c r="Q26">
        <v>13.3</v>
      </c>
      <c r="R26">
        <v>20.9</v>
      </c>
      <c r="S26">
        <v>16.2</v>
      </c>
      <c r="W26">
        <f t="shared" si="0"/>
        <v>24.833333333333332</v>
      </c>
      <c r="X26">
        <f t="shared" si="1"/>
        <v>16.8</v>
      </c>
      <c r="Y26">
        <f t="shared" si="2"/>
        <v>6.3066983790605162</v>
      </c>
      <c r="Z26">
        <f t="shared" si="3"/>
        <v>2.2143471573656353</v>
      </c>
      <c r="AB26">
        <f t="shared" si="4"/>
        <v>8.0333333333333314</v>
      </c>
      <c r="AC26" t="s">
        <v>109</v>
      </c>
    </row>
    <row r="27" spans="1:29" x14ac:dyDescent="0.3">
      <c r="A27">
        <v>1</v>
      </c>
      <c r="B27" t="s">
        <v>66</v>
      </c>
      <c r="C27" t="s">
        <v>110</v>
      </c>
      <c r="D27" t="s">
        <v>111</v>
      </c>
      <c r="E27">
        <v>89524836</v>
      </c>
      <c r="F27">
        <v>89525022</v>
      </c>
      <c r="G27">
        <v>89526962</v>
      </c>
      <c r="H27">
        <v>89526986</v>
      </c>
      <c r="I27">
        <v>89549915</v>
      </c>
      <c r="J27">
        <v>89549971</v>
      </c>
      <c r="K27">
        <v>89568247</v>
      </c>
      <c r="L27">
        <v>89568307</v>
      </c>
      <c r="M27">
        <v>12.3</v>
      </c>
      <c r="N27">
        <v>22.2</v>
      </c>
      <c r="O27">
        <v>23.1</v>
      </c>
      <c r="Q27">
        <v>17.899999999999999</v>
      </c>
      <c r="R27">
        <v>15.8</v>
      </c>
      <c r="S27">
        <v>18.8</v>
      </c>
      <c r="W27">
        <f t="shared" si="0"/>
        <v>19.2</v>
      </c>
      <c r="X27">
        <f t="shared" si="1"/>
        <v>17.5</v>
      </c>
      <c r="Y27">
        <f t="shared" si="2"/>
        <v>3.4597687784012372</v>
      </c>
      <c r="Z27">
        <f t="shared" si="3"/>
        <v>0.88881944173155869</v>
      </c>
      <c r="AB27">
        <f t="shared" si="4"/>
        <v>1.6999999999999993</v>
      </c>
      <c r="AC27" t="s">
        <v>111</v>
      </c>
    </row>
    <row r="28" spans="1:29" x14ac:dyDescent="0.3">
      <c r="A28">
        <v>1</v>
      </c>
      <c r="B28" t="s">
        <v>66</v>
      </c>
      <c r="C28" t="s">
        <v>112</v>
      </c>
      <c r="D28" t="s">
        <v>113</v>
      </c>
      <c r="E28">
        <v>101072660</v>
      </c>
      <c r="F28">
        <v>101072830</v>
      </c>
      <c r="G28">
        <v>101075276</v>
      </c>
      <c r="H28">
        <v>101075380</v>
      </c>
      <c r="I28">
        <v>101075395</v>
      </c>
      <c r="J28">
        <v>101075716</v>
      </c>
      <c r="K28">
        <v>101077363</v>
      </c>
      <c r="L28">
        <v>101077508</v>
      </c>
      <c r="M28">
        <v>6.5</v>
      </c>
      <c r="N28">
        <v>10.3</v>
      </c>
      <c r="O28">
        <v>16.600000000000001</v>
      </c>
      <c r="Q28">
        <v>9.3000000000000007</v>
      </c>
      <c r="R28">
        <v>11.6</v>
      </c>
      <c r="S28">
        <v>8.3000000000000007</v>
      </c>
      <c r="W28">
        <f t="shared" si="0"/>
        <v>11.133333333333335</v>
      </c>
      <c r="X28">
        <f t="shared" si="1"/>
        <v>9.7333333333333325</v>
      </c>
      <c r="Y28">
        <f t="shared" si="2"/>
        <v>2.9452409824060983</v>
      </c>
      <c r="Z28">
        <f t="shared" si="3"/>
        <v>0.97695672598352967</v>
      </c>
      <c r="AB28">
        <f t="shared" si="4"/>
        <v>1.4000000000000021</v>
      </c>
      <c r="AC28" t="s">
        <v>113</v>
      </c>
    </row>
    <row r="29" spans="1:29" x14ac:dyDescent="0.3">
      <c r="A29">
        <v>1</v>
      </c>
      <c r="B29" t="s">
        <v>66</v>
      </c>
      <c r="C29" t="s">
        <v>114</v>
      </c>
      <c r="D29" t="s">
        <v>113</v>
      </c>
      <c r="E29">
        <v>101072660</v>
      </c>
      <c r="F29">
        <v>101072830</v>
      </c>
      <c r="G29">
        <v>101075276</v>
      </c>
      <c r="H29">
        <v>101075394</v>
      </c>
      <c r="I29">
        <v>101075395</v>
      </c>
      <c r="J29">
        <v>101075716</v>
      </c>
      <c r="K29">
        <v>101077363</v>
      </c>
      <c r="L29">
        <v>101077508</v>
      </c>
      <c r="M29">
        <v>6.5</v>
      </c>
      <c r="N29">
        <v>10.3</v>
      </c>
      <c r="O29">
        <v>16.600000000000001</v>
      </c>
      <c r="Q29">
        <v>9.3000000000000007</v>
      </c>
      <c r="R29">
        <v>11.6</v>
      </c>
      <c r="S29">
        <v>8.3000000000000007</v>
      </c>
      <c r="W29">
        <f t="shared" si="0"/>
        <v>11.133333333333335</v>
      </c>
      <c r="X29">
        <f t="shared" si="1"/>
        <v>9.7333333333333325</v>
      </c>
      <c r="Y29">
        <f t="shared" si="2"/>
        <v>2.9452409824060983</v>
      </c>
      <c r="Z29">
        <f t="shared" si="3"/>
        <v>0.97695672598352967</v>
      </c>
      <c r="AB29">
        <f t="shared" si="4"/>
        <v>1.4000000000000021</v>
      </c>
      <c r="AC29" t="s">
        <v>113</v>
      </c>
    </row>
    <row r="30" spans="1:29" x14ac:dyDescent="0.3">
      <c r="A30">
        <v>1</v>
      </c>
      <c r="B30" t="s">
        <v>66</v>
      </c>
      <c r="C30" t="s">
        <v>115</v>
      </c>
      <c r="D30" t="s">
        <v>116</v>
      </c>
      <c r="E30">
        <v>120438544</v>
      </c>
      <c r="F30">
        <v>120438646</v>
      </c>
      <c r="G30">
        <v>120439476</v>
      </c>
      <c r="H30">
        <v>120439690</v>
      </c>
      <c r="I30">
        <v>120445829</v>
      </c>
      <c r="J30">
        <v>120446043</v>
      </c>
      <c r="K30">
        <v>120447630</v>
      </c>
      <c r="L30">
        <v>120447841</v>
      </c>
      <c r="M30">
        <v>9.6</v>
      </c>
      <c r="N30">
        <v>17.3</v>
      </c>
      <c r="O30">
        <v>12.1</v>
      </c>
      <c r="Q30">
        <v>13.5</v>
      </c>
      <c r="R30">
        <v>12.5</v>
      </c>
      <c r="S30">
        <v>21.7</v>
      </c>
      <c r="W30">
        <f t="shared" si="0"/>
        <v>13</v>
      </c>
      <c r="X30">
        <f t="shared" si="1"/>
        <v>15.9</v>
      </c>
      <c r="Y30">
        <f t="shared" si="2"/>
        <v>2.267891825756541</v>
      </c>
      <c r="Z30">
        <f t="shared" si="3"/>
        <v>2.9143323992525807</v>
      </c>
      <c r="AB30">
        <f t="shared" si="4"/>
        <v>-2.9000000000000004</v>
      </c>
      <c r="AC30" t="s">
        <v>116</v>
      </c>
    </row>
    <row r="31" spans="1:29" x14ac:dyDescent="0.3">
      <c r="A31">
        <v>1</v>
      </c>
      <c r="B31" t="s">
        <v>66</v>
      </c>
      <c r="C31" t="s">
        <v>117</v>
      </c>
      <c r="D31" t="s">
        <v>116</v>
      </c>
      <c r="E31">
        <v>120439476</v>
      </c>
      <c r="F31">
        <v>120439690</v>
      </c>
      <c r="G31">
        <v>120441278</v>
      </c>
      <c r="H31">
        <v>120441489</v>
      </c>
      <c r="I31">
        <v>120447630</v>
      </c>
      <c r="J31">
        <v>120447841</v>
      </c>
      <c r="K31">
        <v>120449193</v>
      </c>
      <c r="L31">
        <v>120449402</v>
      </c>
      <c r="M31">
        <v>2.7</v>
      </c>
      <c r="N31">
        <v>8.8000000000000007</v>
      </c>
      <c r="O31">
        <v>7.6</v>
      </c>
      <c r="Q31">
        <v>4.4000000000000004</v>
      </c>
      <c r="R31">
        <v>10.9</v>
      </c>
      <c r="S31">
        <v>8.8000000000000007</v>
      </c>
      <c r="W31">
        <f t="shared" si="0"/>
        <v>6.3666666666666671</v>
      </c>
      <c r="X31">
        <f t="shared" si="1"/>
        <v>8.0333333333333332</v>
      </c>
      <c r="Y31">
        <f t="shared" si="2"/>
        <v>1.865773595887537</v>
      </c>
      <c r="Z31">
        <f t="shared" si="3"/>
        <v>1.9151443229630964</v>
      </c>
      <c r="AB31">
        <f t="shared" si="4"/>
        <v>-1.6666666666666661</v>
      </c>
      <c r="AC31" t="s">
        <v>116</v>
      </c>
    </row>
    <row r="32" spans="1:29" x14ac:dyDescent="0.3">
      <c r="A32">
        <v>1</v>
      </c>
      <c r="B32" t="s">
        <v>66</v>
      </c>
      <c r="C32" t="s">
        <v>118</v>
      </c>
      <c r="D32" t="s">
        <v>119</v>
      </c>
      <c r="E32">
        <v>120807607</v>
      </c>
      <c r="F32">
        <v>120807709</v>
      </c>
      <c r="G32">
        <v>120808545</v>
      </c>
      <c r="H32">
        <v>120808759</v>
      </c>
      <c r="I32">
        <v>120814829</v>
      </c>
      <c r="J32">
        <v>120815043</v>
      </c>
      <c r="K32">
        <v>120816085</v>
      </c>
      <c r="L32">
        <v>120816157</v>
      </c>
      <c r="M32">
        <v>16.100000000000001</v>
      </c>
      <c r="N32">
        <v>23.6</v>
      </c>
      <c r="O32">
        <v>16.2</v>
      </c>
      <c r="Q32">
        <v>24.2</v>
      </c>
      <c r="R32">
        <v>15.6</v>
      </c>
      <c r="S32">
        <v>18.899999999999999</v>
      </c>
      <c r="W32">
        <f t="shared" si="0"/>
        <v>18.633333333333336</v>
      </c>
      <c r="X32">
        <f t="shared" si="1"/>
        <v>19.566666666666666</v>
      </c>
      <c r="Y32">
        <f t="shared" si="2"/>
        <v>2.4835011129004432</v>
      </c>
      <c r="Z32">
        <f t="shared" si="3"/>
        <v>2.5048841179672285</v>
      </c>
      <c r="AB32">
        <f t="shared" si="4"/>
        <v>-0.93333333333333002</v>
      </c>
      <c r="AC32" t="s">
        <v>119</v>
      </c>
    </row>
    <row r="33" spans="1:29" x14ac:dyDescent="0.3">
      <c r="A33">
        <v>1</v>
      </c>
      <c r="B33" t="s">
        <v>66</v>
      </c>
      <c r="C33" t="s">
        <v>120</v>
      </c>
      <c r="D33" t="s">
        <v>121</v>
      </c>
      <c r="E33">
        <v>146960109</v>
      </c>
      <c r="F33">
        <v>146960318</v>
      </c>
      <c r="G33">
        <v>146962161</v>
      </c>
      <c r="H33">
        <v>146962263</v>
      </c>
      <c r="I33">
        <v>146968448</v>
      </c>
      <c r="J33">
        <v>146968550</v>
      </c>
      <c r="K33">
        <v>146969382</v>
      </c>
      <c r="L33">
        <v>146969596</v>
      </c>
      <c r="M33">
        <v>19.2</v>
      </c>
      <c r="N33">
        <v>42.9</v>
      </c>
      <c r="O33">
        <v>30.5</v>
      </c>
      <c r="Q33">
        <v>30.6</v>
      </c>
      <c r="R33">
        <v>27.8</v>
      </c>
      <c r="S33">
        <v>29.1</v>
      </c>
      <c r="W33">
        <f t="shared" si="0"/>
        <v>30.866666666666664</v>
      </c>
      <c r="X33">
        <f t="shared" si="1"/>
        <v>29.166666666666668</v>
      </c>
      <c r="Y33">
        <f t="shared" si="2"/>
        <v>6.8440566268194463</v>
      </c>
      <c r="Z33">
        <f t="shared" si="3"/>
        <v>0.80897740663410667</v>
      </c>
      <c r="AB33">
        <f t="shared" si="4"/>
        <v>1.6999999999999957</v>
      </c>
      <c r="AC33" t="s">
        <v>121</v>
      </c>
    </row>
    <row r="34" spans="1:29" x14ac:dyDescent="0.3">
      <c r="A34">
        <v>1</v>
      </c>
      <c r="B34" t="s">
        <v>66</v>
      </c>
      <c r="C34" t="s">
        <v>122</v>
      </c>
      <c r="D34" t="s">
        <v>121</v>
      </c>
      <c r="E34">
        <v>146960109</v>
      </c>
      <c r="F34">
        <v>146960318</v>
      </c>
      <c r="G34">
        <v>146962161</v>
      </c>
      <c r="H34">
        <v>146962263</v>
      </c>
      <c r="I34">
        <v>146968448</v>
      </c>
      <c r="J34">
        <v>146968550</v>
      </c>
      <c r="K34">
        <v>146975677</v>
      </c>
      <c r="L34">
        <v>146975891</v>
      </c>
      <c r="M34">
        <v>19.2</v>
      </c>
      <c r="N34">
        <v>42.9</v>
      </c>
      <c r="O34">
        <v>30.5</v>
      </c>
      <c r="Q34">
        <v>30.6</v>
      </c>
      <c r="R34">
        <v>27.8</v>
      </c>
      <c r="S34">
        <v>29.1</v>
      </c>
      <c r="W34">
        <f t="shared" si="0"/>
        <v>30.866666666666664</v>
      </c>
      <c r="X34">
        <f t="shared" si="1"/>
        <v>29.166666666666668</v>
      </c>
      <c r="Y34">
        <f t="shared" si="2"/>
        <v>6.8440566268194463</v>
      </c>
      <c r="Z34">
        <f t="shared" si="3"/>
        <v>0.80897740663410667</v>
      </c>
      <c r="AB34">
        <f t="shared" si="4"/>
        <v>1.6999999999999957</v>
      </c>
      <c r="AC34" t="s">
        <v>121</v>
      </c>
    </row>
    <row r="35" spans="1:29" x14ac:dyDescent="0.3">
      <c r="A35">
        <v>1</v>
      </c>
      <c r="B35" t="s">
        <v>66</v>
      </c>
      <c r="C35" t="s">
        <v>123</v>
      </c>
      <c r="D35" t="s">
        <v>121</v>
      </c>
      <c r="E35">
        <v>146962161</v>
      </c>
      <c r="F35">
        <v>146962263</v>
      </c>
      <c r="G35">
        <v>146963095</v>
      </c>
      <c r="H35">
        <v>146963309</v>
      </c>
      <c r="I35">
        <v>146969382</v>
      </c>
      <c r="J35">
        <v>146969596</v>
      </c>
      <c r="K35">
        <v>146970647</v>
      </c>
      <c r="L35">
        <v>146970719</v>
      </c>
      <c r="M35">
        <v>18.7</v>
      </c>
      <c r="N35">
        <v>34.9</v>
      </c>
      <c r="O35">
        <v>33.700000000000003</v>
      </c>
      <c r="Q35">
        <v>27.6</v>
      </c>
      <c r="R35">
        <v>34</v>
      </c>
      <c r="S35">
        <v>30.1</v>
      </c>
      <c r="W35">
        <f t="shared" si="0"/>
        <v>29.099999999999998</v>
      </c>
      <c r="X35">
        <f t="shared" si="1"/>
        <v>30.566666666666666</v>
      </c>
      <c r="Y35">
        <f t="shared" si="2"/>
        <v>5.2115256883181615</v>
      </c>
      <c r="Z35">
        <f t="shared" si="3"/>
        <v>1.8621970297951227</v>
      </c>
      <c r="AB35">
        <f t="shared" si="4"/>
        <v>-1.4666666666666686</v>
      </c>
      <c r="AC35" t="s">
        <v>121</v>
      </c>
    </row>
    <row r="36" spans="1:29" x14ac:dyDescent="0.3">
      <c r="A36">
        <v>1</v>
      </c>
      <c r="B36" t="s">
        <v>66</v>
      </c>
      <c r="C36" t="s">
        <v>124</v>
      </c>
      <c r="D36" t="s">
        <v>121</v>
      </c>
      <c r="E36">
        <v>146968448</v>
      </c>
      <c r="F36">
        <v>146968550</v>
      </c>
      <c r="G36">
        <v>146969382</v>
      </c>
      <c r="H36">
        <v>146969596</v>
      </c>
      <c r="I36">
        <v>146975677</v>
      </c>
      <c r="J36">
        <v>146975891</v>
      </c>
      <c r="K36">
        <v>146976929</v>
      </c>
      <c r="L36">
        <v>146977001</v>
      </c>
      <c r="M36">
        <v>37.1</v>
      </c>
      <c r="N36">
        <v>68.599999999999994</v>
      </c>
      <c r="O36">
        <v>53.8</v>
      </c>
      <c r="Q36">
        <v>39.799999999999997</v>
      </c>
      <c r="R36">
        <v>48.8</v>
      </c>
      <c r="S36">
        <v>52.4</v>
      </c>
      <c r="W36">
        <f t="shared" si="0"/>
        <v>53.166666666666664</v>
      </c>
      <c r="X36">
        <f t="shared" si="1"/>
        <v>47</v>
      </c>
      <c r="Y36">
        <f t="shared" si="2"/>
        <v>9.0987789168534761</v>
      </c>
      <c r="Z36">
        <f t="shared" si="3"/>
        <v>3.7469987990390341</v>
      </c>
      <c r="AB36">
        <f t="shared" si="4"/>
        <v>6.1666666666666643</v>
      </c>
      <c r="AC36" t="s">
        <v>121</v>
      </c>
    </row>
    <row r="37" spans="1:29" x14ac:dyDescent="0.3">
      <c r="A37">
        <v>1</v>
      </c>
      <c r="B37" t="s">
        <v>66</v>
      </c>
      <c r="C37" t="s">
        <v>125</v>
      </c>
      <c r="D37" t="s">
        <v>121</v>
      </c>
      <c r="E37">
        <v>146984813</v>
      </c>
      <c r="F37">
        <v>146984985</v>
      </c>
      <c r="G37">
        <v>146985705</v>
      </c>
      <c r="H37">
        <v>146985756</v>
      </c>
      <c r="I37">
        <v>146990466</v>
      </c>
      <c r="J37">
        <v>146990517</v>
      </c>
      <c r="K37">
        <v>146991113</v>
      </c>
      <c r="L37">
        <v>146991285</v>
      </c>
      <c r="M37">
        <v>48.8</v>
      </c>
      <c r="N37">
        <v>69.900000000000006</v>
      </c>
      <c r="O37">
        <v>116.7</v>
      </c>
      <c r="Q37">
        <v>51.1</v>
      </c>
      <c r="R37">
        <v>60.9</v>
      </c>
      <c r="S37">
        <v>66.8</v>
      </c>
      <c r="W37">
        <f t="shared" si="0"/>
        <v>78.466666666666669</v>
      </c>
      <c r="X37">
        <f t="shared" si="1"/>
        <v>59.6</v>
      </c>
      <c r="Y37">
        <f t="shared" si="2"/>
        <v>20.063593341617011</v>
      </c>
      <c r="Z37">
        <f t="shared" si="3"/>
        <v>4.5785732857881767</v>
      </c>
      <c r="AB37">
        <f t="shared" si="4"/>
        <v>18.866666666666667</v>
      </c>
      <c r="AC37" t="s">
        <v>121</v>
      </c>
    </row>
    <row r="38" spans="1:29" x14ac:dyDescent="0.3">
      <c r="A38">
        <v>1</v>
      </c>
      <c r="B38" t="s">
        <v>66</v>
      </c>
      <c r="C38" t="s">
        <v>126</v>
      </c>
      <c r="D38" t="s">
        <v>121</v>
      </c>
      <c r="E38">
        <v>146985705</v>
      </c>
      <c r="F38">
        <v>146985756</v>
      </c>
      <c r="G38">
        <v>146986352</v>
      </c>
      <c r="H38">
        <v>146986524</v>
      </c>
      <c r="I38">
        <v>146991113</v>
      </c>
      <c r="J38">
        <v>146991285</v>
      </c>
      <c r="K38">
        <v>146991995</v>
      </c>
      <c r="L38">
        <v>146992046</v>
      </c>
      <c r="M38">
        <v>81</v>
      </c>
      <c r="N38">
        <v>176.7</v>
      </c>
      <c r="O38">
        <v>136.69999999999999</v>
      </c>
      <c r="Q38">
        <v>162.6</v>
      </c>
      <c r="R38">
        <v>124.4</v>
      </c>
      <c r="S38">
        <v>147.4</v>
      </c>
      <c r="W38">
        <f t="shared" si="0"/>
        <v>131.46666666666667</v>
      </c>
      <c r="X38">
        <f t="shared" si="1"/>
        <v>144.79999999999998</v>
      </c>
      <c r="Y38">
        <f t="shared" si="2"/>
        <v>27.74985485447527</v>
      </c>
      <c r="Z38">
        <f t="shared" si="3"/>
        <v>11.103753119253584</v>
      </c>
      <c r="AB38">
        <f t="shared" si="4"/>
        <v>-13.333333333333314</v>
      </c>
      <c r="AC38" t="s">
        <v>121</v>
      </c>
    </row>
    <row r="39" spans="1:29" x14ac:dyDescent="0.3">
      <c r="A39">
        <v>1</v>
      </c>
      <c r="B39" t="s">
        <v>66</v>
      </c>
      <c r="C39" t="s">
        <v>127</v>
      </c>
      <c r="D39" t="s">
        <v>121</v>
      </c>
      <c r="E39">
        <v>146986352</v>
      </c>
      <c r="F39">
        <v>146986524</v>
      </c>
      <c r="G39">
        <v>146987234</v>
      </c>
      <c r="H39">
        <v>146987285</v>
      </c>
      <c r="I39">
        <v>146991995</v>
      </c>
      <c r="J39">
        <v>146992046</v>
      </c>
      <c r="K39">
        <v>146992712</v>
      </c>
      <c r="L39">
        <v>146992884</v>
      </c>
      <c r="M39">
        <v>35.6</v>
      </c>
      <c r="N39">
        <v>52.5</v>
      </c>
      <c r="O39">
        <v>65.7</v>
      </c>
      <c r="Q39">
        <v>61.8</v>
      </c>
      <c r="R39">
        <v>42.3</v>
      </c>
      <c r="S39">
        <v>63.3</v>
      </c>
      <c r="W39">
        <f t="shared" si="0"/>
        <v>51.266666666666673</v>
      </c>
      <c r="X39">
        <f t="shared" si="1"/>
        <v>55.79999999999999</v>
      </c>
      <c r="Y39">
        <f t="shared" si="2"/>
        <v>8.7109764728824182</v>
      </c>
      <c r="Z39">
        <f t="shared" si="3"/>
        <v>6.7638746292343637</v>
      </c>
      <c r="AB39">
        <f t="shared" si="4"/>
        <v>-4.5333333333333172</v>
      </c>
      <c r="AC39" t="s">
        <v>121</v>
      </c>
    </row>
    <row r="40" spans="1:29" x14ac:dyDescent="0.3">
      <c r="A40">
        <v>1</v>
      </c>
      <c r="B40" t="s">
        <v>66</v>
      </c>
      <c r="C40" t="s">
        <v>128</v>
      </c>
      <c r="D40" t="s">
        <v>121</v>
      </c>
      <c r="E40">
        <v>146987234</v>
      </c>
      <c r="F40">
        <v>146987285</v>
      </c>
      <c r="G40">
        <v>146987954</v>
      </c>
      <c r="H40">
        <v>146988126</v>
      </c>
      <c r="I40">
        <v>146992712</v>
      </c>
      <c r="J40">
        <v>146992884</v>
      </c>
      <c r="K40">
        <v>146993599</v>
      </c>
      <c r="L40">
        <v>146993707</v>
      </c>
      <c r="M40">
        <v>21.2</v>
      </c>
      <c r="N40">
        <v>23.5</v>
      </c>
      <c r="O40">
        <v>42</v>
      </c>
      <c r="Q40">
        <v>23</v>
      </c>
      <c r="R40">
        <v>39</v>
      </c>
      <c r="S40">
        <v>36.5</v>
      </c>
      <c r="W40">
        <f t="shared" si="0"/>
        <v>28.900000000000002</v>
      </c>
      <c r="X40">
        <f t="shared" si="1"/>
        <v>32.833333333333336</v>
      </c>
      <c r="Y40">
        <f t="shared" si="2"/>
        <v>6.5835653967537473</v>
      </c>
      <c r="Z40">
        <f t="shared" si="3"/>
        <v>4.9693505052918558</v>
      </c>
      <c r="AB40">
        <f t="shared" si="4"/>
        <v>-3.9333333333333336</v>
      </c>
      <c r="AC40" t="s">
        <v>121</v>
      </c>
    </row>
    <row r="41" spans="1:29" x14ac:dyDescent="0.3">
      <c r="A41">
        <v>1</v>
      </c>
      <c r="B41" t="s">
        <v>66</v>
      </c>
      <c r="C41" t="s">
        <v>129</v>
      </c>
      <c r="D41" t="s">
        <v>121</v>
      </c>
      <c r="E41">
        <v>146988013</v>
      </c>
      <c r="F41">
        <v>146988126</v>
      </c>
      <c r="G41">
        <v>146988841</v>
      </c>
      <c r="H41">
        <v>146988949</v>
      </c>
      <c r="I41">
        <v>146993599</v>
      </c>
      <c r="J41">
        <v>146993707</v>
      </c>
      <c r="K41">
        <v>146994332</v>
      </c>
      <c r="L41">
        <v>146994601</v>
      </c>
      <c r="M41">
        <v>10.199999999999999</v>
      </c>
      <c r="N41">
        <v>36.299999999999997</v>
      </c>
      <c r="O41">
        <v>25.1</v>
      </c>
      <c r="Q41">
        <v>28.4</v>
      </c>
      <c r="R41">
        <v>29.6</v>
      </c>
      <c r="S41">
        <v>35</v>
      </c>
      <c r="W41">
        <f t="shared" si="0"/>
        <v>23.866666666666664</v>
      </c>
      <c r="X41">
        <f t="shared" si="1"/>
        <v>31</v>
      </c>
      <c r="Y41">
        <f t="shared" si="2"/>
        <v>7.559614922585526</v>
      </c>
      <c r="Z41">
        <f t="shared" si="3"/>
        <v>2.0297783130184444</v>
      </c>
      <c r="AB41">
        <f t="shared" si="4"/>
        <v>-7.1333333333333364</v>
      </c>
      <c r="AC41" t="s">
        <v>121</v>
      </c>
    </row>
    <row r="42" spans="1:29" x14ac:dyDescent="0.3">
      <c r="A42">
        <v>1</v>
      </c>
      <c r="B42" t="s">
        <v>66</v>
      </c>
      <c r="C42" t="s">
        <v>130</v>
      </c>
      <c r="D42" t="s">
        <v>131</v>
      </c>
      <c r="E42">
        <v>149487332</v>
      </c>
      <c r="F42">
        <v>149487383</v>
      </c>
      <c r="G42">
        <v>149488013</v>
      </c>
      <c r="H42">
        <v>149488185</v>
      </c>
      <c r="I42">
        <v>149530799</v>
      </c>
      <c r="J42">
        <v>149530971</v>
      </c>
      <c r="K42">
        <v>149536446</v>
      </c>
      <c r="L42">
        <v>149536497</v>
      </c>
      <c r="M42">
        <v>3.1</v>
      </c>
      <c r="N42">
        <v>1.3</v>
      </c>
      <c r="O42">
        <v>1.5</v>
      </c>
      <c r="Q42">
        <v>0</v>
      </c>
      <c r="R42">
        <v>0.9</v>
      </c>
      <c r="S42">
        <v>1.3</v>
      </c>
      <c r="W42">
        <f t="shared" si="0"/>
        <v>1.9666666666666668</v>
      </c>
      <c r="X42">
        <f t="shared" si="1"/>
        <v>0.73333333333333339</v>
      </c>
      <c r="Y42">
        <f t="shared" si="2"/>
        <v>0.56960024968783551</v>
      </c>
      <c r="Z42">
        <f t="shared" si="3"/>
        <v>0.38441875315569318</v>
      </c>
      <c r="AB42">
        <f t="shared" si="4"/>
        <v>1.2333333333333334</v>
      </c>
      <c r="AC42" t="s">
        <v>131</v>
      </c>
    </row>
    <row r="43" spans="1:29" x14ac:dyDescent="0.3">
      <c r="A43">
        <v>1</v>
      </c>
      <c r="B43" t="s">
        <v>66</v>
      </c>
      <c r="C43" t="s">
        <v>132</v>
      </c>
      <c r="D43" t="s">
        <v>131</v>
      </c>
      <c r="E43">
        <v>149488013</v>
      </c>
      <c r="F43">
        <v>149488185</v>
      </c>
      <c r="G43">
        <v>149536446</v>
      </c>
      <c r="H43">
        <v>149536497</v>
      </c>
      <c r="I43">
        <v>149541193</v>
      </c>
      <c r="J43">
        <v>149541244</v>
      </c>
      <c r="K43">
        <v>149541853</v>
      </c>
      <c r="L43">
        <v>149542025</v>
      </c>
      <c r="M43">
        <v>9.4</v>
      </c>
      <c r="N43">
        <v>20.9</v>
      </c>
      <c r="O43">
        <v>24.3</v>
      </c>
      <c r="Q43">
        <v>9.9</v>
      </c>
      <c r="R43">
        <v>7.6</v>
      </c>
      <c r="S43">
        <v>17.399999999999999</v>
      </c>
      <c r="W43">
        <f t="shared" si="0"/>
        <v>18.2</v>
      </c>
      <c r="X43">
        <f t="shared" si="1"/>
        <v>11.633333333333333</v>
      </c>
      <c r="Y43">
        <f t="shared" si="2"/>
        <v>4.508140784551137</v>
      </c>
      <c r="Z43">
        <f t="shared" si="3"/>
        <v>2.9587910444038523</v>
      </c>
      <c r="AB43">
        <f t="shared" si="4"/>
        <v>6.5666666666666664</v>
      </c>
      <c r="AC43" t="s">
        <v>131</v>
      </c>
    </row>
    <row r="44" spans="1:29" x14ac:dyDescent="0.3">
      <c r="A44">
        <v>1</v>
      </c>
      <c r="B44" t="s">
        <v>66</v>
      </c>
      <c r="C44" t="s">
        <v>133</v>
      </c>
      <c r="D44" t="s">
        <v>131</v>
      </c>
      <c r="E44">
        <v>149535554</v>
      </c>
      <c r="F44">
        <v>149535726</v>
      </c>
      <c r="G44">
        <v>149536446</v>
      </c>
      <c r="H44">
        <v>149536497</v>
      </c>
      <c r="I44">
        <v>149541193</v>
      </c>
      <c r="J44">
        <v>149541244</v>
      </c>
      <c r="K44">
        <v>149541853</v>
      </c>
      <c r="L44">
        <v>149542025</v>
      </c>
      <c r="M44">
        <v>9.4</v>
      </c>
      <c r="N44">
        <v>20.9</v>
      </c>
      <c r="O44">
        <v>24.3</v>
      </c>
      <c r="Q44">
        <v>9.9</v>
      </c>
      <c r="R44">
        <v>7.6</v>
      </c>
      <c r="S44">
        <v>17.399999999999999</v>
      </c>
      <c r="W44">
        <f t="shared" si="0"/>
        <v>18.2</v>
      </c>
      <c r="X44">
        <f t="shared" si="1"/>
        <v>11.633333333333333</v>
      </c>
      <c r="Y44">
        <f t="shared" si="2"/>
        <v>4.508140784551137</v>
      </c>
      <c r="Z44">
        <f t="shared" si="3"/>
        <v>2.9587910444038523</v>
      </c>
      <c r="AB44">
        <f t="shared" si="4"/>
        <v>6.5666666666666664</v>
      </c>
      <c r="AC44" t="s">
        <v>131</v>
      </c>
    </row>
    <row r="45" spans="1:29" x14ac:dyDescent="0.3">
      <c r="A45">
        <v>1</v>
      </c>
      <c r="B45" t="s">
        <v>66</v>
      </c>
      <c r="C45" t="s">
        <v>134</v>
      </c>
      <c r="D45" t="s">
        <v>135</v>
      </c>
      <c r="E45">
        <v>151017812</v>
      </c>
      <c r="F45">
        <v>151017904</v>
      </c>
      <c r="G45">
        <v>151025515</v>
      </c>
      <c r="H45">
        <v>151025673</v>
      </c>
      <c r="I45">
        <v>151018467</v>
      </c>
      <c r="J45">
        <v>151018669</v>
      </c>
      <c r="K45">
        <v>151027233</v>
      </c>
      <c r="L45">
        <v>151027327</v>
      </c>
      <c r="M45">
        <v>29.9</v>
      </c>
      <c r="N45">
        <v>58.4</v>
      </c>
      <c r="O45">
        <v>71.3</v>
      </c>
      <c r="Q45">
        <v>52.1</v>
      </c>
      <c r="R45">
        <v>51.4</v>
      </c>
      <c r="S45">
        <v>61.2</v>
      </c>
      <c r="W45">
        <f t="shared" si="0"/>
        <v>53.199999999999996</v>
      </c>
      <c r="X45">
        <f t="shared" si="1"/>
        <v>54.9</v>
      </c>
      <c r="Y45">
        <f t="shared" si="2"/>
        <v>12.230699080592238</v>
      </c>
      <c r="Z45">
        <f t="shared" si="3"/>
        <v>3.156474826976027</v>
      </c>
      <c r="AB45">
        <f t="shared" si="4"/>
        <v>-1.7000000000000028</v>
      </c>
      <c r="AC45" t="s">
        <v>135</v>
      </c>
    </row>
    <row r="46" spans="1:29" x14ac:dyDescent="0.3">
      <c r="A46">
        <v>1</v>
      </c>
      <c r="B46" t="s">
        <v>66</v>
      </c>
      <c r="C46" t="s">
        <v>136</v>
      </c>
      <c r="D46" t="s">
        <v>135</v>
      </c>
      <c r="E46">
        <v>151017812</v>
      </c>
      <c r="F46">
        <v>151017904</v>
      </c>
      <c r="G46">
        <v>151018557</v>
      </c>
      <c r="H46">
        <v>151018669</v>
      </c>
      <c r="I46">
        <v>151025515</v>
      </c>
      <c r="J46">
        <v>151025673</v>
      </c>
      <c r="K46">
        <v>151027233</v>
      </c>
      <c r="L46">
        <v>151027327</v>
      </c>
      <c r="M46">
        <v>80.2</v>
      </c>
      <c r="N46">
        <v>112.2</v>
      </c>
      <c r="O46">
        <v>104.4</v>
      </c>
      <c r="Q46">
        <v>123.2</v>
      </c>
      <c r="R46">
        <v>80.3</v>
      </c>
      <c r="S46">
        <v>118.3</v>
      </c>
      <c r="W46">
        <f t="shared" si="0"/>
        <v>98.933333333333337</v>
      </c>
      <c r="X46">
        <f t="shared" si="1"/>
        <v>107.26666666666667</v>
      </c>
      <c r="Y46">
        <f t="shared" si="2"/>
        <v>9.6335063421603984</v>
      </c>
      <c r="Z46">
        <f t="shared" si="3"/>
        <v>13.557326842379757</v>
      </c>
      <c r="AB46">
        <f t="shared" si="4"/>
        <v>-8.3333333333333286</v>
      </c>
      <c r="AC46" t="s">
        <v>135</v>
      </c>
    </row>
    <row r="47" spans="1:29" x14ac:dyDescent="0.3">
      <c r="A47">
        <v>1</v>
      </c>
      <c r="B47" t="s">
        <v>66</v>
      </c>
      <c r="C47" t="s">
        <v>137</v>
      </c>
      <c r="D47" t="s">
        <v>135</v>
      </c>
      <c r="E47">
        <v>151017812</v>
      </c>
      <c r="F47">
        <v>151017904</v>
      </c>
      <c r="G47">
        <v>151018560</v>
      </c>
      <c r="H47">
        <v>151018669</v>
      </c>
      <c r="I47">
        <v>151025515</v>
      </c>
      <c r="J47">
        <v>151025673</v>
      </c>
      <c r="K47">
        <v>151027233</v>
      </c>
      <c r="L47">
        <v>151027327</v>
      </c>
      <c r="M47">
        <v>80.2</v>
      </c>
      <c r="N47">
        <v>112.2</v>
      </c>
      <c r="O47">
        <v>104.4</v>
      </c>
      <c r="Q47">
        <v>123.2</v>
      </c>
      <c r="R47">
        <v>80.3</v>
      </c>
      <c r="S47">
        <v>118.3</v>
      </c>
      <c r="W47">
        <f t="shared" si="0"/>
        <v>98.933333333333337</v>
      </c>
      <c r="X47">
        <f t="shared" si="1"/>
        <v>107.26666666666667</v>
      </c>
      <c r="Y47">
        <f t="shared" si="2"/>
        <v>9.6335063421603984</v>
      </c>
      <c r="Z47">
        <f t="shared" si="3"/>
        <v>13.557326842379757</v>
      </c>
      <c r="AB47">
        <f t="shared" si="4"/>
        <v>-8.3333333333333286</v>
      </c>
      <c r="AC47" t="s">
        <v>135</v>
      </c>
    </row>
    <row r="48" spans="1:29" x14ac:dyDescent="0.3">
      <c r="A48">
        <v>1</v>
      </c>
      <c r="B48" t="s">
        <v>66</v>
      </c>
      <c r="C48" t="s">
        <v>138</v>
      </c>
      <c r="D48" t="s">
        <v>139</v>
      </c>
      <c r="E48">
        <v>154990339</v>
      </c>
      <c r="F48">
        <v>154990528</v>
      </c>
      <c r="G48">
        <v>154992713</v>
      </c>
      <c r="H48">
        <v>154992786</v>
      </c>
      <c r="I48">
        <v>154992565</v>
      </c>
      <c r="J48">
        <v>154992673</v>
      </c>
      <c r="K48">
        <v>154992902</v>
      </c>
      <c r="L48">
        <v>154993111</v>
      </c>
      <c r="M48">
        <v>10.1</v>
      </c>
      <c r="N48">
        <v>3.6</v>
      </c>
      <c r="O48">
        <v>5.9</v>
      </c>
      <c r="Q48">
        <v>5.7</v>
      </c>
      <c r="R48">
        <v>4.2</v>
      </c>
      <c r="S48">
        <v>6.1</v>
      </c>
      <c r="W48">
        <f t="shared" si="0"/>
        <v>6.5333333333333341</v>
      </c>
      <c r="X48">
        <f t="shared" si="1"/>
        <v>5.333333333333333</v>
      </c>
      <c r="Y48">
        <f t="shared" si="2"/>
        <v>1.9029217301589432</v>
      </c>
      <c r="Z48">
        <f t="shared" si="3"/>
        <v>0.57831171909658352</v>
      </c>
      <c r="AB48">
        <f t="shared" si="4"/>
        <v>1.2000000000000011</v>
      </c>
      <c r="AC48" t="s">
        <v>139</v>
      </c>
    </row>
    <row r="49" spans="1:29" x14ac:dyDescent="0.3">
      <c r="A49">
        <v>1</v>
      </c>
      <c r="B49" t="s">
        <v>66</v>
      </c>
      <c r="C49" t="s">
        <v>140</v>
      </c>
      <c r="D49" t="s">
        <v>141</v>
      </c>
      <c r="E49">
        <v>155061418</v>
      </c>
      <c r="F49">
        <v>155061489</v>
      </c>
      <c r="G49">
        <v>155061576</v>
      </c>
      <c r="H49">
        <v>155061646</v>
      </c>
      <c r="I49">
        <v>155061904</v>
      </c>
      <c r="J49">
        <v>155061975</v>
      </c>
      <c r="K49">
        <v>155062245</v>
      </c>
      <c r="L49">
        <v>155062369</v>
      </c>
      <c r="M49">
        <v>72.8</v>
      </c>
      <c r="N49">
        <v>112.3</v>
      </c>
      <c r="O49">
        <v>102.2</v>
      </c>
      <c r="Q49">
        <v>148.80000000000001</v>
      </c>
      <c r="R49">
        <v>142.19999999999999</v>
      </c>
      <c r="S49">
        <v>114.9</v>
      </c>
      <c r="W49">
        <f t="shared" si="0"/>
        <v>95.766666666666666</v>
      </c>
      <c r="X49">
        <f t="shared" si="1"/>
        <v>135.29999999999998</v>
      </c>
      <c r="Y49">
        <f t="shared" si="2"/>
        <v>11.847690820483834</v>
      </c>
      <c r="Z49">
        <f t="shared" si="3"/>
        <v>10.376415566080704</v>
      </c>
      <c r="AB49">
        <f t="shared" si="4"/>
        <v>-39.533333333333317</v>
      </c>
      <c r="AC49" t="s">
        <v>141</v>
      </c>
    </row>
    <row r="50" spans="1:29" x14ac:dyDescent="0.3">
      <c r="A50">
        <v>1</v>
      </c>
      <c r="B50" t="s">
        <v>66</v>
      </c>
      <c r="C50" t="s">
        <v>142</v>
      </c>
      <c r="D50" t="s">
        <v>141</v>
      </c>
      <c r="E50">
        <v>155061418</v>
      </c>
      <c r="F50">
        <v>155061489</v>
      </c>
      <c r="G50">
        <v>155061576</v>
      </c>
      <c r="H50">
        <v>155061646</v>
      </c>
      <c r="I50">
        <v>155061904</v>
      </c>
      <c r="J50">
        <v>155062117</v>
      </c>
      <c r="K50">
        <v>155062245</v>
      </c>
      <c r="L50">
        <v>155062369</v>
      </c>
      <c r="M50">
        <v>30.3</v>
      </c>
      <c r="N50">
        <v>57.6</v>
      </c>
      <c r="O50">
        <v>48.3</v>
      </c>
      <c r="Q50">
        <v>67.7</v>
      </c>
      <c r="R50">
        <v>64.8</v>
      </c>
      <c r="S50">
        <v>55.2</v>
      </c>
      <c r="W50">
        <f t="shared" si="0"/>
        <v>45.4</v>
      </c>
      <c r="X50">
        <f t="shared" si="1"/>
        <v>62.566666666666663</v>
      </c>
      <c r="Y50">
        <f t="shared" si="2"/>
        <v>8.0131142510262539</v>
      </c>
      <c r="Z50">
        <f t="shared" si="3"/>
        <v>3.7772712078665696</v>
      </c>
      <c r="AB50">
        <f t="shared" si="4"/>
        <v>-17.166666666666664</v>
      </c>
      <c r="AC50" t="s">
        <v>141</v>
      </c>
    </row>
    <row r="51" spans="1:29" x14ac:dyDescent="0.3">
      <c r="A51">
        <v>1</v>
      </c>
      <c r="B51" t="s">
        <v>66</v>
      </c>
      <c r="C51" t="s">
        <v>143</v>
      </c>
      <c r="D51" t="s">
        <v>144</v>
      </c>
      <c r="E51">
        <v>161167100</v>
      </c>
      <c r="F51">
        <v>161167234</v>
      </c>
      <c r="G51">
        <v>161167892</v>
      </c>
      <c r="H51">
        <v>161167951</v>
      </c>
      <c r="I51">
        <v>161167995</v>
      </c>
      <c r="J51">
        <v>161168127</v>
      </c>
      <c r="K51">
        <v>161168413</v>
      </c>
      <c r="L51">
        <v>161168576</v>
      </c>
      <c r="M51">
        <v>454</v>
      </c>
      <c r="N51">
        <v>627.79999999999995</v>
      </c>
      <c r="O51">
        <v>716.7</v>
      </c>
      <c r="Q51">
        <v>406.7</v>
      </c>
      <c r="R51">
        <v>537.5</v>
      </c>
      <c r="S51">
        <v>444.6</v>
      </c>
      <c r="W51">
        <f t="shared" si="0"/>
        <v>599.5</v>
      </c>
      <c r="X51">
        <f t="shared" si="1"/>
        <v>462.93333333333339</v>
      </c>
      <c r="Y51">
        <f t="shared" si="2"/>
        <v>77.143783504138113</v>
      </c>
      <c r="Z51">
        <f t="shared" si="3"/>
        <v>38.855472944976015</v>
      </c>
      <c r="AB51">
        <f t="shared" si="4"/>
        <v>136.56666666666661</v>
      </c>
      <c r="AC51" t="s">
        <v>144</v>
      </c>
    </row>
    <row r="52" spans="1:29" x14ac:dyDescent="0.3">
      <c r="A52">
        <v>1</v>
      </c>
      <c r="B52" t="s">
        <v>66</v>
      </c>
      <c r="C52" t="s">
        <v>145</v>
      </c>
      <c r="D52" t="s">
        <v>144</v>
      </c>
      <c r="E52">
        <v>161167100</v>
      </c>
      <c r="F52">
        <v>161167234</v>
      </c>
      <c r="G52">
        <v>161167892</v>
      </c>
      <c r="H52">
        <v>161167951</v>
      </c>
      <c r="I52">
        <v>161167995</v>
      </c>
      <c r="J52">
        <v>161168127</v>
      </c>
      <c r="K52">
        <v>161168432</v>
      </c>
      <c r="L52">
        <v>161168545</v>
      </c>
      <c r="M52">
        <v>454</v>
      </c>
      <c r="N52">
        <v>627.79999999999995</v>
      </c>
      <c r="O52">
        <v>716.7</v>
      </c>
      <c r="Q52">
        <v>406.7</v>
      </c>
      <c r="R52">
        <v>537.5</v>
      </c>
      <c r="S52">
        <v>444.6</v>
      </c>
      <c r="W52">
        <f t="shared" si="0"/>
        <v>599.5</v>
      </c>
      <c r="X52">
        <f t="shared" si="1"/>
        <v>462.93333333333339</v>
      </c>
      <c r="Y52">
        <f t="shared" si="2"/>
        <v>77.143783504138113</v>
      </c>
      <c r="Z52">
        <f t="shared" si="3"/>
        <v>38.855472944976015</v>
      </c>
      <c r="AB52">
        <f t="shared" si="4"/>
        <v>136.56666666666661</v>
      </c>
      <c r="AC52" t="s">
        <v>144</v>
      </c>
    </row>
    <row r="53" spans="1:29" x14ac:dyDescent="0.3">
      <c r="A53">
        <v>1</v>
      </c>
      <c r="B53" t="s">
        <v>66</v>
      </c>
      <c r="C53" t="s">
        <v>146</v>
      </c>
      <c r="D53" t="s">
        <v>144</v>
      </c>
      <c r="E53">
        <v>161167100</v>
      </c>
      <c r="F53">
        <v>161167234</v>
      </c>
      <c r="G53">
        <v>161167892</v>
      </c>
      <c r="H53">
        <v>161167951</v>
      </c>
      <c r="I53">
        <v>161167995</v>
      </c>
      <c r="J53">
        <v>161168127</v>
      </c>
      <c r="K53">
        <v>161168445</v>
      </c>
      <c r="L53">
        <v>161168545</v>
      </c>
      <c r="M53">
        <v>454</v>
      </c>
      <c r="N53">
        <v>627.79999999999995</v>
      </c>
      <c r="O53">
        <v>716.7</v>
      </c>
      <c r="Q53">
        <v>406.7</v>
      </c>
      <c r="R53">
        <v>537.5</v>
      </c>
      <c r="S53">
        <v>444.6</v>
      </c>
      <c r="W53">
        <f t="shared" si="0"/>
        <v>599.5</v>
      </c>
      <c r="X53">
        <f t="shared" si="1"/>
        <v>462.93333333333339</v>
      </c>
      <c r="Y53">
        <f t="shared" si="2"/>
        <v>77.143783504138113</v>
      </c>
      <c r="Z53">
        <f t="shared" si="3"/>
        <v>38.855472944976015</v>
      </c>
      <c r="AB53">
        <f t="shared" si="4"/>
        <v>136.56666666666661</v>
      </c>
      <c r="AC53" t="s">
        <v>144</v>
      </c>
    </row>
    <row r="54" spans="1:29" x14ac:dyDescent="0.3">
      <c r="A54">
        <v>1</v>
      </c>
      <c r="B54" t="s">
        <v>66</v>
      </c>
      <c r="C54" t="s">
        <v>147</v>
      </c>
      <c r="D54" t="s">
        <v>144</v>
      </c>
      <c r="E54">
        <v>161167371</v>
      </c>
      <c r="F54">
        <v>161167486</v>
      </c>
      <c r="G54">
        <v>161167892</v>
      </c>
      <c r="H54">
        <v>161167951</v>
      </c>
      <c r="I54">
        <v>161167995</v>
      </c>
      <c r="J54">
        <v>161168127</v>
      </c>
      <c r="K54">
        <v>161168413</v>
      </c>
      <c r="L54">
        <v>161168576</v>
      </c>
      <c r="M54">
        <v>454</v>
      </c>
      <c r="N54">
        <v>627.79999999999995</v>
      </c>
      <c r="O54">
        <v>716.7</v>
      </c>
      <c r="Q54">
        <v>406.7</v>
      </c>
      <c r="R54">
        <v>537.5</v>
      </c>
      <c r="S54">
        <v>444.6</v>
      </c>
      <c r="W54">
        <f t="shared" si="0"/>
        <v>599.5</v>
      </c>
      <c r="X54">
        <f t="shared" si="1"/>
        <v>462.93333333333339</v>
      </c>
      <c r="Y54">
        <f t="shared" si="2"/>
        <v>77.143783504138113</v>
      </c>
      <c r="Z54">
        <f t="shared" si="3"/>
        <v>38.855472944976015</v>
      </c>
      <c r="AB54">
        <f t="shared" si="4"/>
        <v>136.56666666666661</v>
      </c>
      <c r="AC54" t="s">
        <v>144</v>
      </c>
    </row>
    <row r="55" spans="1:29" x14ac:dyDescent="0.3">
      <c r="A55">
        <v>1</v>
      </c>
      <c r="B55" t="s">
        <v>66</v>
      </c>
      <c r="C55" t="s">
        <v>148</v>
      </c>
      <c r="D55" t="s">
        <v>144</v>
      </c>
      <c r="E55">
        <v>161167371</v>
      </c>
      <c r="F55">
        <v>161167486</v>
      </c>
      <c r="G55">
        <v>161167892</v>
      </c>
      <c r="H55">
        <v>161167951</v>
      </c>
      <c r="I55">
        <v>161167995</v>
      </c>
      <c r="J55">
        <v>161168127</v>
      </c>
      <c r="K55">
        <v>161168432</v>
      </c>
      <c r="L55">
        <v>161168545</v>
      </c>
      <c r="M55">
        <v>454</v>
      </c>
      <c r="N55">
        <v>627.79999999999995</v>
      </c>
      <c r="O55">
        <v>716.7</v>
      </c>
      <c r="Q55">
        <v>406.7</v>
      </c>
      <c r="R55">
        <v>537.5</v>
      </c>
      <c r="S55">
        <v>444.6</v>
      </c>
      <c r="W55">
        <f t="shared" si="0"/>
        <v>599.5</v>
      </c>
      <c r="X55">
        <f t="shared" si="1"/>
        <v>462.93333333333339</v>
      </c>
      <c r="Y55">
        <f t="shared" si="2"/>
        <v>77.143783504138113</v>
      </c>
      <c r="Z55">
        <f t="shared" si="3"/>
        <v>38.855472944976015</v>
      </c>
      <c r="AB55">
        <f t="shared" si="4"/>
        <v>136.56666666666661</v>
      </c>
      <c r="AC55" t="s">
        <v>144</v>
      </c>
    </row>
    <row r="56" spans="1:29" x14ac:dyDescent="0.3">
      <c r="A56">
        <v>1</v>
      </c>
      <c r="B56" t="s">
        <v>66</v>
      </c>
      <c r="C56" t="s">
        <v>149</v>
      </c>
      <c r="D56" t="s">
        <v>144</v>
      </c>
      <c r="E56">
        <v>161167371</v>
      </c>
      <c r="F56">
        <v>161167486</v>
      </c>
      <c r="G56">
        <v>161167892</v>
      </c>
      <c r="H56">
        <v>161167951</v>
      </c>
      <c r="I56">
        <v>161167995</v>
      </c>
      <c r="J56">
        <v>161168127</v>
      </c>
      <c r="K56">
        <v>161168445</v>
      </c>
      <c r="L56">
        <v>161168545</v>
      </c>
      <c r="M56">
        <v>454</v>
      </c>
      <c r="N56">
        <v>627.79999999999995</v>
      </c>
      <c r="O56">
        <v>716.7</v>
      </c>
      <c r="Q56">
        <v>406.7</v>
      </c>
      <c r="R56">
        <v>537.5</v>
      </c>
      <c r="S56">
        <v>444.6</v>
      </c>
      <c r="W56">
        <f t="shared" si="0"/>
        <v>599.5</v>
      </c>
      <c r="X56">
        <f t="shared" si="1"/>
        <v>462.93333333333339</v>
      </c>
      <c r="Y56">
        <f t="shared" si="2"/>
        <v>77.143783504138113</v>
      </c>
      <c r="Z56">
        <f t="shared" si="3"/>
        <v>38.855472944976015</v>
      </c>
      <c r="AB56">
        <f t="shared" si="4"/>
        <v>136.56666666666661</v>
      </c>
      <c r="AC56" t="s">
        <v>144</v>
      </c>
    </row>
    <row r="57" spans="1:29" x14ac:dyDescent="0.3">
      <c r="A57">
        <v>1</v>
      </c>
      <c r="B57" t="s">
        <v>66</v>
      </c>
      <c r="C57" t="s">
        <v>150</v>
      </c>
      <c r="D57" t="s">
        <v>151</v>
      </c>
      <c r="E57">
        <v>168004533</v>
      </c>
      <c r="F57">
        <v>168004793</v>
      </c>
      <c r="G57">
        <v>168019545</v>
      </c>
      <c r="H57">
        <v>168019667</v>
      </c>
      <c r="I57">
        <v>168015781</v>
      </c>
      <c r="J57">
        <v>168015951</v>
      </c>
      <c r="K57">
        <v>168022988</v>
      </c>
      <c r="L57">
        <v>168023047</v>
      </c>
      <c r="M57">
        <v>3.3</v>
      </c>
      <c r="N57">
        <v>6.6</v>
      </c>
      <c r="O57">
        <v>6.8</v>
      </c>
      <c r="Q57">
        <v>15.8</v>
      </c>
      <c r="R57">
        <v>9.4</v>
      </c>
      <c r="S57">
        <v>4</v>
      </c>
      <c r="W57">
        <f t="shared" si="0"/>
        <v>5.5666666666666664</v>
      </c>
      <c r="X57">
        <f t="shared" si="1"/>
        <v>9.7333333333333343</v>
      </c>
      <c r="Y57">
        <f t="shared" si="2"/>
        <v>1.1348029687032806</v>
      </c>
      <c r="Z57">
        <f t="shared" si="3"/>
        <v>3.4104414833143082</v>
      </c>
      <c r="AB57">
        <f t="shared" si="4"/>
        <v>-4.1666666666666679</v>
      </c>
      <c r="AC57" t="s">
        <v>151</v>
      </c>
    </row>
    <row r="58" spans="1:29" x14ac:dyDescent="0.3">
      <c r="A58">
        <v>1</v>
      </c>
      <c r="B58" t="s">
        <v>66</v>
      </c>
      <c r="C58" t="s">
        <v>152</v>
      </c>
      <c r="D58" t="s">
        <v>153</v>
      </c>
      <c r="E58">
        <v>211677067</v>
      </c>
      <c r="F58">
        <v>211677154</v>
      </c>
      <c r="G58">
        <v>211677320</v>
      </c>
      <c r="H58">
        <v>211677377</v>
      </c>
      <c r="I58">
        <v>211683550</v>
      </c>
      <c r="J58">
        <v>211683624</v>
      </c>
      <c r="K58">
        <v>211684856</v>
      </c>
      <c r="L58">
        <v>211684952</v>
      </c>
      <c r="M58">
        <v>18.100000000000001</v>
      </c>
      <c r="N58">
        <v>43.2</v>
      </c>
      <c r="O58">
        <v>42.9</v>
      </c>
      <c r="Q58">
        <v>41</v>
      </c>
      <c r="R58">
        <v>30.3</v>
      </c>
      <c r="S58">
        <v>18.399999999999999</v>
      </c>
      <c r="W58">
        <f t="shared" si="0"/>
        <v>34.733333333333334</v>
      </c>
      <c r="X58">
        <f t="shared" si="1"/>
        <v>29.899999999999995</v>
      </c>
      <c r="Y58">
        <f t="shared" si="2"/>
        <v>8.3171175562477444</v>
      </c>
      <c r="Z58">
        <f t="shared" si="3"/>
        <v>6.5271228985927232</v>
      </c>
      <c r="AB58">
        <f t="shared" si="4"/>
        <v>4.8333333333333393</v>
      </c>
      <c r="AC58" t="s">
        <v>153</v>
      </c>
    </row>
    <row r="59" spans="1:29" x14ac:dyDescent="0.3">
      <c r="A59">
        <v>1</v>
      </c>
      <c r="B59" t="s">
        <v>66</v>
      </c>
      <c r="C59" t="s">
        <v>154</v>
      </c>
      <c r="D59" t="s">
        <v>153</v>
      </c>
      <c r="E59">
        <v>211677067</v>
      </c>
      <c r="F59">
        <v>211677154</v>
      </c>
      <c r="G59">
        <v>211677320</v>
      </c>
      <c r="H59">
        <v>211677377</v>
      </c>
      <c r="I59">
        <v>211683550</v>
      </c>
      <c r="J59">
        <v>211683624</v>
      </c>
      <c r="K59">
        <v>211685566</v>
      </c>
      <c r="L59">
        <v>211685792</v>
      </c>
      <c r="M59">
        <v>18.100000000000001</v>
      </c>
      <c r="N59">
        <v>43.2</v>
      </c>
      <c r="O59">
        <v>42.9</v>
      </c>
      <c r="Q59">
        <v>41</v>
      </c>
      <c r="R59">
        <v>30.3</v>
      </c>
      <c r="S59">
        <v>18.399999999999999</v>
      </c>
      <c r="W59">
        <f t="shared" si="0"/>
        <v>34.733333333333334</v>
      </c>
      <c r="X59">
        <f t="shared" si="1"/>
        <v>29.899999999999995</v>
      </c>
      <c r="Y59">
        <f t="shared" si="2"/>
        <v>8.3171175562477444</v>
      </c>
      <c r="Z59">
        <f t="shared" si="3"/>
        <v>6.5271228985927232</v>
      </c>
      <c r="AB59">
        <f t="shared" si="4"/>
        <v>4.8333333333333393</v>
      </c>
      <c r="AC59" t="s">
        <v>153</v>
      </c>
    </row>
    <row r="60" spans="1:29" x14ac:dyDescent="0.3">
      <c r="A60">
        <v>1</v>
      </c>
      <c r="B60" t="s">
        <v>66</v>
      </c>
      <c r="C60" t="s">
        <v>155</v>
      </c>
      <c r="D60" t="s">
        <v>153</v>
      </c>
      <c r="E60">
        <v>211677067</v>
      </c>
      <c r="F60">
        <v>211677154</v>
      </c>
      <c r="G60">
        <v>211677320</v>
      </c>
      <c r="H60">
        <v>211677377</v>
      </c>
      <c r="I60">
        <v>211683550</v>
      </c>
      <c r="J60">
        <v>211683624</v>
      </c>
      <c r="K60">
        <v>211686470</v>
      </c>
      <c r="L60">
        <v>211686790</v>
      </c>
      <c r="M60">
        <v>18.100000000000001</v>
      </c>
      <c r="N60">
        <v>43.2</v>
      </c>
      <c r="O60">
        <v>42.9</v>
      </c>
      <c r="Q60">
        <v>41</v>
      </c>
      <c r="R60">
        <v>30.3</v>
      </c>
      <c r="S60">
        <v>18.399999999999999</v>
      </c>
      <c r="W60">
        <f t="shared" si="0"/>
        <v>34.733333333333334</v>
      </c>
      <c r="X60">
        <f t="shared" si="1"/>
        <v>29.899999999999995</v>
      </c>
      <c r="Y60">
        <f t="shared" si="2"/>
        <v>8.3171175562477444</v>
      </c>
      <c r="Z60">
        <f t="shared" si="3"/>
        <v>6.5271228985927232</v>
      </c>
      <c r="AB60">
        <f t="shared" si="4"/>
        <v>4.8333333333333393</v>
      </c>
      <c r="AC60" t="s">
        <v>153</v>
      </c>
    </row>
    <row r="61" spans="1:29" x14ac:dyDescent="0.3">
      <c r="A61">
        <v>1</v>
      </c>
      <c r="B61" t="s">
        <v>66</v>
      </c>
      <c r="C61" t="s">
        <v>156</v>
      </c>
      <c r="D61" t="s">
        <v>153</v>
      </c>
      <c r="E61">
        <v>211677067</v>
      </c>
      <c r="F61">
        <v>211677154</v>
      </c>
      <c r="G61">
        <v>211677320</v>
      </c>
      <c r="H61">
        <v>211677377</v>
      </c>
      <c r="I61">
        <v>211685566</v>
      </c>
      <c r="J61">
        <v>211685695</v>
      </c>
      <c r="K61">
        <v>211686470</v>
      </c>
      <c r="L61">
        <v>211686790</v>
      </c>
      <c r="M61">
        <v>25</v>
      </c>
      <c r="N61">
        <v>64.400000000000006</v>
      </c>
      <c r="O61">
        <v>39.700000000000003</v>
      </c>
      <c r="Q61">
        <v>33.9</v>
      </c>
      <c r="R61">
        <v>27.4</v>
      </c>
      <c r="S61">
        <v>30.1</v>
      </c>
      <c r="W61">
        <f t="shared" si="0"/>
        <v>43.033333333333339</v>
      </c>
      <c r="X61">
        <f t="shared" si="1"/>
        <v>30.466666666666669</v>
      </c>
      <c r="Y61">
        <f t="shared" si="2"/>
        <v>11.4952647255777</v>
      </c>
      <c r="Z61">
        <f t="shared" si="3"/>
        <v>1.8853234323172361</v>
      </c>
      <c r="AB61">
        <f t="shared" si="4"/>
        <v>12.56666666666667</v>
      </c>
      <c r="AC61" t="s">
        <v>153</v>
      </c>
    </row>
    <row r="62" spans="1:29" x14ac:dyDescent="0.3">
      <c r="A62">
        <v>1</v>
      </c>
      <c r="B62" t="s">
        <v>66</v>
      </c>
      <c r="C62" t="s">
        <v>157</v>
      </c>
      <c r="D62" t="s">
        <v>158</v>
      </c>
      <c r="E62">
        <v>213167858</v>
      </c>
      <c r="F62">
        <v>213167973</v>
      </c>
      <c r="G62">
        <v>213176400</v>
      </c>
      <c r="H62">
        <v>213176492</v>
      </c>
      <c r="I62">
        <v>213232123</v>
      </c>
      <c r="J62">
        <v>213232255</v>
      </c>
      <c r="K62">
        <v>213240702</v>
      </c>
      <c r="L62">
        <v>213242297</v>
      </c>
      <c r="M62">
        <v>20.7</v>
      </c>
      <c r="N62">
        <v>38.700000000000003</v>
      </c>
      <c r="O62">
        <v>34.700000000000003</v>
      </c>
      <c r="Q62">
        <v>54.7</v>
      </c>
      <c r="R62">
        <v>24.2</v>
      </c>
      <c r="S62">
        <v>27</v>
      </c>
      <c r="W62">
        <f t="shared" si="0"/>
        <v>31.366666666666671</v>
      </c>
      <c r="X62">
        <f t="shared" si="1"/>
        <v>35.300000000000004</v>
      </c>
      <c r="Y62">
        <f t="shared" si="2"/>
        <v>5.4569018479149642</v>
      </c>
      <c r="Z62">
        <f t="shared" si="3"/>
        <v>9.7336187172774142</v>
      </c>
      <c r="AB62">
        <f t="shared" si="4"/>
        <v>-3.9333333333333336</v>
      </c>
      <c r="AC62" t="s">
        <v>158</v>
      </c>
    </row>
    <row r="63" spans="1:29" x14ac:dyDescent="0.3">
      <c r="A63">
        <v>1</v>
      </c>
      <c r="B63" t="s">
        <v>66</v>
      </c>
      <c r="C63" t="s">
        <v>159</v>
      </c>
      <c r="D63" t="s">
        <v>160</v>
      </c>
      <c r="E63">
        <v>222712559</v>
      </c>
      <c r="F63">
        <v>222712942</v>
      </c>
      <c r="G63">
        <v>222713588</v>
      </c>
      <c r="H63">
        <v>222713667</v>
      </c>
      <c r="I63">
        <v>222715145</v>
      </c>
      <c r="J63">
        <v>222715269</v>
      </c>
      <c r="K63">
        <v>222715684</v>
      </c>
      <c r="L63">
        <v>222715800</v>
      </c>
      <c r="M63">
        <v>10.5</v>
      </c>
      <c r="N63">
        <v>6.4</v>
      </c>
      <c r="O63">
        <v>8.9</v>
      </c>
      <c r="Q63">
        <v>11.2</v>
      </c>
      <c r="R63">
        <v>7.1</v>
      </c>
      <c r="S63">
        <v>9.8000000000000007</v>
      </c>
      <c r="W63">
        <f t="shared" si="0"/>
        <v>8.6</v>
      </c>
      <c r="X63">
        <f t="shared" si="1"/>
        <v>9.3666666666666654</v>
      </c>
      <c r="Y63">
        <f t="shared" si="2"/>
        <v>1.1930353445448889</v>
      </c>
      <c r="Z63">
        <f t="shared" si="3"/>
        <v>1.2032363765186698</v>
      </c>
      <c r="AB63">
        <f t="shared" si="4"/>
        <v>-0.76666666666666572</v>
      </c>
      <c r="AC63" t="s">
        <v>160</v>
      </c>
    </row>
    <row r="64" spans="1:29" x14ac:dyDescent="0.3">
      <c r="A64">
        <v>1</v>
      </c>
      <c r="B64" t="s">
        <v>66</v>
      </c>
      <c r="C64" t="s">
        <v>161</v>
      </c>
      <c r="D64" t="s">
        <v>160</v>
      </c>
      <c r="E64">
        <v>222712559</v>
      </c>
      <c r="F64">
        <v>222712942</v>
      </c>
      <c r="G64">
        <v>222715145</v>
      </c>
      <c r="H64">
        <v>222715269</v>
      </c>
      <c r="I64">
        <v>222713588</v>
      </c>
      <c r="J64">
        <v>222713756</v>
      </c>
      <c r="K64">
        <v>222715684</v>
      </c>
      <c r="L64">
        <v>222715800</v>
      </c>
      <c r="M64">
        <v>4.0999999999999996</v>
      </c>
      <c r="N64">
        <v>14</v>
      </c>
      <c r="O64">
        <v>13.4</v>
      </c>
      <c r="Q64">
        <v>7.8</v>
      </c>
      <c r="R64">
        <v>2</v>
      </c>
      <c r="S64">
        <v>10.8</v>
      </c>
      <c r="W64">
        <f t="shared" si="0"/>
        <v>10.5</v>
      </c>
      <c r="X64">
        <f t="shared" si="1"/>
        <v>6.8666666666666671</v>
      </c>
      <c r="Y64">
        <f t="shared" si="2"/>
        <v>3.2046840717924132</v>
      </c>
      <c r="Z64">
        <f t="shared" si="3"/>
        <v>2.5828494170414027</v>
      </c>
      <c r="AB64">
        <f t="shared" si="4"/>
        <v>3.6333333333333329</v>
      </c>
      <c r="AC64" t="s">
        <v>160</v>
      </c>
    </row>
    <row r="65" spans="1:29" x14ac:dyDescent="0.3">
      <c r="A65">
        <v>1</v>
      </c>
      <c r="B65" t="s">
        <v>162</v>
      </c>
      <c r="C65" t="s">
        <v>163</v>
      </c>
      <c r="D65" t="s">
        <v>164</v>
      </c>
      <c r="E65">
        <v>1315520</v>
      </c>
      <c r="F65">
        <v>1315618</v>
      </c>
      <c r="G65">
        <v>1320996</v>
      </c>
      <c r="H65">
        <v>1321093</v>
      </c>
      <c r="I65">
        <v>1319296</v>
      </c>
      <c r="J65">
        <v>1319524</v>
      </c>
      <c r="K65">
        <v>1324581</v>
      </c>
      <c r="L65">
        <v>1324660</v>
      </c>
      <c r="M65">
        <v>239.2</v>
      </c>
      <c r="N65">
        <v>386.5</v>
      </c>
      <c r="O65">
        <v>365.6</v>
      </c>
      <c r="Q65">
        <v>359</v>
      </c>
      <c r="R65">
        <v>323.5</v>
      </c>
      <c r="S65">
        <v>330.9</v>
      </c>
      <c r="W65">
        <f t="shared" si="0"/>
        <v>330.43333333333334</v>
      </c>
      <c r="X65">
        <f t="shared" si="1"/>
        <v>337.8</v>
      </c>
      <c r="Y65">
        <f t="shared" si="2"/>
        <v>46.013923013704215</v>
      </c>
      <c r="Z65">
        <f t="shared" si="3"/>
        <v>10.813109327725</v>
      </c>
      <c r="AB65">
        <f t="shared" si="4"/>
        <v>-7.3666666666666742</v>
      </c>
      <c r="AC65" t="s">
        <v>164</v>
      </c>
    </row>
    <row r="66" spans="1:29" x14ac:dyDescent="0.3">
      <c r="A66">
        <v>1</v>
      </c>
      <c r="B66" t="s">
        <v>162</v>
      </c>
      <c r="C66" t="s">
        <v>165</v>
      </c>
      <c r="D66" t="s">
        <v>166</v>
      </c>
      <c r="E66">
        <v>1391297</v>
      </c>
      <c r="F66">
        <v>1391575</v>
      </c>
      <c r="G66">
        <v>1392790</v>
      </c>
      <c r="H66">
        <v>1392803</v>
      </c>
      <c r="I66">
        <v>1392679</v>
      </c>
      <c r="J66">
        <v>1392755</v>
      </c>
      <c r="K66">
        <v>1393396</v>
      </c>
      <c r="L66">
        <v>1393460</v>
      </c>
      <c r="M66">
        <v>157.69999999999999</v>
      </c>
      <c r="N66">
        <v>327.7</v>
      </c>
      <c r="O66">
        <v>293.2</v>
      </c>
      <c r="Q66">
        <v>279.3</v>
      </c>
      <c r="R66">
        <v>235.4</v>
      </c>
      <c r="S66">
        <v>299</v>
      </c>
      <c r="W66">
        <f t="shared" si="0"/>
        <v>259.5333333333333</v>
      </c>
      <c r="X66">
        <f t="shared" si="1"/>
        <v>271.23333333333335</v>
      </c>
      <c r="Y66">
        <f t="shared" si="2"/>
        <v>51.881542425456551</v>
      </c>
      <c r="Z66">
        <f t="shared" si="3"/>
        <v>18.797547121307552</v>
      </c>
      <c r="AB66">
        <f t="shared" si="4"/>
        <v>-11.700000000000045</v>
      </c>
      <c r="AC66" t="s">
        <v>166</v>
      </c>
    </row>
    <row r="67" spans="1:29" x14ac:dyDescent="0.3">
      <c r="A67">
        <v>1</v>
      </c>
      <c r="B67" t="s">
        <v>162</v>
      </c>
      <c r="C67" t="s">
        <v>167</v>
      </c>
      <c r="D67" t="s">
        <v>168</v>
      </c>
      <c r="E67">
        <v>16576267</v>
      </c>
      <c r="F67">
        <v>16576481</v>
      </c>
      <c r="G67">
        <v>16577317</v>
      </c>
      <c r="H67">
        <v>16577419</v>
      </c>
      <c r="I67">
        <v>16583594</v>
      </c>
      <c r="J67">
        <v>16583696</v>
      </c>
      <c r="K67">
        <v>16585489</v>
      </c>
      <c r="L67">
        <v>16585698</v>
      </c>
      <c r="M67">
        <v>79.8</v>
      </c>
      <c r="N67">
        <v>137.69999999999999</v>
      </c>
      <c r="O67">
        <v>166.7</v>
      </c>
      <c r="Q67">
        <v>123.7</v>
      </c>
      <c r="R67">
        <v>83.6</v>
      </c>
      <c r="S67">
        <v>121.3</v>
      </c>
      <c r="W67">
        <f t="shared" ref="W67:W130" si="5">AVERAGE(M67:O67)</f>
        <v>128.06666666666666</v>
      </c>
      <c r="X67">
        <f t="shared" ref="X67:X130" si="6">AVERAGE(Q67:S67)</f>
        <v>109.53333333333335</v>
      </c>
      <c r="Y67">
        <f t="shared" ref="Y67:Y130" si="7">STDEV(M67:O67)/SQRT((3))</f>
        <v>25.544101297777367</v>
      </c>
      <c r="Z67">
        <f t="shared" ref="Z67:Z130" si="8">STDEV(Q67:S67)/SQRT((3))</f>
        <v>12.98516247277801</v>
      </c>
      <c r="AB67">
        <f t="shared" ref="AB67:AB130" si="9">W67-X67</f>
        <v>18.533333333333317</v>
      </c>
      <c r="AC67" t="s">
        <v>168</v>
      </c>
    </row>
    <row r="68" spans="1:29" x14ac:dyDescent="0.3">
      <c r="A68">
        <v>1</v>
      </c>
      <c r="B68" t="s">
        <v>162</v>
      </c>
      <c r="C68" t="s">
        <v>169</v>
      </c>
      <c r="D68" t="s">
        <v>168</v>
      </c>
      <c r="E68">
        <v>16577317</v>
      </c>
      <c r="F68">
        <v>16577419</v>
      </c>
      <c r="G68">
        <v>16579193</v>
      </c>
      <c r="H68">
        <v>16579402</v>
      </c>
      <c r="I68">
        <v>16585489</v>
      </c>
      <c r="J68">
        <v>16585698</v>
      </c>
      <c r="K68">
        <v>16587050</v>
      </c>
      <c r="L68">
        <v>16587261</v>
      </c>
      <c r="M68">
        <v>34.4</v>
      </c>
      <c r="N68">
        <v>54.8</v>
      </c>
      <c r="O68">
        <v>58</v>
      </c>
      <c r="Q68">
        <v>46.1</v>
      </c>
      <c r="R68">
        <v>38.4</v>
      </c>
      <c r="S68">
        <v>43</v>
      </c>
      <c r="W68">
        <f t="shared" si="5"/>
        <v>49.066666666666663</v>
      </c>
      <c r="X68">
        <f t="shared" si="6"/>
        <v>42.5</v>
      </c>
      <c r="Y68">
        <f t="shared" si="7"/>
        <v>7.391286160818785</v>
      </c>
      <c r="Z68">
        <f t="shared" si="8"/>
        <v>2.2368132093076833</v>
      </c>
      <c r="AB68">
        <f t="shared" si="9"/>
        <v>6.5666666666666629</v>
      </c>
      <c r="AC68" t="s">
        <v>168</v>
      </c>
    </row>
    <row r="69" spans="1:29" x14ac:dyDescent="0.3">
      <c r="A69">
        <v>1</v>
      </c>
      <c r="B69" t="s">
        <v>162</v>
      </c>
      <c r="C69" t="s">
        <v>170</v>
      </c>
      <c r="D69" t="s">
        <v>168</v>
      </c>
      <c r="E69">
        <v>16579193</v>
      </c>
      <c r="F69">
        <v>16579402</v>
      </c>
      <c r="G69">
        <v>16580745</v>
      </c>
      <c r="H69">
        <v>16580956</v>
      </c>
      <c r="I69">
        <v>16587050</v>
      </c>
      <c r="J69">
        <v>16587261</v>
      </c>
      <c r="K69">
        <v>16587725</v>
      </c>
      <c r="L69">
        <v>16587797</v>
      </c>
      <c r="M69">
        <v>19.5</v>
      </c>
      <c r="N69">
        <v>30.2</v>
      </c>
      <c r="O69">
        <v>31.1</v>
      </c>
      <c r="Q69">
        <v>20.100000000000001</v>
      </c>
      <c r="R69">
        <v>19.7</v>
      </c>
      <c r="S69">
        <v>21.1</v>
      </c>
      <c r="W69">
        <f t="shared" si="5"/>
        <v>26.933333333333337</v>
      </c>
      <c r="X69">
        <f t="shared" si="6"/>
        <v>20.3</v>
      </c>
      <c r="Y69">
        <f t="shared" si="7"/>
        <v>3.7257363179794396</v>
      </c>
      <c r="Z69">
        <f t="shared" si="8"/>
        <v>0.41633319989322704</v>
      </c>
      <c r="AB69">
        <f t="shared" si="9"/>
        <v>6.6333333333333364</v>
      </c>
      <c r="AC69" t="s">
        <v>168</v>
      </c>
    </row>
    <row r="70" spans="1:29" x14ac:dyDescent="0.3">
      <c r="A70">
        <v>1</v>
      </c>
      <c r="B70" t="s">
        <v>162</v>
      </c>
      <c r="C70" t="s">
        <v>171</v>
      </c>
      <c r="D70" t="s">
        <v>168</v>
      </c>
      <c r="E70">
        <v>16580745</v>
      </c>
      <c r="F70">
        <v>16580956</v>
      </c>
      <c r="G70">
        <v>16581420</v>
      </c>
      <c r="H70">
        <v>16581492</v>
      </c>
      <c r="I70">
        <v>16587725</v>
      </c>
      <c r="J70">
        <v>16587797</v>
      </c>
      <c r="K70">
        <v>16588849</v>
      </c>
      <c r="L70">
        <v>16589063</v>
      </c>
      <c r="M70">
        <v>45.3</v>
      </c>
      <c r="N70">
        <v>71.5</v>
      </c>
      <c r="O70">
        <v>66</v>
      </c>
      <c r="Q70">
        <v>68.5</v>
      </c>
      <c r="R70">
        <v>60.5</v>
      </c>
      <c r="S70">
        <v>44.3</v>
      </c>
      <c r="W70">
        <f t="shared" si="5"/>
        <v>60.933333333333337</v>
      </c>
      <c r="X70">
        <f t="shared" si="6"/>
        <v>57.766666666666673</v>
      </c>
      <c r="Y70">
        <f t="shared" si="7"/>
        <v>7.9762842922698614</v>
      </c>
      <c r="Z70">
        <f t="shared" si="8"/>
        <v>7.1183643564452934</v>
      </c>
      <c r="AB70">
        <f t="shared" si="9"/>
        <v>3.1666666666666643</v>
      </c>
      <c r="AC70" t="s">
        <v>168</v>
      </c>
    </row>
    <row r="71" spans="1:29" x14ac:dyDescent="0.3">
      <c r="A71">
        <v>1</v>
      </c>
      <c r="B71" t="s">
        <v>162</v>
      </c>
      <c r="C71" t="s">
        <v>172</v>
      </c>
      <c r="D71" t="s">
        <v>168</v>
      </c>
      <c r="E71">
        <v>16581420</v>
      </c>
      <c r="F71">
        <v>16581492</v>
      </c>
      <c r="G71">
        <v>16582544</v>
      </c>
      <c r="H71">
        <v>16582758</v>
      </c>
      <c r="I71">
        <v>16588849</v>
      </c>
      <c r="J71">
        <v>16589063</v>
      </c>
      <c r="K71">
        <v>16589899</v>
      </c>
      <c r="L71">
        <v>16590001</v>
      </c>
      <c r="M71">
        <v>58.6</v>
      </c>
      <c r="N71">
        <v>87.3</v>
      </c>
      <c r="O71">
        <v>87.7</v>
      </c>
      <c r="Q71">
        <v>66.5</v>
      </c>
      <c r="R71">
        <v>54</v>
      </c>
      <c r="S71">
        <v>75.900000000000006</v>
      </c>
      <c r="W71">
        <f t="shared" si="5"/>
        <v>77.866666666666674</v>
      </c>
      <c r="X71">
        <f t="shared" si="6"/>
        <v>65.466666666666669</v>
      </c>
      <c r="Y71">
        <f t="shared" si="7"/>
        <v>9.6340253500000514</v>
      </c>
      <c r="Z71">
        <f t="shared" si="8"/>
        <v>6.3430627022318342</v>
      </c>
      <c r="AB71">
        <f t="shared" si="9"/>
        <v>12.400000000000006</v>
      </c>
      <c r="AC71" t="s">
        <v>168</v>
      </c>
    </row>
    <row r="72" spans="1:29" x14ac:dyDescent="0.3">
      <c r="A72">
        <v>1</v>
      </c>
      <c r="B72" t="s">
        <v>162</v>
      </c>
      <c r="C72" t="s">
        <v>173</v>
      </c>
      <c r="D72" t="s">
        <v>174</v>
      </c>
      <c r="E72">
        <v>19787026</v>
      </c>
      <c r="F72">
        <v>19787117</v>
      </c>
      <c r="G72">
        <v>19789928</v>
      </c>
      <c r="H72">
        <v>19790048</v>
      </c>
      <c r="I72">
        <v>19799169</v>
      </c>
      <c r="J72">
        <v>19799349</v>
      </c>
      <c r="K72">
        <v>19799855</v>
      </c>
      <c r="L72">
        <v>19799917</v>
      </c>
      <c r="M72">
        <v>18.7</v>
      </c>
      <c r="N72">
        <v>33.1</v>
      </c>
      <c r="O72">
        <v>26.1</v>
      </c>
      <c r="Q72">
        <v>24.9</v>
      </c>
      <c r="R72">
        <v>27.6</v>
      </c>
      <c r="S72">
        <v>37.799999999999997</v>
      </c>
      <c r="W72">
        <f t="shared" si="5"/>
        <v>25.966666666666669</v>
      </c>
      <c r="X72">
        <f t="shared" si="6"/>
        <v>30.099999999999998</v>
      </c>
      <c r="Y72">
        <f t="shared" si="7"/>
        <v>4.157456487378365</v>
      </c>
      <c r="Z72">
        <f t="shared" si="8"/>
        <v>3.9281038682804694</v>
      </c>
      <c r="AB72">
        <f t="shared" si="9"/>
        <v>-4.1333333333333293</v>
      </c>
      <c r="AC72" t="s">
        <v>174</v>
      </c>
    </row>
    <row r="73" spans="1:29" x14ac:dyDescent="0.3">
      <c r="A73">
        <v>1</v>
      </c>
      <c r="B73" t="s">
        <v>162</v>
      </c>
      <c r="C73" t="s">
        <v>175</v>
      </c>
      <c r="D73" t="s">
        <v>174</v>
      </c>
      <c r="E73">
        <v>19787026</v>
      </c>
      <c r="F73">
        <v>19787117</v>
      </c>
      <c r="G73">
        <v>19789928</v>
      </c>
      <c r="H73">
        <v>19790052</v>
      </c>
      <c r="I73">
        <v>19793432</v>
      </c>
      <c r="J73">
        <v>19793648</v>
      </c>
      <c r="K73">
        <v>19798137</v>
      </c>
      <c r="L73">
        <v>19798215</v>
      </c>
      <c r="M73">
        <v>13.4</v>
      </c>
      <c r="N73">
        <v>14.8</v>
      </c>
      <c r="O73">
        <v>8.3000000000000007</v>
      </c>
      <c r="Q73">
        <v>7.3</v>
      </c>
      <c r="R73">
        <v>7.8</v>
      </c>
      <c r="S73">
        <v>11.6</v>
      </c>
      <c r="W73">
        <f t="shared" si="5"/>
        <v>12.166666666666666</v>
      </c>
      <c r="X73">
        <f t="shared" si="6"/>
        <v>8.9</v>
      </c>
      <c r="Y73">
        <f t="shared" si="7"/>
        <v>1.9751230622700744</v>
      </c>
      <c r="Z73">
        <f t="shared" si="8"/>
        <v>1.3576941236277535</v>
      </c>
      <c r="AB73">
        <f t="shared" si="9"/>
        <v>3.2666666666666657</v>
      </c>
      <c r="AC73" t="s">
        <v>174</v>
      </c>
    </row>
    <row r="74" spans="1:29" x14ac:dyDescent="0.3">
      <c r="A74">
        <v>1</v>
      </c>
      <c r="B74" t="s">
        <v>162</v>
      </c>
      <c r="C74" t="s">
        <v>176</v>
      </c>
      <c r="D74" t="s">
        <v>174</v>
      </c>
      <c r="E74">
        <v>19787026</v>
      </c>
      <c r="F74">
        <v>19787117</v>
      </c>
      <c r="G74">
        <v>19798137</v>
      </c>
      <c r="H74">
        <v>19798215</v>
      </c>
      <c r="I74">
        <v>19799169</v>
      </c>
      <c r="J74">
        <v>19799349</v>
      </c>
      <c r="K74">
        <v>19799855</v>
      </c>
      <c r="L74">
        <v>19799917</v>
      </c>
      <c r="M74">
        <v>18.7</v>
      </c>
      <c r="N74">
        <v>33.1</v>
      </c>
      <c r="O74">
        <v>26.1</v>
      </c>
      <c r="Q74">
        <v>24.9</v>
      </c>
      <c r="R74">
        <v>27.6</v>
      </c>
      <c r="S74">
        <v>37.799999999999997</v>
      </c>
      <c r="W74">
        <f t="shared" si="5"/>
        <v>25.966666666666669</v>
      </c>
      <c r="X74">
        <f t="shared" si="6"/>
        <v>30.099999999999998</v>
      </c>
      <c r="Y74">
        <f t="shared" si="7"/>
        <v>4.157456487378365</v>
      </c>
      <c r="Z74">
        <f t="shared" si="8"/>
        <v>3.9281038682804694</v>
      </c>
      <c r="AB74">
        <f t="shared" si="9"/>
        <v>-4.1333333333333293</v>
      </c>
      <c r="AC74" t="s">
        <v>174</v>
      </c>
    </row>
    <row r="75" spans="1:29" x14ac:dyDescent="0.3">
      <c r="A75">
        <v>1</v>
      </c>
      <c r="B75" t="s">
        <v>162</v>
      </c>
      <c r="C75" t="s">
        <v>177</v>
      </c>
      <c r="D75" t="s">
        <v>178</v>
      </c>
      <c r="E75">
        <v>20981048</v>
      </c>
      <c r="F75">
        <v>20981227</v>
      </c>
      <c r="G75">
        <v>20997601</v>
      </c>
      <c r="H75">
        <v>20997633</v>
      </c>
      <c r="I75">
        <v>21001199</v>
      </c>
      <c r="J75">
        <v>21001312</v>
      </c>
      <c r="K75">
        <v>21002713</v>
      </c>
      <c r="L75">
        <v>21002808</v>
      </c>
      <c r="M75">
        <v>6.2</v>
      </c>
      <c r="N75">
        <v>13.1</v>
      </c>
      <c r="O75">
        <v>17.3</v>
      </c>
      <c r="Q75">
        <v>9.6</v>
      </c>
      <c r="R75">
        <v>11.1</v>
      </c>
      <c r="S75">
        <v>7.2</v>
      </c>
      <c r="W75">
        <f t="shared" si="5"/>
        <v>12.200000000000001</v>
      </c>
      <c r="X75">
        <f t="shared" si="6"/>
        <v>9.2999999999999989</v>
      </c>
      <c r="Y75">
        <f t="shared" si="7"/>
        <v>3.2357379374726869</v>
      </c>
      <c r="Z75">
        <f t="shared" si="8"/>
        <v>1.1357816691600595</v>
      </c>
      <c r="AB75">
        <f t="shared" si="9"/>
        <v>2.9000000000000021</v>
      </c>
      <c r="AC75" t="s">
        <v>178</v>
      </c>
    </row>
    <row r="76" spans="1:29" x14ac:dyDescent="0.3">
      <c r="A76">
        <v>1</v>
      </c>
      <c r="B76" t="s">
        <v>162</v>
      </c>
      <c r="C76" t="s">
        <v>179</v>
      </c>
      <c r="D76" t="s">
        <v>178</v>
      </c>
      <c r="E76">
        <v>20981048</v>
      </c>
      <c r="F76">
        <v>20981227</v>
      </c>
      <c r="G76">
        <v>20997601</v>
      </c>
      <c r="H76">
        <v>20997633</v>
      </c>
      <c r="I76">
        <v>21001199</v>
      </c>
      <c r="J76">
        <v>21001324</v>
      </c>
      <c r="K76">
        <v>21002713</v>
      </c>
      <c r="L76">
        <v>21002808</v>
      </c>
      <c r="M76">
        <v>6.2</v>
      </c>
      <c r="N76">
        <v>11.8</v>
      </c>
      <c r="O76">
        <v>16.5</v>
      </c>
      <c r="Q76">
        <v>8.9</v>
      </c>
      <c r="R76">
        <v>10.5</v>
      </c>
      <c r="S76">
        <v>6.5</v>
      </c>
      <c r="W76">
        <f t="shared" si="5"/>
        <v>11.5</v>
      </c>
      <c r="X76">
        <f t="shared" si="6"/>
        <v>8.6333333333333329</v>
      </c>
      <c r="Y76">
        <f t="shared" si="7"/>
        <v>2.9771350881902112</v>
      </c>
      <c r="Z76">
        <f t="shared" si="8"/>
        <v>1.1623730516108477</v>
      </c>
      <c r="AB76">
        <f t="shared" si="9"/>
        <v>2.8666666666666671</v>
      </c>
      <c r="AC76" t="s">
        <v>178</v>
      </c>
    </row>
    <row r="77" spans="1:29" x14ac:dyDescent="0.3">
      <c r="A77">
        <v>1</v>
      </c>
      <c r="B77" t="s">
        <v>162</v>
      </c>
      <c r="C77" t="s">
        <v>180</v>
      </c>
      <c r="D77" t="s">
        <v>181</v>
      </c>
      <c r="E77">
        <v>25408683</v>
      </c>
      <c r="F77">
        <v>25408869</v>
      </c>
      <c r="G77">
        <v>25419755</v>
      </c>
      <c r="H77">
        <v>25419798</v>
      </c>
      <c r="I77">
        <v>25428953</v>
      </c>
      <c r="J77">
        <v>25429049</v>
      </c>
      <c r="K77">
        <v>25429940</v>
      </c>
      <c r="L77">
        <v>25430192</v>
      </c>
      <c r="M77">
        <v>4.5</v>
      </c>
      <c r="N77">
        <v>2.7</v>
      </c>
      <c r="O77">
        <v>13.1</v>
      </c>
      <c r="Q77">
        <v>7.5</v>
      </c>
      <c r="R77">
        <v>10.1</v>
      </c>
      <c r="S77">
        <v>5.2</v>
      </c>
      <c r="W77">
        <f t="shared" si="5"/>
        <v>6.7666666666666666</v>
      </c>
      <c r="X77">
        <f t="shared" si="6"/>
        <v>7.6000000000000005</v>
      </c>
      <c r="Y77">
        <f t="shared" si="7"/>
        <v>3.20901507908233</v>
      </c>
      <c r="Z77">
        <f t="shared" si="8"/>
        <v>1.4153915830374753</v>
      </c>
      <c r="AB77">
        <f t="shared" si="9"/>
        <v>-0.83333333333333393</v>
      </c>
      <c r="AC77" t="s">
        <v>181</v>
      </c>
    </row>
    <row r="78" spans="1:29" x14ac:dyDescent="0.3">
      <c r="A78">
        <v>1</v>
      </c>
      <c r="B78" t="s">
        <v>162</v>
      </c>
      <c r="C78" t="s">
        <v>182</v>
      </c>
      <c r="D78" t="s">
        <v>183</v>
      </c>
      <c r="E78">
        <v>28149673</v>
      </c>
      <c r="F78">
        <v>28151059</v>
      </c>
      <c r="G78">
        <v>28188982</v>
      </c>
      <c r="H78">
        <v>28189055</v>
      </c>
      <c r="I78">
        <v>28176592</v>
      </c>
      <c r="J78">
        <v>28176669</v>
      </c>
      <c r="K78">
        <v>28193722</v>
      </c>
      <c r="L78">
        <v>28193873</v>
      </c>
      <c r="M78">
        <v>18.399999999999999</v>
      </c>
      <c r="N78">
        <v>22.7</v>
      </c>
      <c r="O78">
        <v>26.2</v>
      </c>
      <c r="Q78">
        <v>46.3</v>
      </c>
      <c r="R78">
        <v>41.7</v>
      </c>
      <c r="S78">
        <v>44.7</v>
      </c>
      <c r="W78">
        <f t="shared" si="5"/>
        <v>22.433333333333334</v>
      </c>
      <c r="X78">
        <f t="shared" si="6"/>
        <v>44.233333333333327</v>
      </c>
      <c r="Y78">
        <f t="shared" si="7"/>
        <v>2.2556102894289549</v>
      </c>
      <c r="Z78">
        <f t="shared" si="8"/>
        <v>1.3482498944104444</v>
      </c>
      <c r="AB78">
        <f t="shared" si="9"/>
        <v>-21.799999999999994</v>
      </c>
      <c r="AC78" t="s">
        <v>183</v>
      </c>
    </row>
    <row r="79" spans="1:29" x14ac:dyDescent="0.3">
      <c r="A79">
        <v>1</v>
      </c>
      <c r="B79" t="s">
        <v>162</v>
      </c>
      <c r="C79" t="s">
        <v>184</v>
      </c>
      <c r="D79" t="s">
        <v>183</v>
      </c>
      <c r="E79">
        <v>28149673</v>
      </c>
      <c r="F79">
        <v>28151059</v>
      </c>
      <c r="G79">
        <v>28188982</v>
      </c>
      <c r="H79">
        <v>28189055</v>
      </c>
      <c r="I79">
        <v>28176592</v>
      </c>
      <c r="J79">
        <v>28176673</v>
      </c>
      <c r="K79">
        <v>28193722</v>
      </c>
      <c r="L79">
        <v>28193873</v>
      </c>
      <c r="M79">
        <v>18.399999999999999</v>
      </c>
      <c r="N79">
        <v>22.3</v>
      </c>
      <c r="O79">
        <v>26.1</v>
      </c>
      <c r="Q79">
        <v>46</v>
      </c>
      <c r="R79">
        <v>41.3</v>
      </c>
      <c r="S79">
        <v>44.5</v>
      </c>
      <c r="W79">
        <f t="shared" si="5"/>
        <v>22.266666666666669</v>
      </c>
      <c r="X79">
        <f t="shared" si="6"/>
        <v>43.933333333333337</v>
      </c>
      <c r="Y79">
        <f t="shared" si="7"/>
        <v>2.222861019297206</v>
      </c>
      <c r="Z79">
        <f t="shared" si="8"/>
        <v>1.3860415257527869</v>
      </c>
      <c r="AB79">
        <f t="shared" si="9"/>
        <v>-21.666666666666668</v>
      </c>
      <c r="AC79" t="s">
        <v>183</v>
      </c>
    </row>
    <row r="80" spans="1:29" x14ac:dyDescent="0.3">
      <c r="A80">
        <v>1</v>
      </c>
      <c r="B80" t="s">
        <v>162</v>
      </c>
      <c r="C80" t="s">
        <v>185</v>
      </c>
      <c r="D80" t="s">
        <v>186</v>
      </c>
      <c r="E80">
        <v>32215673</v>
      </c>
      <c r="F80">
        <v>32215795</v>
      </c>
      <c r="G80">
        <v>32216190</v>
      </c>
      <c r="H80">
        <v>32216281</v>
      </c>
      <c r="I80">
        <v>32216320</v>
      </c>
      <c r="J80">
        <v>32216517</v>
      </c>
      <c r="K80">
        <v>32216889</v>
      </c>
      <c r="L80">
        <v>32216947</v>
      </c>
      <c r="M80">
        <v>65.5</v>
      </c>
      <c r="N80">
        <v>106.3</v>
      </c>
      <c r="O80">
        <v>97</v>
      </c>
      <c r="Q80">
        <v>78.5</v>
      </c>
      <c r="R80">
        <v>67.8</v>
      </c>
      <c r="S80">
        <v>93.3</v>
      </c>
      <c r="W80">
        <f t="shared" si="5"/>
        <v>89.600000000000009</v>
      </c>
      <c r="X80">
        <f t="shared" si="6"/>
        <v>79.866666666666674</v>
      </c>
      <c r="Y80">
        <f t="shared" si="7"/>
        <v>12.345444503945568</v>
      </c>
      <c r="Z80">
        <f t="shared" si="8"/>
        <v>7.3928644275709381</v>
      </c>
      <c r="AB80">
        <f t="shared" si="9"/>
        <v>9.7333333333333343</v>
      </c>
      <c r="AC80" t="s">
        <v>186</v>
      </c>
    </row>
    <row r="81" spans="1:29" x14ac:dyDescent="0.3">
      <c r="A81">
        <v>1</v>
      </c>
      <c r="B81" t="s">
        <v>162</v>
      </c>
      <c r="C81" t="s">
        <v>187</v>
      </c>
      <c r="D81" t="s">
        <v>186</v>
      </c>
      <c r="E81">
        <v>32215673</v>
      </c>
      <c r="F81">
        <v>32215795</v>
      </c>
      <c r="G81">
        <v>32216194</v>
      </c>
      <c r="H81">
        <v>32216281</v>
      </c>
      <c r="I81">
        <v>32216320</v>
      </c>
      <c r="J81">
        <v>32216517</v>
      </c>
      <c r="K81">
        <v>32216889</v>
      </c>
      <c r="L81">
        <v>32216947</v>
      </c>
      <c r="M81">
        <v>65.5</v>
      </c>
      <c r="N81">
        <v>106.3</v>
      </c>
      <c r="O81">
        <v>97</v>
      </c>
      <c r="Q81">
        <v>78.5</v>
      </c>
      <c r="R81">
        <v>67.8</v>
      </c>
      <c r="S81">
        <v>93.3</v>
      </c>
      <c r="W81">
        <f t="shared" si="5"/>
        <v>89.600000000000009</v>
      </c>
      <c r="X81">
        <f t="shared" si="6"/>
        <v>79.866666666666674</v>
      </c>
      <c r="Y81">
        <f t="shared" si="7"/>
        <v>12.345444503945568</v>
      </c>
      <c r="Z81">
        <f t="shared" si="8"/>
        <v>7.3928644275709381</v>
      </c>
      <c r="AB81">
        <f t="shared" si="9"/>
        <v>9.7333333333333343</v>
      </c>
      <c r="AC81" t="s">
        <v>186</v>
      </c>
    </row>
    <row r="82" spans="1:29" x14ac:dyDescent="0.3">
      <c r="A82">
        <v>1</v>
      </c>
      <c r="B82" t="s">
        <v>162</v>
      </c>
      <c r="C82" t="s">
        <v>188</v>
      </c>
      <c r="D82" t="s">
        <v>189</v>
      </c>
      <c r="E82">
        <v>32627508</v>
      </c>
      <c r="F82">
        <v>32627544</v>
      </c>
      <c r="G82">
        <v>32634768</v>
      </c>
      <c r="H82">
        <v>32634792</v>
      </c>
      <c r="I82">
        <v>32633645</v>
      </c>
      <c r="J82">
        <v>32633727</v>
      </c>
      <c r="K82">
        <v>32650433</v>
      </c>
      <c r="L82">
        <v>32650525</v>
      </c>
      <c r="M82">
        <v>104.2</v>
      </c>
      <c r="N82">
        <v>149.6</v>
      </c>
      <c r="O82">
        <v>186</v>
      </c>
      <c r="Q82">
        <v>243.1</v>
      </c>
      <c r="R82">
        <v>177.9</v>
      </c>
      <c r="S82">
        <v>163.5</v>
      </c>
      <c r="W82">
        <f t="shared" si="5"/>
        <v>146.6</v>
      </c>
      <c r="X82">
        <f t="shared" si="6"/>
        <v>194.83333333333334</v>
      </c>
      <c r="Y82">
        <f t="shared" si="7"/>
        <v>23.661220030533801</v>
      </c>
      <c r="Z82">
        <f t="shared" si="8"/>
        <v>24.488727565510203</v>
      </c>
      <c r="AB82">
        <f t="shared" si="9"/>
        <v>-48.233333333333348</v>
      </c>
      <c r="AC82" t="s">
        <v>189</v>
      </c>
    </row>
    <row r="83" spans="1:29" x14ac:dyDescent="0.3">
      <c r="A83">
        <v>1</v>
      </c>
      <c r="B83" t="s">
        <v>162</v>
      </c>
      <c r="C83" t="s">
        <v>190</v>
      </c>
      <c r="D83" t="s">
        <v>189</v>
      </c>
      <c r="E83">
        <v>32631827</v>
      </c>
      <c r="F83">
        <v>32631879</v>
      </c>
      <c r="G83">
        <v>32634768</v>
      </c>
      <c r="H83">
        <v>32634792</v>
      </c>
      <c r="I83">
        <v>32633645</v>
      </c>
      <c r="J83">
        <v>32633727</v>
      </c>
      <c r="K83">
        <v>32650433</v>
      </c>
      <c r="L83">
        <v>32650525</v>
      </c>
      <c r="M83">
        <v>104.2</v>
      </c>
      <c r="N83">
        <v>149.6</v>
      </c>
      <c r="O83">
        <v>186</v>
      </c>
      <c r="Q83">
        <v>243.1</v>
      </c>
      <c r="R83">
        <v>177.9</v>
      </c>
      <c r="S83">
        <v>163.5</v>
      </c>
      <c r="W83">
        <f t="shared" si="5"/>
        <v>146.6</v>
      </c>
      <c r="X83">
        <f t="shared" si="6"/>
        <v>194.83333333333334</v>
      </c>
      <c r="Y83">
        <f t="shared" si="7"/>
        <v>23.661220030533801</v>
      </c>
      <c r="Z83">
        <f t="shared" si="8"/>
        <v>24.488727565510203</v>
      </c>
      <c r="AB83">
        <f t="shared" si="9"/>
        <v>-48.233333333333348</v>
      </c>
      <c r="AC83" t="s">
        <v>189</v>
      </c>
    </row>
    <row r="84" spans="1:29" x14ac:dyDescent="0.3">
      <c r="A84">
        <v>1</v>
      </c>
      <c r="B84" t="s">
        <v>162</v>
      </c>
      <c r="C84" t="s">
        <v>191</v>
      </c>
      <c r="D84" t="s">
        <v>192</v>
      </c>
      <c r="E84">
        <v>56751044</v>
      </c>
      <c r="F84">
        <v>56751203</v>
      </c>
      <c r="G84">
        <v>56758716</v>
      </c>
      <c r="H84">
        <v>56758750</v>
      </c>
      <c r="I84">
        <v>56753839</v>
      </c>
      <c r="J84">
        <v>56753935</v>
      </c>
      <c r="K84">
        <v>56767829</v>
      </c>
      <c r="L84">
        <v>56767938</v>
      </c>
      <c r="M84">
        <v>38.6</v>
      </c>
      <c r="N84">
        <v>85.1</v>
      </c>
      <c r="O84">
        <v>49.4</v>
      </c>
      <c r="Q84">
        <v>26.6</v>
      </c>
      <c r="R84">
        <v>34</v>
      </c>
      <c r="S84">
        <v>49.7</v>
      </c>
      <c r="W84">
        <f t="shared" si="5"/>
        <v>57.699999999999996</v>
      </c>
      <c r="X84">
        <f t="shared" si="6"/>
        <v>36.766666666666673</v>
      </c>
      <c r="Y84">
        <f t="shared" si="7"/>
        <v>14.050266901379485</v>
      </c>
      <c r="Z84">
        <f t="shared" si="8"/>
        <v>6.8103679130507278</v>
      </c>
      <c r="AB84">
        <f t="shared" si="9"/>
        <v>20.933333333333323</v>
      </c>
      <c r="AC84" t="s">
        <v>192</v>
      </c>
    </row>
    <row r="85" spans="1:29" x14ac:dyDescent="0.3">
      <c r="A85">
        <v>1</v>
      </c>
      <c r="B85" t="s">
        <v>162</v>
      </c>
      <c r="C85" t="s">
        <v>193</v>
      </c>
      <c r="D85" t="s">
        <v>194</v>
      </c>
      <c r="E85">
        <v>58667847</v>
      </c>
      <c r="F85">
        <v>58667921</v>
      </c>
      <c r="G85">
        <v>58668632</v>
      </c>
      <c r="H85">
        <v>58668682</v>
      </c>
      <c r="I85">
        <v>58668430</v>
      </c>
      <c r="J85">
        <v>58668566</v>
      </c>
      <c r="K85">
        <v>58668984</v>
      </c>
      <c r="L85">
        <v>58669038</v>
      </c>
      <c r="M85">
        <v>2.8</v>
      </c>
      <c r="N85">
        <v>4.2</v>
      </c>
      <c r="O85">
        <v>3.7</v>
      </c>
      <c r="Q85">
        <v>5</v>
      </c>
      <c r="R85">
        <v>0.4</v>
      </c>
      <c r="S85">
        <v>4</v>
      </c>
      <c r="W85">
        <f t="shared" si="5"/>
        <v>3.5666666666666664</v>
      </c>
      <c r="X85">
        <f t="shared" si="6"/>
        <v>3.1333333333333333</v>
      </c>
      <c r="Y85">
        <f t="shared" si="7"/>
        <v>0.40960685758148524</v>
      </c>
      <c r="Z85">
        <f t="shared" si="8"/>
        <v>1.3968217893171306</v>
      </c>
      <c r="AB85">
        <f t="shared" si="9"/>
        <v>0.43333333333333313</v>
      </c>
      <c r="AC85" t="s">
        <v>194</v>
      </c>
    </row>
    <row r="86" spans="1:29" x14ac:dyDescent="0.3">
      <c r="A86">
        <v>1</v>
      </c>
      <c r="B86" t="s">
        <v>162</v>
      </c>
      <c r="C86" t="s">
        <v>195</v>
      </c>
      <c r="D86" t="s">
        <v>196</v>
      </c>
      <c r="E86">
        <v>86354774</v>
      </c>
      <c r="F86">
        <v>86354859</v>
      </c>
      <c r="G86">
        <v>86355345</v>
      </c>
      <c r="H86">
        <v>86355383</v>
      </c>
      <c r="I86">
        <v>86355647</v>
      </c>
      <c r="J86">
        <v>86356007</v>
      </c>
      <c r="K86">
        <v>86356444</v>
      </c>
      <c r="L86">
        <v>86356544</v>
      </c>
      <c r="M86">
        <v>12.9</v>
      </c>
      <c r="N86">
        <v>33.200000000000003</v>
      </c>
      <c r="O86">
        <v>27.8</v>
      </c>
      <c r="Q86">
        <v>23.7</v>
      </c>
      <c r="R86">
        <v>24.2</v>
      </c>
      <c r="S86">
        <v>27.7</v>
      </c>
      <c r="W86">
        <f t="shared" si="5"/>
        <v>24.633333333333336</v>
      </c>
      <c r="X86">
        <f t="shared" si="6"/>
        <v>25.2</v>
      </c>
      <c r="Y86">
        <f t="shared" si="7"/>
        <v>6.0702370446118312</v>
      </c>
      <c r="Z86">
        <f t="shared" si="8"/>
        <v>1.2583057392117918</v>
      </c>
      <c r="AB86">
        <f t="shared" si="9"/>
        <v>-0.56666666666666288</v>
      </c>
      <c r="AC86" t="s">
        <v>196</v>
      </c>
    </row>
    <row r="87" spans="1:29" x14ac:dyDescent="0.3">
      <c r="A87">
        <v>1</v>
      </c>
      <c r="B87" t="s">
        <v>162</v>
      </c>
      <c r="C87" t="s">
        <v>197</v>
      </c>
      <c r="D87" t="s">
        <v>196</v>
      </c>
      <c r="E87">
        <v>86354774</v>
      </c>
      <c r="F87">
        <v>86354859</v>
      </c>
      <c r="G87">
        <v>86355345</v>
      </c>
      <c r="H87">
        <v>86355388</v>
      </c>
      <c r="I87">
        <v>86355647</v>
      </c>
      <c r="J87">
        <v>86356007</v>
      </c>
      <c r="K87">
        <v>86356444</v>
      </c>
      <c r="L87">
        <v>86356544</v>
      </c>
      <c r="M87">
        <v>12.9</v>
      </c>
      <c r="N87">
        <v>33.200000000000003</v>
      </c>
      <c r="O87">
        <v>27.8</v>
      </c>
      <c r="Q87">
        <v>23.7</v>
      </c>
      <c r="R87">
        <v>24.2</v>
      </c>
      <c r="S87">
        <v>27.7</v>
      </c>
      <c r="W87">
        <f t="shared" si="5"/>
        <v>24.633333333333336</v>
      </c>
      <c r="X87">
        <f t="shared" si="6"/>
        <v>25.2</v>
      </c>
      <c r="Y87">
        <f t="shared" si="7"/>
        <v>6.0702370446118312</v>
      </c>
      <c r="Z87">
        <f t="shared" si="8"/>
        <v>1.2583057392117918</v>
      </c>
      <c r="AB87">
        <f t="shared" si="9"/>
        <v>-0.56666666666666288</v>
      </c>
      <c r="AC87" t="s">
        <v>196</v>
      </c>
    </row>
    <row r="88" spans="1:29" x14ac:dyDescent="0.3">
      <c r="A88">
        <v>1</v>
      </c>
      <c r="B88" t="s">
        <v>162</v>
      </c>
      <c r="C88" t="s">
        <v>198</v>
      </c>
      <c r="D88" t="s">
        <v>196</v>
      </c>
      <c r="E88">
        <v>86384676</v>
      </c>
      <c r="F88">
        <v>86384801</v>
      </c>
      <c r="G88">
        <v>86385458</v>
      </c>
      <c r="H88">
        <v>86385590</v>
      </c>
      <c r="I88">
        <v>86386587</v>
      </c>
      <c r="J88">
        <v>86387086</v>
      </c>
      <c r="K88">
        <v>86396033</v>
      </c>
      <c r="L88">
        <v>86396253</v>
      </c>
      <c r="M88">
        <v>121.7</v>
      </c>
      <c r="N88">
        <v>187.7</v>
      </c>
      <c r="O88">
        <v>191.8</v>
      </c>
      <c r="Q88">
        <v>178.9</v>
      </c>
      <c r="R88">
        <v>146.1</v>
      </c>
      <c r="S88">
        <v>172.6</v>
      </c>
      <c r="W88">
        <f t="shared" si="5"/>
        <v>167.06666666666666</v>
      </c>
      <c r="X88">
        <f t="shared" si="6"/>
        <v>165.86666666666667</v>
      </c>
      <c r="Y88">
        <f t="shared" si="7"/>
        <v>22.714190376160083</v>
      </c>
      <c r="Z88">
        <f t="shared" si="8"/>
        <v>10.049267524440666</v>
      </c>
      <c r="AB88">
        <f t="shared" si="9"/>
        <v>1.1999999999999886</v>
      </c>
      <c r="AC88" t="s">
        <v>196</v>
      </c>
    </row>
    <row r="89" spans="1:29" x14ac:dyDescent="0.3">
      <c r="A89">
        <v>1</v>
      </c>
      <c r="B89" t="s">
        <v>162</v>
      </c>
      <c r="C89" t="s">
        <v>199</v>
      </c>
      <c r="D89" t="s">
        <v>200</v>
      </c>
      <c r="E89">
        <v>93305388</v>
      </c>
      <c r="F89">
        <v>93305470</v>
      </c>
      <c r="G89">
        <v>93309715</v>
      </c>
      <c r="H89">
        <v>93309790</v>
      </c>
      <c r="I89">
        <v>93311490</v>
      </c>
      <c r="J89">
        <v>93311608</v>
      </c>
      <c r="K89">
        <v>93324635</v>
      </c>
      <c r="L89">
        <v>93324649</v>
      </c>
      <c r="M89">
        <v>5.9</v>
      </c>
      <c r="N89">
        <v>8.9</v>
      </c>
      <c r="O89">
        <v>9</v>
      </c>
      <c r="Q89">
        <v>10.7</v>
      </c>
      <c r="R89">
        <v>12.2</v>
      </c>
      <c r="S89">
        <v>6.7</v>
      </c>
      <c r="W89">
        <f t="shared" si="5"/>
        <v>7.9333333333333336</v>
      </c>
      <c r="X89">
        <f t="shared" si="6"/>
        <v>9.8666666666666654</v>
      </c>
      <c r="Y89">
        <f t="shared" si="7"/>
        <v>1.0170764201594891</v>
      </c>
      <c r="Z89">
        <f t="shared" si="8"/>
        <v>1.6414763002993491</v>
      </c>
      <c r="AB89">
        <f t="shared" si="9"/>
        <v>-1.9333333333333318</v>
      </c>
      <c r="AC89" t="s">
        <v>200</v>
      </c>
    </row>
    <row r="90" spans="1:29" x14ac:dyDescent="0.3">
      <c r="A90">
        <v>1</v>
      </c>
      <c r="B90" t="s">
        <v>162</v>
      </c>
      <c r="C90" t="s">
        <v>201</v>
      </c>
      <c r="D90" t="s">
        <v>202</v>
      </c>
      <c r="E90">
        <v>118074539</v>
      </c>
      <c r="F90">
        <v>118074600</v>
      </c>
      <c r="G90">
        <v>118077758</v>
      </c>
      <c r="H90">
        <v>118077878</v>
      </c>
      <c r="I90">
        <v>118076334</v>
      </c>
      <c r="J90">
        <v>118076533</v>
      </c>
      <c r="K90">
        <v>118081101</v>
      </c>
      <c r="L90">
        <v>118081296</v>
      </c>
      <c r="M90">
        <v>8.1</v>
      </c>
      <c r="N90">
        <v>17.399999999999999</v>
      </c>
      <c r="O90">
        <v>13.1</v>
      </c>
      <c r="Q90">
        <v>10.6</v>
      </c>
      <c r="R90">
        <v>8.1999999999999993</v>
      </c>
      <c r="S90">
        <v>16.3</v>
      </c>
      <c r="W90">
        <f t="shared" si="5"/>
        <v>12.866666666666667</v>
      </c>
      <c r="X90">
        <f t="shared" si="6"/>
        <v>11.699999999999998</v>
      </c>
      <c r="Y90">
        <f t="shared" si="7"/>
        <v>2.6872125169236414</v>
      </c>
      <c r="Z90">
        <f t="shared" si="8"/>
        <v>2.4020824298928671</v>
      </c>
      <c r="AB90">
        <f t="shared" si="9"/>
        <v>1.1666666666666696</v>
      </c>
      <c r="AC90" t="s">
        <v>202</v>
      </c>
    </row>
    <row r="91" spans="1:29" x14ac:dyDescent="0.3">
      <c r="A91">
        <v>1</v>
      </c>
      <c r="B91" t="s">
        <v>162</v>
      </c>
      <c r="C91" t="s">
        <v>203</v>
      </c>
      <c r="D91" t="s">
        <v>202</v>
      </c>
      <c r="E91">
        <v>118075964</v>
      </c>
      <c r="F91">
        <v>118076001</v>
      </c>
      <c r="G91">
        <v>118077758</v>
      </c>
      <c r="H91">
        <v>118077878</v>
      </c>
      <c r="I91">
        <v>118076334</v>
      </c>
      <c r="J91">
        <v>118076533</v>
      </c>
      <c r="K91">
        <v>118081101</v>
      </c>
      <c r="L91">
        <v>118081296</v>
      </c>
      <c r="M91">
        <v>8.1</v>
      </c>
      <c r="N91">
        <v>17.399999999999999</v>
      </c>
      <c r="O91">
        <v>13.1</v>
      </c>
      <c r="Q91">
        <v>10.6</v>
      </c>
      <c r="R91">
        <v>8.1999999999999993</v>
      </c>
      <c r="S91">
        <v>16.3</v>
      </c>
      <c r="W91">
        <f t="shared" si="5"/>
        <v>12.866666666666667</v>
      </c>
      <c r="X91">
        <f t="shared" si="6"/>
        <v>11.699999999999998</v>
      </c>
      <c r="Y91">
        <f t="shared" si="7"/>
        <v>2.6872125169236414</v>
      </c>
      <c r="Z91">
        <f t="shared" si="8"/>
        <v>2.4020824298928671</v>
      </c>
      <c r="AB91">
        <f t="shared" si="9"/>
        <v>1.1666666666666696</v>
      </c>
      <c r="AC91" t="s">
        <v>202</v>
      </c>
    </row>
    <row r="92" spans="1:29" x14ac:dyDescent="0.3">
      <c r="A92">
        <v>1</v>
      </c>
      <c r="B92" t="s">
        <v>162</v>
      </c>
      <c r="C92" t="s">
        <v>204</v>
      </c>
      <c r="D92" t="s">
        <v>205</v>
      </c>
      <c r="E92">
        <v>147650143</v>
      </c>
      <c r="F92">
        <v>147650238</v>
      </c>
      <c r="G92">
        <v>147652592</v>
      </c>
      <c r="H92">
        <v>147652647</v>
      </c>
      <c r="I92">
        <v>147652449</v>
      </c>
      <c r="J92">
        <v>147652549</v>
      </c>
      <c r="K92">
        <v>147654194</v>
      </c>
      <c r="L92">
        <v>147654326</v>
      </c>
      <c r="M92">
        <v>80</v>
      </c>
      <c r="N92">
        <v>120.9</v>
      </c>
      <c r="O92">
        <v>105.7</v>
      </c>
      <c r="Q92">
        <v>112.1</v>
      </c>
      <c r="R92">
        <v>107.2</v>
      </c>
      <c r="S92">
        <v>98.1</v>
      </c>
      <c r="W92">
        <f t="shared" si="5"/>
        <v>102.2</v>
      </c>
      <c r="X92">
        <f t="shared" si="6"/>
        <v>105.8</v>
      </c>
      <c r="Y92">
        <f t="shared" si="7"/>
        <v>11.935800489842865</v>
      </c>
      <c r="Z92">
        <f t="shared" si="8"/>
        <v>4.1016256939576214</v>
      </c>
      <c r="AB92">
        <f t="shared" si="9"/>
        <v>-3.5999999999999943</v>
      </c>
      <c r="AC92" t="s">
        <v>205</v>
      </c>
    </row>
    <row r="93" spans="1:29" x14ac:dyDescent="0.3">
      <c r="A93">
        <v>1</v>
      </c>
      <c r="B93" t="s">
        <v>162</v>
      </c>
      <c r="C93" t="s">
        <v>206</v>
      </c>
      <c r="D93" t="s">
        <v>207</v>
      </c>
      <c r="E93">
        <v>148585141</v>
      </c>
      <c r="F93">
        <v>148585213</v>
      </c>
      <c r="G93">
        <v>148586255</v>
      </c>
      <c r="H93">
        <v>148586469</v>
      </c>
      <c r="I93">
        <v>148592552</v>
      </c>
      <c r="J93">
        <v>148592766</v>
      </c>
      <c r="K93">
        <v>148593598</v>
      </c>
      <c r="L93">
        <v>148593685</v>
      </c>
      <c r="M93">
        <v>14.2</v>
      </c>
      <c r="N93">
        <v>15.7</v>
      </c>
      <c r="O93">
        <v>13.9</v>
      </c>
      <c r="Q93">
        <v>17.600000000000001</v>
      </c>
      <c r="R93">
        <v>17.600000000000001</v>
      </c>
      <c r="S93">
        <v>25.2</v>
      </c>
      <c r="W93">
        <f t="shared" si="5"/>
        <v>14.6</v>
      </c>
      <c r="X93">
        <f t="shared" si="6"/>
        <v>20.133333333333336</v>
      </c>
      <c r="Y93">
        <f t="shared" si="7"/>
        <v>0.556776436283002</v>
      </c>
      <c r="Z93">
        <f t="shared" si="8"/>
        <v>2.5333333333333257</v>
      </c>
      <c r="AB93">
        <f t="shared" si="9"/>
        <v>-5.5333333333333368</v>
      </c>
      <c r="AC93" t="s">
        <v>207</v>
      </c>
    </row>
    <row r="94" spans="1:29" x14ac:dyDescent="0.3">
      <c r="A94">
        <v>1</v>
      </c>
      <c r="B94" t="s">
        <v>162</v>
      </c>
      <c r="C94" t="s">
        <v>208</v>
      </c>
      <c r="D94" t="s">
        <v>209</v>
      </c>
      <c r="E94">
        <v>149057335</v>
      </c>
      <c r="F94">
        <v>149057507</v>
      </c>
      <c r="G94">
        <v>149058164</v>
      </c>
      <c r="H94">
        <v>149058215</v>
      </c>
      <c r="I94">
        <v>149061332</v>
      </c>
      <c r="J94">
        <v>149061383</v>
      </c>
      <c r="K94">
        <v>149062093</v>
      </c>
      <c r="L94">
        <v>149062265</v>
      </c>
      <c r="M94">
        <v>9.5</v>
      </c>
      <c r="N94">
        <v>20.3</v>
      </c>
      <c r="O94">
        <v>14.9</v>
      </c>
      <c r="Q94">
        <v>11.8</v>
      </c>
      <c r="R94">
        <v>12.7</v>
      </c>
      <c r="S94">
        <v>14.4</v>
      </c>
      <c r="W94">
        <f t="shared" si="5"/>
        <v>14.9</v>
      </c>
      <c r="X94">
        <f t="shared" si="6"/>
        <v>12.966666666666667</v>
      </c>
      <c r="Y94">
        <f t="shared" si="7"/>
        <v>3.1176914536239773</v>
      </c>
      <c r="Z94">
        <f t="shared" si="8"/>
        <v>0.76230644173528472</v>
      </c>
      <c r="AB94">
        <f t="shared" si="9"/>
        <v>1.9333333333333336</v>
      </c>
      <c r="AC94" t="s">
        <v>209</v>
      </c>
    </row>
    <row r="95" spans="1:29" x14ac:dyDescent="0.3">
      <c r="A95">
        <v>1</v>
      </c>
      <c r="B95" t="s">
        <v>162</v>
      </c>
      <c r="C95" t="s">
        <v>210</v>
      </c>
      <c r="D95" t="s">
        <v>211</v>
      </c>
      <c r="E95">
        <v>149854045</v>
      </c>
      <c r="F95">
        <v>149854217</v>
      </c>
      <c r="G95">
        <v>149858175</v>
      </c>
      <c r="H95">
        <v>149858248</v>
      </c>
      <c r="I95">
        <v>149854610</v>
      </c>
      <c r="J95">
        <v>149854791</v>
      </c>
      <c r="K95">
        <v>149858718</v>
      </c>
      <c r="L95">
        <v>149859681</v>
      </c>
      <c r="M95">
        <v>4.5999999999999996</v>
      </c>
      <c r="N95">
        <v>9.4</v>
      </c>
      <c r="O95">
        <v>15.3</v>
      </c>
      <c r="Q95">
        <v>12.3</v>
      </c>
      <c r="R95">
        <v>13.1</v>
      </c>
      <c r="S95">
        <v>7.9</v>
      </c>
      <c r="W95">
        <f t="shared" si="5"/>
        <v>9.7666666666666675</v>
      </c>
      <c r="X95">
        <f t="shared" si="6"/>
        <v>11.1</v>
      </c>
      <c r="Y95">
        <f t="shared" si="7"/>
        <v>3.0942599186953323</v>
      </c>
      <c r="Z95">
        <f t="shared" si="8"/>
        <v>1.6165807537309556</v>
      </c>
      <c r="AB95">
        <f t="shared" si="9"/>
        <v>-1.3333333333333321</v>
      </c>
      <c r="AC95" t="s">
        <v>211</v>
      </c>
    </row>
    <row r="96" spans="1:29" x14ac:dyDescent="0.3">
      <c r="A96">
        <v>1</v>
      </c>
      <c r="B96" t="s">
        <v>162</v>
      </c>
      <c r="C96" t="s">
        <v>212</v>
      </c>
      <c r="D96" t="s">
        <v>213</v>
      </c>
      <c r="E96">
        <v>153975839</v>
      </c>
      <c r="F96">
        <v>153975905</v>
      </c>
      <c r="G96">
        <v>153976976</v>
      </c>
      <c r="H96">
        <v>153977013</v>
      </c>
      <c r="I96">
        <v>153976693</v>
      </c>
      <c r="J96">
        <v>153976922</v>
      </c>
      <c r="K96">
        <v>153977170</v>
      </c>
      <c r="L96">
        <v>153977626</v>
      </c>
      <c r="M96">
        <v>294.8</v>
      </c>
      <c r="N96">
        <v>467.4</v>
      </c>
      <c r="O96">
        <v>404.4</v>
      </c>
      <c r="Q96">
        <v>421</v>
      </c>
      <c r="R96">
        <v>393</v>
      </c>
      <c r="S96">
        <v>384.5</v>
      </c>
      <c r="W96">
        <f t="shared" si="5"/>
        <v>388.86666666666662</v>
      </c>
      <c r="X96">
        <f t="shared" si="6"/>
        <v>399.5</v>
      </c>
      <c r="Y96">
        <f t="shared" si="7"/>
        <v>50.427020975310946</v>
      </c>
      <c r="Z96">
        <f t="shared" si="8"/>
        <v>11.026483271348727</v>
      </c>
      <c r="AB96">
        <f t="shared" si="9"/>
        <v>-10.633333333333383</v>
      </c>
      <c r="AC96" t="s">
        <v>213</v>
      </c>
    </row>
    <row r="97" spans="1:29" x14ac:dyDescent="0.3">
      <c r="A97">
        <v>1</v>
      </c>
      <c r="B97" t="s">
        <v>162</v>
      </c>
      <c r="C97" t="s">
        <v>214</v>
      </c>
      <c r="D97" t="s">
        <v>215</v>
      </c>
      <c r="E97">
        <v>155187455</v>
      </c>
      <c r="F97">
        <v>155187576</v>
      </c>
      <c r="G97">
        <v>155188008</v>
      </c>
      <c r="H97">
        <v>155188054</v>
      </c>
      <c r="I97">
        <v>155188163</v>
      </c>
      <c r="J97">
        <v>155188212</v>
      </c>
      <c r="K97">
        <v>155188328</v>
      </c>
      <c r="L97">
        <v>155188503</v>
      </c>
      <c r="M97">
        <v>548.29999999999995</v>
      </c>
      <c r="N97">
        <v>913.5</v>
      </c>
      <c r="O97">
        <v>831.2</v>
      </c>
      <c r="Q97">
        <v>1606.2</v>
      </c>
      <c r="R97">
        <v>1434.4</v>
      </c>
      <c r="S97">
        <v>1628.1</v>
      </c>
      <c r="W97">
        <f t="shared" si="5"/>
        <v>764.33333333333337</v>
      </c>
      <c r="X97">
        <f t="shared" si="6"/>
        <v>1556.2333333333336</v>
      </c>
      <c r="Y97">
        <f t="shared" si="7"/>
        <v>110.5985583590995</v>
      </c>
      <c r="Z97">
        <f t="shared" si="8"/>
        <v>61.243838692376016</v>
      </c>
      <c r="AB97">
        <f t="shared" si="9"/>
        <v>-791.9000000000002</v>
      </c>
      <c r="AC97" t="s">
        <v>215</v>
      </c>
    </row>
    <row r="98" spans="1:29" x14ac:dyDescent="0.3">
      <c r="A98">
        <v>1</v>
      </c>
      <c r="B98" t="s">
        <v>162</v>
      </c>
      <c r="C98" t="s">
        <v>216</v>
      </c>
      <c r="D98" t="s">
        <v>215</v>
      </c>
      <c r="E98">
        <v>155187455</v>
      </c>
      <c r="F98">
        <v>155187576</v>
      </c>
      <c r="G98">
        <v>155188008</v>
      </c>
      <c r="H98">
        <v>155188054</v>
      </c>
      <c r="I98">
        <v>155188163</v>
      </c>
      <c r="J98">
        <v>155188212</v>
      </c>
      <c r="K98">
        <v>155192183</v>
      </c>
      <c r="L98">
        <v>155192283</v>
      </c>
      <c r="M98">
        <v>548.29999999999995</v>
      </c>
      <c r="N98">
        <v>913.5</v>
      </c>
      <c r="O98">
        <v>831.2</v>
      </c>
      <c r="Q98">
        <v>1606.2</v>
      </c>
      <c r="R98">
        <v>1434.4</v>
      </c>
      <c r="S98">
        <v>1628.1</v>
      </c>
      <c r="W98">
        <f t="shared" si="5"/>
        <v>764.33333333333337</v>
      </c>
      <c r="X98">
        <f t="shared" si="6"/>
        <v>1556.2333333333336</v>
      </c>
      <c r="Y98">
        <f t="shared" si="7"/>
        <v>110.5985583590995</v>
      </c>
      <c r="Z98">
        <f t="shared" si="8"/>
        <v>61.243838692376016</v>
      </c>
      <c r="AB98">
        <f t="shared" si="9"/>
        <v>-791.9000000000002</v>
      </c>
      <c r="AC98" t="s">
        <v>215</v>
      </c>
    </row>
    <row r="99" spans="1:29" x14ac:dyDescent="0.3">
      <c r="A99">
        <v>1</v>
      </c>
      <c r="B99" t="s">
        <v>162</v>
      </c>
      <c r="C99" t="s">
        <v>217</v>
      </c>
      <c r="D99" t="s">
        <v>215</v>
      </c>
      <c r="E99">
        <v>155187455</v>
      </c>
      <c r="F99">
        <v>155187576</v>
      </c>
      <c r="G99">
        <v>155188008</v>
      </c>
      <c r="H99">
        <v>155188054</v>
      </c>
      <c r="I99">
        <v>155188163</v>
      </c>
      <c r="J99">
        <v>155188503</v>
      </c>
      <c r="K99">
        <v>155192183</v>
      </c>
      <c r="L99">
        <v>155192283</v>
      </c>
      <c r="M99">
        <v>594</v>
      </c>
      <c r="N99">
        <v>870.5</v>
      </c>
      <c r="O99">
        <v>934.2</v>
      </c>
      <c r="Q99">
        <v>1799.3</v>
      </c>
      <c r="R99">
        <v>1480.2</v>
      </c>
      <c r="S99">
        <v>1470.3</v>
      </c>
      <c r="W99">
        <f t="shared" si="5"/>
        <v>799.56666666666661</v>
      </c>
      <c r="X99">
        <f t="shared" si="6"/>
        <v>1583.2666666666667</v>
      </c>
      <c r="Y99">
        <f t="shared" si="7"/>
        <v>104.41529794261224</v>
      </c>
      <c r="Z99">
        <f t="shared" si="8"/>
        <v>108.05446671830728</v>
      </c>
      <c r="AB99">
        <f t="shared" si="9"/>
        <v>-783.7</v>
      </c>
      <c r="AC99" t="s">
        <v>215</v>
      </c>
    </row>
    <row r="100" spans="1:29" x14ac:dyDescent="0.3">
      <c r="A100">
        <v>1</v>
      </c>
      <c r="B100" t="s">
        <v>162</v>
      </c>
      <c r="C100" t="s">
        <v>218</v>
      </c>
      <c r="D100" t="s">
        <v>215</v>
      </c>
      <c r="E100">
        <v>155187722</v>
      </c>
      <c r="F100">
        <v>155187858</v>
      </c>
      <c r="G100">
        <v>155188008</v>
      </c>
      <c r="H100">
        <v>155188054</v>
      </c>
      <c r="I100">
        <v>155188163</v>
      </c>
      <c r="J100">
        <v>155188212</v>
      </c>
      <c r="K100">
        <v>155188328</v>
      </c>
      <c r="L100">
        <v>155188503</v>
      </c>
      <c r="M100">
        <v>548.29999999999995</v>
      </c>
      <c r="N100">
        <v>913.5</v>
      </c>
      <c r="O100">
        <v>831.2</v>
      </c>
      <c r="Q100">
        <v>1606.2</v>
      </c>
      <c r="R100">
        <v>1434.4</v>
      </c>
      <c r="S100">
        <v>1628.1</v>
      </c>
      <c r="W100">
        <f t="shared" si="5"/>
        <v>764.33333333333337</v>
      </c>
      <c r="X100">
        <f t="shared" si="6"/>
        <v>1556.2333333333336</v>
      </c>
      <c r="Y100">
        <f t="shared" si="7"/>
        <v>110.5985583590995</v>
      </c>
      <c r="Z100">
        <f t="shared" si="8"/>
        <v>61.243838692376016</v>
      </c>
      <c r="AB100">
        <f t="shared" si="9"/>
        <v>-791.9000000000002</v>
      </c>
      <c r="AC100" t="s">
        <v>215</v>
      </c>
    </row>
    <row r="101" spans="1:29" x14ac:dyDescent="0.3">
      <c r="A101">
        <v>1</v>
      </c>
      <c r="B101" t="s">
        <v>162</v>
      </c>
      <c r="C101" t="s">
        <v>219</v>
      </c>
      <c r="D101" t="s">
        <v>215</v>
      </c>
      <c r="E101">
        <v>155187722</v>
      </c>
      <c r="F101">
        <v>155187858</v>
      </c>
      <c r="G101">
        <v>155188008</v>
      </c>
      <c r="H101">
        <v>155188054</v>
      </c>
      <c r="I101">
        <v>155188163</v>
      </c>
      <c r="J101">
        <v>155188212</v>
      </c>
      <c r="K101">
        <v>155192183</v>
      </c>
      <c r="L101">
        <v>155192283</v>
      </c>
      <c r="M101">
        <v>548.29999999999995</v>
      </c>
      <c r="N101">
        <v>913.5</v>
      </c>
      <c r="O101">
        <v>831.2</v>
      </c>
      <c r="Q101">
        <v>1606.2</v>
      </c>
      <c r="R101">
        <v>1434.4</v>
      </c>
      <c r="S101">
        <v>1628.1</v>
      </c>
      <c r="W101">
        <f t="shared" si="5"/>
        <v>764.33333333333337</v>
      </c>
      <c r="X101">
        <f t="shared" si="6"/>
        <v>1556.2333333333336</v>
      </c>
      <c r="Y101">
        <f t="shared" si="7"/>
        <v>110.5985583590995</v>
      </c>
      <c r="Z101">
        <f t="shared" si="8"/>
        <v>61.243838692376016</v>
      </c>
      <c r="AB101">
        <f t="shared" si="9"/>
        <v>-791.9000000000002</v>
      </c>
      <c r="AC101" t="s">
        <v>215</v>
      </c>
    </row>
    <row r="102" spans="1:29" x14ac:dyDescent="0.3">
      <c r="A102">
        <v>1</v>
      </c>
      <c r="B102" t="s">
        <v>162</v>
      </c>
      <c r="C102" t="s">
        <v>220</v>
      </c>
      <c r="D102" t="s">
        <v>215</v>
      </c>
      <c r="E102">
        <v>155187722</v>
      </c>
      <c r="F102">
        <v>155187858</v>
      </c>
      <c r="G102">
        <v>155188008</v>
      </c>
      <c r="H102">
        <v>155188054</v>
      </c>
      <c r="I102">
        <v>155188163</v>
      </c>
      <c r="J102">
        <v>155188503</v>
      </c>
      <c r="K102">
        <v>155192183</v>
      </c>
      <c r="L102">
        <v>155192283</v>
      </c>
      <c r="M102">
        <v>594</v>
      </c>
      <c r="N102">
        <v>870.5</v>
      </c>
      <c r="O102">
        <v>934.2</v>
      </c>
      <c r="Q102">
        <v>1799.3</v>
      </c>
      <c r="R102">
        <v>1480.2</v>
      </c>
      <c r="S102">
        <v>1470.3</v>
      </c>
      <c r="W102">
        <f t="shared" si="5"/>
        <v>799.56666666666661</v>
      </c>
      <c r="X102">
        <f t="shared" si="6"/>
        <v>1583.2666666666667</v>
      </c>
      <c r="Y102">
        <f t="shared" si="7"/>
        <v>104.41529794261224</v>
      </c>
      <c r="Z102">
        <f t="shared" si="8"/>
        <v>108.05446671830728</v>
      </c>
      <c r="AB102">
        <f t="shared" si="9"/>
        <v>-783.7</v>
      </c>
      <c r="AC102" t="s">
        <v>215</v>
      </c>
    </row>
    <row r="103" spans="1:29" x14ac:dyDescent="0.3">
      <c r="A103">
        <v>1</v>
      </c>
      <c r="B103" t="s">
        <v>162</v>
      </c>
      <c r="C103" t="s">
        <v>221</v>
      </c>
      <c r="D103" t="s">
        <v>222</v>
      </c>
      <c r="E103">
        <v>155826837</v>
      </c>
      <c r="F103">
        <v>155827028</v>
      </c>
      <c r="G103">
        <v>155831535</v>
      </c>
      <c r="H103">
        <v>155831620</v>
      </c>
      <c r="I103">
        <v>155832832</v>
      </c>
      <c r="J103">
        <v>155832950</v>
      </c>
      <c r="K103">
        <v>155853276</v>
      </c>
      <c r="L103">
        <v>155853405</v>
      </c>
      <c r="M103">
        <v>2.7</v>
      </c>
      <c r="N103">
        <v>0.3</v>
      </c>
      <c r="O103">
        <v>3.3</v>
      </c>
      <c r="Q103">
        <v>0.9</v>
      </c>
      <c r="R103">
        <v>0</v>
      </c>
      <c r="S103">
        <v>2.9</v>
      </c>
      <c r="W103">
        <f t="shared" si="5"/>
        <v>2.1</v>
      </c>
      <c r="X103">
        <f t="shared" si="6"/>
        <v>1.2666666666666666</v>
      </c>
      <c r="Y103">
        <f t="shared" si="7"/>
        <v>0.91651513899116821</v>
      </c>
      <c r="Z103">
        <f t="shared" si="8"/>
        <v>0.85699734214549617</v>
      </c>
      <c r="AB103">
        <f t="shared" si="9"/>
        <v>0.83333333333333348</v>
      </c>
      <c r="AC103" t="s">
        <v>222</v>
      </c>
    </row>
    <row r="104" spans="1:29" x14ac:dyDescent="0.3">
      <c r="A104">
        <v>1</v>
      </c>
      <c r="B104" t="s">
        <v>162</v>
      </c>
      <c r="C104" t="s">
        <v>223</v>
      </c>
      <c r="D104" t="s">
        <v>224</v>
      </c>
      <c r="E104">
        <v>204274753</v>
      </c>
      <c r="F104">
        <v>204274809</v>
      </c>
      <c r="G104">
        <v>204298425</v>
      </c>
      <c r="H104">
        <v>204298478</v>
      </c>
      <c r="I104">
        <v>204307337</v>
      </c>
      <c r="J104">
        <v>204307442</v>
      </c>
      <c r="K104">
        <v>204331948</v>
      </c>
      <c r="L104">
        <v>204332147</v>
      </c>
      <c r="M104">
        <v>0.5</v>
      </c>
      <c r="N104">
        <v>4.2</v>
      </c>
      <c r="O104">
        <v>1.8</v>
      </c>
      <c r="Q104">
        <v>0</v>
      </c>
      <c r="R104">
        <v>0</v>
      </c>
      <c r="S104">
        <v>0.3</v>
      </c>
      <c r="W104">
        <f t="shared" si="5"/>
        <v>2.1666666666666665</v>
      </c>
      <c r="X104">
        <f t="shared" si="6"/>
        <v>9.9999999999999992E-2</v>
      </c>
      <c r="Y104">
        <f t="shared" si="7"/>
        <v>1.0837178804672576</v>
      </c>
      <c r="Z104">
        <f t="shared" si="8"/>
        <v>0.1</v>
      </c>
      <c r="AB104">
        <f t="shared" si="9"/>
        <v>2.0666666666666664</v>
      </c>
      <c r="AC104" t="s">
        <v>224</v>
      </c>
    </row>
    <row r="105" spans="1:29" x14ac:dyDescent="0.3">
      <c r="A105">
        <v>1</v>
      </c>
      <c r="B105" t="s">
        <v>162</v>
      </c>
      <c r="C105" t="s">
        <v>225</v>
      </c>
      <c r="D105" t="s">
        <v>226</v>
      </c>
      <c r="E105">
        <v>216677328</v>
      </c>
      <c r="F105">
        <v>216677491</v>
      </c>
      <c r="G105">
        <v>216865061</v>
      </c>
      <c r="H105">
        <v>216865178</v>
      </c>
      <c r="I105">
        <v>216905565</v>
      </c>
      <c r="J105">
        <v>216905683</v>
      </c>
      <c r="K105">
        <v>216939582</v>
      </c>
      <c r="L105">
        <v>216939673</v>
      </c>
      <c r="M105">
        <v>4</v>
      </c>
      <c r="N105">
        <v>7.7</v>
      </c>
      <c r="O105">
        <v>7.6</v>
      </c>
      <c r="Q105">
        <v>4</v>
      </c>
      <c r="R105">
        <v>5.3</v>
      </c>
      <c r="S105">
        <v>3.7</v>
      </c>
      <c r="W105">
        <f t="shared" si="5"/>
        <v>6.4333333333333327</v>
      </c>
      <c r="X105">
        <f t="shared" si="6"/>
        <v>4.333333333333333</v>
      </c>
      <c r="Y105">
        <f t="shared" si="7"/>
        <v>1.2170090842352488</v>
      </c>
      <c r="Z105">
        <f t="shared" si="8"/>
        <v>0.49103066208854096</v>
      </c>
      <c r="AB105">
        <f t="shared" si="9"/>
        <v>2.0999999999999996</v>
      </c>
      <c r="AC105" t="s">
        <v>226</v>
      </c>
    </row>
    <row r="106" spans="1:29" x14ac:dyDescent="0.3">
      <c r="A106">
        <v>1</v>
      </c>
      <c r="B106" t="s">
        <v>162</v>
      </c>
      <c r="C106" t="s">
        <v>227</v>
      </c>
      <c r="D106" t="s">
        <v>228</v>
      </c>
      <c r="E106">
        <v>229602195</v>
      </c>
      <c r="F106">
        <v>229602919</v>
      </c>
      <c r="G106">
        <v>229607774</v>
      </c>
      <c r="H106">
        <v>229607835</v>
      </c>
      <c r="I106">
        <v>229606119</v>
      </c>
      <c r="J106">
        <v>229606193</v>
      </c>
      <c r="K106">
        <v>229610106</v>
      </c>
      <c r="L106">
        <v>229610210</v>
      </c>
      <c r="M106">
        <v>10.7</v>
      </c>
      <c r="N106">
        <v>28.3</v>
      </c>
      <c r="O106">
        <v>15.6</v>
      </c>
      <c r="Q106">
        <v>23.8</v>
      </c>
      <c r="R106">
        <v>32.799999999999997</v>
      </c>
      <c r="S106">
        <v>19</v>
      </c>
      <c r="W106">
        <f t="shared" si="5"/>
        <v>18.2</v>
      </c>
      <c r="X106">
        <f t="shared" si="6"/>
        <v>25.2</v>
      </c>
      <c r="Y106">
        <f t="shared" si="7"/>
        <v>5.2443620520834866</v>
      </c>
      <c r="Z106">
        <f t="shared" si="8"/>
        <v>4.044749683231343</v>
      </c>
      <c r="AB106">
        <f t="shared" si="9"/>
        <v>-7</v>
      </c>
      <c r="AC106" t="s">
        <v>228</v>
      </c>
    </row>
    <row r="107" spans="1:29" x14ac:dyDescent="0.3">
      <c r="A107">
        <v>10</v>
      </c>
      <c r="B107" t="s">
        <v>66</v>
      </c>
      <c r="C107" t="s">
        <v>229</v>
      </c>
      <c r="D107" t="s">
        <v>230</v>
      </c>
      <c r="E107">
        <v>38017291</v>
      </c>
      <c r="F107">
        <v>38017386</v>
      </c>
      <c r="G107">
        <v>38025348</v>
      </c>
      <c r="H107">
        <v>38025411</v>
      </c>
      <c r="I107">
        <v>38034326</v>
      </c>
      <c r="J107">
        <v>38034400</v>
      </c>
      <c r="K107">
        <v>38054375</v>
      </c>
      <c r="L107">
        <v>38054511</v>
      </c>
      <c r="M107">
        <v>2.1</v>
      </c>
      <c r="N107">
        <v>11.4</v>
      </c>
      <c r="O107">
        <v>7.2</v>
      </c>
      <c r="Q107">
        <v>3.1</v>
      </c>
      <c r="R107">
        <v>4.5</v>
      </c>
      <c r="S107">
        <v>12.3</v>
      </c>
      <c r="W107">
        <f t="shared" si="5"/>
        <v>6.8999999999999995</v>
      </c>
      <c r="X107">
        <f t="shared" si="6"/>
        <v>6.6333333333333329</v>
      </c>
      <c r="Y107">
        <f t="shared" si="7"/>
        <v>2.6888659319497514</v>
      </c>
      <c r="Z107">
        <f t="shared" si="8"/>
        <v>2.8620117244887591</v>
      </c>
      <c r="AB107">
        <f t="shared" si="9"/>
        <v>0.26666666666666661</v>
      </c>
      <c r="AC107" t="s">
        <v>230</v>
      </c>
    </row>
    <row r="108" spans="1:29" x14ac:dyDescent="0.3">
      <c r="A108">
        <v>10</v>
      </c>
      <c r="B108" t="s">
        <v>66</v>
      </c>
      <c r="C108" t="s">
        <v>231</v>
      </c>
      <c r="D108" t="s">
        <v>232</v>
      </c>
      <c r="E108">
        <v>48420155</v>
      </c>
      <c r="F108">
        <v>48420320</v>
      </c>
      <c r="G108">
        <v>48424088</v>
      </c>
      <c r="H108">
        <v>48424159</v>
      </c>
      <c r="I108">
        <v>48424514</v>
      </c>
      <c r="J108">
        <v>48424585</v>
      </c>
      <c r="K108">
        <v>48425888</v>
      </c>
      <c r="L108">
        <v>48426070</v>
      </c>
      <c r="M108">
        <v>99.7</v>
      </c>
      <c r="N108">
        <v>87.5</v>
      </c>
      <c r="O108">
        <v>96.4</v>
      </c>
      <c r="Q108">
        <v>112</v>
      </c>
      <c r="R108">
        <v>79.900000000000006</v>
      </c>
      <c r="S108">
        <v>97.2</v>
      </c>
      <c r="W108">
        <f t="shared" si="5"/>
        <v>94.533333333333346</v>
      </c>
      <c r="X108">
        <f t="shared" si="6"/>
        <v>96.366666666666674</v>
      </c>
      <c r="Y108">
        <f t="shared" si="7"/>
        <v>3.6434111001154474</v>
      </c>
      <c r="Z108">
        <f t="shared" si="8"/>
        <v>9.2758347932200156</v>
      </c>
      <c r="AB108">
        <f t="shared" si="9"/>
        <v>-1.8333333333333286</v>
      </c>
      <c r="AC108" t="s">
        <v>232</v>
      </c>
    </row>
    <row r="109" spans="1:29" x14ac:dyDescent="0.3">
      <c r="A109">
        <v>10</v>
      </c>
      <c r="B109" t="s">
        <v>66</v>
      </c>
      <c r="C109" t="s">
        <v>233</v>
      </c>
      <c r="D109" t="s">
        <v>234</v>
      </c>
      <c r="E109">
        <v>99928160</v>
      </c>
      <c r="F109">
        <v>99928240</v>
      </c>
      <c r="G109">
        <v>99929736</v>
      </c>
      <c r="H109">
        <v>99929859</v>
      </c>
      <c r="I109">
        <v>99955674</v>
      </c>
      <c r="J109">
        <v>99955832</v>
      </c>
      <c r="K109">
        <v>99956482</v>
      </c>
      <c r="L109">
        <v>99956591</v>
      </c>
      <c r="M109">
        <v>11.4</v>
      </c>
      <c r="N109">
        <v>18.5</v>
      </c>
      <c r="O109">
        <v>25.3</v>
      </c>
      <c r="Q109">
        <v>13.7</v>
      </c>
      <c r="R109">
        <v>11.1</v>
      </c>
      <c r="S109">
        <v>9.5</v>
      </c>
      <c r="W109">
        <f t="shared" si="5"/>
        <v>18.400000000000002</v>
      </c>
      <c r="X109">
        <f t="shared" si="6"/>
        <v>11.433333333333332</v>
      </c>
      <c r="Y109">
        <f t="shared" si="7"/>
        <v>4.0128958787057183</v>
      </c>
      <c r="Z109">
        <f t="shared" si="8"/>
        <v>1.2238373167123926</v>
      </c>
      <c r="AB109">
        <f t="shared" si="9"/>
        <v>6.9666666666666703</v>
      </c>
      <c r="AC109" t="s">
        <v>234</v>
      </c>
    </row>
    <row r="110" spans="1:29" x14ac:dyDescent="0.3">
      <c r="A110">
        <v>10</v>
      </c>
      <c r="B110" t="s">
        <v>66</v>
      </c>
      <c r="C110" t="s">
        <v>235</v>
      </c>
      <c r="D110" t="s">
        <v>236</v>
      </c>
      <c r="E110">
        <v>101354182</v>
      </c>
      <c r="F110">
        <v>101354228</v>
      </c>
      <c r="G110">
        <v>101453501</v>
      </c>
      <c r="H110">
        <v>101453556</v>
      </c>
      <c r="I110">
        <v>101430345</v>
      </c>
      <c r="J110">
        <v>101430452</v>
      </c>
      <c r="K110">
        <v>101461981</v>
      </c>
      <c r="L110">
        <v>101462058</v>
      </c>
      <c r="M110">
        <v>31.6</v>
      </c>
      <c r="N110">
        <v>39.1</v>
      </c>
      <c r="O110">
        <v>42</v>
      </c>
      <c r="Q110">
        <v>37.9</v>
      </c>
      <c r="R110">
        <v>41.1</v>
      </c>
      <c r="S110">
        <v>51.6</v>
      </c>
      <c r="W110">
        <f t="shared" si="5"/>
        <v>37.56666666666667</v>
      </c>
      <c r="X110">
        <f t="shared" si="6"/>
        <v>43.533333333333331</v>
      </c>
      <c r="Y110">
        <f t="shared" si="7"/>
        <v>3.0985659765625853</v>
      </c>
      <c r="Z110">
        <f t="shared" si="8"/>
        <v>4.1377664398937961</v>
      </c>
      <c r="AB110">
        <f t="shared" si="9"/>
        <v>-5.9666666666666615</v>
      </c>
      <c r="AC110" t="s">
        <v>236</v>
      </c>
    </row>
    <row r="111" spans="1:29" x14ac:dyDescent="0.3">
      <c r="A111">
        <v>10</v>
      </c>
      <c r="B111" t="s">
        <v>66</v>
      </c>
      <c r="C111" t="s">
        <v>237</v>
      </c>
      <c r="D111" t="s">
        <v>238</v>
      </c>
      <c r="E111">
        <v>102714659</v>
      </c>
      <c r="F111">
        <v>102714681</v>
      </c>
      <c r="G111">
        <v>102716234</v>
      </c>
      <c r="H111">
        <v>102716329</v>
      </c>
      <c r="I111">
        <v>102716614</v>
      </c>
      <c r="J111">
        <v>102716711</v>
      </c>
      <c r="K111">
        <v>102726612</v>
      </c>
      <c r="L111">
        <v>102726657</v>
      </c>
      <c r="M111">
        <v>0</v>
      </c>
      <c r="N111">
        <v>6.9</v>
      </c>
      <c r="O111">
        <v>3.2</v>
      </c>
      <c r="Q111">
        <v>2.7</v>
      </c>
      <c r="R111">
        <v>2</v>
      </c>
      <c r="S111">
        <v>7.1</v>
      </c>
      <c r="W111">
        <f t="shared" si="5"/>
        <v>3.3666666666666671</v>
      </c>
      <c r="X111">
        <f t="shared" si="6"/>
        <v>3.9333333333333336</v>
      </c>
      <c r="Y111">
        <f t="shared" si="7"/>
        <v>1.993600873907424</v>
      </c>
      <c r="Z111">
        <f t="shared" si="8"/>
        <v>1.596175985841717</v>
      </c>
      <c r="AB111">
        <f t="shared" si="9"/>
        <v>-0.56666666666666643</v>
      </c>
      <c r="AC111" t="s">
        <v>238</v>
      </c>
    </row>
    <row r="112" spans="1:29" x14ac:dyDescent="0.3">
      <c r="A112">
        <v>10</v>
      </c>
      <c r="B112" t="s">
        <v>66</v>
      </c>
      <c r="C112" t="s">
        <v>239</v>
      </c>
      <c r="D112" t="s">
        <v>240</v>
      </c>
      <c r="E112">
        <v>113774227</v>
      </c>
      <c r="F112">
        <v>113774333</v>
      </c>
      <c r="G112">
        <v>113775765</v>
      </c>
      <c r="H112">
        <v>113775866</v>
      </c>
      <c r="I112">
        <v>113775574</v>
      </c>
      <c r="J112">
        <v>113775722</v>
      </c>
      <c r="K112">
        <v>113777124</v>
      </c>
      <c r="L112">
        <v>113777259</v>
      </c>
      <c r="M112">
        <v>33.6</v>
      </c>
      <c r="N112">
        <v>124.4</v>
      </c>
      <c r="O112">
        <v>66.5</v>
      </c>
      <c r="Q112">
        <v>111</v>
      </c>
      <c r="R112">
        <v>88.7</v>
      </c>
      <c r="S112">
        <v>132.19999999999999</v>
      </c>
      <c r="W112">
        <f t="shared" si="5"/>
        <v>74.833333333333329</v>
      </c>
      <c r="X112">
        <f t="shared" si="6"/>
        <v>110.63333333333333</v>
      </c>
      <c r="Y112">
        <f t="shared" si="7"/>
        <v>26.540807155104471</v>
      </c>
      <c r="Z112">
        <f t="shared" si="8"/>
        <v>12.558706585915258</v>
      </c>
      <c r="AB112">
        <f t="shared" si="9"/>
        <v>-35.799999999999997</v>
      </c>
      <c r="AC112" t="s">
        <v>240</v>
      </c>
    </row>
    <row r="113" spans="1:29" x14ac:dyDescent="0.3">
      <c r="A113">
        <v>10</v>
      </c>
      <c r="B113" t="s">
        <v>66</v>
      </c>
      <c r="C113" t="s">
        <v>241</v>
      </c>
      <c r="D113" t="s">
        <v>240</v>
      </c>
      <c r="E113">
        <v>113774826</v>
      </c>
      <c r="F113">
        <v>113774993</v>
      </c>
      <c r="G113">
        <v>113775765</v>
      </c>
      <c r="H113">
        <v>113775866</v>
      </c>
      <c r="I113">
        <v>113775574</v>
      </c>
      <c r="J113">
        <v>113775722</v>
      </c>
      <c r="K113">
        <v>113777124</v>
      </c>
      <c r="L113">
        <v>113777259</v>
      </c>
      <c r="M113">
        <v>33.6</v>
      </c>
      <c r="N113">
        <v>124.4</v>
      </c>
      <c r="O113">
        <v>66.5</v>
      </c>
      <c r="Q113">
        <v>111</v>
      </c>
      <c r="R113">
        <v>88.7</v>
      </c>
      <c r="S113">
        <v>132.19999999999999</v>
      </c>
      <c r="W113">
        <f t="shared" si="5"/>
        <v>74.833333333333329</v>
      </c>
      <c r="X113">
        <f t="shared" si="6"/>
        <v>110.63333333333333</v>
      </c>
      <c r="Y113">
        <f t="shared" si="7"/>
        <v>26.540807155104471</v>
      </c>
      <c r="Z113">
        <f t="shared" si="8"/>
        <v>12.558706585915258</v>
      </c>
      <c r="AB113">
        <f t="shared" si="9"/>
        <v>-35.799999999999997</v>
      </c>
      <c r="AC113" t="s">
        <v>240</v>
      </c>
    </row>
    <row r="114" spans="1:29" x14ac:dyDescent="0.3">
      <c r="A114">
        <v>10</v>
      </c>
      <c r="B114" t="s">
        <v>66</v>
      </c>
      <c r="C114" t="s">
        <v>242</v>
      </c>
      <c r="D114" t="s">
        <v>240</v>
      </c>
      <c r="E114">
        <v>113774916</v>
      </c>
      <c r="F114">
        <v>113775035</v>
      </c>
      <c r="G114">
        <v>113775765</v>
      </c>
      <c r="H114">
        <v>113775866</v>
      </c>
      <c r="I114">
        <v>113775574</v>
      </c>
      <c r="J114">
        <v>113775722</v>
      </c>
      <c r="K114">
        <v>113777124</v>
      </c>
      <c r="L114">
        <v>113777259</v>
      </c>
      <c r="M114">
        <v>33.6</v>
      </c>
      <c r="N114">
        <v>124.4</v>
      </c>
      <c r="O114">
        <v>66.5</v>
      </c>
      <c r="Q114">
        <v>111</v>
      </c>
      <c r="R114">
        <v>88.7</v>
      </c>
      <c r="S114">
        <v>132.19999999999999</v>
      </c>
      <c r="W114">
        <f t="shared" si="5"/>
        <v>74.833333333333329</v>
      </c>
      <c r="X114">
        <f t="shared" si="6"/>
        <v>110.63333333333333</v>
      </c>
      <c r="Y114">
        <f t="shared" si="7"/>
        <v>26.540807155104471</v>
      </c>
      <c r="Z114">
        <f t="shared" si="8"/>
        <v>12.558706585915258</v>
      </c>
      <c r="AB114">
        <f t="shared" si="9"/>
        <v>-35.799999999999997</v>
      </c>
      <c r="AC114" t="s">
        <v>240</v>
      </c>
    </row>
    <row r="115" spans="1:29" x14ac:dyDescent="0.3">
      <c r="A115">
        <v>10</v>
      </c>
      <c r="B115" t="s">
        <v>66</v>
      </c>
      <c r="C115" t="s">
        <v>243</v>
      </c>
      <c r="D115" t="s">
        <v>240</v>
      </c>
      <c r="E115">
        <v>113780602</v>
      </c>
      <c r="F115">
        <v>113781194</v>
      </c>
      <c r="G115">
        <v>113781265</v>
      </c>
      <c r="H115">
        <v>113781279</v>
      </c>
      <c r="I115">
        <v>113781280</v>
      </c>
      <c r="J115">
        <v>113781323</v>
      </c>
      <c r="K115">
        <v>113781507</v>
      </c>
      <c r="L115">
        <v>113782432</v>
      </c>
      <c r="M115">
        <v>105.4</v>
      </c>
      <c r="N115">
        <v>163.19999999999999</v>
      </c>
      <c r="O115">
        <v>163.5</v>
      </c>
      <c r="Q115">
        <v>264.10000000000002</v>
      </c>
      <c r="R115">
        <v>157.30000000000001</v>
      </c>
      <c r="S115">
        <v>112.1</v>
      </c>
      <c r="W115">
        <f t="shared" si="5"/>
        <v>144.03333333333333</v>
      </c>
      <c r="X115">
        <f t="shared" si="6"/>
        <v>177.83333333333334</v>
      </c>
      <c r="Y115">
        <f t="shared" si="7"/>
        <v>19.316860798564285</v>
      </c>
      <c r="Z115">
        <f t="shared" si="8"/>
        <v>45.063707989664834</v>
      </c>
      <c r="AB115">
        <f t="shared" si="9"/>
        <v>-33.800000000000011</v>
      </c>
      <c r="AC115" t="s">
        <v>240</v>
      </c>
    </row>
    <row r="116" spans="1:29" x14ac:dyDescent="0.3">
      <c r="A116">
        <v>10</v>
      </c>
      <c r="B116" t="s">
        <v>66</v>
      </c>
      <c r="C116" t="s">
        <v>244</v>
      </c>
      <c r="D116" t="s">
        <v>240</v>
      </c>
      <c r="E116">
        <v>113780602</v>
      </c>
      <c r="F116">
        <v>113781194</v>
      </c>
      <c r="G116">
        <v>113781265</v>
      </c>
      <c r="H116">
        <v>113781279</v>
      </c>
      <c r="I116">
        <v>113781280</v>
      </c>
      <c r="J116">
        <v>113781353</v>
      </c>
      <c r="K116">
        <v>113781563</v>
      </c>
      <c r="L116">
        <v>113782432</v>
      </c>
      <c r="M116">
        <v>111.6</v>
      </c>
      <c r="N116">
        <v>189.9</v>
      </c>
      <c r="O116">
        <v>174.5</v>
      </c>
      <c r="Q116">
        <v>268.7</v>
      </c>
      <c r="R116">
        <v>173.7</v>
      </c>
      <c r="S116">
        <v>146.1</v>
      </c>
      <c r="W116">
        <f t="shared" si="5"/>
        <v>158.66666666666666</v>
      </c>
      <c r="X116">
        <f t="shared" si="6"/>
        <v>196.16666666666666</v>
      </c>
      <c r="Y116">
        <f t="shared" si="7"/>
        <v>23.949553463710199</v>
      </c>
      <c r="Z116">
        <f t="shared" si="8"/>
        <v>37.131537957794137</v>
      </c>
      <c r="AB116">
        <f t="shared" si="9"/>
        <v>-37.5</v>
      </c>
      <c r="AC116" t="s">
        <v>240</v>
      </c>
    </row>
    <row r="117" spans="1:29" x14ac:dyDescent="0.3">
      <c r="A117">
        <v>10</v>
      </c>
      <c r="B117" t="s">
        <v>66</v>
      </c>
      <c r="C117" t="s">
        <v>245</v>
      </c>
      <c r="D117" t="s">
        <v>240</v>
      </c>
      <c r="E117">
        <v>113780602</v>
      </c>
      <c r="F117">
        <v>113781194</v>
      </c>
      <c r="G117">
        <v>113781265</v>
      </c>
      <c r="H117">
        <v>113781294</v>
      </c>
      <c r="I117">
        <v>113781324</v>
      </c>
      <c r="J117">
        <v>113781382</v>
      </c>
      <c r="K117">
        <v>113781667</v>
      </c>
      <c r="L117">
        <v>113782432</v>
      </c>
      <c r="M117">
        <v>110.9</v>
      </c>
      <c r="N117">
        <v>213.8</v>
      </c>
      <c r="O117">
        <v>173.5</v>
      </c>
      <c r="Q117">
        <v>271</v>
      </c>
      <c r="R117">
        <v>207</v>
      </c>
      <c r="S117">
        <v>191.6</v>
      </c>
      <c r="W117">
        <f t="shared" si="5"/>
        <v>166.06666666666669</v>
      </c>
      <c r="X117">
        <f t="shared" si="6"/>
        <v>223.20000000000002</v>
      </c>
      <c r="Y117">
        <f t="shared" si="7"/>
        <v>29.936284190111323</v>
      </c>
      <c r="Z117">
        <f t="shared" si="8"/>
        <v>24.309943096052958</v>
      </c>
      <c r="AB117">
        <f t="shared" si="9"/>
        <v>-57.133333333333326</v>
      </c>
      <c r="AC117" t="s">
        <v>240</v>
      </c>
    </row>
    <row r="118" spans="1:29" x14ac:dyDescent="0.3">
      <c r="A118">
        <v>10</v>
      </c>
      <c r="B118" t="s">
        <v>66</v>
      </c>
      <c r="C118" t="s">
        <v>246</v>
      </c>
      <c r="D118" t="s">
        <v>240</v>
      </c>
      <c r="E118">
        <v>113780602</v>
      </c>
      <c r="F118">
        <v>113781194</v>
      </c>
      <c r="G118">
        <v>113781280</v>
      </c>
      <c r="H118">
        <v>113781294</v>
      </c>
      <c r="I118">
        <v>113781324</v>
      </c>
      <c r="J118">
        <v>113781382</v>
      </c>
      <c r="K118">
        <v>113781667</v>
      </c>
      <c r="L118">
        <v>113782432</v>
      </c>
      <c r="M118">
        <v>110.9</v>
      </c>
      <c r="N118">
        <v>213.8</v>
      </c>
      <c r="O118">
        <v>173.5</v>
      </c>
      <c r="Q118">
        <v>271</v>
      </c>
      <c r="R118">
        <v>207</v>
      </c>
      <c r="S118">
        <v>191.6</v>
      </c>
      <c r="W118">
        <f t="shared" si="5"/>
        <v>166.06666666666669</v>
      </c>
      <c r="X118">
        <f t="shared" si="6"/>
        <v>223.20000000000002</v>
      </c>
      <c r="Y118">
        <f t="shared" si="7"/>
        <v>29.936284190111323</v>
      </c>
      <c r="Z118">
        <f t="shared" si="8"/>
        <v>24.309943096052958</v>
      </c>
      <c r="AB118">
        <f t="shared" si="9"/>
        <v>-57.133333333333326</v>
      </c>
      <c r="AC118" t="s">
        <v>240</v>
      </c>
    </row>
    <row r="119" spans="1:29" x14ac:dyDescent="0.3">
      <c r="A119">
        <v>10</v>
      </c>
      <c r="B119" t="s">
        <v>66</v>
      </c>
      <c r="C119" t="s">
        <v>247</v>
      </c>
      <c r="D119" t="s">
        <v>240</v>
      </c>
      <c r="E119">
        <v>113780602</v>
      </c>
      <c r="F119">
        <v>113781223</v>
      </c>
      <c r="G119">
        <v>113781478</v>
      </c>
      <c r="H119">
        <v>113781506</v>
      </c>
      <c r="I119">
        <v>113781280</v>
      </c>
      <c r="J119">
        <v>113781455</v>
      </c>
      <c r="K119">
        <v>113781769</v>
      </c>
      <c r="L119">
        <v>113782432</v>
      </c>
      <c r="M119">
        <v>106.1</v>
      </c>
      <c r="N119">
        <v>181.7</v>
      </c>
      <c r="O119">
        <v>156.19999999999999</v>
      </c>
      <c r="Q119">
        <v>257.39999999999998</v>
      </c>
      <c r="R119">
        <v>179.6</v>
      </c>
      <c r="S119">
        <v>164.2</v>
      </c>
      <c r="W119">
        <f t="shared" si="5"/>
        <v>147.99999999999997</v>
      </c>
      <c r="X119">
        <f t="shared" si="6"/>
        <v>200.4</v>
      </c>
      <c r="Y119">
        <f t="shared" si="7"/>
        <v>22.20562991675763</v>
      </c>
      <c r="Z119">
        <f t="shared" si="8"/>
        <v>28.844641327867578</v>
      </c>
      <c r="AB119">
        <f t="shared" si="9"/>
        <v>-52.400000000000034</v>
      </c>
      <c r="AC119" t="s">
        <v>240</v>
      </c>
    </row>
    <row r="120" spans="1:29" x14ac:dyDescent="0.3">
      <c r="A120">
        <v>10</v>
      </c>
      <c r="B120" t="s">
        <v>66</v>
      </c>
      <c r="C120" t="s">
        <v>248</v>
      </c>
      <c r="D120" t="s">
        <v>240</v>
      </c>
      <c r="E120">
        <v>113780602</v>
      </c>
      <c r="F120">
        <v>113781250</v>
      </c>
      <c r="G120">
        <v>113781383</v>
      </c>
      <c r="H120">
        <v>113781426</v>
      </c>
      <c r="I120">
        <v>113781280</v>
      </c>
      <c r="J120">
        <v>113781368</v>
      </c>
      <c r="K120">
        <v>113781493</v>
      </c>
      <c r="L120">
        <v>113781506</v>
      </c>
      <c r="M120">
        <v>111.3</v>
      </c>
      <c r="N120">
        <v>195.3</v>
      </c>
      <c r="O120">
        <v>173.6</v>
      </c>
      <c r="Q120">
        <v>268.8</v>
      </c>
      <c r="R120">
        <v>179.4</v>
      </c>
      <c r="S120">
        <v>156.4</v>
      </c>
      <c r="W120">
        <f t="shared" si="5"/>
        <v>160.06666666666669</v>
      </c>
      <c r="X120">
        <f t="shared" si="6"/>
        <v>201.53333333333333</v>
      </c>
      <c r="Y120">
        <f t="shared" si="7"/>
        <v>25.175142060726756</v>
      </c>
      <c r="Z120">
        <f t="shared" si="8"/>
        <v>34.28242179958184</v>
      </c>
      <c r="AB120">
        <f t="shared" si="9"/>
        <v>-41.46666666666664</v>
      </c>
      <c r="AC120" t="s">
        <v>240</v>
      </c>
    </row>
    <row r="121" spans="1:29" x14ac:dyDescent="0.3">
      <c r="A121">
        <v>10</v>
      </c>
      <c r="B121" t="s">
        <v>66</v>
      </c>
      <c r="C121" t="s">
        <v>249</v>
      </c>
      <c r="D121" t="s">
        <v>240</v>
      </c>
      <c r="E121">
        <v>113780602</v>
      </c>
      <c r="F121">
        <v>113781250</v>
      </c>
      <c r="G121">
        <v>113781383</v>
      </c>
      <c r="H121">
        <v>113781441</v>
      </c>
      <c r="I121">
        <v>113781280</v>
      </c>
      <c r="J121">
        <v>113781382</v>
      </c>
      <c r="K121">
        <v>113781478</v>
      </c>
      <c r="L121">
        <v>113781492</v>
      </c>
      <c r="M121">
        <v>108.6</v>
      </c>
      <c r="N121">
        <v>192.2</v>
      </c>
      <c r="O121">
        <v>169.2</v>
      </c>
      <c r="Q121">
        <v>268</v>
      </c>
      <c r="R121">
        <v>185.7</v>
      </c>
      <c r="S121">
        <v>157.6</v>
      </c>
      <c r="W121">
        <f t="shared" si="5"/>
        <v>156.66666666666666</v>
      </c>
      <c r="X121">
        <f t="shared" si="6"/>
        <v>203.76666666666665</v>
      </c>
      <c r="Y121">
        <f t="shared" si="7"/>
        <v>24.933600711578858</v>
      </c>
      <c r="Z121">
        <f t="shared" si="8"/>
        <v>33.125233751795854</v>
      </c>
      <c r="AB121">
        <f t="shared" si="9"/>
        <v>-47.099999999999994</v>
      </c>
      <c r="AC121" t="s">
        <v>240</v>
      </c>
    </row>
    <row r="122" spans="1:29" x14ac:dyDescent="0.3">
      <c r="A122">
        <v>10</v>
      </c>
      <c r="B122" t="s">
        <v>66</v>
      </c>
      <c r="C122" t="s">
        <v>250</v>
      </c>
      <c r="D122" t="s">
        <v>251</v>
      </c>
      <c r="E122">
        <v>124517180</v>
      </c>
      <c r="F122">
        <v>124517271</v>
      </c>
      <c r="G122">
        <v>124563342</v>
      </c>
      <c r="H122">
        <v>124563420</v>
      </c>
      <c r="I122">
        <v>124526150</v>
      </c>
      <c r="J122">
        <v>124526264</v>
      </c>
      <c r="K122">
        <v>124613264</v>
      </c>
      <c r="L122">
        <v>124613302</v>
      </c>
      <c r="M122">
        <v>11.1</v>
      </c>
      <c r="N122">
        <v>5.4</v>
      </c>
      <c r="O122">
        <v>4.7</v>
      </c>
      <c r="Q122">
        <v>9.1</v>
      </c>
      <c r="R122">
        <v>6.3</v>
      </c>
      <c r="S122">
        <v>11.7</v>
      </c>
      <c r="W122">
        <f t="shared" si="5"/>
        <v>7.0666666666666664</v>
      </c>
      <c r="X122">
        <f t="shared" si="6"/>
        <v>9.0333333333333332</v>
      </c>
      <c r="Y122">
        <f t="shared" si="7"/>
        <v>2.0267653484747021</v>
      </c>
      <c r="Z122">
        <f t="shared" si="8"/>
        <v>1.5592020751368687</v>
      </c>
      <c r="AB122">
        <f t="shared" si="9"/>
        <v>-1.9666666666666668</v>
      </c>
      <c r="AC122" t="s">
        <v>251</v>
      </c>
    </row>
    <row r="123" spans="1:29" x14ac:dyDescent="0.3">
      <c r="A123">
        <v>10</v>
      </c>
      <c r="B123" t="s">
        <v>66</v>
      </c>
      <c r="C123" t="s">
        <v>252</v>
      </c>
      <c r="D123" t="s">
        <v>253</v>
      </c>
      <c r="E123">
        <v>125896539</v>
      </c>
      <c r="F123">
        <v>125896655</v>
      </c>
      <c r="G123">
        <v>125898916</v>
      </c>
      <c r="H123">
        <v>125899037</v>
      </c>
      <c r="I123">
        <v>125973373</v>
      </c>
      <c r="J123">
        <v>125973495</v>
      </c>
      <c r="K123">
        <v>125980161</v>
      </c>
      <c r="L123">
        <v>125980325</v>
      </c>
      <c r="M123">
        <v>17.7</v>
      </c>
      <c r="N123">
        <v>24.3</v>
      </c>
      <c r="O123">
        <v>32.700000000000003</v>
      </c>
      <c r="Q123">
        <v>20.6</v>
      </c>
      <c r="R123">
        <v>19.600000000000001</v>
      </c>
      <c r="S123">
        <v>31.1</v>
      </c>
      <c r="W123">
        <f t="shared" si="5"/>
        <v>24.900000000000002</v>
      </c>
      <c r="X123">
        <f t="shared" si="6"/>
        <v>23.766666666666669</v>
      </c>
      <c r="Y123">
        <f t="shared" si="7"/>
        <v>4.3405068828421447</v>
      </c>
      <c r="Z123">
        <f t="shared" si="8"/>
        <v>3.6780127484523151</v>
      </c>
      <c r="AB123">
        <f t="shared" si="9"/>
        <v>1.1333333333333329</v>
      </c>
      <c r="AC123" t="s">
        <v>253</v>
      </c>
    </row>
    <row r="124" spans="1:29" x14ac:dyDescent="0.3">
      <c r="A124">
        <v>10</v>
      </c>
      <c r="B124" t="s">
        <v>66</v>
      </c>
      <c r="C124" t="s">
        <v>254</v>
      </c>
      <c r="D124" t="s">
        <v>253</v>
      </c>
      <c r="E124">
        <v>125896539</v>
      </c>
      <c r="F124">
        <v>125896655</v>
      </c>
      <c r="G124">
        <v>125898916</v>
      </c>
      <c r="H124">
        <v>125899037</v>
      </c>
      <c r="I124">
        <v>125973373</v>
      </c>
      <c r="J124">
        <v>125973495</v>
      </c>
      <c r="K124">
        <v>125988551</v>
      </c>
      <c r="L124">
        <v>125988639</v>
      </c>
      <c r="M124">
        <v>17.7</v>
      </c>
      <c r="N124">
        <v>24.3</v>
      </c>
      <c r="O124">
        <v>32.700000000000003</v>
      </c>
      <c r="Q124">
        <v>20.6</v>
      </c>
      <c r="R124">
        <v>19.600000000000001</v>
      </c>
      <c r="S124">
        <v>31.1</v>
      </c>
      <c r="W124">
        <f t="shared" si="5"/>
        <v>24.900000000000002</v>
      </c>
      <c r="X124">
        <f t="shared" si="6"/>
        <v>23.766666666666669</v>
      </c>
      <c r="Y124">
        <f t="shared" si="7"/>
        <v>4.3405068828421447</v>
      </c>
      <c r="Z124">
        <f t="shared" si="8"/>
        <v>3.6780127484523151</v>
      </c>
      <c r="AB124">
        <f t="shared" si="9"/>
        <v>1.1333333333333329</v>
      </c>
      <c r="AC124" t="s">
        <v>253</v>
      </c>
    </row>
    <row r="125" spans="1:29" x14ac:dyDescent="0.3">
      <c r="A125">
        <v>10</v>
      </c>
      <c r="B125" t="s">
        <v>66</v>
      </c>
      <c r="C125" t="s">
        <v>255</v>
      </c>
      <c r="D125" t="s">
        <v>253</v>
      </c>
      <c r="E125">
        <v>125896539</v>
      </c>
      <c r="F125">
        <v>125896655</v>
      </c>
      <c r="G125">
        <v>125898920</v>
      </c>
      <c r="H125">
        <v>125899037</v>
      </c>
      <c r="I125">
        <v>125973373</v>
      </c>
      <c r="J125">
        <v>125973495</v>
      </c>
      <c r="K125">
        <v>125980161</v>
      </c>
      <c r="L125">
        <v>125980325</v>
      </c>
      <c r="M125">
        <v>17.7</v>
      </c>
      <c r="N125">
        <v>24.3</v>
      </c>
      <c r="O125">
        <v>32.700000000000003</v>
      </c>
      <c r="Q125">
        <v>20.6</v>
      </c>
      <c r="R125">
        <v>19.600000000000001</v>
      </c>
      <c r="S125">
        <v>31.1</v>
      </c>
      <c r="W125">
        <f t="shared" si="5"/>
        <v>24.900000000000002</v>
      </c>
      <c r="X125">
        <f t="shared" si="6"/>
        <v>23.766666666666669</v>
      </c>
      <c r="Y125">
        <f t="shared" si="7"/>
        <v>4.3405068828421447</v>
      </c>
      <c r="Z125">
        <f t="shared" si="8"/>
        <v>3.6780127484523151</v>
      </c>
      <c r="AB125">
        <f t="shared" si="9"/>
        <v>1.1333333333333329</v>
      </c>
      <c r="AC125" t="s">
        <v>253</v>
      </c>
    </row>
    <row r="126" spans="1:29" x14ac:dyDescent="0.3">
      <c r="A126">
        <v>10</v>
      </c>
      <c r="B126" t="s">
        <v>66</v>
      </c>
      <c r="C126" t="s">
        <v>256</v>
      </c>
      <c r="D126" t="s">
        <v>253</v>
      </c>
      <c r="E126">
        <v>125896539</v>
      </c>
      <c r="F126">
        <v>125896655</v>
      </c>
      <c r="G126">
        <v>125898920</v>
      </c>
      <c r="H126">
        <v>125899037</v>
      </c>
      <c r="I126">
        <v>125973373</v>
      </c>
      <c r="J126">
        <v>125973495</v>
      </c>
      <c r="K126">
        <v>125988551</v>
      </c>
      <c r="L126">
        <v>125988639</v>
      </c>
      <c r="M126">
        <v>17.7</v>
      </c>
      <c r="N126">
        <v>24.3</v>
      </c>
      <c r="O126">
        <v>32.700000000000003</v>
      </c>
      <c r="Q126">
        <v>20.6</v>
      </c>
      <c r="R126">
        <v>19.600000000000001</v>
      </c>
      <c r="S126">
        <v>31.1</v>
      </c>
      <c r="W126">
        <f t="shared" si="5"/>
        <v>24.900000000000002</v>
      </c>
      <c r="X126">
        <f t="shared" si="6"/>
        <v>23.766666666666669</v>
      </c>
      <c r="Y126">
        <f t="shared" si="7"/>
        <v>4.3405068828421447</v>
      </c>
      <c r="Z126">
        <f t="shared" si="8"/>
        <v>3.6780127484523151</v>
      </c>
      <c r="AB126">
        <f t="shared" si="9"/>
        <v>1.1333333333333329</v>
      </c>
      <c r="AC126" t="s">
        <v>253</v>
      </c>
    </row>
    <row r="127" spans="1:29" x14ac:dyDescent="0.3">
      <c r="A127">
        <v>10</v>
      </c>
      <c r="B127" t="s">
        <v>66</v>
      </c>
      <c r="C127" t="s">
        <v>257</v>
      </c>
      <c r="D127" t="s">
        <v>253</v>
      </c>
      <c r="E127">
        <v>125896539</v>
      </c>
      <c r="F127">
        <v>125896655</v>
      </c>
      <c r="G127">
        <v>125909719</v>
      </c>
      <c r="H127">
        <v>125909806</v>
      </c>
      <c r="I127">
        <v>125916057</v>
      </c>
      <c r="J127">
        <v>125916180</v>
      </c>
      <c r="K127">
        <v>125916865</v>
      </c>
      <c r="L127">
        <v>125917064</v>
      </c>
      <c r="M127">
        <v>26.1</v>
      </c>
      <c r="N127">
        <v>48.5</v>
      </c>
      <c r="O127">
        <v>28.2</v>
      </c>
      <c r="Q127">
        <v>44.9</v>
      </c>
      <c r="R127">
        <v>50.1</v>
      </c>
      <c r="S127">
        <v>48.6</v>
      </c>
      <c r="W127">
        <f t="shared" si="5"/>
        <v>34.266666666666666</v>
      </c>
      <c r="X127">
        <f t="shared" si="6"/>
        <v>47.866666666666667</v>
      </c>
      <c r="Y127">
        <f t="shared" si="7"/>
        <v>7.1424396703398507</v>
      </c>
      <c r="Z127">
        <f t="shared" si="8"/>
        <v>1.5452435981999024</v>
      </c>
      <c r="AB127">
        <f t="shared" si="9"/>
        <v>-13.600000000000001</v>
      </c>
      <c r="AC127" t="s">
        <v>253</v>
      </c>
    </row>
    <row r="128" spans="1:29" x14ac:dyDescent="0.3">
      <c r="A128">
        <v>10</v>
      </c>
      <c r="B128" t="s">
        <v>66</v>
      </c>
      <c r="C128" t="s">
        <v>258</v>
      </c>
      <c r="D128" t="s">
        <v>253</v>
      </c>
      <c r="E128">
        <v>125896539</v>
      </c>
      <c r="F128">
        <v>125896655</v>
      </c>
      <c r="G128">
        <v>125909719</v>
      </c>
      <c r="H128">
        <v>125909806</v>
      </c>
      <c r="I128">
        <v>125973373</v>
      </c>
      <c r="J128">
        <v>125973495</v>
      </c>
      <c r="K128">
        <v>125980161</v>
      </c>
      <c r="L128">
        <v>125980325</v>
      </c>
      <c r="M128">
        <v>17.7</v>
      </c>
      <c r="N128">
        <v>24.3</v>
      </c>
      <c r="O128">
        <v>32.700000000000003</v>
      </c>
      <c r="Q128">
        <v>20.6</v>
      </c>
      <c r="R128">
        <v>19.600000000000001</v>
      </c>
      <c r="S128">
        <v>31.1</v>
      </c>
      <c r="W128">
        <f t="shared" si="5"/>
        <v>24.900000000000002</v>
      </c>
      <c r="X128">
        <f t="shared" si="6"/>
        <v>23.766666666666669</v>
      </c>
      <c r="Y128">
        <f t="shared" si="7"/>
        <v>4.3405068828421447</v>
      </c>
      <c r="Z128">
        <f t="shared" si="8"/>
        <v>3.6780127484523151</v>
      </c>
      <c r="AB128">
        <f t="shared" si="9"/>
        <v>1.1333333333333329</v>
      </c>
      <c r="AC128" t="s">
        <v>253</v>
      </c>
    </row>
    <row r="129" spans="1:29" x14ac:dyDescent="0.3">
      <c r="A129">
        <v>10</v>
      </c>
      <c r="B129" t="s">
        <v>66</v>
      </c>
      <c r="C129" t="s">
        <v>259</v>
      </c>
      <c r="D129" t="s">
        <v>253</v>
      </c>
      <c r="E129">
        <v>125896539</v>
      </c>
      <c r="F129">
        <v>125896655</v>
      </c>
      <c r="G129">
        <v>125909719</v>
      </c>
      <c r="H129">
        <v>125909806</v>
      </c>
      <c r="I129">
        <v>125973373</v>
      </c>
      <c r="J129">
        <v>125973495</v>
      </c>
      <c r="K129">
        <v>125988551</v>
      </c>
      <c r="L129">
        <v>125988639</v>
      </c>
      <c r="M129">
        <v>17.7</v>
      </c>
      <c r="N129">
        <v>24.3</v>
      </c>
      <c r="O129">
        <v>32.700000000000003</v>
      </c>
      <c r="Q129">
        <v>20.6</v>
      </c>
      <c r="R129">
        <v>19.600000000000001</v>
      </c>
      <c r="S129">
        <v>31.1</v>
      </c>
      <c r="W129">
        <f t="shared" si="5"/>
        <v>24.900000000000002</v>
      </c>
      <c r="X129">
        <f t="shared" si="6"/>
        <v>23.766666666666669</v>
      </c>
      <c r="Y129">
        <f t="shared" si="7"/>
        <v>4.3405068828421447</v>
      </c>
      <c r="Z129">
        <f t="shared" si="8"/>
        <v>3.6780127484523151</v>
      </c>
      <c r="AB129">
        <f t="shared" si="9"/>
        <v>1.1333333333333329</v>
      </c>
      <c r="AC129" t="s">
        <v>253</v>
      </c>
    </row>
    <row r="130" spans="1:29" x14ac:dyDescent="0.3">
      <c r="A130">
        <v>10</v>
      </c>
      <c r="B130" t="s">
        <v>66</v>
      </c>
      <c r="C130" t="s">
        <v>260</v>
      </c>
      <c r="D130" t="s">
        <v>253</v>
      </c>
      <c r="E130">
        <v>125907457</v>
      </c>
      <c r="F130">
        <v>125907502</v>
      </c>
      <c r="G130">
        <v>125909719</v>
      </c>
      <c r="H130">
        <v>125909806</v>
      </c>
      <c r="I130">
        <v>125916057</v>
      </c>
      <c r="J130">
        <v>125916180</v>
      </c>
      <c r="K130">
        <v>125916865</v>
      </c>
      <c r="L130">
        <v>125917064</v>
      </c>
      <c r="M130">
        <v>26.1</v>
      </c>
      <c r="N130">
        <v>48.5</v>
      </c>
      <c r="O130">
        <v>28.2</v>
      </c>
      <c r="Q130">
        <v>44.9</v>
      </c>
      <c r="R130">
        <v>50.1</v>
      </c>
      <c r="S130">
        <v>48.6</v>
      </c>
      <c r="W130">
        <f t="shared" si="5"/>
        <v>34.266666666666666</v>
      </c>
      <c r="X130">
        <f t="shared" si="6"/>
        <v>47.866666666666667</v>
      </c>
      <c r="Y130">
        <f t="shared" si="7"/>
        <v>7.1424396703398507</v>
      </c>
      <c r="Z130">
        <f t="shared" si="8"/>
        <v>1.5452435981999024</v>
      </c>
      <c r="AB130">
        <f t="shared" si="9"/>
        <v>-13.600000000000001</v>
      </c>
      <c r="AC130" t="s">
        <v>253</v>
      </c>
    </row>
    <row r="131" spans="1:29" x14ac:dyDescent="0.3">
      <c r="A131">
        <v>10</v>
      </c>
      <c r="B131" t="s">
        <v>66</v>
      </c>
      <c r="C131" t="s">
        <v>261</v>
      </c>
      <c r="D131" t="s">
        <v>253</v>
      </c>
      <c r="E131">
        <v>125907457</v>
      </c>
      <c r="F131">
        <v>125907502</v>
      </c>
      <c r="G131">
        <v>125909719</v>
      </c>
      <c r="H131">
        <v>125909806</v>
      </c>
      <c r="I131">
        <v>125973373</v>
      </c>
      <c r="J131">
        <v>125973495</v>
      </c>
      <c r="K131">
        <v>125980161</v>
      </c>
      <c r="L131">
        <v>125980325</v>
      </c>
      <c r="M131">
        <v>17.7</v>
      </c>
      <c r="N131">
        <v>24.3</v>
      </c>
      <c r="O131">
        <v>32.700000000000003</v>
      </c>
      <c r="Q131">
        <v>20.6</v>
      </c>
      <c r="R131">
        <v>19.600000000000001</v>
      </c>
      <c r="S131">
        <v>31.1</v>
      </c>
      <c r="W131">
        <f t="shared" ref="W131:W194" si="10">AVERAGE(M131:O131)</f>
        <v>24.900000000000002</v>
      </c>
      <c r="X131">
        <f t="shared" ref="X131:X194" si="11">AVERAGE(Q131:S131)</f>
        <v>23.766666666666669</v>
      </c>
      <c r="Y131">
        <f t="shared" ref="Y131:Y194" si="12">STDEV(M131:O131)/SQRT((3))</f>
        <v>4.3405068828421447</v>
      </c>
      <c r="Z131">
        <f t="shared" ref="Z131:Z194" si="13">STDEV(Q131:S131)/SQRT((3))</f>
        <v>3.6780127484523151</v>
      </c>
      <c r="AB131">
        <f t="shared" ref="AB131:AB194" si="14">W131-X131</f>
        <v>1.1333333333333329</v>
      </c>
      <c r="AC131" t="s">
        <v>253</v>
      </c>
    </row>
    <row r="132" spans="1:29" x14ac:dyDescent="0.3">
      <c r="A132">
        <v>10</v>
      </c>
      <c r="B132" t="s">
        <v>66</v>
      </c>
      <c r="C132" t="s">
        <v>262</v>
      </c>
      <c r="D132" t="s">
        <v>253</v>
      </c>
      <c r="E132">
        <v>125907457</v>
      </c>
      <c r="F132">
        <v>125907502</v>
      </c>
      <c r="G132">
        <v>125909719</v>
      </c>
      <c r="H132">
        <v>125909806</v>
      </c>
      <c r="I132">
        <v>125973373</v>
      </c>
      <c r="J132">
        <v>125973495</v>
      </c>
      <c r="K132">
        <v>125988551</v>
      </c>
      <c r="L132">
        <v>125988639</v>
      </c>
      <c r="M132">
        <v>17.7</v>
      </c>
      <c r="N132">
        <v>24.3</v>
      </c>
      <c r="O132">
        <v>32.700000000000003</v>
      </c>
      <c r="Q132">
        <v>20.6</v>
      </c>
      <c r="R132">
        <v>19.600000000000001</v>
      </c>
      <c r="S132">
        <v>31.1</v>
      </c>
      <c r="W132">
        <f t="shared" si="10"/>
        <v>24.900000000000002</v>
      </c>
      <c r="X132">
        <f t="shared" si="11"/>
        <v>23.766666666666669</v>
      </c>
      <c r="Y132">
        <f t="shared" si="12"/>
        <v>4.3405068828421447</v>
      </c>
      <c r="Z132">
        <f t="shared" si="13"/>
        <v>3.6780127484523151</v>
      </c>
      <c r="AB132">
        <f t="shared" si="14"/>
        <v>1.1333333333333329</v>
      </c>
      <c r="AC132" t="s">
        <v>253</v>
      </c>
    </row>
    <row r="133" spans="1:29" x14ac:dyDescent="0.3">
      <c r="A133">
        <v>10</v>
      </c>
      <c r="B133" t="s">
        <v>66</v>
      </c>
      <c r="C133" t="s">
        <v>263</v>
      </c>
      <c r="D133" t="s">
        <v>253</v>
      </c>
      <c r="E133">
        <v>125988551</v>
      </c>
      <c r="F133">
        <v>125988639</v>
      </c>
      <c r="G133">
        <v>125989430</v>
      </c>
      <c r="H133">
        <v>125989447</v>
      </c>
      <c r="I133">
        <v>125989280</v>
      </c>
      <c r="J133">
        <v>125989357</v>
      </c>
      <c r="K133">
        <v>125991850</v>
      </c>
      <c r="L133">
        <v>125992740</v>
      </c>
      <c r="M133">
        <v>67.400000000000006</v>
      </c>
      <c r="N133">
        <v>122.8</v>
      </c>
      <c r="O133">
        <v>89.7</v>
      </c>
      <c r="Q133">
        <v>92.7</v>
      </c>
      <c r="R133">
        <v>75.599999999999994</v>
      </c>
      <c r="S133">
        <v>77.5</v>
      </c>
      <c r="W133">
        <f t="shared" si="10"/>
        <v>93.3</v>
      </c>
      <c r="X133">
        <f t="shared" si="11"/>
        <v>81.933333333333337</v>
      </c>
      <c r="Y133">
        <f t="shared" si="12"/>
        <v>16.093580500725579</v>
      </c>
      <c r="Z133">
        <f t="shared" si="13"/>
        <v>5.4112023720344382</v>
      </c>
      <c r="AB133">
        <f t="shared" si="14"/>
        <v>11.36666666666666</v>
      </c>
      <c r="AC133" t="s">
        <v>253</v>
      </c>
    </row>
    <row r="134" spans="1:29" x14ac:dyDescent="0.3">
      <c r="A134">
        <v>10</v>
      </c>
      <c r="B134" t="s">
        <v>66</v>
      </c>
      <c r="C134" t="s">
        <v>264</v>
      </c>
      <c r="D134" t="s">
        <v>253</v>
      </c>
      <c r="E134">
        <v>125988551</v>
      </c>
      <c r="F134">
        <v>125988639</v>
      </c>
      <c r="G134">
        <v>125989430</v>
      </c>
      <c r="H134">
        <v>125989447</v>
      </c>
      <c r="I134">
        <v>125989280</v>
      </c>
      <c r="J134">
        <v>125989357</v>
      </c>
      <c r="K134">
        <v>125994826</v>
      </c>
      <c r="L134">
        <v>125994960</v>
      </c>
      <c r="M134">
        <v>67.400000000000006</v>
      </c>
      <c r="N134">
        <v>122.8</v>
      </c>
      <c r="O134">
        <v>89.7</v>
      </c>
      <c r="Q134">
        <v>92.7</v>
      </c>
      <c r="R134">
        <v>75.599999999999994</v>
      </c>
      <c r="S134">
        <v>77.5</v>
      </c>
      <c r="W134">
        <f t="shared" si="10"/>
        <v>93.3</v>
      </c>
      <c r="X134">
        <f t="shared" si="11"/>
        <v>81.933333333333337</v>
      </c>
      <c r="Y134">
        <f t="shared" si="12"/>
        <v>16.093580500725579</v>
      </c>
      <c r="Z134">
        <f t="shared" si="13"/>
        <v>5.4112023720344382</v>
      </c>
      <c r="AB134">
        <f t="shared" si="14"/>
        <v>11.36666666666666</v>
      </c>
      <c r="AC134" t="s">
        <v>253</v>
      </c>
    </row>
    <row r="135" spans="1:29" x14ac:dyDescent="0.3">
      <c r="A135">
        <v>10</v>
      </c>
      <c r="B135" t="s">
        <v>66</v>
      </c>
      <c r="C135" t="s">
        <v>265</v>
      </c>
      <c r="D135" t="s">
        <v>253</v>
      </c>
      <c r="E135">
        <v>125988551</v>
      </c>
      <c r="F135">
        <v>125988639</v>
      </c>
      <c r="G135">
        <v>125989430</v>
      </c>
      <c r="H135">
        <v>125989447</v>
      </c>
      <c r="I135">
        <v>125989280</v>
      </c>
      <c r="J135">
        <v>125989357</v>
      </c>
      <c r="K135">
        <v>125995417</v>
      </c>
      <c r="L135">
        <v>125995489</v>
      </c>
      <c r="M135">
        <v>67.400000000000006</v>
      </c>
      <c r="N135">
        <v>122.8</v>
      </c>
      <c r="O135">
        <v>89.7</v>
      </c>
      <c r="Q135">
        <v>92.7</v>
      </c>
      <c r="R135">
        <v>75.599999999999994</v>
      </c>
      <c r="S135">
        <v>77.5</v>
      </c>
      <c r="W135">
        <f t="shared" si="10"/>
        <v>93.3</v>
      </c>
      <c r="X135">
        <f t="shared" si="11"/>
        <v>81.933333333333337</v>
      </c>
      <c r="Y135">
        <f t="shared" si="12"/>
        <v>16.093580500725579</v>
      </c>
      <c r="Z135">
        <f t="shared" si="13"/>
        <v>5.4112023720344382</v>
      </c>
      <c r="AB135">
        <f t="shared" si="14"/>
        <v>11.36666666666666</v>
      </c>
      <c r="AC135" t="s">
        <v>253</v>
      </c>
    </row>
    <row r="136" spans="1:29" x14ac:dyDescent="0.3">
      <c r="A136">
        <v>10</v>
      </c>
      <c r="B136" t="s">
        <v>66</v>
      </c>
      <c r="C136" t="s">
        <v>266</v>
      </c>
      <c r="D136" t="s">
        <v>253</v>
      </c>
      <c r="E136">
        <v>125988551</v>
      </c>
      <c r="F136">
        <v>125988639</v>
      </c>
      <c r="G136">
        <v>125989280</v>
      </c>
      <c r="H136">
        <v>125989357</v>
      </c>
      <c r="I136">
        <v>125989430</v>
      </c>
      <c r="J136">
        <v>125994960</v>
      </c>
      <c r="K136">
        <v>125995417</v>
      </c>
      <c r="L136">
        <v>125995489</v>
      </c>
      <c r="M136">
        <v>25.3</v>
      </c>
      <c r="N136">
        <v>58.7</v>
      </c>
      <c r="O136">
        <v>44.2</v>
      </c>
      <c r="Q136">
        <v>41.2</v>
      </c>
      <c r="R136">
        <v>38.200000000000003</v>
      </c>
      <c r="S136">
        <v>55.3</v>
      </c>
      <c r="W136">
        <f t="shared" si="10"/>
        <v>42.733333333333327</v>
      </c>
      <c r="X136">
        <f t="shared" si="11"/>
        <v>44.9</v>
      </c>
      <c r="Y136">
        <f t="shared" si="12"/>
        <v>9.6695972569239572</v>
      </c>
      <c r="Z136">
        <f t="shared" si="13"/>
        <v>5.2716221412389057</v>
      </c>
      <c r="AB136">
        <f t="shared" si="14"/>
        <v>-2.1666666666666714</v>
      </c>
      <c r="AC136" t="s">
        <v>253</v>
      </c>
    </row>
    <row r="137" spans="1:29" x14ac:dyDescent="0.3">
      <c r="A137">
        <v>10</v>
      </c>
      <c r="B137" t="s">
        <v>66</v>
      </c>
      <c r="C137" t="s">
        <v>267</v>
      </c>
      <c r="D137" t="s">
        <v>253</v>
      </c>
      <c r="E137">
        <v>125988551</v>
      </c>
      <c r="F137">
        <v>125988675</v>
      </c>
      <c r="G137">
        <v>125989430</v>
      </c>
      <c r="H137">
        <v>125989447</v>
      </c>
      <c r="I137">
        <v>125989263</v>
      </c>
      <c r="J137">
        <v>125989357</v>
      </c>
      <c r="K137">
        <v>125994826</v>
      </c>
      <c r="L137">
        <v>125994960</v>
      </c>
      <c r="M137">
        <v>58.7</v>
      </c>
      <c r="N137">
        <v>109.1</v>
      </c>
      <c r="O137">
        <v>79.099999999999994</v>
      </c>
      <c r="Q137">
        <v>82.6</v>
      </c>
      <c r="R137">
        <v>68.099999999999994</v>
      </c>
      <c r="S137">
        <v>67.400000000000006</v>
      </c>
      <c r="W137">
        <f t="shared" si="10"/>
        <v>82.3</v>
      </c>
      <c r="X137">
        <f t="shared" si="11"/>
        <v>72.7</v>
      </c>
      <c r="Y137">
        <f t="shared" si="12"/>
        <v>14.636939570825582</v>
      </c>
      <c r="Z137">
        <f t="shared" si="13"/>
        <v>4.9541228621556526</v>
      </c>
      <c r="AB137">
        <f t="shared" si="14"/>
        <v>9.5999999999999943</v>
      </c>
      <c r="AC137" t="s">
        <v>253</v>
      </c>
    </row>
    <row r="138" spans="1:29" x14ac:dyDescent="0.3">
      <c r="A138">
        <v>10</v>
      </c>
      <c r="B138" t="s">
        <v>66</v>
      </c>
      <c r="C138" t="s">
        <v>268</v>
      </c>
      <c r="D138" t="s">
        <v>253</v>
      </c>
      <c r="E138">
        <v>125988551</v>
      </c>
      <c r="F138">
        <v>125988675</v>
      </c>
      <c r="G138">
        <v>125989430</v>
      </c>
      <c r="H138">
        <v>125989447</v>
      </c>
      <c r="I138">
        <v>125989263</v>
      </c>
      <c r="J138">
        <v>125989357</v>
      </c>
      <c r="K138">
        <v>125995417</v>
      </c>
      <c r="L138">
        <v>125995489</v>
      </c>
      <c r="M138">
        <v>58.7</v>
      </c>
      <c r="N138">
        <v>109.1</v>
      </c>
      <c r="O138">
        <v>79.099999999999994</v>
      </c>
      <c r="Q138">
        <v>82.6</v>
      </c>
      <c r="R138">
        <v>68.099999999999994</v>
      </c>
      <c r="S138">
        <v>67.400000000000006</v>
      </c>
      <c r="W138">
        <f t="shared" si="10"/>
        <v>82.3</v>
      </c>
      <c r="X138">
        <f t="shared" si="11"/>
        <v>72.7</v>
      </c>
      <c r="Y138">
        <f t="shared" si="12"/>
        <v>14.636939570825582</v>
      </c>
      <c r="Z138">
        <f t="shared" si="13"/>
        <v>4.9541228621556526</v>
      </c>
      <c r="AB138">
        <f t="shared" si="14"/>
        <v>9.5999999999999943</v>
      </c>
      <c r="AC138" t="s">
        <v>253</v>
      </c>
    </row>
    <row r="139" spans="1:29" x14ac:dyDescent="0.3">
      <c r="A139">
        <v>10</v>
      </c>
      <c r="B139" t="s">
        <v>66</v>
      </c>
      <c r="C139" t="s">
        <v>269</v>
      </c>
      <c r="D139" t="s">
        <v>253</v>
      </c>
      <c r="E139">
        <v>125988551</v>
      </c>
      <c r="F139">
        <v>125988675</v>
      </c>
      <c r="G139">
        <v>125989263</v>
      </c>
      <c r="H139">
        <v>125989357</v>
      </c>
      <c r="I139">
        <v>125989430</v>
      </c>
      <c r="J139">
        <v>125994960</v>
      </c>
      <c r="K139">
        <v>125995417</v>
      </c>
      <c r="L139">
        <v>125995489</v>
      </c>
      <c r="M139">
        <v>25.3</v>
      </c>
      <c r="N139">
        <v>58.7</v>
      </c>
      <c r="O139">
        <v>44.2</v>
      </c>
      <c r="Q139">
        <v>41.2</v>
      </c>
      <c r="R139">
        <v>38.200000000000003</v>
      </c>
      <c r="S139">
        <v>55.3</v>
      </c>
      <c r="W139">
        <f t="shared" si="10"/>
        <v>42.733333333333327</v>
      </c>
      <c r="X139">
        <f t="shared" si="11"/>
        <v>44.9</v>
      </c>
      <c r="Y139">
        <f t="shared" si="12"/>
        <v>9.6695972569239572</v>
      </c>
      <c r="Z139">
        <f t="shared" si="13"/>
        <v>5.2716221412389057</v>
      </c>
      <c r="AB139">
        <f t="shared" si="14"/>
        <v>-2.1666666666666714</v>
      </c>
      <c r="AC139" t="s">
        <v>253</v>
      </c>
    </row>
    <row r="140" spans="1:29" x14ac:dyDescent="0.3">
      <c r="A140">
        <v>10</v>
      </c>
      <c r="B140" t="s">
        <v>66</v>
      </c>
      <c r="C140" t="s">
        <v>270</v>
      </c>
      <c r="D140" t="s">
        <v>253</v>
      </c>
      <c r="E140">
        <v>125988551</v>
      </c>
      <c r="F140">
        <v>125988675</v>
      </c>
      <c r="G140">
        <v>125989263</v>
      </c>
      <c r="H140">
        <v>125989357</v>
      </c>
      <c r="I140">
        <v>125991850</v>
      </c>
      <c r="J140">
        <v>125991962</v>
      </c>
      <c r="K140">
        <v>125994826</v>
      </c>
      <c r="L140">
        <v>125994960</v>
      </c>
      <c r="M140">
        <v>32.299999999999997</v>
      </c>
      <c r="N140">
        <v>79.3</v>
      </c>
      <c r="O140">
        <v>75.099999999999994</v>
      </c>
      <c r="Q140">
        <v>55.6</v>
      </c>
      <c r="R140">
        <v>38.700000000000003</v>
      </c>
      <c r="S140">
        <v>68.3</v>
      </c>
      <c r="W140">
        <f t="shared" si="10"/>
        <v>62.233333333333327</v>
      </c>
      <c r="X140">
        <f t="shared" si="11"/>
        <v>54.20000000000001</v>
      </c>
      <c r="Y140">
        <f t="shared" si="12"/>
        <v>15.01569549208798</v>
      </c>
      <c r="Z140">
        <f t="shared" si="13"/>
        <v>8.573408501484856</v>
      </c>
      <c r="AB140">
        <f t="shared" si="14"/>
        <v>8.0333333333333172</v>
      </c>
      <c r="AC140" t="s">
        <v>253</v>
      </c>
    </row>
    <row r="141" spans="1:29" x14ac:dyDescent="0.3">
      <c r="A141">
        <v>10</v>
      </c>
      <c r="B141" t="s">
        <v>66</v>
      </c>
      <c r="C141" t="s">
        <v>271</v>
      </c>
      <c r="D141" t="s">
        <v>253</v>
      </c>
      <c r="E141">
        <v>125988551</v>
      </c>
      <c r="F141">
        <v>125988675</v>
      </c>
      <c r="G141">
        <v>125989263</v>
      </c>
      <c r="H141">
        <v>125989357</v>
      </c>
      <c r="I141">
        <v>125991850</v>
      </c>
      <c r="J141">
        <v>125991962</v>
      </c>
      <c r="K141">
        <v>125995417</v>
      </c>
      <c r="L141">
        <v>125995489</v>
      </c>
      <c r="M141">
        <v>32.299999999999997</v>
      </c>
      <c r="N141">
        <v>79.3</v>
      </c>
      <c r="O141">
        <v>75.099999999999994</v>
      </c>
      <c r="Q141">
        <v>55.6</v>
      </c>
      <c r="R141">
        <v>38.700000000000003</v>
      </c>
      <c r="S141">
        <v>68.3</v>
      </c>
      <c r="W141">
        <f t="shared" si="10"/>
        <v>62.233333333333327</v>
      </c>
      <c r="X141">
        <f t="shared" si="11"/>
        <v>54.20000000000001</v>
      </c>
      <c r="Y141">
        <f t="shared" si="12"/>
        <v>15.01569549208798</v>
      </c>
      <c r="Z141">
        <f t="shared" si="13"/>
        <v>8.573408501484856</v>
      </c>
      <c r="AB141">
        <f t="shared" si="14"/>
        <v>8.0333333333333172</v>
      </c>
      <c r="AC141" t="s">
        <v>253</v>
      </c>
    </row>
    <row r="142" spans="1:29" x14ac:dyDescent="0.3">
      <c r="A142">
        <v>10</v>
      </c>
      <c r="B142" t="s">
        <v>66</v>
      </c>
      <c r="C142" t="s">
        <v>272</v>
      </c>
      <c r="D142" t="s">
        <v>253</v>
      </c>
      <c r="E142">
        <v>125988551</v>
      </c>
      <c r="F142">
        <v>125988675</v>
      </c>
      <c r="G142">
        <v>125989263</v>
      </c>
      <c r="H142">
        <v>125989357</v>
      </c>
      <c r="I142">
        <v>125991850</v>
      </c>
      <c r="J142">
        <v>125994960</v>
      </c>
      <c r="K142">
        <v>125995417</v>
      </c>
      <c r="L142">
        <v>125995489</v>
      </c>
      <c r="M142">
        <v>30.2</v>
      </c>
      <c r="N142">
        <v>64.7</v>
      </c>
      <c r="O142">
        <v>50.2</v>
      </c>
      <c r="Q142">
        <v>49.6</v>
      </c>
      <c r="R142">
        <v>45.2</v>
      </c>
      <c r="S142">
        <v>62.2</v>
      </c>
      <c r="W142">
        <f t="shared" si="10"/>
        <v>48.366666666666674</v>
      </c>
      <c r="X142">
        <f t="shared" si="11"/>
        <v>52.333333333333336</v>
      </c>
      <c r="Y142">
        <f t="shared" si="12"/>
        <v>10.001388792451653</v>
      </c>
      <c r="Z142">
        <f t="shared" si="13"/>
        <v>5.0942233079352892</v>
      </c>
      <c r="AB142">
        <f t="shared" si="14"/>
        <v>-3.9666666666666615</v>
      </c>
      <c r="AC142" t="s">
        <v>253</v>
      </c>
    </row>
    <row r="143" spans="1:29" x14ac:dyDescent="0.3">
      <c r="A143">
        <v>10</v>
      </c>
      <c r="B143" t="s">
        <v>66</v>
      </c>
      <c r="C143" t="s">
        <v>273</v>
      </c>
      <c r="D143" t="s">
        <v>253</v>
      </c>
      <c r="E143">
        <v>125988651</v>
      </c>
      <c r="F143">
        <v>125988675</v>
      </c>
      <c r="G143">
        <v>125989430</v>
      </c>
      <c r="H143">
        <v>125989447</v>
      </c>
      <c r="I143">
        <v>125989280</v>
      </c>
      <c r="J143">
        <v>125989357</v>
      </c>
      <c r="K143">
        <v>125991850</v>
      </c>
      <c r="L143">
        <v>125992740</v>
      </c>
      <c r="M143">
        <v>67.400000000000006</v>
      </c>
      <c r="N143">
        <v>122.8</v>
      </c>
      <c r="O143">
        <v>89.7</v>
      </c>
      <c r="Q143">
        <v>92.7</v>
      </c>
      <c r="R143">
        <v>75.599999999999994</v>
      </c>
      <c r="S143">
        <v>77.5</v>
      </c>
      <c r="W143">
        <f t="shared" si="10"/>
        <v>93.3</v>
      </c>
      <c r="X143">
        <f t="shared" si="11"/>
        <v>81.933333333333337</v>
      </c>
      <c r="Y143">
        <f t="shared" si="12"/>
        <v>16.093580500725579</v>
      </c>
      <c r="Z143">
        <f t="shared" si="13"/>
        <v>5.4112023720344382</v>
      </c>
      <c r="AB143">
        <f t="shared" si="14"/>
        <v>11.36666666666666</v>
      </c>
      <c r="AC143" t="s">
        <v>253</v>
      </c>
    </row>
    <row r="144" spans="1:29" x14ac:dyDescent="0.3">
      <c r="A144">
        <v>10</v>
      </c>
      <c r="B144" t="s">
        <v>66</v>
      </c>
      <c r="C144" t="s">
        <v>274</v>
      </c>
      <c r="D144" t="s">
        <v>253</v>
      </c>
      <c r="E144">
        <v>125988651</v>
      </c>
      <c r="F144">
        <v>125988675</v>
      </c>
      <c r="G144">
        <v>125989430</v>
      </c>
      <c r="H144">
        <v>125989447</v>
      </c>
      <c r="I144">
        <v>125989280</v>
      </c>
      <c r="J144">
        <v>125989357</v>
      </c>
      <c r="K144">
        <v>125994826</v>
      </c>
      <c r="L144">
        <v>125994960</v>
      </c>
      <c r="M144">
        <v>67.400000000000006</v>
      </c>
      <c r="N144">
        <v>122.8</v>
      </c>
      <c r="O144">
        <v>89.7</v>
      </c>
      <c r="Q144">
        <v>92.7</v>
      </c>
      <c r="R144">
        <v>75.599999999999994</v>
      </c>
      <c r="S144">
        <v>77.5</v>
      </c>
      <c r="W144">
        <f t="shared" si="10"/>
        <v>93.3</v>
      </c>
      <c r="X144">
        <f t="shared" si="11"/>
        <v>81.933333333333337</v>
      </c>
      <c r="Y144">
        <f t="shared" si="12"/>
        <v>16.093580500725579</v>
      </c>
      <c r="Z144">
        <f t="shared" si="13"/>
        <v>5.4112023720344382</v>
      </c>
      <c r="AB144">
        <f t="shared" si="14"/>
        <v>11.36666666666666</v>
      </c>
      <c r="AC144" t="s">
        <v>253</v>
      </c>
    </row>
    <row r="145" spans="1:29" x14ac:dyDescent="0.3">
      <c r="A145">
        <v>10</v>
      </c>
      <c r="B145" t="s">
        <v>66</v>
      </c>
      <c r="C145" t="s">
        <v>275</v>
      </c>
      <c r="D145" t="s">
        <v>253</v>
      </c>
      <c r="E145">
        <v>125988651</v>
      </c>
      <c r="F145">
        <v>125988675</v>
      </c>
      <c r="G145">
        <v>125989430</v>
      </c>
      <c r="H145">
        <v>125989447</v>
      </c>
      <c r="I145">
        <v>125989280</v>
      </c>
      <c r="J145">
        <v>125989357</v>
      </c>
      <c r="K145">
        <v>125995417</v>
      </c>
      <c r="L145">
        <v>125995489</v>
      </c>
      <c r="M145">
        <v>67.400000000000006</v>
      </c>
      <c r="N145">
        <v>122.8</v>
      </c>
      <c r="O145">
        <v>89.7</v>
      </c>
      <c r="Q145">
        <v>92.7</v>
      </c>
      <c r="R145">
        <v>75.599999999999994</v>
      </c>
      <c r="S145">
        <v>77.5</v>
      </c>
      <c r="W145">
        <f t="shared" si="10"/>
        <v>93.3</v>
      </c>
      <c r="X145">
        <f t="shared" si="11"/>
        <v>81.933333333333337</v>
      </c>
      <c r="Y145">
        <f t="shared" si="12"/>
        <v>16.093580500725579</v>
      </c>
      <c r="Z145">
        <f t="shared" si="13"/>
        <v>5.4112023720344382</v>
      </c>
      <c r="AB145">
        <f t="shared" si="14"/>
        <v>11.36666666666666</v>
      </c>
      <c r="AC145" t="s">
        <v>253</v>
      </c>
    </row>
    <row r="146" spans="1:29" x14ac:dyDescent="0.3">
      <c r="A146">
        <v>10</v>
      </c>
      <c r="B146" t="s">
        <v>66</v>
      </c>
      <c r="C146" t="s">
        <v>276</v>
      </c>
      <c r="D146" t="s">
        <v>253</v>
      </c>
      <c r="E146">
        <v>125988551</v>
      </c>
      <c r="F146">
        <v>125988675</v>
      </c>
      <c r="G146">
        <v>125989280</v>
      </c>
      <c r="H146">
        <v>125989357</v>
      </c>
      <c r="I146">
        <v>125989430</v>
      </c>
      <c r="J146">
        <v>125994960</v>
      </c>
      <c r="K146">
        <v>125995417</v>
      </c>
      <c r="L146">
        <v>125995489</v>
      </c>
      <c r="M146">
        <v>25.3</v>
      </c>
      <c r="N146">
        <v>58.7</v>
      </c>
      <c r="O146">
        <v>44.2</v>
      </c>
      <c r="Q146">
        <v>41.2</v>
      </c>
      <c r="R146">
        <v>38.200000000000003</v>
      </c>
      <c r="S146">
        <v>55.3</v>
      </c>
      <c r="W146">
        <f t="shared" si="10"/>
        <v>42.733333333333327</v>
      </c>
      <c r="X146">
        <f t="shared" si="11"/>
        <v>44.9</v>
      </c>
      <c r="Y146">
        <f t="shared" si="12"/>
        <v>9.6695972569239572</v>
      </c>
      <c r="Z146">
        <f t="shared" si="13"/>
        <v>5.2716221412389057</v>
      </c>
      <c r="AB146">
        <f t="shared" si="14"/>
        <v>-2.1666666666666714</v>
      </c>
      <c r="AC146" t="s">
        <v>253</v>
      </c>
    </row>
    <row r="147" spans="1:29" x14ac:dyDescent="0.3">
      <c r="A147">
        <v>10</v>
      </c>
      <c r="B147" t="s">
        <v>66</v>
      </c>
      <c r="C147" t="s">
        <v>277</v>
      </c>
      <c r="D147" t="s">
        <v>253</v>
      </c>
      <c r="E147">
        <v>125988551</v>
      </c>
      <c r="F147">
        <v>125988675</v>
      </c>
      <c r="G147">
        <v>125989280</v>
      </c>
      <c r="H147">
        <v>125989357</v>
      </c>
      <c r="I147">
        <v>125991850</v>
      </c>
      <c r="J147">
        <v>125991962</v>
      </c>
      <c r="K147">
        <v>125994826</v>
      </c>
      <c r="L147">
        <v>125994960</v>
      </c>
      <c r="M147">
        <v>32.299999999999997</v>
      </c>
      <c r="N147">
        <v>79.3</v>
      </c>
      <c r="O147">
        <v>75.099999999999994</v>
      </c>
      <c r="Q147">
        <v>55.6</v>
      </c>
      <c r="R147">
        <v>38.700000000000003</v>
      </c>
      <c r="S147">
        <v>68.3</v>
      </c>
      <c r="W147">
        <f t="shared" si="10"/>
        <v>62.233333333333327</v>
      </c>
      <c r="X147">
        <f t="shared" si="11"/>
        <v>54.20000000000001</v>
      </c>
      <c r="Y147">
        <f t="shared" si="12"/>
        <v>15.01569549208798</v>
      </c>
      <c r="Z147">
        <f t="shared" si="13"/>
        <v>8.573408501484856</v>
      </c>
      <c r="AB147">
        <f t="shared" si="14"/>
        <v>8.0333333333333172</v>
      </c>
      <c r="AC147" t="s">
        <v>253</v>
      </c>
    </row>
    <row r="148" spans="1:29" x14ac:dyDescent="0.3">
      <c r="A148">
        <v>10</v>
      </c>
      <c r="B148" t="s">
        <v>66</v>
      </c>
      <c r="C148" t="s">
        <v>278</v>
      </c>
      <c r="D148" t="s">
        <v>253</v>
      </c>
      <c r="E148">
        <v>125988551</v>
      </c>
      <c r="F148">
        <v>125988675</v>
      </c>
      <c r="G148">
        <v>125989280</v>
      </c>
      <c r="H148">
        <v>125989357</v>
      </c>
      <c r="I148">
        <v>125991850</v>
      </c>
      <c r="J148">
        <v>125991962</v>
      </c>
      <c r="K148">
        <v>125995417</v>
      </c>
      <c r="L148">
        <v>125995489</v>
      </c>
      <c r="M148">
        <v>32.299999999999997</v>
      </c>
      <c r="N148">
        <v>79.3</v>
      </c>
      <c r="O148">
        <v>75.099999999999994</v>
      </c>
      <c r="Q148">
        <v>55.6</v>
      </c>
      <c r="R148">
        <v>38.700000000000003</v>
      </c>
      <c r="S148">
        <v>68.3</v>
      </c>
      <c r="W148">
        <f t="shared" si="10"/>
        <v>62.233333333333327</v>
      </c>
      <c r="X148">
        <f t="shared" si="11"/>
        <v>54.20000000000001</v>
      </c>
      <c r="Y148">
        <f t="shared" si="12"/>
        <v>15.01569549208798</v>
      </c>
      <c r="Z148">
        <f t="shared" si="13"/>
        <v>8.573408501484856</v>
      </c>
      <c r="AB148">
        <f t="shared" si="14"/>
        <v>8.0333333333333172</v>
      </c>
      <c r="AC148" t="s">
        <v>253</v>
      </c>
    </row>
    <row r="149" spans="1:29" x14ac:dyDescent="0.3">
      <c r="A149">
        <v>10</v>
      </c>
      <c r="B149" t="s">
        <v>162</v>
      </c>
      <c r="C149" t="s">
        <v>279</v>
      </c>
      <c r="D149" t="s">
        <v>280</v>
      </c>
      <c r="E149">
        <v>12167738</v>
      </c>
      <c r="F149">
        <v>12167811</v>
      </c>
      <c r="G149">
        <v>12170717</v>
      </c>
      <c r="H149">
        <v>12170770</v>
      </c>
      <c r="I149">
        <v>12170820</v>
      </c>
      <c r="J149">
        <v>12170908</v>
      </c>
      <c r="K149">
        <v>12172765</v>
      </c>
      <c r="L149">
        <v>12172866</v>
      </c>
      <c r="M149">
        <v>20.9</v>
      </c>
      <c r="N149">
        <v>46.8</v>
      </c>
      <c r="O149">
        <v>50.9</v>
      </c>
      <c r="Q149">
        <v>48.9</v>
      </c>
      <c r="R149">
        <v>48.6</v>
      </c>
      <c r="S149">
        <v>39.1</v>
      </c>
      <c r="W149">
        <f t="shared" si="10"/>
        <v>39.533333333333331</v>
      </c>
      <c r="X149">
        <f t="shared" si="11"/>
        <v>45.533333333333331</v>
      </c>
      <c r="Y149">
        <f t="shared" si="12"/>
        <v>9.3915446605503163</v>
      </c>
      <c r="Z149">
        <f t="shared" si="13"/>
        <v>3.2178322585934218</v>
      </c>
      <c r="AB149">
        <f t="shared" si="14"/>
        <v>-6</v>
      </c>
      <c r="AC149" t="s">
        <v>280</v>
      </c>
    </row>
    <row r="150" spans="1:29" x14ac:dyDescent="0.3">
      <c r="A150">
        <v>10</v>
      </c>
      <c r="B150" t="s">
        <v>162</v>
      </c>
      <c r="C150" t="s">
        <v>281</v>
      </c>
      <c r="D150" t="s">
        <v>282</v>
      </c>
      <c r="E150">
        <v>14945105</v>
      </c>
      <c r="F150">
        <v>14945189</v>
      </c>
      <c r="G150">
        <v>14947525</v>
      </c>
      <c r="H150">
        <v>14947609</v>
      </c>
      <c r="I150">
        <v>14945435</v>
      </c>
      <c r="J150">
        <v>14945565</v>
      </c>
      <c r="K150">
        <v>14949036</v>
      </c>
      <c r="L150">
        <v>14949087</v>
      </c>
      <c r="M150">
        <v>3.8</v>
      </c>
      <c r="N150">
        <v>4.5999999999999996</v>
      </c>
      <c r="O150">
        <v>1.3</v>
      </c>
      <c r="Q150">
        <v>5.6</v>
      </c>
      <c r="R150">
        <v>0.5</v>
      </c>
      <c r="S150">
        <v>4.4000000000000004</v>
      </c>
      <c r="W150">
        <f t="shared" si="10"/>
        <v>3.2333333333333329</v>
      </c>
      <c r="X150">
        <f t="shared" si="11"/>
        <v>3.5</v>
      </c>
      <c r="Y150">
        <f t="shared" si="12"/>
        <v>0.99387010105837126</v>
      </c>
      <c r="Z150">
        <f t="shared" si="13"/>
        <v>1.5394804318340654</v>
      </c>
      <c r="AB150">
        <f t="shared" si="14"/>
        <v>-0.26666666666666705</v>
      </c>
      <c r="AC150" t="s">
        <v>282</v>
      </c>
    </row>
    <row r="151" spans="1:29" x14ac:dyDescent="0.3">
      <c r="A151">
        <v>10</v>
      </c>
      <c r="B151" t="s">
        <v>162</v>
      </c>
      <c r="C151" t="s">
        <v>283</v>
      </c>
      <c r="D151" t="s">
        <v>284</v>
      </c>
      <c r="E151">
        <v>59650765</v>
      </c>
      <c r="F151">
        <v>59652950</v>
      </c>
      <c r="G151">
        <v>59653549</v>
      </c>
      <c r="H151">
        <v>59653616</v>
      </c>
      <c r="I151">
        <v>59653675</v>
      </c>
      <c r="J151">
        <v>59653809</v>
      </c>
      <c r="K151">
        <v>59664227</v>
      </c>
      <c r="L151">
        <v>59664322</v>
      </c>
      <c r="M151">
        <v>81.5</v>
      </c>
      <c r="N151">
        <v>125.8</v>
      </c>
      <c r="O151">
        <v>135.4</v>
      </c>
      <c r="Q151">
        <v>172.6</v>
      </c>
      <c r="R151">
        <v>176.2</v>
      </c>
      <c r="S151">
        <v>192.2</v>
      </c>
      <c r="W151">
        <f t="shared" si="10"/>
        <v>114.23333333333335</v>
      </c>
      <c r="X151">
        <f t="shared" si="11"/>
        <v>180.33333333333334</v>
      </c>
      <c r="Y151">
        <f t="shared" si="12"/>
        <v>16.599631856694192</v>
      </c>
      <c r="Z151">
        <f t="shared" si="13"/>
        <v>6.0236570656408084</v>
      </c>
      <c r="AB151">
        <f t="shared" si="14"/>
        <v>-66.099999999999994</v>
      </c>
      <c r="AC151" t="s">
        <v>284</v>
      </c>
    </row>
    <row r="152" spans="1:29" x14ac:dyDescent="0.3">
      <c r="A152">
        <v>10</v>
      </c>
      <c r="B152" t="s">
        <v>162</v>
      </c>
      <c r="C152" t="s">
        <v>285</v>
      </c>
      <c r="D152" t="s">
        <v>284</v>
      </c>
      <c r="E152">
        <v>59650765</v>
      </c>
      <c r="F152">
        <v>59652950</v>
      </c>
      <c r="G152">
        <v>59653549</v>
      </c>
      <c r="H152">
        <v>59653616</v>
      </c>
      <c r="I152">
        <v>59653675</v>
      </c>
      <c r="J152">
        <v>59654418</v>
      </c>
      <c r="K152">
        <v>59664227</v>
      </c>
      <c r="L152">
        <v>59664322</v>
      </c>
      <c r="M152">
        <v>97.6</v>
      </c>
      <c r="N152">
        <v>152.69999999999999</v>
      </c>
      <c r="O152">
        <v>151.80000000000001</v>
      </c>
      <c r="Q152">
        <v>191.6</v>
      </c>
      <c r="R152">
        <v>156.69999999999999</v>
      </c>
      <c r="S152">
        <v>208.7</v>
      </c>
      <c r="W152">
        <f t="shared" si="10"/>
        <v>134.03333333333333</v>
      </c>
      <c r="X152">
        <f t="shared" si="11"/>
        <v>185.66666666666666</v>
      </c>
      <c r="Y152">
        <f t="shared" si="12"/>
        <v>18.218519271456799</v>
      </c>
      <c r="Z152">
        <f t="shared" si="13"/>
        <v>15.301452363891565</v>
      </c>
      <c r="AB152">
        <f t="shared" si="14"/>
        <v>-51.633333333333326</v>
      </c>
      <c r="AC152" t="s">
        <v>284</v>
      </c>
    </row>
    <row r="153" spans="1:29" x14ac:dyDescent="0.3">
      <c r="A153">
        <v>10</v>
      </c>
      <c r="B153" t="s">
        <v>162</v>
      </c>
      <c r="C153" t="s">
        <v>286</v>
      </c>
      <c r="D153" t="s">
        <v>284</v>
      </c>
      <c r="E153">
        <v>59650765</v>
      </c>
      <c r="F153">
        <v>59652950</v>
      </c>
      <c r="G153">
        <v>59653549</v>
      </c>
      <c r="H153">
        <v>59653616</v>
      </c>
      <c r="I153">
        <v>59653675</v>
      </c>
      <c r="J153">
        <v>59654589</v>
      </c>
      <c r="K153">
        <v>59664227</v>
      </c>
      <c r="L153">
        <v>59664322</v>
      </c>
      <c r="M153">
        <v>97.8</v>
      </c>
      <c r="N153">
        <v>151</v>
      </c>
      <c r="O153">
        <v>149.80000000000001</v>
      </c>
      <c r="Q153">
        <v>187.5</v>
      </c>
      <c r="R153">
        <v>155.5</v>
      </c>
      <c r="S153">
        <v>203</v>
      </c>
      <c r="W153">
        <f t="shared" si="10"/>
        <v>132.86666666666667</v>
      </c>
      <c r="X153">
        <f t="shared" si="11"/>
        <v>182</v>
      </c>
      <c r="Y153">
        <f t="shared" si="12"/>
        <v>17.536755052682267</v>
      </c>
      <c r="Z153">
        <f t="shared" si="13"/>
        <v>13.985111130532118</v>
      </c>
      <c r="AB153">
        <f t="shared" si="14"/>
        <v>-49.133333333333326</v>
      </c>
      <c r="AC153" t="s">
        <v>284</v>
      </c>
    </row>
    <row r="154" spans="1:29" x14ac:dyDescent="0.3">
      <c r="A154">
        <v>10</v>
      </c>
      <c r="B154" t="s">
        <v>162</v>
      </c>
      <c r="C154" t="s">
        <v>287</v>
      </c>
      <c r="D154" t="s">
        <v>288</v>
      </c>
      <c r="E154">
        <v>60869438</v>
      </c>
      <c r="F154">
        <v>60869998</v>
      </c>
      <c r="G154">
        <v>60870462</v>
      </c>
      <c r="H154">
        <v>60870595</v>
      </c>
      <c r="I154">
        <v>60870275</v>
      </c>
      <c r="J154">
        <v>60870432</v>
      </c>
      <c r="K154">
        <v>60871444</v>
      </c>
      <c r="L154">
        <v>60871651</v>
      </c>
      <c r="M154">
        <v>22.9</v>
      </c>
      <c r="N154">
        <v>38.200000000000003</v>
      </c>
      <c r="O154">
        <v>42</v>
      </c>
      <c r="Q154">
        <v>31.5</v>
      </c>
      <c r="R154">
        <v>27.2</v>
      </c>
      <c r="S154">
        <v>41.5</v>
      </c>
      <c r="W154">
        <f t="shared" si="10"/>
        <v>34.366666666666667</v>
      </c>
      <c r="X154">
        <f t="shared" si="11"/>
        <v>33.4</v>
      </c>
      <c r="Y154">
        <f t="shared" si="12"/>
        <v>5.8373319628443721</v>
      </c>
      <c r="Z154">
        <f t="shared" si="13"/>
        <v>4.2359571921034931</v>
      </c>
      <c r="AB154">
        <f t="shared" si="14"/>
        <v>0.96666666666666856</v>
      </c>
      <c r="AC154" t="s">
        <v>288</v>
      </c>
    </row>
    <row r="155" spans="1:29" x14ac:dyDescent="0.3">
      <c r="A155">
        <v>10</v>
      </c>
      <c r="B155" t="s">
        <v>162</v>
      </c>
      <c r="C155" t="s">
        <v>289</v>
      </c>
      <c r="D155" t="s">
        <v>290</v>
      </c>
      <c r="E155">
        <v>70139354</v>
      </c>
      <c r="F155">
        <v>70140141</v>
      </c>
      <c r="G155">
        <v>70142765</v>
      </c>
      <c r="H155">
        <v>70142853</v>
      </c>
      <c r="I155">
        <v>70142668</v>
      </c>
      <c r="J155">
        <v>70142764</v>
      </c>
      <c r="K155">
        <v>70143842</v>
      </c>
      <c r="L155">
        <v>70143972</v>
      </c>
      <c r="M155">
        <v>76.8</v>
      </c>
      <c r="N155">
        <v>81.3</v>
      </c>
      <c r="O155">
        <v>103</v>
      </c>
      <c r="Q155">
        <v>100.9</v>
      </c>
      <c r="R155">
        <v>65</v>
      </c>
      <c r="S155">
        <v>101.4</v>
      </c>
      <c r="W155">
        <f t="shared" si="10"/>
        <v>87.033333333333346</v>
      </c>
      <c r="X155">
        <f t="shared" si="11"/>
        <v>89.100000000000009</v>
      </c>
      <c r="Y155">
        <f t="shared" si="12"/>
        <v>8.0883317878973546</v>
      </c>
      <c r="Z155">
        <f t="shared" si="13"/>
        <v>12.050864422660034</v>
      </c>
      <c r="AB155">
        <f t="shared" si="14"/>
        <v>-2.0666666666666629</v>
      </c>
      <c r="AC155" t="s">
        <v>290</v>
      </c>
    </row>
    <row r="156" spans="1:29" x14ac:dyDescent="0.3">
      <c r="A156">
        <v>10</v>
      </c>
      <c r="B156" t="s">
        <v>162</v>
      </c>
      <c r="C156" t="s">
        <v>291</v>
      </c>
      <c r="D156" t="s">
        <v>292</v>
      </c>
      <c r="E156">
        <v>73824040</v>
      </c>
      <c r="F156">
        <v>73824084</v>
      </c>
      <c r="G156">
        <v>73825321</v>
      </c>
      <c r="H156">
        <v>73825347</v>
      </c>
      <c r="I156">
        <v>73828089</v>
      </c>
      <c r="J156">
        <v>73828121</v>
      </c>
      <c r="K156">
        <v>73837468</v>
      </c>
      <c r="L156">
        <v>73837511</v>
      </c>
      <c r="M156">
        <v>0</v>
      </c>
      <c r="N156">
        <v>3.3</v>
      </c>
      <c r="O156">
        <v>0</v>
      </c>
      <c r="Q156">
        <v>5.7</v>
      </c>
      <c r="R156">
        <v>2</v>
      </c>
      <c r="S156">
        <v>6.4</v>
      </c>
      <c r="W156">
        <f t="shared" si="10"/>
        <v>1.0999999999999999</v>
      </c>
      <c r="X156">
        <f t="shared" si="11"/>
        <v>4.7</v>
      </c>
      <c r="Y156">
        <f t="shared" si="12"/>
        <v>1.1000000000000001</v>
      </c>
      <c r="Z156">
        <f t="shared" si="13"/>
        <v>1.3650396819628852</v>
      </c>
      <c r="AB156">
        <f t="shared" si="14"/>
        <v>-3.6000000000000005</v>
      </c>
      <c r="AC156" t="s">
        <v>292</v>
      </c>
    </row>
    <row r="157" spans="1:29" x14ac:dyDescent="0.3">
      <c r="A157">
        <v>10</v>
      </c>
      <c r="B157" t="s">
        <v>162</v>
      </c>
      <c r="C157" t="s">
        <v>293</v>
      </c>
      <c r="D157" t="s">
        <v>294</v>
      </c>
      <c r="E157">
        <v>79020440</v>
      </c>
      <c r="F157">
        <v>79020639</v>
      </c>
      <c r="G157">
        <v>79030523</v>
      </c>
      <c r="H157">
        <v>79030615</v>
      </c>
      <c r="I157">
        <v>79048774</v>
      </c>
      <c r="J157">
        <v>79048932</v>
      </c>
      <c r="K157">
        <v>79065747</v>
      </c>
      <c r="L157">
        <v>79065819</v>
      </c>
      <c r="M157">
        <v>0.9</v>
      </c>
      <c r="N157">
        <v>7.6</v>
      </c>
      <c r="O157">
        <v>2.2999999999999998</v>
      </c>
      <c r="Q157">
        <v>3.7</v>
      </c>
      <c r="R157">
        <v>2.8</v>
      </c>
      <c r="S157">
        <v>6.3</v>
      </c>
      <c r="W157">
        <f t="shared" si="10"/>
        <v>3.6</v>
      </c>
      <c r="X157">
        <f t="shared" si="11"/>
        <v>4.2666666666666666</v>
      </c>
      <c r="Y157">
        <f t="shared" si="12"/>
        <v>2.0404247923737189</v>
      </c>
      <c r="Z157">
        <f t="shared" si="13"/>
        <v>1.0493384159131454</v>
      </c>
      <c r="AB157">
        <f t="shared" si="14"/>
        <v>-0.66666666666666652</v>
      </c>
      <c r="AC157" t="s">
        <v>294</v>
      </c>
    </row>
    <row r="158" spans="1:29" x14ac:dyDescent="0.3">
      <c r="A158">
        <v>10</v>
      </c>
      <c r="B158" t="s">
        <v>162</v>
      </c>
      <c r="C158" t="s">
        <v>295</v>
      </c>
      <c r="D158" t="s">
        <v>296</v>
      </c>
      <c r="E158">
        <v>93670775</v>
      </c>
      <c r="F158">
        <v>93670848</v>
      </c>
      <c r="G158">
        <v>93672042</v>
      </c>
      <c r="H158">
        <v>93672089</v>
      </c>
      <c r="I158">
        <v>93675628</v>
      </c>
      <c r="J158">
        <v>93675701</v>
      </c>
      <c r="K158">
        <v>93676653</v>
      </c>
      <c r="L158">
        <v>93676691</v>
      </c>
      <c r="M158">
        <v>2.2000000000000002</v>
      </c>
      <c r="N158">
        <v>15</v>
      </c>
      <c r="O158">
        <v>11.5</v>
      </c>
      <c r="Q158">
        <v>15.4</v>
      </c>
      <c r="R158">
        <v>1.2</v>
      </c>
      <c r="S158">
        <v>12</v>
      </c>
      <c r="W158">
        <f t="shared" si="10"/>
        <v>9.5666666666666664</v>
      </c>
      <c r="X158">
        <f t="shared" si="11"/>
        <v>9.5333333333333332</v>
      </c>
      <c r="Y158">
        <f t="shared" si="12"/>
        <v>3.8193949491742516</v>
      </c>
      <c r="Z158">
        <f t="shared" si="13"/>
        <v>4.280706068447639</v>
      </c>
      <c r="AB158">
        <f t="shared" si="14"/>
        <v>3.3333333333333215E-2</v>
      </c>
      <c r="AC158" t="s">
        <v>296</v>
      </c>
    </row>
    <row r="159" spans="1:29" x14ac:dyDescent="0.3">
      <c r="A159">
        <v>10</v>
      </c>
      <c r="B159" t="s">
        <v>162</v>
      </c>
      <c r="C159" t="s">
        <v>297</v>
      </c>
      <c r="D159" t="s">
        <v>298</v>
      </c>
      <c r="E159">
        <v>98387201</v>
      </c>
      <c r="F159">
        <v>98387307</v>
      </c>
      <c r="G159">
        <v>98388354</v>
      </c>
      <c r="H159">
        <v>98388508</v>
      </c>
      <c r="I159">
        <v>98387865</v>
      </c>
      <c r="J159">
        <v>98388079</v>
      </c>
      <c r="K159">
        <v>98390598</v>
      </c>
      <c r="L159">
        <v>98390754</v>
      </c>
      <c r="M159">
        <v>12.8</v>
      </c>
      <c r="N159">
        <v>21.7</v>
      </c>
      <c r="O159">
        <v>8.8000000000000007</v>
      </c>
      <c r="Q159">
        <v>11.8</v>
      </c>
      <c r="R159">
        <v>16.399999999999999</v>
      </c>
      <c r="S159">
        <v>14.3</v>
      </c>
      <c r="W159">
        <f t="shared" si="10"/>
        <v>14.433333333333332</v>
      </c>
      <c r="X159">
        <f t="shared" si="11"/>
        <v>14.166666666666666</v>
      </c>
      <c r="Y159">
        <f t="shared" si="12"/>
        <v>3.8124066473088192</v>
      </c>
      <c r="Z159">
        <f t="shared" si="13"/>
        <v>1.3295780450119432</v>
      </c>
      <c r="AB159">
        <f t="shared" si="14"/>
        <v>0.26666666666666572</v>
      </c>
      <c r="AC159" t="s">
        <v>298</v>
      </c>
    </row>
    <row r="160" spans="1:29" x14ac:dyDescent="0.3">
      <c r="A160">
        <v>10</v>
      </c>
      <c r="B160" t="s">
        <v>162</v>
      </c>
      <c r="C160" t="s">
        <v>299</v>
      </c>
      <c r="D160" t="s">
        <v>300</v>
      </c>
      <c r="E160">
        <v>100246795</v>
      </c>
      <c r="F160">
        <v>100246935</v>
      </c>
      <c r="G160">
        <v>100250110</v>
      </c>
      <c r="H160">
        <v>100250178</v>
      </c>
      <c r="I160">
        <v>100250248</v>
      </c>
      <c r="J160">
        <v>100250332</v>
      </c>
      <c r="K160">
        <v>100253421</v>
      </c>
      <c r="L160">
        <v>100253539</v>
      </c>
      <c r="M160">
        <v>65.2</v>
      </c>
      <c r="N160">
        <v>86.3</v>
      </c>
      <c r="O160">
        <v>59.1</v>
      </c>
      <c r="Q160">
        <v>82.1</v>
      </c>
      <c r="R160">
        <v>82.1</v>
      </c>
      <c r="S160">
        <v>119.6</v>
      </c>
      <c r="W160">
        <f t="shared" si="10"/>
        <v>70.2</v>
      </c>
      <c r="X160">
        <f t="shared" si="11"/>
        <v>94.59999999999998</v>
      </c>
      <c r="Y160">
        <f t="shared" si="12"/>
        <v>8.2403478890962507</v>
      </c>
      <c r="Z160">
        <f t="shared" si="13"/>
        <v>12.500000000000025</v>
      </c>
      <c r="AB160">
        <f t="shared" si="14"/>
        <v>-24.399999999999977</v>
      </c>
      <c r="AC160" t="s">
        <v>300</v>
      </c>
    </row>
    <row r="161" spans="1:29" x14ac:dyDescent="0.3">
      <c r="A161">
        <v>10</v>
      </c>
      <c r="B161" t="s">
        <v>162</v>
      </c>
      <c r="C161" t="s">
        <v>301</v>
      </c>
      <c r="D161" t="s">
        <v>302</v>
      </c>
      <c r="E161">
        <v>101583602</v>
      </c>
      <c r="F161">
        <v>101583681</v>
      </c>
      <c r="G161">
        <v>101587122</v>
      </c>
      <c r="H161">
        <v>101587200</v>
      </c>
      <c r="I161">
        <v>101584602</v>
      </c>
      <c r="J161">
        <v>101584919</v>
      </c>
      <c r="K161">
        <v>101588204</v>
      </c>
      <c r="L161">
        <v>101588228</v>
      </c>
      <c r="M161">
        <v>37.9</v>
      </c>
      <c r="N161">
        <v>69.7</v>
      </c>
      <c r="O161">
        <v>57.7</v>
      </c>
      <c r="Q161">
        <v>62</v>
      </c>
      <c r="R161">
        <v>56.2</v>
      </c>
      <c r="S161">
        <v>64.599999999999994</v>
      </c>
      <c r="W161">
        <f t="shared" si="10"/>
        <v>55.1</v>
      </c>
      <c r="X161">
        <f t="shared" si="11"/>
        <v>60.933333333333337</v>
      </c>
      <c r="Y161">
        <f t="shared" si="12"/>
        <v>9.2714615891994097</v>
      </c>
      <c r="Z161">
        <f t="shared" si="13"/>
        <v>2.4828299266048073</v>
      </c>
      <c r="AB161">
        <f t="shared" si="14"/>
        <v>-5.8333333333333357</v>
      </c>
      <c r="AC161" t="s">
        <v>302</v>
      </c>
    </row>
    <row r="162" spans="1:29" x14ac:dyDescent="0.3">
      <c r="A162">
        <v>10</v>
      </c>
      <c r="B162" t="s">
        <v>162</v>
      </c>
      <c r="C162" t="s">
        <v>303</v>
      </c>
      <c r="D162" t="s">
        <v>302</v>
      </c>
      <c r="E162">
        <v>101583602</v>
      </c>
      <c r="F162">
        <v>101583681</v>
      </c>
      <c r="G162">
        <v>101584878</v>
      </c>
      <c r="H162">
        <v>101584919</v>
      </c>
      <c r="I162">
        <v>101587122</v>
      </c>
      <c r="J162">
        <v>101587200</v>
      </c>
      <c r="K162">
        <v>101588204</v>
      </c>
      <c r="L162">
        <v>101588228</v>
      </c>
      <c r="M162">
        <v>8.8000000000000007</v>
      </c>
      <c r="N162">
        <v>6.1</v>
      </c>
      <c r="O162">
        <v>8.1999999999999993</v>
      </c>
      <c r="Q162">
        <v>8.5</v>
      </c>
      <c r="R162">
        <v>11</v>
      </c>
      <c r="S162">
        <v>9.1999999999999993</v>
      </c>
      <c r="W162">
        <f t="shared" si="10"/>
        <v>7.7</v>
      </c>
      <c r="X162">
        <f t="shared" si="11"/>
        <v>9.5666666666666664</v>
      </c>
      <c r="Y162">
        <f t="shared" si="12"/>
        <v>0.81853527718724317</v>
      </c>
      <c r="Z162">
        <f t="shared" si="13"/>
        <v>0.74461026345628789</v>
      </c>
      <c r="AB162">
        <f t="shared" si="14"/>
        <v>-1.8666666666666663</v>
      </c>
      <c r="AC162" t="s">
        <v>302</v>
      </c>
    </row>
    <row r="163" spans="1:29" x14ac:dyDescent="0.3">
      <c r="A163">
        <v>10</v>
      </c>
      <c r="B163" t="s">
        <v>162</v>
      </c>
      <c r="C163" t="s">
        <v>304</v>
      </c>
      <c r="D163" t="s">
        <v>302</v>
      </c>
      <c r="E163">
        <v>101583508</v>
      </c>
      <c r="F163">
        <v>101583681</v>
      </c>
      <c r="G163">
        <v>101587122</v>
      </c>
      <c r="H163">
        <v>101587200</v>
      </c>
      <c r="I163">
        <v>101587246</v>
      </c>
      <c r="J163">
        <v>101587406</v>
      </c>
      <c r="K163">
        <v>101587822</v>
      </c>
      <c r="L163">
        <v>101588232</v>
      </c>
      <c r="M163">
        <v>50.9</v>
      </c>
      <c r="N163">
        <v>98.7</v>
      </c>
      <c r="O163">
        <v>70.400000000000006</v>
      </c>
      <c r="Q163">
        <v>74.400000000000006</v>
      </c>
      <c r="R163">
        <v>77.400000000000006</v>
      </c>
      <c r="S163">
        <v>110.4</v>
      </c>
      <c r="W163">
        <f t="shared" si="10"/>
        <v>73.333333333333329</v>
      </c>
      <c r="X163">
        <f t="shared" si="11"/>
        <v>87.40000000000002</v>
      </c>
      <c r="Y163">
        <f t="shared" si="12"/>
        <v>13.876398828386431</v>
      </c>
      <c r="Z163">
        <f t="shared" si="13"/>
        <v>11.532562594670772</v>
      </c>
      <c r="AB163">
        <f t="shared" si="14"/>
        <v>-14.066666666666691</v>
      </c>
      <c r="AC163" t="s">
        <v>302</v>
      </c>
    </row>
    <row r="164" spans="1:29" x14ac:dyDescent="0.3">
      <c r="A164">
        <v>10</v>
      </c>
      <c r="B164" t="s">
        <v>162</v>
      </c>
      <c r="C164" t="s">
        <v>305</v>
      </c>
      <c r="D164" t="s">
        <v>302</v>
      </c>
      <c r="E164">
        <v>101583508</v>
      </c>
      <c r="F164">
        <v>101583681</v>
      </c>
      <c r="G164">
        <v>101587122</v>
      </c>
      <c r="H164">
        <v>101587200</v>
      </c>
      <c r="I164">
        <v>101587246</v>
      </c>
      <c r="J164">
        <v>101587406</v>
      </c>
      <c r="K164">
        <v>101588204</v>
      </c>
      <c r="L164">
        <v>101588228</v>
      </c>
      <c r="M164">
        <v>50.9</v>
      </c>
      <c r="N164">
        <v>98.7</v>
      </c>
      <c r="O164">
        <v>70.400000000000006</v>
      </c>
      <c r="Q164">
        <v>74.400000000000006</v>
      </c>
      <c r="R164">
        <v>77.400000000000006</v>
      </c>
      <c r="S164">
        <v>110.4</v>
      </c>
      <c r="W164">
        <f t="shared" si="10"/>
        <v>73.333333333333329</v>
      </c>
      <c r="X164">
        <f t="shared" si="11"/>
        <v>87.40000000000002</v>
      </c>
      <c r="Y164">
        <f t="shared" si="12"/>
        <v>13.876398828386431</v>
      </c>
      <c r="Z164">
        <f t="shared" si="13"/>
        <v>11.532562594670772</v>
      </c>
      <c r="AB164">
        <f t="shared" si="14"/>
        <v>-14.066666666666691</v>
      </c>
      <c r="AC164" t="s">
        <v>302</v>
      </c>
    </row>
    <row r="165" spans="1:29" x14ac:dyDescent="0.3">
      <c r="A165">
        <v>10</v>
      </c>
      <c r="B165" t="s">
        <v>162</v>
      </c>
      <c r="C165" t="s">
        <v>306</v>
      </c>
      <c r="D165" t="s">
        <v>302</v>
      </c>
      <c r="E165">
        <v>101585866</v>
      </c>
      <c r="F165">
        <v>101586156</v>
      </c>
      <c r="G165">
        <v>101587122</v>
      </c>
      <c r="H165">
        <v>101587200</v>
      </c>
      <c r="I165">
        <v>101587246</v>
      </c>
      <c r="J165">
        <v>101587406</v>
      </c>
      <c r="K165">
        <v>101587822</v>
      </c>
      <c r="L165">
        <v>101588232</v>
      </c>
      <c r="M165">
        <v>50.9</v>
      </c>
      <c r="N165">
        <v>98.7</v>
      </c>
      <c r="O165">
        <v>70.400000000000006</v>
      </c>
      <c r="Q165">
        <v>74.400000000000006</v>
      </c>
      <c r="R165">
        <v>77.400000000000006</v>
      </c>
      <c r="S165">
        <v>110.4</v>
      </c>
      <c r="W165">
        <f t="shared" si="10"/>
        <v>73.333333333333329</v>
      </c>
      <c r="X165">
        <f t="shared" si="11"/>
        <v>87.40000000000002</v>
      </c>
      <c r="Y165">
        <f t="shared" si="12"/>
        <v>13.876398828386431</v>
      </c>
      <c r="Z165">
        <f t="shared" si="13"/>
        <v>11.532562594670772</v>
      </c>
      <c r="AB165">
        <f t="shared" si="14"/>
        <v>-14.066666666666691</v>
      </c>
      <c r="AC165" t="s">
        <v>302</v>
      </c>
    </row>
    <row r="166" spans="1:29" x14ac:dyDescent="0.3">
      <c r="A166">
        <v>10</v>
      </c>
      <c r="B166" t="s">
        <v>162</v>
      </c>
      <c r="C166" t="s">
        <v>307</v>
      </c>
      <c r="D166" t="s">
        <v>302</v>
      </c>
      <c r="E166">
        <v>101585866</v>
      </c>
      <c r="F166">
        <v>101586156</v>
      </c>
      <c r="G166">
        <v>101587122</v>
      </c>
      <c r="H166">
        <v>101587200</v>
      </c>
      <c r="I166">
        <v>101587246</v>
      </c>
      <c r="J166">
        <v>101587406</v>
      </c>
      <c r="K166">
        <v>101588204</v>
      </c>
      <c r="L166">
        <v>101588228</v>
      </c>
      <c r="M166">
        <v>50.9</v>
      </c>
      <c r="N166">
        <v>98.7</v>
      </c>
      <c r="O166">
        <v>70.400000000000006</v>
      </c>
      <c r="Q166">
        <v>74.400000000000006</v>
      </c>
      <c r="R166">
        <v>77.400000000000006</v>
      </c>
      <c r="S166">
        <v>110.4</v>
      </c>
      <c r="W166">
        <f t="shared" si="10"/>
        <v>73.333333333333329</v>
      </c>
      <c r="X166">
        <f t="shared" si="11"/>
        <v>87.40000000000002</v>
      </c>
      <c r="Y166">
        <f t="shared" si="12"/>
        <v>13.876398828386431</v>
      </c>
      <c r="Z166">
        <f t="shared" si="13"/>
        <v>11.532562594670772</v>
      </c>
      <c r="AB166">
        <f t="shared" si="14"/>
        <v>-14.066666666666691</v>
      </c>
      <c r="AC166" t="s">
        <v>302</v>
      </c>
    </row>
    <row r="167" spans="1:29" x14ac:dyDescent="0.3">
      <c r="A167">
        <v>10</v>
      </c>
      <c r="B167" t="s">
        <v>162</v>
      </c>
      <c r="C167" t="s">
        <v>308</v>
      </c>
      <c r="D167" t="s">
        <v>309</v>
      </c>
      <c r="E167">
        <v>104132116</v>
      </c>
      <c r="F167">
        <v>104132196</v>
      </c>
      <c r="G167">
        <v>104132773</v>
      </c>
      <c r="H167">
        <v>104132831</v>
      </c>
      <c r="I167">
        <v>104132489</v>
      </c>
      <c r="J167">
        <v>104132586</v>
      </c>
      <c r="K167">
        <v>104133620</v>
      </c>
      <c r="L167">
        <v>104133784</v>
      </c>
      <c r="M167">
        <v>40.299999999999997</v>
      </c>
      <c r="N167">
        <v>97.3</v>
      </c>
      <c r="O167">
        <v>57.6</v>
      </c>
      <c r="Q167">
        <v>57.7</v>
      </c>
      <c r="R167">
        <v>79.400000000000006</v>
      </c>
      <c r="S167">
        <v>55.1</v>
      </c>
      <c r="W167">
        <f t="shared" si="10"/>
        <v>65.066666666666663</v>
      </c>
      <c r="X167">
        <f t="shared" si="11"/>
        <v>64.066666666666677</v>
      </c>
      <c r="Y167">
        <f t="shared" si="12"/>
        <v>16.87269325797687</v>
      </c>
      <c r="Z167">
        <f t="shared" si="13"/>
        <v>7.7033181883595585</v>
      </c>
      <c r="AB167">
        <f t="shared" si="14"/>
        <v>0.99999999999998579</v>
      </c>
      <c r="AC167" t="s">
        <v>309</v>
      </c>
    </row>
    <row r="168" spans="1:29" x14ac:dyDescent="0.3">
      <c r="A168">
        <v>10</v>
      </c>
      <c r="B168" t="s">
        <v>162</v>
      </c>
      <c r="C168" t="s">
        <v>310</v>
      </c>
      <c r="D168" t="s">
        <v>309</v>
      </c>
      <c r="E168">
        <v>104132116</v>
      </c>
      <c r="F168">
        <v>104132196</v>
      </c>
      <c r="G168">
        <v>104132489</v>
      </c>
      <c r="H168">
        <v>104132586</v>
      </c>
      <c r="I168">
        <v>104132773</v>
      </c>
      <c r="J168">
        <v>104132970</v>
      </c>
      <c r="K168">
        <v>104133620</v>
      </c>
      <c r="L168">
        <v>104133784</v>
      </c>
      <c r="M168">
        <v>34.799999999999997</v>
      </c>
      <c r="N168">
        <v>120.6</v>
      </c>
      <c r="O168">
        <v>66.599999999999994</v>
      </c>
      <c r="Q168">
        <v>54.2</v>
      </c>
      <c r="R168">
        <v>53.7</v>
      </c>
      <c r="S168">
        <v>84.6</v>
      </c>
      <c r="W168">
        <f t="shared" si="10"/>
        <v>73.999999999999986</v>
      </c>
      <c r="X168">
        <f t="shared" si="11"/>
        <v>64.166666666666671</v>
      </c>
      <c r="Y168">
        <f t="shared" si="12"/>
        <v>25.043162739558291</v>
      </c>
      <c r="Z168">
        <f t="shared" si="13"/>
        <v>10.217686191653714</v>
      </c>
      <c r="AB168">
        <f t="shared" si="14"/>
        <v>9.8333333333333144</v>
      </c>
      <c r="AC168" t="s">
        <v>309</v>
      </c>
    </row>
    <row r="169" spans="1:29" x14ac:dyDescent="0.3">
      <c r="A169">
        <v>10</v>
      </c>
      <c r="B169" t="s">
        <v>162</v>
      </c>
      <c r="C169" t="s">
        <v>311</v>
      </c>
      <c r="D169" t="s">
        <v>309</v>
      </c>
      <c r="E169">
        <v>104132116</v>
      </c>
      <c r="F169">
        <v>104132196</v>
      </c>
      <c r="G169">
        <v>104132773</v>
      </c>
      <c r="H169">
        <v>104132831</v>
      </c>
      <c r="I169">
        <v>104132489</v>
      </c>
      <c r="J169">
        <v>104132611</v>
      </c>
      <c r="K169">
        <v>104133620</v>
      </c>
      <c r="L169">
        <v>104133784</v>
      </c>
      <c r="M169">
        <v>38.9</v>
      </c>
      <c r="N169">
        <v>97.1</v>
      </c>
      <c r="O169">
        <v>55.6</v>
      </c>
      <c r="Q169">
        <v>54.8</v>
      </c>
      <c r="R169">
        <v>74.7</v>
      </c>
      <c r="S169">
        <v>51.9</v>
      </c>
      <c r="W169">
        <f t="shared" si="10"/>
        <v>63.866666666666667</v>
      </c>
      <c r="X169">
        <f t="shared" si="11"/>
        <v>60.466666666666669</v>
      </c>
      <c r="Y169">
        <f t="shared" si="12"/>
        <v>17.301862455945148</v>
      </c>
      <c r="Z169">
        <f t="shared" si="13"/>
        <v>7.1657363737286204</v>
      </c>
      <c r="AB169">
        <f t="shared" si="14"/>
        <v>3.3999999999999986</v>
      </c>
      <c r="AC169" t="s">
        <v>309</v>
      </c>
    </row>
    <row r="170" spans="1:29" x14ac:dyDescent="0.3">
      <c r="A170">
        <v>10</v>
      </c>
      <c r="B170" t="s">
        <v>162</v>
      </c>
      <c r="C170" t="s">
        <v>312</v>
      </c>
      <c r="D170" t="s">
        <v>309</v>
      </c>
      <c r="E170">
        <v>104132116</v>
      </c>
      <c r="F170">
        <v>104132196</v>
      </c>
      <c r="G170">
        <v>104132489</v>
      </c>
      <c r="H170">
        <v>104132611</v>
      </c>
      <c r="I170">
        <v>104132773</v>
      </c>
      <c r="J170">
        <v>104132970</v>
      </c>
      <c r="K170">
        <v>104133620</v>
      </c>
      <c r="L170">
        <v>104133784</v>
      </c>
      <c r="M170">
        <v>34.799999999999997</v>
      </c>
      <c r="N170">
        <v>120.6</v>
      </c>
      <c r="O170">
        <v>66.599999999999994</v>
      </c>
      <c r="Q170">
        <v>54.2</v>
      </c>
      <c r="R170">
        <v>53.7</v>
      </c>
      <c r="S170">
        <v>84.6</v>
      </c>
      <c r="W170">
        <f t="shared" si="10"/>
        <v>73.999999999999986</v>
      </c>
      <c r="X170">
        <f t="shared" si="11"/>
        <v>64.166666666666671</v>
      </c>
      <c r="Y170">
        <f t="shared" si="12"/>
        <v>25.043162739558291</v>
      </c>
      <c r="Z170">
        <f t="shared" si="13"/>
        <v>10.217686191653714</v>
      </c>
      <c r="AB170">
        <f t="shared" si="14"/>
        <v>9.8333333333333144</v>
      </c>
      <c r="AC170" t="s">
        <v>309</v>
      </c>
    </row>
    <row r="171" spans="1:29" x14ac:dyDescent="0.3">
      <c r="A171">
        <v>10</v>
      </c>
      <c r="B171" t="s">
        <v>162</v>
      </c>
      <c r="C171" t="s">
        <v>313</v>
      </c>
      <c r="D171" t="s">
        <v>314</v>
      </c>
      <c r="E171">
        <v>121870006</v>
      </c>
      <c r="F171">
        <v>121870038</v>
      </c>
      <c r="G171">
        <v>121898841</v>
      </c>
      <c r="H171">
        <v>121898969</v>
      </c>
      <c r="I171">
        <v>121899866</v>
      </c>
      <c r="J171">
        <v>121899994</v>
      </c>
      <c r="K171">
        <v>121902391</v>
      </c>
      <c r="L171">
        <v>121902538</v>
      </c>
      <c r="M171">
        <v>27.4</v>
      </c>
      <c r="N171">
        <v>35</v>
      </c>
      <c r="O171">
        <v>38.299999999999997</v>
      </c>
      <c r="Q171">
        <v>36.4</v>
      </c>
      <c r="R171">
        <v>39.200000000000003</v>
      </c>
      <c r="S171">
        <v>41</v>
      </c>
      <c r="W171">
        <f t="shared" si="10"/>
        <v>33.566666666666663</v>
      </c>
      <c r="X171">
        <f t="shared" si="11"/>
        <v>38.866666666666667</v>
      </c>
      <c r="Y171">
        <f t="shared" si="12"/>
        <v>3.2271418382904282</v>
      </c>
      <c r="Z171">
        <f t="shared" si="13"/>
        <v>1.3383239933256494</v>
      </c>
      <c r="AB171">
        <f t="shared" si="14"/>
        <v>-5.3000000000000043</v>
      </c>
      <c r="AC171" t="s">
        <v>314</v>
      </c>
    </row>
    <row r="172" spans="1:29" x14ac:dyDescent="0.3">
      <c r="A172">
        <v>10</v>
      </c>
      <c r="B172" t="s">
        <v>162</v>
      </c>
      <c r="C172" t="s">
        <v>315</v>
      </c>
      <c r="D172" t="s">
        <v>316</v>
      </c>
      <c r="E172">
        <v>125039046</v>
      </c>
      <c r="F172">
        <v>125039155</v>
      </c>
      <c r="G172">
        <v>125133512</v>
      </c>
      <c r="H172">
        <v>125133612</v>
      </c>
      <c r="I172">
        <v>125110965</v>
      </c>
      <c r="J172">
        <v>125111093</v>
      </c>
      <c r="K172">
        <v>125158635</v>
      </c>
      <c r="L172">
        <v>125158716</v>
      </c>
      <c r="M172">
        <v>92.6</v>
      </c>
      <c r="N172">
        <v>156.4</v>
      </c>
      <c r="O172">
        <v>155.5</v>
      </c>
      <c r="Q172">
        <v>158.80000000000001</v>
      </c>
      <c r="R172">
        <v>128.1</v>
      </c>
      <c r="S172">
        <v>143.69999999999999</v>
      </c>
      <c r="W172">
        <f t="shared" si="10"/>
        <v>134.83333333333334</v>
      </c>
      <c r="X172">
        <f t="shared" si="11"/>
        <v>143.53333333333333</v>
      </c>
      <c r="Y172">
        <f t="shared" si="12"/>
        <v>21.118264869801944</v>
      </c>
      <c r="Z172">
        <f t="shared" si="13"/>
        <v>8.8627184191859474</v>
      </c>
      <c r="AB172">
        <f t="shared" si="14"/>
        <v>-8.6999999999999886</v>
      </c>
      <c r="AC172" t="s">
        <v>316</v>
      </c>
    </row>
    <row r="173" spans="1:29" x14ac:dyDescent="0.3">
      <c r="A173">
        <v>10</v>
      </c>
      <c r="B173" t="s">
        <v>162</v>
      </c>
      <c r="C173" t="s">
        <v>317</v>
      </c>
      <c r="D173" t="s">
        <v>316</v>
      </c>
      <c r="E173">
        <v>125039046</v>
      </c>
      <c r="F173">
        <v>125039155</v>
      </c>
      <c r="G173">
        <v>125133512</v>
      </c>
      <c r="H173">
        <v>125133612</v>
      </c>
      <c r="I173">
        <v>125110965</v>
      </c>
      <c r="J173">
        <v>125111093</v>
      </c>
      <c r="K173">
        <v>125160319</v>
      </c>
      <c r="L173">
        <v>125160499</v>
      </c>
      <c r="M173">
        <v>92.6</v>
      </c>
      <c r="N173">
        <v>156.4</v>
      </c>
      <c r="O173">
        <v>155.5</v>
      </c>
      <c r="Q173">
        <v>158.80000000000001</v>
      </c>
      <c r="R173">
        <v>128.1</v>
      </c>
      <c r="S173">
        <v>143.69999999999999</v>
      </c>
      <c r="W173">
        <f t="shared" si="10"/>
        <v>134.83333333333334</v>
      </c>
      <c r="X173">
        <f t="shared" si="11"/>
        <v>143.53333333333333</v>
      </c>
      <c r="Y173">
        <f t="shared" si="12"/>
        <v>21.118264869801944</v>
      </c>
      <c r="Z173">
        <f t="shared" si="13"/>
        <v>8.8627184191859474</v>
      </c>
      <c r="AB173">
        <f t="shared" si="14"/>
        <v>-8.6999999999999886</v>
      </c>
      <c r="AC173" t="s">
        <v>316</v>
      </c>
    </row>
    <row r="174" spans="1:29" x14ac:dyDescent="0.3">
      <c r="A174">
        <v>10</v>
      </c>
      <c r="B174" t="s">
        <v>162</v>
      </c>
      <c r="C174" t="s">
        <v>318</v>
      </c>
      <c r="D174" t="s">
        <v>319</v>
      </c>
      <c r="E174">
        <v>132909919</v>
      </c>
      <c r="F174">
        <v>132910068</v>
      </c>
      <c r="G174">
        <v>132911526</v>
      </c>
      <c r="H174">
        <v>132911646</v>
      </c>
      <c r="I174">
        <v>132910891</v>
      </c>
      <c r="J174">
        <v>132911038</v>
      </c>
      <c r="K174">
        <v>132912655</v>
      </c>
      <c r="L174">
        <v>132912820</v>
      </c>
      <c r="M174">
        <v>8.3000000000000007</v>
      </c>
      <c r="N174">
        <v>30</v>
      </c>
      <c r="O174">
        <v>19.399999999999999</v>
      </c>
      <c r="Q174">
        <v>22.1</v>
      </c>
      <c r="R174">
        <v>14.7</v>
      </c>
      <c r="S174">
        <v>21.9</v>
      </c>
      <c r="W174">
        <f t="shared" si="10"/>
        <v>19.233333333333331</v>
      </c>
      <c r="X174">
        <f t="shared" si="11"/>
        <v>19.566666666666666</v>
      </c>
      <c r="Y174">
        <f t="shared" si="12"/>
        <v>6.2648046879194741</v>
      </c>
      <c r="Z174">
        <f t="shared" si="13"/>
        <v>2.4340181684704896</v>
      </c>
      <c r="AB174">
        <f t="shared" si="14"/>
        <v>-0.3333333333333357</v>
      </c>
      <c r="AC174" t="s">
        <v>319</v>
      </c>
    </row>
    <row r="175" spans="1:29" x14ac:dyDescent="0.3">
      <c r="A175">
        <v>10</v>
      </c>
      <c r="B175" t="s">
        <v>162</v>
      </c>
      <c r="C175" t="s">
        <v>320</v>
      </c>
      <c r="D175" t="s">
        <v>319</v>
      </c>
      <c r="E175">
        <v>132909919</v>
      </c>
      <c r="F175">
        <v>132910068</v>
      </c>
      <c r="G175">
        <v>132911526</v>
      </c>
      <c r="H175">
        <v>132911661</v>
      </c>
      <c r="I175">
        <v>132910891</v>
      </c>
      <c r="J175">
        <v>132911038</v>
      </c>
      <c r="K175">
        <v>132912655</v>
      </c>
      <c r="L175">
        <v>132912820</v>
      </c>
      <c r="M175">
        <v>8.3000000000000007</v>
      </c>
      <c r="N175">
        <v>30</v>
      </c>
      <c r="O175">
        <v>19.399999999999999</v>
      </c>
      <c r="Q175">
        <v>22.1</v>
      </c>
      <c r="R175">
        <v>14.7</v>
      </c>
      <c r="S175">
        <v>21.9</v>
      </c>
      <c r="W175">
        <f t="shared" si="10"/>
        <v>19.233333333333331</v>
      </c>
      <c r="X175">
        <f t="shared" si="11"/>
        <v>19.566666666666666</v>
      </c>
      <c r="Y175">
        <f t="shared" si="12"/>
        <v>6.2648046879194741</v>
      </c>
      <c r="Z175">
        <f t="shared" si="13"/>
        <v>2.4340181684704896</v>
      </c>
      <c r="AB175">
        <f t="shared" si="14"/>
        <v>-0.3333333333333357</v>
      </c>
      <c r="AC175" t="s">
        <v>319</v>
      </c>
    </row>
    <row r="176" spans="1:29" x14ac:dyDescent="0.3">
      <c r="A176">
        <v>11</v>
      </c>
      <c r="B176" t="s">
        <v>66</v>
      </c>
      <c r="C176" t="s">
        <v>321</v>
      </c>
      <c r="D176" t="s">
        <v>322</v>
      </c>
      <c r="E176">
        <v>1925099</v>
      </c>
      <c r="F176">
        <v>1925116</v>
      </c>
      <c r="G176">
        <v>1929810</v>
      </c>
      <c r="H176">
        <v>1929828</v>
      </c>
      <c r="I176">
        <v>1932485</v>
      </c>
      <c r="J176">
        <v>1932514</v>
      </c>
      <c r="K176">
        <v>1933721</v>
      </c>
      <c r="L176">
        <v>1933837</v>
      </c>
      <c r="M176">
        <v>118.8</v>
      </c>
      <c r="N176">
        <v>210.7</v>
      </c>
      <c r="O176">
        <v>186.3</v>
      </c>
      <c r="Q176">
        <v>124.1</v>
      </c>
      <c r="R176">
        <v>165</v>
      </c>
      <c r="S176">
        <v>186.2</v>
      </c>
      <c r="W176">
        <f t="shared" si="10"/>
        <v>171.93333333333331</v>
      </c>
      <c r="X176">
        <f t="shared" si="11"/>
        <v>158.43333333333334</v>
      </c>
      <c r="Y176">
        <f t="shared" si="12"/>
        <v>27.484561322879301</v>
      </c>
      <c r="Z176">
        <f t="shared" si="13"/>
        <v>18.224921886740113</v>
      </c>
      <c r="AB176">
        <f t="shared" si="14"/>
        <v>13.499999999999972</v>
      </c>
      <c r="AC176" t="s">
        <v>322</v>
      </c>
    </row>
    <row r="177" spans="1:29" x14ac:dyDescent="0.3">
      <c r="A177">
        <v>11</v>
      </c>
      <c r="B177" t="s">
        <v>66</v>
      </c>
      <c r="C177" t="s">
        <v>323</v>
      </c>
      <c r="D177" t="s">
        <v>324</v>
      </c>
      <c r="E177">
        <v>3811267</v>
      </c>
      <c r="F177">
        <v>3811424</v>
      </c>
      <c r="G177">
        <v>3822909</v>
      </c>
      <c r="H177">
        <v>3822993</v>
      </c>
      <c r="I177">
        <v>3817353</v>
      </c>
      <c r="J177">
        <v>3817535</v>
      </c>
      <c r="K177">
        <v>3823883</v>
      </c>
      <c r="L177">
        <v>3823915</v>
      </c>
      <c r="M177">
        <v>3.3</v>
      </c>
      <c r="N177">
        <v>8.6999999999999993</v>
      </c>
      <c r="O177">
        <v>6.4</v>
      </c>
      <c r="Q177">
        <v>5.0999999999999996</v>
      </c>
      <c r="R177">
        <v>6.7</v>
      </c>
      <c r="S177">
        <v>5.5</v>
      </c>
      <c r="W177">
        <f t="shared" si="10"/>
        <v>6.1333333333333329</v>
      </c>
      <c r="X177">
        <f t="shared" si="11"/>
        <v>5.7666666666666666</v>
      </c>
      <c r="Y177">
        <f t="shared" si="12"/>
        <v>1.564537560360179</v>
      </c>
      <c r="Z177">
        <f t="shared" si="13"/>
        <v>0.48074017006186587</v>
      </c>
      <c r="AB177">
        <f t="shared" si="14"/>
        <v>0.36666666666666625</v>
      </c>
      <c r="AC177" t="s">
        <v>324</v>
      </c>
    </row>
    <row r="178" spans="1:29" x14ac:dyDescent="0.3">
      <c r="A178">
        <v>11</v>
      </c>
      <c r="B178" t="s">
        <v>66</v>
      </c>
      <c r="C178" t="s">
        <v>325</v>
      </c>
      <c r="D178" t="s">
        <v>326</v>
      </c>
      <c r="E178">
        <v>19196775</v>
      </c>
      <c r="F178">
        <v>19196919</v>
      </c>
      <c r="G178">
        <v>19201471</v>
      </c>
      <c r="H178">
        <v>19201677</v>
      </c>
      <c r="I178">
        <v>19216396</v>
      </c>
      <c r="J178">
        <v>19217006</v>
      </c>
      <c r="K178">
        <v>19252245</v>
      </c>
      <c r="L178">
        <v>19252291</v>
      </c>
      <c r="M178">
        <v>8.9</v>
      </c>
      <c r="N178">
        <v>14</v>
      </c>
      <c r="O178">
        <v>6.8</v>
      </c>
      <c r="Q178">
        <v>6.2</v>
      </c>
      <c r="R178">
        <v>4.0999999999999996</v>
      </c>
      <c r="S178">
        <v>6.6</v>
      </c>
      <c r="W178">
        <f t="shared" si="10"/>
        <v>9.9</v>
      </c>
      <c r="X178">
        <f t="shared" si="11"/>
        <v>5.6333333333333329</v>
      </c>
      <c r="Y178">
        <f t="shared" si="12"/>
        <v>2.1377558326431982</v>
      </c>
      <c r="Z178">
        <f t="shared" si="13"/>
        <v>0.77531355664086909</v>
      </c>
      <c r="AB178">
        <f t="shared" si="14"/>
        <v>4.2666666666666675</v>
      </c>
      <c r="AC178" t="s">
        <v>326</v>
      </c>
    </row>
    <row r="179" spans="1:29" x14ac:dyDescent="0.3">
      <c r="A179">
        <v>11</v>
      </c>
      <c r="B179" t="s">
        <v>66</v>
      </c>
      <c r="C179" t="s">
        <v>327</v>
      </c>
      <c r="D179" t="s">
        <v>326</v>
      </c>
      <c r="E179">
        <v>19196775</v>
      </c>
      <c r="F179">
        <v>19196919</v>
      </c>
      <c r="G179">
        <v>19224834</v>
      </c>
      <c r="H179">
        <v>19224886</v>
      </c>
      <c r="I179">
        <v>19201471</v>
      </c>
      <c r="J179">
        <v>19201677</v>
      </c>
      <c r="K179">
        <v>19252245</v>
      </c>
      <c r="L179">
        <v>19252291</v>
      </c>
      <c r="M179">
        <v>18.600000000000001</v>
      </c>
      <c r="N179">
        <v>30.5</v>
      </c>
      <c r="O179">
        <v>23.1</v>
      </c>
      <c r="Q179">
        <v>13.1</v>
      </c>
      <c r="R179">
        <v>17.3</v>
      </c>
      <c r="S179">
        <v>19.5</v>
      </c>
      <c r="W179">
        <f t="shared" si="10"/>
        <v>24.066666666666666</v>
      </c>
      <c r="X179">
        <f t="shared" si="11"/>
        <v>16.633333333333333</v>
      </c>
      <c r="Y179">
        <f t="shared" si="12"/>
        <v>3.4690696799638445</v>
      </c>
      <c r="Z179">
        <f t="shared" si="13"/>
        <v>1.8773503787105008</v>
      </c>
      <c r="AB179">
        <f t="shared" si="14"/>
        <v>7.4333333333333336</v>
      </c>
      <c r="AC179" t="s">
        <v>326</v>
      </c>
    </row>
    <row r="180" spans="1:29" x14ac:dyDescent="0.3">
      <c r="A180">
        <v>11</v>
      </c>
      <c r="B180" t="s">
        <v>66</v>
      </c>
      <c r="C180" t="s">
        <v>328</v>
      </c>
      <c r="D180" t="s">
        <v>326</v>
      </c>
      <c r="E180">
        <v>19196775</v>
      </c>
      <c r="F180">
        <v>19196919</v>
      </c>
      <c r="G180">
        <v>19224834</v>
      </c>
      <c r="H180">
        <v>19224980</v>
      </c>
      <c r="I180">
        <v>19201471</v>
      </c>
      <c r="J180">
        <v>19201677</v>
      </c>
      <c r="K180">
        <v>19252245</v>
      </c>
      <c r="L180">
        <v>19252291</v>
      </c>
      <c r="M180">
        <v>18.600000000000001</v>
      </c>
      <c r="N180">
        <v>30.5</v>
      </c>
      <c r="O180">
        <v>23.1</v>
      </c>
      <c r="Q180">
        <v>13.1</v>
      </c>
      <c r="R180">
        <v>17.3</v>
      </c>
      <c r="S180">
        <v>19.5</v>
      </c>
      <c r="W180">
        <f t="shared" si="10"/>
        <v>24.066666666666666</v>
      </c>
      <c r="X180">
        <f t="shared" si="11"/>
        <v>16.633333333333333</v>
      </c>
      <c r="Y180">
        <f t="shared" si="12"/>
        <v>3.4690696799638445</v>
      </c>
      <c r="Z180">
        <f t="shared" si="13"/>
        <v>1.8773503787105008</v>
      </c>
      <c r="AB180">
        <f t="shared" si="14"/>
        <v>7.4333333333333336</v>
      </c>
      <c r="AC180" t="s">
        <v>326</v>
      </c>
    </row>
    <row r="181" spans="1:29" x14ac:dyDescent="0.3">
      <c r="A181">
        <v>11</v>
      </c>
      <c r="B181" t="s">
        <v>66</v>
      </c>
      <c r="C181" t="s">
        <v>329</v>
      </c>
      <c r="D181" t="s">
        <v>326</v>
      </c>
      <c r="E181">
        <v>19196775</v>
      </c>
      <c r="F181">
        <v>19196919</v>
      </c>
      <c r="G181">
        <v>19201520</v>
      </c>
      <c r="H181">
        <v>19201677</v>
      </c>
      <c r="I181">
        <v>19216396</v>
      </c>
      <c r="J181">
        <v>19217006</v>
      </c>
      <c r="K181">
        <v>19252245</v>
      </c>
      <c r="L181">
        <v>19252291</v>
      </c>
      <c r="M181">
        <v>8.9</v>
      </c>
      <c r="N181">
        <v>14</v>
      </c>
      <c r="O181">
        <v>6.8</v>
      </c>
      <c r="Q181">
        <v>6.2</v>
      </c>
      <c r="R181">
        <v>4.0999999999999996</v>
      </c>
      <c r="S181">
        <v>6.6</v>
      </c>
      <c r="W181">
        <f t="shared" si="10"/>
        <v>9.9</v>
      </c>
      <c r="X181">
        <f t="shared" si="11"/>
        <v>5.6333333333333329</v>
      </c>
      <c r="Y181">
        <f t="shared" si="12"/>
        <v>2.1377558326431982</v>
      </c>
      <c r="Z181">
        <f t="shared" si="13"/>
        <v>0.77531355664086909</v>
      </c>
      <c r="AB181">
        <f t="shared" si="14"/>
        <v>4.2666666666666675</v>
      </c>
      <c r="AC181" t="s">
        <v>326</v>
      </c>
    </row>
    <row r="182" spans="1:29" x14ac:dyDescent="0.3">
      <c r="A182">
        <v>11</v>
      </c>
      <c r="B182" t="s">
        <v>66</v>
      </c>
      <c r="C182" t="s">
        <v>330</v>
      </c>
      <c r="D182" t="s">
        <v>326</v>
      </c>
      <c r="E182">
        <v>19196775</v>
      </c>
      <c r="F182">
        <v>19196919</v>
      </c>
      <c r="G182">
        <v>19224834</v>
      </c>
      <c r="H182">
        <v>19224886</v>
      </c>
      <c r="I182">
        <v>19201520</v>
      </c>
      <c r="J182">
        <v>19201677</v>
      </c>
      <c r="K182">
        <v>19252245</v>
      </c>
      <c r="L182">
        <v>19252291</v>
      </c>
      <c r="M182">
        <v>20.6</v>
      </c>
      <c r="N182">
        <v>34.6</v>
      </c>
      <c r="O182">
        <v>26.6</v>
      </c>
      <c r="Q182">
        <v>15</v>
      </c>
      <c r="R182">
        <v>21.5</v>
      </c>
      <c r="S182">
        <v>21.6</v>
      </c>
      <c r="W182">
        <f t="shared" si="10"/>
        <v>27.266666666666669</v>
      </c>
      <c r="X182">
        <f t="shared" si="11"/>
        <v>19.366666666666667</v>
      </c>
      <c r="Y182">
        <f t="shared" si="12"/>
        <v>4.0551750201988099</v>
      </c>
      <c r="Z182">
        <f t="shared" si="13"/>
        <v>2.1835241646883055</v>
      </c>
      <c r="AB182">
        <f t="shared" si="14"/>
        <v>7.9000000000000021</v>
      </c>
      <c r="AC182" t="s">
        <v>326</v>
      </c>
    </row>
    <row r="183" spans="1:29" x14ac:dyDescent="0.3">
      <c r="A183">
        <v>11</v>
      </c>
      <c r="B183" t="s">
        <v>66</v>
      </c>
      <c r="C183" t="s">
        <v>331</v>
      </c>
      <c r="D183" t="s">
        <v>326</v>
      </c>
      <c r="E183">
        <v>19196775</v>
      </c>
      <c r="F183">
        <v>19196919</v>
      </c>
      <c r="G183">
        <v>19224834</v>
      </c>
      <c r="H183">
        <v>19224980</v>
      </c>
      <c r="I183">
        <v>19201520</v>
      </c>
      <c r="J183">
        <v>19201677</v>
      </c>
      <c r="K183">
        <v>19252245</v>
      </c>
      <c r="L183">
        <v>19252291</v>
      </c>
      <c r="M183">
        <v>20.6</v>
      </c>
      <c r="N183">
        <v>34.6</v>
      </c>
      <c r="O183">
        <v>26.6</v>
      </c>
      <c r="Q183">
        <v>15</v>
      </c>
      <c r="R183">
        <v>21.5</v>
      </c>
      <c r="S183">
        <v>21.6</v>
      </c>
      <c r="W183">
        <f t="shared" si="10"/>
        <v>27.266666666666669</v>
      </c>
      <c r="X183">
        <f t="shared" si="11"/>
        <v>19.366666666666667</v>
      </c>
      <c r="Y183">
        <f t="shared" si="12"/>
        <v>4.0551750201988099</v>
      </c>
      <c r="Z183">
        <f t="shared" si="13"/>
        <v>2.1835241646883055</v>
      </c>
      <c r="AB183">
        <f t="shared" si="14"/>
        <v>7.9000000000000021</v>
      </c>
      <c r="AC183" t="s">
        <v>326</v>
      </c>
    </row>
    <row r="184" spans="1:29" x14ac:dyDescent="0.3">
      <c r="A184">
        <v>11</v>
      </c>
      <c r="B184" t="s">
        <v>66</v>
      </c>
      <c r="C184" t="s">
        <v>332</v>
      </c>
      <c r="D184" t="s">
        <v>326</v>
      </c>
      <c r="E184">
        <v>19196775</v>
      </c>
      <c r="F184">
        <v>19196919</v>
      </c>
      <c r="G184">
        <v>19201639</v>
      </c>
      <c r="H184">
        <v>19201677</v>
      </c>
      <c r="I184">
        <v>19216396</v>
      </c>
      <c r="J184">
        <v>19217006</v>
      </c>
      <c r="K184">
        <v>19252245</v>
      </c>
      <c r="L184">
        <v>19252291</v>
      </c>
      <c r="M184">
        <v>8.9</v>
      </c>
      <c r="N184">
        <v>14</v>
      </c>
      <c r="O184">
        <v>6.8</v>
      </c>
      <c r="Q184">
        <v>6.2</v>
      </c>
      <c r="R184">
        <v>4.0999999999999996</v>
      </c>
      <c r="S184">
        <v>6.6</v>
      </c>
      <c r="W184">
        <f t="shared" si="10"/>
        <v>9.9</v>
      </c>
      <c r="X184">
        <f t="shared" si="11"/>
        <v>5.6333333333333329</v>
      </c>
      <c r="Y184">
        <f t="shared" si="12"/>
        <v>2.1377558326431982</v>
      </c>
      <c r="Z184">
        <f t="shared" si="13"/>
        <v>0.77531355664086909</v>
      </c>
      <c r="AB184">
        <f t="shared" si="14"/>
        <v>4.2666666666666675</v>
      </c>
      <c r="AC184" t="s">
        <v>326</v>
      </c>
    </row>
    <row r="185" spans="1:29" x14ac:dyDescent="0.3">
      <c r="A185">
        <v>11</v>
      </c>
      <c r="B185" t="s">
        <v>66</v>
      </c>
      <c r="C185" t="s">
        <v>333</v>
      </c>
      <c r="D185" t="s">
        <v>326</v>
      </c>
      <c r="E185">
        <v>19196775</v>
      </c>
      <c r="F185">
        <v>19196919</v>
      </c>
      <c r="G185">
        <v>19201639</v>
      </c>
      <c r="H185">
        <v>19201677</v>
      </c>
      <c r="I185">
        <v>19224834</v>
      </c>
      <c r="J185">
        <v>19224886</v>
      </c>
      <c r="K185">
        <v>19252245</v>
      </c>
      <c r="L185">
        <v>19252291</v>
      </c>
      <c r="M185">
        <v>14.9</v>
      </c>
      <c r="N185">
        <v>30.8</v>
      </c>
      <c r="O185">
        <v>21.1</v>
      </c>
      <c r="Q185">
        <v>19.3</v>
      </c>
      <c r="R185">
        <v>15.2</v>
      </c>
      <c r="S185">
        <v>25.3</v>
      </c>
      <c r="W185">
        <f t="shared" si="10"/>
        <v>22.266666666666669</v>
      </c>
      <c r="X185">
        <f t="shared" si="11"/>
        <v>19.933333333333334</v>
      </c>
      <c r="Y185">
        <f t="shared" si="12"/>
        <v>4.6268539827595285</v>
      </c>
      <c r="Z185">
        <f t="shared" si="13"/>
        <v>2.9327650964765546</v>
      </c>
      <c r="AB185">
        <f t="shared" si="14"/>
        <v>2.3333333333333357</v>
      </c>
      <c r="AC185" t="s">
        <v>326</v>
      </c>
    </row>
    <row r="186" spans="1:29" x14ac:dyDescent="0.3">
      <c r="A186">
        <v>11</v>
      </c>
      <c r="B186" t="s">
        <v>66</v>
      </c>
      <c r="C186" t="s">
        <v>334</v>
      </c>
      <c r="D186" t="s">
        <v>326</v>
      </c>
      <c r="E186">
        <v>19196775</v>
      </c>
      <c r="F186">
        <v>19196919</v>
      </c>
      <c r="G186">
        <v>19201639</v>
      </c>
      <c r="H186">
        <v>19201677</v>
      </c>
      <c r="I186">
        <v>19224834</v>
      </c>
      <c r="J186">
        <v>19224980</v>
      </c>
      <c r="K186">
        <v>19252245</v>
      </c>
      <c r="L186">
        <v>19252291</v>
      </c>
      <c r="M186">
        <v>7.4</v>
      </c>
      <c r="N186">
        <v>14</v>
      </c>
      <c r="O186">
        <v>11.7</v>
      </c>
      <c r="Q186">
        <v>11.7</v>
      </c>
      <c r="R186">
        <v>7.7</v>
      </c>
      <c r="S186">
        <v>12.9</v>
      </c>
      <c r="W186">
        <f t="shared" si="10"/>
        <v>11.033333333333331</v>
      </c>
      <c r="X186">
        <f t="shared" si="11"/>
        <v>10.766666666666666</v>
      </c>
      <c r="Y186">
        <f t="shared" si="12"/>
        <v>1.9341952101872057</v>
      </c>
      <c r="Z186">
        <f t="shared" si="13"/>
        <v>1.5719768163402181</v>
      </c>
      <c r="AB186">
        <f t="shared" si="14"/>
        <v>0.26666666666666572</v>
      </c>
      <c r="AC186" t="s">
        <v>326</v>
      </c>
    </row>
    <row r="187" spans="1:29" x14ac:dyDescent="0.3">
      <c r="A187">
        <v>11</v>
      </c>
      <c r="B187" t="s">
        <v>66</v>
      </c>
      <c r="C187" t="s">
        <v>335</v>
      </c>
      <c r="D187" t="s">
        <v>326</v>
      </c>
      <c r="E187">
        <v>19216869</v>
      </c>
      <c r="F187">
        <v>19217006</v>
      </c>
      <c r="G187">
        <v>19224834</v>
      </c>
      <c r="H187">
        <v>19224886</v>
      </c>
      <c r="I187">
        <v>19251463</v>
      </c>
      <c r="J187">
        <v>19251586</v>
      </c>
      <c r="K187">
        <v>19252245</v>
      </c>
      <c r="L187">
        <v>19252291</v>
      </c>
      <c r="M187">
        <v>4.0999999999999996</v>
      </c>
      <c r="N187">
        <v>2.5</v>
      </c>
      <c r="O187">
        <v>4.0999999999999996</v>
      </c>
      <c r="Q187">
        <v>0.6</v>
      </c>
      <c r="R187">
        <v>2.5</v>
      </c>
      <c r="S187">
        <v>3.9</v>
      </c>
      <c r="W187">
        <f t="shared" si="10"/>
        <v>3.5666666666666664</v>
      </c>
      <c r="X187">
        <f t="shared" si="11"/>
        <v>2.3333333333333335</v>
      </c>
      <c r="Y187">
        <f t="shared" si="12"/>
        <v>0.53333333333333399</v>
      </c>
      <c r="Z187">
        <f t="shared" si="13"/>
        <v>0.9562658858520704</v>
      </c>
      <c r="AB187">
        <f t="shared" si="14"/>
        <v>1.2333333333333329</v>
      </c>
      <c r="AC187" t="s">
        <v>326</v>
      </c>
    </row>
    <row r="188" spans="1:29" x14ac:dyDescent="0.3">
      <c r="A188">
        <v>11</v>
      </c>
      <c r="B188" t="s">
        <v>66</v>
      </c>
      <c r="C188" t="s">
        <v>336</v>
      </c>
      <c r="D188" t="s">
        <v>337</v>
      </c>
      <c r="E188">
        <v>28296797</v>
      </c>
      <c r="F188">
        <v>28296931</v>
      </c>
      <c r="G188">
        <v>28328095</v>
      </c>
      <c r="H188">
        <v>28328165</v>
      </c>
      <c r="I188">
        <v>28316757</v>
      </c>
      <c r="J188">
        <v>28316905</v>
      </c>
      <c r="K188">
        <v>28330396</v>
      </c>
      <c r="L188">
        <v>28330629</v>
      </c>
      <c r="M188">
        <v>3.2</v>
      </c>
      <c r="N188">
        <v>0</v>
      </c>
      <c r="O188">
        <v>2.2000000000000002</v>
      </c>
      <c r="Q188">
        <v>0</v>
      </c>
      <c r="R188">
        <v>0</v>
      </c>
      <c r="S188">
        <v>0</v>
      </c>
      <c r="W188">
        <f t="shared" si="10"/>
        <v>1.8</v>
      </c>
      <c r="X188">
        <f t="shared" si="11"/>
        <v>0</v>
      </c>
      <c r="Y188">
        <f t="shared" si="12"/>
        <v>0.94516312525052182</v>
      </c>
      <c r="Z188">
        <f t="shared" si="13"/>
        <v>0</v>
      </c>
      <c r="AB188">
        <f t="shared" si="14"/>
        <v>1.8</v>
      </c>
      <c r="AC188" t="s">
        <v>337</v>
      </c>
    </row>
    <row r="189" spans="1:29" x14ac:dyDescent="0.3">
      <c r="A189">
        <v>11</v>
      </c>
      <c r="B189" t="s">
        <v>66</v>
      </c>
      <c r="C189" t="s">
        <v>338</v>
      </c>
      <c r="D189" t="s">
        <v>339</v>
      </c>
      <c r="E189">
        <v>35190010</v>
      </c>
      <c r="F189">
        <v>35190065</v>
      </c>
      <c r="G189">
        <v>35198121</v>
      </c>
      <c r="H189">
        <v>35198246</v>
      </c>
      <c r="I189">
        <v>35204512</v>
      </c>
      <c r="J189">
        <v>35204640</v>
      </c>
      <c r="K189">
        <v>35208105</v>
      </c>
      <c r="L189">
        <v>35208206</v>
      </c>
      <c r="M189">
        <v>191.4</v>
      </c>
      <c r="N189">
        <v>249.1</v>
      </c>
      <c r="O189">
        <v>216</v>
      </c>
      <c r="Q189">
        <v>314.39999999999998</v>
      </c>
      <c r="R189">
        <v>236.2</v>
      </c>
      <c r="S189">
        <v>222.5</v>
      </c>
      <c r="W189">
        <f t="shared" si="10"/>
        <v>218.83333333333334</v>
      </c>
      <c r="X189">
        <f t="shared" si="11"/>
        <v>257.7</v>
      </c>
      <c r="Y189">
        <f t="shared" si="12"/>
        <v>16.716691591872312</v>
      </c>
      <c r="Z189">
        <f t="shared" si="13"/>
        <v>28.62452328569573</v>
      </c>
      <c r="AB189">
        <f t="shared" si="14"/>
        <v>-38.866666666666646</v>
      </c>
      <c r="AC189" t="s">
        <v>339</v>
      </c>
    </row>
    <row r="190" spans="1:29" x14ac:dyDescent="0.3">
      <c r="A190">
        <v>11</v>
      </c>
      <c r="B190" t="s">
        <v>66</v>
      </c>
      <c r="C190" t="s">
        <v>340</v>
      </c>
      <c r="D190" t="s">
        <v>339</v>
      </c>
      <c r="E190">
        <v>35190010</v>
      </c>
      <c r="F190">
        <v>35190065</v>
      </c>
      <c r="G190">
        <v>35198121</v>
      </c>
      <c r="H190">
        <v>35198246</v>
      </c>
      <c r="I190">
        <v>35206112</v>
      </c>
      <c r="J190">
        <v>35206243</v>
      </c>
      <c r="K190">
        <v>35208105</v>
      </c>
      <c r="L190">
        <v>35208206</v>
      </c>
      <c r="M190">
        <v>205.9</v>
      </c>
      <c r="N190">
        <v>280.3</v>
      </c>
      <c r="O190">
        <v>263</v>
      </c>
      <c r="Q190">
        <v>348.4</v>
      </c>
      <c r="R190">
        <v>280.89999999999998</v>
      </c>
      <c r="S190">
        <v>289.89999999999998</v>
      </c>
      <c r="W190">
        <f t="shared" si="10"/>
        <v>249.73333333333335</v>
      </c>
      <c r="X190">
        <f t="shared" si="11"/>
        <v>306.39999999999998</v>
      </c>
      <c r="Y190">
        <f t="shared" si="12"/>
        <v>22.478458824196835</v>
      </c>
      <c r="Z190">
        <f t="shared" si="13"/>
        <v>21.160103969498831</v>
      </c>
      <c r="AB190">
        <f t="shared" si="14"/>
        <v>-56.666666666666629</v>
      </c>
      <c r="AC190" t="s">
        <v>339</v>
      </c>
    </row>
    <row r="191" spans="1:29" x14ac:dyDescent="0.3">
      <c r="A191">
        <v>11</v>
      </c>
      <c r="B191" t="s">
        <v>66</v>
      </c>
      <c r="C191" t="s">
        <v>341</v>
      </c>
      <c r="D191" t="s">
        <v>342</v>
      </c>
      <c r="E191">
        <v>46618325</v>
      </c>
      <c r="F191">
        <v>46618375</v>
      </c>
      <c r="G191">
        <v>46621042</v>
      </c>
      <c r="H191">
        <v>46621157</v>
      </c>
      <c r="I191">
        <v>46625301</v>
      </c>
      <c r="J191">
        <v>46625417</v>
      </c>
      <c r="K191">
        <v>46630045</v>
      </c>
      <c r="L191">
        <v>46630100</v>
      </c>
      <c r="M191">
        <v>1.5</v>
      </c>
      <c r="N191">
        <v>9.6999999999999993</v>
      </c>
      <c r="O191">
        <v>13.3</v>
      </c>
      <c r="Q191">
        <v>7.2</v>
      </c>
      <c r="R191">
        <v>7.2</v>
      </c>
      <c r="S191">
        <v>9.1</v>
      </c>
      <c r="W191">
        <f t="shared" si="10"/>
        <v>8.1666666666666661</v>
      </c>
      <c r="X191">
        <f t="shared" si="11"/>
        <v>7.833333333333333</v>
      </c>
      <c r="Y191">
        <f t="shared" si="12"/>
        <v>3.4915771667129332</v>
      </c>
      <c r="Z191">
        <f t="shared" si="13"/>
        <v>0.6333333333333333</v>
      </c>
      <c r="AB191">
        <f t="shared" si="14"/>
        <v>0.33333333333333304</v>
      </c>
      <c r="AC191" t="s">
        <v>342</v>
      </c>
    </row>
    <row r="192" spans="1:29" x14ac:dyDescent="0.3">
      <c r="A192">
        <v>11</v>
      </c>
      <c r="B192" t="s">
        <v>66</v>
      </c>
      <c r="C192" t="s">
        <v>343</v>
      </c>
      <c r="D192" t="s">
        <v>342</v>
      </c>
      <c r="E192">
        <v>46618325</v>
      </c>
      <c r="F192">
        <v>46618375</v>
      </c>
      <c r="G192">
        <v>46621060</v>
      </c>
      <c r="H192">
        <v>46621157</v>
      </c>
      <c r="I192">
        <v>46625301</v>
      </c>
      <c r="J192">
        <v>46625417</v>
      </c>
      <c r="K192">
        <v>46630045</v>
      </c>
      <c r="L192">
        <v>46630100</v>
      </c>
      <c r="M192">
        <v>1.5</v>
      </c>
      <c r="N192">
        <v>9.6999999999999993</v>
      </c>
      <c r="O192">
        <v>13.3</v>
      </c>
      <c r="Q192">
        <v>7.2</v>
      </c>
      <c r="R192">
        <v>7.2</v>
      </c>
      <c r="S192">
        <v>9.1</v>
      </c>
      <c r="W192">
        <f t="shared" si="10"/>
        <v>8.1666666666666661</v>
      </c>
      <c r="X192">
        <f t="shared" si="11"/>
        <v>7.833333333333333</v>
      </c>
      <c r="Y192">
        <f t="shared" si="12"/>
        <v>3.4915771667129332</v>
      </c>
      <c r="Z192">
        <f t="shared" si="13"/>
        <v>0.6333333333333333</v>
      </c>
      <c r="AB192">
        <f t="shared" si="14"/>
        <v>0.33333333333333304</v>
      </c>
      <c r="AC192" t="s">
        <v>342</v>
      </c>
    </row>
    <row r="193" spans="1:29" x14ac:dyDescent="0.3">
      <c r="A193">
        <v>11</v>
      </c>
      <c r="B193" t="s">
        <v>66</v>
      </c>
      <c r="C193" t="s">
        <v>344</v>
      </c>
      <c r="D193" t="s">
        <v>345</v>
      </c>
      <c r="E193">
        <v>65112515</v>
      </c>
      <c r="F193">
        <v>65112711</v>
      </c>
      <c r="G193">
        <v>65113369</v>
      </c>
      <c r="H193">
        <v>65113414</v>
      </c>
      <c r="I193">
        <v>65112811</v>
      </c>
      <c r="J193">
        <v>65112865</v>
      </c>
      <c r="K193">
        <v>65113491</v>
      </c>
      <c r="L193">
        <v>65113533</v>
      </c>
      <c r="M193">
        <v>79.599999999999994</v>
      </c>
      <c r="N193">
        <v>121.2</v>
      </c>
      <c r="O193">
        <v>140</v>
      </c>
      <c r="Q193">
        <v>124.8</v>
      </c>
      <c r="R193">
        <v>153.9</v>
      </c>
      <c r="S193">
        <v>101.3</v>
      </c>
      <c r="W193">
        <f t="shared" si="10"/>
        <v>113.60000000000001</v>
      </c>
      <c r="X193">
        <f t="shared" si="11"/>
        <v>126.66666666666667</v>
      </c>
      <c r="Y193">
        <f t="shared" si="12"/>
        <v>17.845260808778683</v>
      </c>
      <c r="Z193">
        <f t="shared" si="13"/>
        <v>15.212969612946857</v>
      </c>
      <c r="AB193">
        <f t="shared" si="14"/>
        <v>-13.066666666666663</v>
      </c>
      <c r="AC193" t="s">
        <v>345</v>
      </c>
    </row>
    <row r="194" spans="1:29" x14ac:dyDescent="0.3">
      <c r="A194">
        <v>11</v>
      </c>
      <c r="B194" t="s">
        <v>66</v>
      </c>
      <c r="C194" t="s">
        <v>346</v>
      </c>
      <c r="D194" t="s">
        <v>347</v>
      </c>
      <c r="E194">
        <v>67121269</v>
      </c>
      <c r="F194">
        <v>67121358</v>
      </c>
      <c r="G194">
        <v>67149766</v>
      </c>
      <c r="H194">
        <v>67149815</v>
      </c>
      <c r="I194">
        <v>67131952</v>
      </c>
      <c r="J194">
        <v>67132073</v>
      </c>
      <c r="K194">
        <v>67180079</v>
      </c>
      <c r="L194">
        <v>67180217</v>
      </c>
      <c r="M194">
        <v>15.1</v>
      </c>
      <c r="N194">
        <v>13.1</v>
      </c>
      <c r="O194">
        <v>9.1</v>
      </c>
      <c r="Q194">
        <v>21</v>
      </c>
      <c r="R194">
        <v>14.5</v>
      </c>
      <c r="S194">
        <v>19.8</v>
      </c>
      <c r="W194">
        <f t="shared" si="10"/>
        <v>12.433333333333332</v>
      </c>
      <c r="X194">
        <f t="shared" si="11"/>
        <v>18.433333333333334</v>
      </c>
      <c r="Y194">
        <f t="shared" si="12"/>
        <v>1.7638342073763975</v>
      </c>
      <c r="Z194">
        <f t="shared" si="13"/>
        <v>1.9969421067666906</v>
      </c>
      <c r="AB194">
        <f t="shared" si="14"/>
        <v>-6.0000000000000018</v>
      </c>
      <c r="AC194" t="s">
        <v>347</v>
      </c>
    </row>
    <row r="195" spans="1:29" x14ac:dyDescent="0.3">
      <c r="A195">
        <v>11</v>
      </c>
      <c r="B195" t="s">
        <v>66</v>
      </c>
      <c r="C195" t="s">
        <v>348</v>
      </c>
      <c r="D195" t="s">
        <v>349</v>
      </c>
      <c r="E195">
        <v>68460813</v>
      </c>
      <c r="F195">
        <v>68460827</v>
      </c>
      <c r="G195">
        <v>68505145</v>
      </c>
      <c r="H195">
        <v>68505249</v>
      </c>
      <c r="I195">
        <v>68515028</v>
      </c>
      <c r="J195">
        <v>68515166</v>
      </c>
      <c r="K195">
        <v>68519501</v>
      </c>
      <c r="L195">
        <v>68519651</v>
      </c>
      <c r="M195">
        <v>2</v>
      </c>
      <c r="N195">
        <v>1.8</v>
      </c>
      <c r="O195">
        <v>6</v>
      </c>
      <c r="Q195">
        <v>6</v>
      </c>
      <c r="R195">
        <v>5.0999999999999996</v>
      </c>
      <c r="S195">
        <v>3.6</v>
      </c>
      <c r="W195">
        <f t="shared" ref="W195:W258" si="15">AVERAGE(M195:O195)</f>
        <v>3.2666666666666671</v>
      </c>
      <c r="X195">
        <f t="shared" ref="X195:X258" si="16">AVERAGE(Q195:S195)</f>
        <v>4.8999999999999995</v>
      </c>
      <c r="Y195">
        <f t="shared" ref="Y195:Y258" si="17">STDEV(M195:O195)/SQRT((3))</f>
        <v>1.3678856352455457</v>
      </c>
      <c r="Z195">
        <f t="shared" ref="Z195:Z258" si="18">STDEV(Q195:S195)/SQRT((3))</f>
        <v>0.70000000000000151</v>
      </c>
      <c r="AB195">
        <f t="shared" ref="AB195:AB258" si="19">W195-X195</f>
        <v>-1.6333333333333324</v>
      </c>
      <c r="AC195" t="s">
        <v>349</v>
      </c>
    </row>
    <row r="196" spans="1:29" x14ac:dyDescent="0.3">
      <c r="A196">
        <v>11</v>
      </c>
      <c r="B196" t="s">
        <v>66</v>
      </c>
      <c r="C196" t="s">
        <v>350</v>
      </c>
      <c r="D196" t="s">
        <v>351</v>
      </c>
      <c r="E196">
        <v>76926557</v>
      </c>
      <c r="F196">
        <v>76926667</v>
      </c>
      <c r="G196">
        <v>76958979</v>
      </c>
      <c r="H196">
        <v>76959031</v>
      </c>
      <c r="I196">
        <v>76959077</v>
      </c>
      <c r="J196">
        <v>76959200</v>
      </c>
      <c r="K196">
        <v>76976289</v>
      </c>
      <c r="L196">
        <v>76976341</v>
      </c>
      <c r="M196">
        <v>0</v>
      </c>
      <c r="N196">
        <v>4.5</v>
      </c>
      <c r="O196">
        <v>0</v>
      </c>
      <c r="Q196">
        <v>0.4</v>
      </c>
      <c r="R196">
        <v>1.4</v>
      </c>
      <c r="S196">
        <v>2.2999999999999998</v>
      </c>
      <c r="W196">
        <f t="shared" si="15"/>
        <v>1.5</v>
      </c>
      <c r="X196">
        <f t="shared" si="16"/>
        <v>1.3666666666666665</v>
      </c>
      <c r="Y196">
        <f t="shared" si="17"/>
        <v>1.5000000000000002</v>
      </c>
      <c r="Z196">
        <f t="shared" si="18"/>
        <v>0.54873592110514413</v>
      </c>
      <c r="AB196">
        <f t="shared" si="19"/>
        <v>0.13333333333333353</v>
      </c>
      <c r="AC196" t="s">
        <v>351</v>
      </c>
    </row>
    <row r="197" spans="1:29" x14ac:dyDescent="0.3">
      <c r="A197">
        <v>11</v>
      </c>
      <c r="B197" t="s">
        <v>66</v>
      </c>
      <c r="C197" t="s">
        <v>352</v>
      </c>
      <c r="D197" t="s">
        <v>353</v>
      </c>
      <c r="E197">
        <v>101915015</v>
      </c>
      <c r="F197">
        <v>101915412</v>
      </c>
      <c r="G197">
        <v>101915860</v>
      </c>
      <c r="H197">
        <v>101915883</v>
      </c>
      <c r="I197">
        <v>101922641</v>
      </c>
      <c r="J197">
        <v>101922760</v>
      </c>
      <c r="K197">
        <v>101944265</v>
      </c>
      <c r="L197">
        <v>101944410</v>
      </c>
      <c r="M197">
        <v>76.099999999999994</v>
      </c>
      <c r="N197">
        <v>136.19999999999999</v>
      </c>
      <c r="O197">
        <v>149.1</v>
      </c>
      <c r="Q197">
        <v>106.5</v>
      </c>
      <c r="R197">
        <v>100.9</v>
      </c>
      <c r="S197">
        <v>107.5</v>
      </c>
      <c r="W197">
        <f t="shared" si="15"/>
        <v>120.46666666666665</v>
      </c>
      <c r="X197">
        <f t="shared" si="16"/>
        <v>104.96666666666665</v>
      </c>
      <c r="Y197">
        <f t="shared" si="17"/>
        <v>22.493727520750699</v>
      </c>
      <c r="Z197">
        <f t="shared" si="18"/>
        <v>2.0537229067665801</v>
      </c>
      <c r="AB197">
        <f t="shared" si="19"/>
        <v>15.5</v>
      </c>
      <c r="AC197" t="s">
        <v>353</v>
      </c>
    </row>
    <row r="198" spans="1:29" x14ac:dyDescent="0.3">
      <c r="A198">
        <v>11</v>
      </c>
      <c r="B198" t="s">
        <v>66</v>
      </c>
      <c r="C198" t="s">
        <v>354</v>
      </c>
      <c r="D198" t="s">
        <v>355</v>
      </c>
      <c r="E198">
        <v>124625766</v>
      </c>
      <c r="F198">
        <v>124625903</v>
      </c>
      <c r="G198">
        <v>124626693</v>
      </c>
      <c r="H198">
        <v>124626751</v>
      </c>
      <c r="I198">
        <v>124626473</v>
      </c>
      <c r="J198">
        <v>124626609</v>
      </c>
      <c r="K198">
        <v>124626904</v>
      </c>
      <c r="L198">
        <v>124626935</v>
      </c>
      <c r="M198">
        <v>23.7</v>
      </c>
      <c r="N198">
        <v>47.7</v>
      </c>
      <c r="O198">
        <v>36.200000000000003</v>
      </c>
      <c r="Q198">
        <v>40.200000000000003</v>
      </c>
      <c r="R198">
        <v>48.5</v>
      </c>
      <c r="S198">
        <v>41.9</v>
      </c>
      <c r="W198">
        <f t="shared" si="15"/>
        <v>35.866666666666667</v>
      </c>
      <c r="X198">
        <f t="shared" si="16"/>
        <v>43.533333333333331</v>
      </c>
      <c r="Y198">
        <f t="shared" si="17"/>
        <v>6.9302076287639336</v>
      </c>
      <c r="Z198">
        <f t="shared" si="18"/>
        <v>2.5313588796884918</v>
      </c>
      <c r="AB198">
        <f t="shared" si="19"/>
        <v>-7.6666666666666643</v>
      </c>
      <c r="AC198" t="s">
        <v>355</v>
      </c>
    </row>
    <row r="199" spans="1:29" x14ac:dyDescent="0.3">
      <c r="A199">
        <v>11</v>
      </c>
      <c r="B199" t="s">
        <v>66</v>
      </c>
      <c r="C199" t="s">
        <v>356</v>
      </c>
      <c r="D199" t="s">
        <v>357</v>
      </c>
      <c r="E199">
        <v>129375940</v>
      </c>
      <c r="F199">
        <v>129376222</v>
      </c>
      <c r="G199">
        <v>129409722</v>
      </c>
      <c r="H199">
        <v>129409771</v>
      </c>
      <c r="I199">
        <v>129402724</v>
      </c>
      <c r="J199">
        <v>129402965</v>
      </c>
      <c r="K199">
        <v>129436751</v>
      </c>
      <c r="L199">
        <v>129437051</v>
      </c>
      <c r="M199">
        <v>5.6</v>
      </c>
      <c r="N199">
        <v>2.5</v>
      </c>
      <c r="O199">
        <v>9</v>
      </c>
      <c r="Q199">
        <v>4.4000000000000004</v>
      </c>
      <c r="R199">
        <v>9.4</v>
      </c>
      <c r="S199">
        <v>9.6</v>
      </c>
      <c r="W199">
        <f t="shared" si="15"/>
        <v>5.7</v>
      </c>
      <c r="X199">
        <f t="shared" si="16"/>
        <v>7.8</v>
      </c>
      <c r="Y199">
        <f t="shared" si="17"/>
        <v>1.8770544300401444</v>
      </c>
      <c r="Z199">
        <f t="shared" si="18"/>
        <v>1.7009801096230774</v>
      </c>
      <c r="AB199">
        <f t="shared" si="19"/>
        <v>-2.0999999999999996</v>
      </c>
      <c r="AC199" t="s">
        <v>357</v>
      </c>
    </row>
    <row r="200" spans="1:29" x14ac:dyDescent="0.3">
      <c r="A200">
        <v>11</v>
      </c>
      <c r="B200" t="s">
        <v>66</v>
      </c>
      <c r="C200" t="s">
        <v>358</v>
      </c>
      <c r="D200" t="s">
        <v>359</v>
      </c>
      <c r="E200">
        <v>129852475</v>
      </c>
      <c r="F200">
        <v>129852660</v>
      </c>
      <c r="G200">
        <v>129854724</v>
      </c>
      <c r="H200">
        <v>129854816</v>
      </c>
      <c r="I200">
        <v>129854610</v>
      </c>
      <c r="J200">
        <v>129854706</v>
      </c>
      <c r="K200">
        <v>129855708</v>
      </c>
      <c r="L200">
        <v>129855892</v>
      </c>
      <c r="M200">
        <v>810.8</v>
      </c>
      <c r="N200">
        <v>1037</v>
      </c>
      <c r="O200">
        <v>1063.4000000000001</v>
      </c>
      <c r="Q200">
        <v>899.3</v>
      </c>
      <c r="R200">
        <v>819.4</v>
      </c>
      <c r="S200">
        <v>874.1</v>
      </c>
      <c r="W200">
        <f t="shared" si="15"/>
        <v>970.4</v>
      </c>
      <c r="X200">
        <f t="shared" si="16"/>
        <v>864.26666666666654</v>
      </c>
      <c r="Y200">
        <f t="shared" si="17"/>
        <v>80.163083773018826</v>
      </c>
      <c r="Z200">
        <f t="shared" si="18"/>
        <v>23.583351001171238</v>
      </c>
      <c r="AB200">
        <f t="shared" si="19"/>
        <v>106.13333333333344</v>
      </c>
      <c r="AC200" t="s">
        <v>359</v>
      </c>
    </row>
    <row r="201" spans="1:29" x14ac:dyDescent="0.3">
      <c r="A201">
        <v>11</v>
      </c>
      <c r="B201" t="s">
        <v>162</v>
      </c>
      <c r="C201" t="s">
        <v>360</v>
      </c>
      <c r="D201" t="s">
        <v>361</v>
      </c>
      <c r="E201">
        <v>3359997</v>
      </c>
      <c r="F201">
        <v>3360565</v>
      </c>
      <c r="G201">
        <v>3362546</v>
      </c>
      <c r="H201">
        <v>3362602</v>
      </c>
      <c r="I201">
        <v>3360720</v>
      </c>
      <c r="J201">
        <v>3360788</v>
      </c>
      <c r="K201">
        <v>3370975</v>
      </c>
      <c r="L201">
        <v>3371070</v>
      </c>
      <c r="M201">
        <v>3.7</v>
      </c>
      <c r="N201">
        <v>6.7</v>
      </c>
      <c r="O201">
        <v>14.8</v>
      </c>
      <c r="Q201">
        <v>3.9</v>
      </c>
      <c r="R201">
        <v>5.4</v>
      </c>
      <c r="S201">
        <v>2.2000000000000002</v>
      </c>
      <c r="W201">
        <f t="shared" si="15"/>
        <v>8.4</v>
      </c>
      <c r="X201">
        <f t="shared" si="16"/>
        <v>3.8333333333333335</v>
      </c>
      <c r="Y201">
        <f t="shared" si="17"/>
        <v>3.3151168908501538</v>
      </c>
      <c r="Z201">
        <f t="shared" si="18"/>
        <v>0.9243616415908037</v>
      </c>
      <c r="AB201">
        <f t="shared" si="19"/>
        <v>4.5666666666666664</v>
      </c>
      <c r="AC201" t="s">
        <v>361</v>
      </c>
    </row>
    <row r="202" spans="1:29" x14ac:dyDescent="0.3">
      <c r="A202">
        <v>11</v>
      </c>
      <c r="B202" t="s">
        <v>162</v>
      </c>
      <c r="C202" t="s">
        <v>362</v>
      </c>
      <c r="D202" t="s">
        <v>363</v>
      </c>
      <c r="E202">
        <v>8477250</v>
      </c>
      <c r="F202">
        <v>8477283</v>
      </c>
      <c r="G202">
        <v>8593548</v>
      </c>
      <c r="H202">
        <v>8593608</v>
      </c>
      <c r="I202">
        <v>8480410</v>
      </c>
      <c r="J202">
        <v>8480614</v>
      </c>
      <c r="K202">
        <v>8594083</v>
      </c>
      <c r="L202">
        <v>8594155</v>
      </c>
      <c r="M202">
        <v>38.4</v>
      </c>
      <c r="N202">
        <v>49.6</v>
      </c>
      <c r="O202">
        <v>62.3</v>
      </c>
      <c r="Q202">
        <v>37.1</v>
      </c>
      <c r="R202">
        <v>45.6</v>
      </c>
      <c r="S202">
        <v>48.5</v>
      </c>
      <c r="W202">
        <f t="shared" si="15"/>
        <v>50.1</v>
      </c>
      <c r="X202">
        <f t="shared" si="16"/>
        <v>43.733333333333327</v>
      </c>
      <c r="Y202">
        <f t="shared" si="17"/>
        <v>6.9038636525740511</v>
      </c>
      <c r="Z202">
        <f t="shared" si="18"/>
        <v>3.420688689593268</v>
      </c>
      <c r="AB202">
        <f t="shared" si="19"/>
        <v>6.3666666666666742</v>
      </c>
      <c r="AC202" t="s">
        <v>363</v>
      </c>
    </row>
    <row r="203" spans="1:29" x14ac:dyDescent="0.3">
      <c r="A203">
        <v>11</v>
      </c>
      <c r="B203" t="s">
        <v>162</v>
      </c>
      <c r="C203" t="s">
        <v>364</v>
      </c>
      <c r="D203" t="s">
        <v>363</v>
      </c>
      <c r="E203">
        <v>8477250</v>
      </c>
      <c r="F203">
        <v>8477283</v>
      </c>
      <c r="G203">
        <v>8593548</v>
      </c>
      <c r="H203">
        <v>8593608</v>
      </c>
      <c r="I203">
        <v>8480483</v>
      </c>
      <c r="J203">
        <v>8480614</v>
      </c>
      <c r="K203">
        <v>8594083</v>
      </c>
      <c r="L203">
        <v>8594155</v>
      </c>
      <c r="M203">
        <v>48.1</v>
      </c>
      <c r="N203">
        <v>62.9</v>
      </c>
      <c r="O203">
        <v>80</v>
      </c>
      <c r="Q203">
        <v>40.799999999999997</v>
      </c>
      <c r="R203">
        <v>52.1</v>
      </c>
      <c r="S203">
        <v>57.2</v>
      </c>
      <c r="W203">
        <f t="shared" si="15"/>
        <v>63.666666666666664</v>
      </c>
      <c r="X203">
        <f t="shared" si="16"/>
        <v>50.033333333333339</v>
      </c>
      <c r="Y203">
        <f t="shared" si="17"/>
        <v>9.2167118745123933</v>
      </c>
      <c r="Z203">
        <f t="shared" si="18"/>
        <v>4.8457312256367366</v>
      </c>
      <c r="AB203">
        <f t="shared" si="19"/>
        <v>13.633333333333326</v>
      </c>
      <c r="AC203" t="s">
        <v>363</v>
      </c>
    </row>
    <row r="204" spans="1:29" x14ac:dyDescent="0.3">
      <c r="A204">
        <v>11</v>
      </c>
      <c r="B204" t="s">
        <v>162</v>
      </c>
      <c r="C204" t="s">
        <v>365</v>
      </c>
      <c r="D204" t="s">
        <v>363</v>
      </c>
      <c r="E204">
        <v>8477250</v>
      </c>
      <c r="F204">
        <v>8477283</v>
      </c>
      <c r="G204">
        <v>8593548</v>
      </c>
      <c r="H204">
        <v>8593608</v>
      </c>
      <c r="I204">
        <v>8480534</v>
      </c>
      <c r="J204">
        <v>8480614</v>
      </c>
      <c r="K204">
        <v>8594083</v>
      </c>
      <c r="L204">
        <v>8594155</v>
      </c>
      <c r="M204">
        <v>54.6</v>
      </c>
      <c r="N204">
        <v>77.099999999999994</v>
      </c>
      <c r="O204">
        <v>92.4</v>
      </c>
      <c r="Q204">
        <v>37.700000000000003</v>
      </c>
      <c r="R204">
        <v>50.9</v>
      </c>
      <c r="S204">
        <v>60.5</v>
      </c>
      <c r="W204">
        <f t="shared" si="15"/>
        <v>74.7</v>
      </c>
      <c r="X204">
        <f t="shared" si="16"/>
        <v>49.699999999999996</v>
      </c>
      <c r="Y204">
        <f t="shared" si="17"/>
        <v>10.977704678119204</v>
      </c>
      <c r="Z204">
        <f t="shared" si="18"/>
        <v>6.6090846567433337</v>
      </c>
      <c r="AB204">
        <f t="shared" si="19"/>
        <v>25.000000000000007</v>
      </c>
      <c r="AC204" t="s">
        <v>363</v>
      </c>
    </row>
    <row r="205" spans="1:29" x14ac:dyDescent="0.3">
      <c r="A205">
        <v>11</v>
      </c>
      <c r="B205" t="s">
        <v>162</v>
      </c>
      <c r="C205" t="s">
        <v>366</v>
      </c>
      <c r="D205" t="s">
        <v>363</v>
      </c>
      <c r="E205">
        <v>8477250</v>
      </c>
      <c r="F205">
        <v>8477283</v>
      </c>
      <c r="G205">
        <v>8593548</v>
      </c>
      <c r="H205">
        <v>8593608</v>
      </c>
      <c r="I205">
        <v>8572618</v>
      </c>
      <c r="J205">
        <v>8572719</v>
      </c>
      <c r="K205">
        <v>8594083</v>
      </c>
      <c r="L205">
        <v>8594155</v>
      </c>
      <c r="M205">
        <v>29.3</v>
      </c>
      <c r="N205">
        <v>62.1</v>
      </c>
      <c r="O205">
        <v>41.1</v>
      </c>
      <c r="Q205">
        <v>32</v>
      </c>
      <c r="R205">
        <v>23.1</v>
      </c>
      <c r="S205">
        <v>23.6</v>
      </c>
      <c r="W205">
        <f t="shared" si="15"/>
        <v>44.166666666666664</v>
      </c>
      <c r="X205">
        <f t="shared" si="16"/>
        <v>26.233333333333334</v>
      </c>
      <c r="Y205">
        <f t="shared" si="17"/>
        <v>9.5918947265097003</v>
      </c>
      <c r="Z205">
        <f t="shared" si="18"/>
        <v>2.8869437896232832</v>
      </c>
      <c r="AB205">
        <f t="shared" si="19"/>
        <v>17.93333333333333</v>
      </c>
      <c r="AC205" t="s">
        <v>363</v>
      </c>
    </row>
    <row r="206" spans="1:29" x14ac:dyDescent="0.3">
      <c r="A206">
        <v>11</v>
      </c>
      <c r="B206" t="s">
        <v>162</v>
      </c>
      <c r="C206" t="s">
        <v>367</v>
      </c>
      <c r="D206" t="s">
        <v>368</v>
      </c>
      <c r="E206">
        <v>8920076</v>
      </c>
      <c r="F206">
        <v>8920450</v>
      </c>
      <c r="G206">
        <v>8923988</v>
      </c>
      <c r="H206">
        <v>8924052</v>
      </c>
      <c r="I206">
        <v>8921294</v>
      </c>
      <c r="J206">
        <v>8921515</v>
      </c>
      <c r="K206">
        <v>8929377</v>
      </c>
      <c r="L206">
        <v>8929428</v>
      </c>
      <c r="M206">
        <v>359.2</v>
      </c>
      <c r="N206">
        <v>625.5</v>
      </c>
      <c r="O206">
        <v>639.20000000000005</v>
      </c>
      <c r="Q206">
        <v>506.5</v>
      </c>
      <c r="R206">
        <v>484</v>
      </c>
      <c r="S206">
        <v>531.6</v>
      </c>
      <c r="W206">
        <f t="shared" si="15"/>
        <v>541.30000000000007</v>
      </c>
      <c r="X206">
        <f t="shared" si="16"/>
        <v>507.36666666666662</v>
      </c>
      <c r="Y206">
        <f t="shared" si="17"/>
        <v>91.135850977172041</v>
      </c>
      <c r="Z206">
        <f t="shared" si="18"/>
        <v>13.747767495528549</v>
      </c>
      <c r="AB206">
        <f t="shared" si="19"/>
        <v>33.933333333333451</v>
      </c>
      <c r="AC206" t="s">
        <v>368</v>
      </c>
    </row>
    <row r="207" spans="1:29" x14ac:dyDescent="0.3">
      <c r="A207">
        <v>11</v>
      </c>
      <c r="B207" t="s">
        <v>162</v>
      </c>
      <c r="C207" t="s">
        <v>369</v>
      </c>
      <c r="D207" t="s">
        <v>368</v>
      </c>
      <c r="E207">
        <v>8921294</v>
      </c>
      <c r="F207">
        <v>8921515</v>
      </c>
      <c r="G207">
        <v>8922043</v>
      </c>
      <c r="H207">
        <v>8922163</v>
      </c>
      <c r="I207">
        <v>8925463</v>
      </c>
      <c r="J207">
        <v>8926107</v>
      </c>
      <c r="K207">
        <v>8929377</v>
      </c>
      <c r="L207">
        <v>8929428</v>
      </c>
      <c r="M207">
        <v>299.89999999999998</v>
      </c>
      <c r="N207">
        <v>426.8</v>
      </c>
      <c r="O207">
        <v>457.7</v>
      </c>
      <c r="Q207">
        <v>302.60000000000002</v>
      </c>
      <c r="R207">
        <v>332.3</v>
      </c>
      <c r="S207">
        <v>354.2</v>
      </c>
      <c r="W207">
        <f t="shared" si="15"/>
        <v>394.8</v>
      </c>
      <c r="X207">
        <f t="shared" si="16"/>
        <v>329.70000000000005</v>
      </c>
      <c r="Y207">
        <f t="shared" si="17"/>
        <v>48.281155744244437</v>
      </c>
      <c r="Z207">
        <f t="shared" si="18"/>
        <v>14.952257354660524</v>
      </c>
      <c r="AB207">
        <f t="shared" si="19"/>
        <v>65.099999999999966</v>
      </c>
      <c r="AC207" t="s">
        <v>368</v>
      </c>
    </row>
    <row r="208" spans="1:29" x14ac:dyDescent="0.3">
      <c r="A208">
        <v>11</v>
      </c>
      <c r="B208" t="s">
        <v>162</v>
      </c>
      <c r="C208" t="s">
        <v>370</v>
      </c>
      <c r="D208" t="s">
        <v>368</v>
      </c>
      <c r="E208">
        <v>8921294</v>
      </c>
      <c r="F208">
        <v>8921515</v>
      </c>
      <c r="G208">
        <v>8922043</v>
      </c>
      <c r="H208">
        <v>8922163</v>
      </c>
      <c r="I208">
        <v>8926940</v>
      </c>
      <c r="J208">
        <v>8927174</v>
      </c>
      <c r="K208">
        <v>8929377</v>
      </c>
      <c r="L208">
        <v>8929428</v>
      </c>
      <c r="M208">
        <v>305</v>
      </c>
      <c r="N208">
        <v>429.9</v>
      </c>
      <c r="O208">
        <v>530.9</v>
      </c>
      <c r="Q208">
        <v>367.6</v>
      </c>
      <c r="R208">
        <v>379</v>
      </c>
      <c r="S208">
        <v>434.5</v>
      </c>
      <c r="W208">
        <f t="shared" si="15"/>
        <v>421.93333333333334</v>
      </c>
      <c r="X208">
        <f t="shared" si="16"/>
        <v>393.7</v>
      </c>
      <c r="Y208">
        <f t="shared" si="17"/>
        <v>65.333256802676445</v>
      </c>
      <c r="Z208">
        <f t="shared" si="18"/>
        <v>20.66373635139589</v>
      </c>
      <c r="AB208">
        <f t="shared" si="19"/>
        <v>28.233333333333348</v>
      </c>
      <c r="AC208" t="s">
        <v>368</v>
      </c>
    </row>
    <row r="209" spans="1:29" x14ac:dyDescent="0.3">
      <c r="A209">
        <v>11</v>
      </c>
      <c r="B209" t="s">
        <v>162</v>
      </c>
      <c r="C209" t="s">
        <v>371</v>
      </c>
      <c r="D209" t="s">
        <v>372</v>
      </c>
      <c r="E209">
        <v>17494332</v>
      </c>
      <c r="F209">
        <v>17494376</v>
      </c>
      <c r="G209">
        <v>17496758</v>
      </c>
      <c r="H209">
        <v>17496813</v>
      </c>
      <c r="I209">
        <v>17496499</v>
      </c>
      <c r="J209">
        <v>17496709</v>
      </c>
      <c r="K209">
        <v>17498162</v>
      </c>
      <c r="L209">
        <v>17498271</v>
      </c>
      <c r="M209">
        <v>0.7</v>
      </c>
      <c r="N209">
        <v>1.7</v>
      </c>
      <c r="O209">
        <v>0.7</v>
      </c>
      <c r="Q209">
        <v>1.3</v>
      </c>
      <c r="R209">
        <v>1.8</v>
      </c>
      <c r="S209">
        <v>4</v>
      </c>
      <c r="W209">
        <f t="shared" si="15"/>
        <v>1.0333333333333332</v>
      </c>
      <c r="X209">
        <f t="shared" si="16"/>
        <v>2.3666666666666667</v>
      </c>
      <c r="Y209">
        <f t="shared" si="17"/>
        <v>0.33333333333333331</v>
      </c>
      <c r="Z209">
        <f t="shared" si="18"/>
        <v>0.82932368697498215</v>
      </c>
      <c r="AB209">
        <f t="shared" si="19"/>
        <v>-1.3333333333333335</v>
      </c>
      <c r="AC209" t="s">
        <v>372</v>
      </c>
    </row>
    <row r="210" spans="1:29" x14ac:dyDescent="0.3">
      <c r="A210">
        <v>11</v>
      </c>
      <c r="B210" t="s">
        <v>162</v>
      </c>
      <c r="C210" t="s">
        <v>373</v>
      </c>
      <c r="D210" t="s">
        <v>374</v>
      </c>
      <c r="E210">
        <v>31110260</v>
      </c>
      <c r="F210">
        <v>31110361</v>
      </c>
      <c r="G210">
        <v>31118443</v>
      </c>
      <c r="H210">
        <v>31118604</v>
      </c>
      <c r="I210">
        <v>31127469</v>
      </c>
      <c r="J210">
        <v>31127639</v>
      </c>
      <c r="K210">
        <v>31137692</v>
      </c>
      <c r="L210">
        <v>31137784</v>
      </c>
      <c r="M210">
        <v>33.200000000000003</v>
      </c>
      <c r="N210">
        <v>47</v>
      </c>
      <c r="O210">
        <v>63.2</v>
      </c>
      <c r="Q210">
        <v>25.8</v>
      </c>
      <c r="R210">
        <v>35.799999999999997</v>
      </c>
      <c r="S210">
        <v>32.200000000000003</v>
      </c>
      <c r="W210">
        <f t="shared" si="15"/>
        <v>47.800000000000004</v>
      </c>
      <c r="X210">
        <f t="shared" si="16"/>
        <v>31.266666666666666</v>
      </c>
      <c r="Y210">
        <f t="shared" si="17"/>
        <v>8.6694867206772983</v>
      </c>
      <c r="Z210">
        <f t="shared" si="18"/>
        <v>2.9242282932615127</v>
      </c>
      <c r="AB210">
        <f t="shared" si="19"/>
        <v>16.533333333333339</v>
      </c>
      <c r="AC210" t="s">
        <v>374</v>
      </c>
    </row>
    <row r="211" spans="1:29" x14ac:dyDescent="0.3">
      <c r="A211">
        <v>11</v>
      </c>
      <c r="B211" t="s">
        <v>162</v>
      </c>
      <c r="C211" t="s">
        <v>375</v>
      </c>
      <c r="D211" t="s">
        <v>376</v>
      </c>
      <c r="E211">
        <v>31433460</v>
      </c>
      <c r="F211">
        <v>31433570</v>
      </c>
      <c r="G211">
        <v>31456260</v>
      </c>
      <c r="H211">
        <v>31456386</v>
      </c>
      <c r="I211">
        <v>31463172</v>
      </c>
      <c r="J211">
        <v>31463305</v>
      </c>
      <c r="K211">
        <v>31509519</v>
      </c>
      <c r="L211">
        <v>31509563</v>
      </c>
      <c r="M211">
        <v>48.8</v>
      </c>
      <c r="N211">
        <v>63.8</v>
      </c>
      <c r="O211">
        <v>58.2</v>
      </c>
      <c r="Q211">
        <v>60</v>
      </c>
      <c r="R211">
        <v>48.5</v>
      </c>
      <c r="S211">
        <v>58.5</v>
      </c>
      <c r="W211">
        <f t="shared" si="15"/>
        <v>56.933333333333337</v>
      </c>
      <c r="X211">
        <f t="shared" si="16"/>
        <v>55.666666666666664</v>
      </c>
      <c r="Y211">
        <f t="shared" si="17"/>
        <v>4.3761982486069657</v>
      </c>
      <c r="Z211">
        <f t="shared" si="18"/>
        <v>3.6094013046179527</v>
      </c>
      <c r="AB211">
        <f t="shared" si="19"/>
        <v>1.2666666666666728</v>
      </c>
      <c r="AC211" t="s">
        <v>376</v>
      </c>
    </row>
    <row r="212" spans="1:29" x14ac:dyDescent="0.3">
      <c r="A212">
        <v>11</v>
      </c>
      <c r="B212" t="s">
        <v>162</v>
      </c>
      <c r="C212" t="s">
        <v>377</v>
      </c>
      <c r="D212" t="s">
        <v>376</v>
      </c>
      <c r="E212">
        <v>31433460</v>
      </c>
      <c r="F212">
        <v>31433570</v>
      </c>
      <c r="G212">
        <v>31469740</v>
      </c>
      <c r="H212">
        <v>31469797</v>
      </c>
      <c r="I212">
        <v>31456260</v>
      </c>
      <c r="J212">
        <v>31456386</v>
      </c>
      <c r="K212">
        <v>31509519</v>
      </c>
      <c r="L212">
        <v>31509563</v>
      </c>
      <c r="M212">
        <v>30.8</v>
      </c>
      <c r="N212">
        <v>52.4</v>
      </c>
      <c r="O212">
        <v>52.3</v>
      </c>
      <c r="Q212">
        <v>33.200000000000003</v>
      </c>
      <c r="R212">
        <v>40.4</v>
      </c>
      <c r="S212">
        <v>52.9</v>
      </c>
      <c r="W212">
        <f t="shared" si="15"/>
        <v>45.166666666666664</v>
      </c>
      <c r="X212">
        <f t="shared" si="16"/>
        <v>42.166666666666664</v>
      </c>
      <c r="Y212">
        <f t="shared" si="17"/>
        <v>7.1833913377395051</v>
      </c>
      <c r="Z212">
        <f t="shared" si="18"/>
        <v>5.7550943616165915</v>
      </c>
      <c r="AB212">
        <f t="shared" si="19"/>
        <v>3</v>
      </c>
      <c r="AC212" t="s">
        <v>376</v>
      </c>
    </row>
    <row r="213" spans="1:29" x14ac:dyDescent="0.3">
      <c r="A213">
        <v>11</v>
      </c>
      <c r="B213" t="s">
        <v>162</v>
      </c>
      <c r="C213" t="s">
        <v>378</v>
      </c>
      <c r="D213" t="s">
        <v>379</v>
      </c>
      <c r="E213">
        <v>44938207</v>
      </c>
      <c r="F213">
        <v>44938366</v>
      </c>
      <c r="G213">
        <v>44941003</v>
      </c>
      <c r="H213">
        <v>44941077</v>
      </c>
      <c r="I213">
        <v>44939114</v>
      </c>
      <c r="J213">
        <v>44939190</v>
      </c>
      <c r="K213">
        <v>44950677</v>
      </c>
      <c r="L213">
        <v>44950752</v>
      </c>
      <c r="M213">
        <v>14.9</v>
      </c>
      <c r="N213">
        <v>23.7</v>
      </c>
      <c r="O213">
        <v>21.7</v>
      </c>
      <c r="Q213">
        <v>24.1</v>
      </c>
      <c r="R213">
        <v>15</v>
      </c>
      <c r="S213">
        <v>21.9</v>
      </c>
      <c r="W213">
        <f t="shared" si="15"/>
        <v>20.099999999999998</v>
      </c>
      <c r="X213">
        <f t="shared" si="16"/>
        <v>20.333333333333332</v>
      </c>
      <c r="Y213">
        <f t="shared" si="17"/>
        <v>2.6633312473917554</v>
      </c>
      <c r="Z213">
        <f t="shared" si="18"/>
        <v>2.7412487016767502</v>
      </c>
      <c r="AB213">
        <f t="shared" si="19"/>
        <v>-0.23333333333333428</v>
      </c>
      <c r="AC213" t="s">
        <v>379</v>
      </c>
    </row>
    <row r="214" spans="1:29" x14ac:dyDescent="0.3">
      <c r="A214">
        <v>11</v>
      </c>
      <c r="B214" t="s">
        <v>162</v>
      </c>
      <c r="C214" t="s">
        <v>380</v>
      </c>
      <c r="D214" t="s">
        <v>381</v>
      </c>
      <c r="E214">
        <v>45938219</v>
      </c>
      <c r="F214">
        <v>45938312</v>
      </c>
      <c r="G214">
        <v>45946076</v>
      </c>
      <c r="H214">
        <v>45946098</v>
      </c>
      <c r="I214">
        <v>45945840</v>
      </c>
      <c r="J214">
        <v>45946003</v>
      </c>
      <c r="K214">
        <v>45948886</v>
      </c>
      <c r="L214">
        <v>45948946</v>
      </c>
      <c r="M214">
        <v>37.1</v>
      </c>
      <c r="N214">
        <v>71.8</v>
      </c>
      <c r="O214">
        <v>76.400000000000006</v>
      </c>
      <c r="Q214">
        <v>83.3</v>
      </c>
      <c r="R214">
        <v>66.400000000000006</v>
      </c>
      <c r="S214">
        <v>88.8</v>
      </c>
      <c r="W214">
        <f t="shared" si="15"/>
        <v>61.766666666666673</v>
      </c>
      <c r="X214">
        <f t="shared" si="16"/>
        <v>79.5</v>
      </c>
      <c r="Y214">
        <f t="shared" si="17"/>
        <v>12.404613836973899</v>
      </c>
      <c r="Z214">
        <f t="shared" si="18"/>
        <v>6.7396834742689133</v>
      </c>
      <c r="AB214">
        <f t="shared" si="19"/>
        <v>-17.733333333333327</v>
      </c>
      <c r="AC214" t="s">
        <v>381</v>
      </c>
    </row>
    <row r="215" spans="1:29" x14ac:dyDescent="0.3">
      <c r="A215">
        <v>11</v>
      </c>
      <c r="B215" t="s">
        <v>162</v>
      </c>
      <c r="C215" t="s">
        <v>382</v>
      </c>
      <c r="D215" t="s">
        <v>383</v>
      </c>
      <c r="E215">
        <v>61352986</v>
      </c>
      <c r="F215">
        <v>61353139</v>
      </c>
      <c r="G215">
        <v>61357733</v>
      </c>
      <c r="H215">
        <v>61357828</v>
      </c>
      <c r="I215">
        <v>61353784</v>
      </c>
      <c r="J215">
        <v>61353992</v>
      </c>
      <c r="K215">
        <v>61361733</v>
      </c>
      <c r="L215">
        <v>61361819</v>
      </c>
      <c r="M215">
        <v>267.39999999999998</v>
      </c>
      <c r="N215">
        <v>327.3</v>
      </c>
      <c r="O215">
        <v>354.6</v>
      </c>
      <c r="Q215">
        <v>315.89999999999998</v>
      </c>
      <c r="R215">
        <v>302.89999999999998</v>
      </c>
      <c r="S215">
        <v>279</v>
      </c>
      <c r="W215">
        <f t="shared" si="15"/>
        <v>316.43333333333334</v>
      </c>
      <c r="X215">
        <f t="shared" si="16"/>
        <v>299.26666666666665</v>
      </c>
      <c r="Y215">
        <f t="shared" si="17"/>
        <v>25.752173586795326</v>
      </c>
      <c r="Z215">
        <f t="shared" si="18"/>
        <v>10.805914018618584</v>
      </c>
      <c r="AB215">
        <f t="shared" si="19"/>
        <v>17.166666666666686</v>
      </c>
      <c r="AC215" t="s">
        <v>383</v>
      </c>
    </row>
    <row r="216" spans="1:29" x14ac:dyDescent="0.3">
      <c r="A216">
        <v>11</v>
      </c>
      <c r="B216" t="s">
        <v>162</v>
      </c>
      <c r="C216" t="s">
        <v>384</v>
      </c>
      <c r="D216" t="s">
        <v>385</v>
      </c>
      <c r="E216">
        <v>61420470</v>
      </c>
      <c r="F216">
        <v>61420573</v>
      </c>
      <c r="G216">
        <v>61421192</v>
      </c>
      <c r="H216">
        <v>61421257</v>
      </c>
      <c r="I216">
        <v>61421054</v>
      </c>
      <c r="J216">
        <v>61421127</v>
      </c>
      <c r="K216">
        <v>61421390</v>
      </c>
      <c r="L216">
        <v>61421608</v>
      </c>
      <c r="M216">
        <v>11.5</v>
      </c>
      <c r="N216">
        <v>17.7</v>
      </c>
      <c r="O216">
        <v>14.9</v>
      </c>
      <c r="Q216">
        <v>9.4</v>
      </c>
      <c r="R216">
        <v>14.2</v>
      </c>
      <c r="S216">
        <v>17.100000000000001</v>
      </c>
      <c r="W216">
        <f t="shared" si="15"/>
        <v>14.700000000000001</v>
      </c>
      <c r="X216">
        <f t="shared" si="16"/>
        <v>13.566666666666668</v>
      </c>
      <c r="Y216">
        <f t="shared" si="17"/>
        <v>1.7925772879664938</v>
      </c>
      <c r="Z216">
        <f t="shared" si="18"/>
        <v>2.245241882539855</v>
      </c>
      <c r="AB216">
        <f t="shared" si="19"/>
        <v>1.1333333333333329</v>
      </c>
      <c r="AC216" t="s">
        <v>385</v>
      </c>
    </row>
    <row r="217" spans="1:29" x14ac:dyDescent="0.3">
      <c r="A217">
        <v>11</v>
      </c>
      <c r="B217" t="s">
        <v>162</v>
      </c>
      <c r="C217" t="s">
        <v>386</v>
      </c>
      <c r="D217" t="s">
        <v>385</v>
      </c>
      <c r="E217">
        <v>61420470</v>
      </c>
      <c r="F217">
        <v>61420573</v>
      </c>
      <c r="G217">
        <v>61421192</v>
      </c>
      <c r="H217">
        <v>61421257</v>
      </c>
      <c r="I217">
        <v>61421054</v>
      </c>
      <c r="J217">
        <v>61421130</v>
      </c>
      <c r="K217">
        <v>61421390</v>
      </c>
      <c r="L217">
        <v>61421608</v>
      </c>
      <c r="M217">
        <v>11.5</v>
      </c>
      <c r="N217">
        <v>17.7</v>
      </c>
      <c r="O217">
        <v>14.7</v>
      </c>
      <c r="Q217">
        <v>9.4</v>
      </c>
      <c r="R217">
        <v>14.2</v>
      </c>
      <c r="S217">
        <v>16.899999999999999</v>
      </c>
      <c r="W217">
        <f t="shared" si="15"/>
        <v>14.633333333333333</v>
      </c>
      <c r="X217">
        <f t="shared" si="16"/>
        <v>13.5</v>
      </c>
      <c r="Y217">
        <f t="shared" si="17"/>
        <v>1.7900962109463361</v>
      </c>
      <c r="Z217">
        <f t="shared" si="18"/>
        <v>2.1931712199461271</v>
      </c>
      <c r="AB217">
        <f t="shared" si="19"/>
        <v>1.1333333333333329</v>
      </c>
      <c r="AC217" t="s">
        <v>385</v>
      </c>
    </row>
    <row r="218" spans="1:29" x14ac:dyDescent="0.3">
      <c r="A218">
        <v>11</v>
      </c>
      <c r="B218" t="s">
        <v>162</v>
      </c>
      <c r="C218" t="s">
        <v>387</v>
      </c>
      <c r="D218" t="s">
        <v>388</v>
      </c>
      <c r="E218">
        <v>62669665</v>
      </c>
      <c r="F218">
        <v>62669803</v>
      </c>
      <c r="G218">
        <v>62671240</v>
      </c>
      <c r="H218">
        <v>62671388</v>
      </c>
      <c r="I218">
        <v>62669882</v>
      </c>
      <c r="J218">
        <v>62670041</v>
      </c>
      <c r="K218">
        <v>62671564</v>
      </c>
      <c r="L218">
        <v>62671614</v>
      </c>
      <c r="M218">
        <v>62</v>
      </c>
      <c r="N218">
        <v>90.1</v>
      </c>
      <c r="O218">
        <v>87.9</v>
      </c>
      <c r="Q218">
        <v>66.5</v>
      </c>
      <c r="R218">
        <v>82.9</v>
      </c>
      <c r="S218">
        <v>81.8</v>
      </c>
      <c r="W218">
        <f t="shared" si="15"/>
        <v>80</v>
      </c>
      <c r="X218">
        <f t="shared" si="16"/>
        <v>77.066666666666663</v>
      </c>
      <c r="Y218">
        <f t="shared" si="17"/>
        <v>9.022379582645204</v>
      </c>
      <c r="Z218">
        <f t="shared" si="18"/>
        <v>5.2928673178575387</v>
      </c>
      <c r="AB218">
        <f t="shared" si="19"/>
        <v>2.9333333333333371</v>
      </c>
      <c r="AC218" t="s">
        <v>388</v>
      </c>
    </row>
    <row r="219" spans="1:29" x14ac:dyDescent="0.3">
      <c r="A219">
        <v>11</v>
      </c>
      <c r="B219" t="s">
        <v>162</v>
      </c>
      <c r="C219" t="s">
        <v>389</v>
      </c>
      <c r="D219" t="s">
        <v>390</v>
      </c>
      <c r="E219">
        <v>65866565</v>
      </c>
      <c r="F219">
        <v>65866712</v>
      </c>
      <c r="G219">
        <v>65866845</v>
      </c>
      <c r="H219">
        <v>65866934</v>
      </c>
      <c r="I219">
        <v>65866939</v>
      </c>
      <c r="J219">
        <v>65867079</v>
      </c>
      <c r="K219">
        <v>65867861</v>
      </c>
      <c r="L219">
        <v>65867906</v>
      </c>
      <c r="M219">
        <v>33.4</v>
      </c>
      <c r="N219">
        <v>52.9</v>
      </c>
      <c r="O219">
        <v>47.9</v>
      </c>
      <c r="Q219">
        <v>34.4</v>
      </c>
      <c r="R219">
        <v>46.7</v>
      </c>
      <c r="S219">
        <v>50.1</v>
      </c>
      <c r="W219">
        <f t="shared" si="15"/>
        <v>44.733333333333327</v>
      </c>
      <c r="X219">
        <f t="shared" si="16"/>
        <v>43.733333333333327</v>
      </c>
      <c r="Y219">
        <f t="shared" si="17"/>
        <v>5.8476015976162827</v>
      </c>
      <c r="Z219">
        <f t="shared" si="18"/>
        <v>4.7687641073040368</v>
      </c>
      <c r="AB219">
        <f t="shared" si="19"/>
        <v>1</v>
      </c>
      <c r="AC219" t="s">
        <v>390</v>
      </c>
    </row>
    <row r="220" spans="1:29" x14ac:dyDescent="0.3">
      <c r="A220">
        <v>11</v>
      </c>
      <c r="B220" t="s">
        <v>162</v>
      </c>
      <c r="C220" t="s">
        <v>391</v>
      </c>
      <c r="D220" t="s">
        <v>392</v>
      </c>
      <c r="E220">
        <v>72035902</v>
      </c>
      <c r="F220">
        <v>72035975</v>
      </c>
      <c r="G220">
        <v>72049419</v>
      </c>
      <c r="H220">
        <v>72049535</v>
      </c>
      <c r="I220">
        <v>72068105</v>
      </c>
      <c r="J220">
        <v>72068231</v>
      </c>
      <c r="K220">
        <v>72069842</v>
      </c>
      <c r="L220">
        <v>72069911</v>
      </c>
      <c r="M220">
        <v>12.8</v>
      </c>
      <c r="N220">
        <v>9.9</v>
      </c>
      <c r="O220">
        <v>6.6</v>
      </c>
      <c r="Q220">
        <v>18.8</v>
      </c>
      <c r="R220">
        <v>14.4</v>
      </c>
      <c r="S220">
        <v>11.9</v>
      </c>
      <c r="W220">
        <f t="shared" si="15"/>
        <v>9.7666666666666675</v>
      </c>
      <c r="X220">
        <f t="shared" si="16"/>
        <v>15.033333333333333</v>
      </c>
      <c r="Y220">
        <f t="shared" si="17"/>
        <v>1.7910270176012892</v>
      </c>
      <c r="Z220">
        <f t="shared" si="18"/>
        <v>2.0168732676541117</v>
      </c>
      <c r="AB220">
        <f t="shared" si="19"/>
        <v>-5.2666666666666657</v>
      </c>
      <c r="AC220" t="s">
        <v>392</v>
      </c>
    </row>
    <row r="221" spans="1:29" x14ac:dyDescent="0.3">
      <c r="A221">
        <v>11</v>
      </c>
      <c r="B221" t="s">
        <v>162</v>
      </c>
      <c r="C221" t="s">
        <v>393</v>
      </c>
      <c r="D221" t="s">
        <v>394</v>
      </c>
      <c r="E221">
        <v>73716251</v>
      </c>
      <c r="F221">
        <v>73716362</v>
      </c>
      <c r="G221">
        <v>73718613</v>
      </c>
      <c r="H221">
        <v>73718718</v>
      </c>
      <c r="I221">
        <v>73718785</v>
      </c>
      <c r="J221">
        <v>73718890</v>
      </c>
      <c r="K221">
        <v>73720846</v>
      </c>
      <c r="L221">
        <v>73720899</v>
      </c>
      <c r="M221">
        <v>156.1</v>
      </c>
      <c r="N221">
        <v>203.2</v>
      </c>
      <c r="O221">
        <v>195.9</v>
      </c>
      <c r="Q221">
        <v>257.89999999999998</v>
      </c>
      <c r="R221">
        <v>246.1</v>
      </c>
      <c r="S221">
        <v>283.60000000000002</v>
      </c>
      <c r="W221">
        <f t="shared" si="15"/>
        <v>185.06666666666663</v>
      </c>
      <c r="X221">
        <f t="shared" si="16"/>
        <v>262.53333333333336</v>
      </c>
      <c r="Y221">
        <f t="shared" si="17"/>
        <v>14.635838813603536</v>
      </c>
      <c r="Z221">
        <f t="shared" si="18"/>
        <v>11.070431086658038</v>
      </c>
      <c r="AB221">
        <f t="shared" si="19"/>
        <v>-77.466666666666725</v>
      </c>
      <c r="AC221" t="s">
        <v>394</v>
      </c>
    </row>
    <row r="222" spans="1:29" x14ac:dyDescent="0.3">
      <c r="A222">
        <v>11</v>
      </c>
      <c r="B222" t="s">
        <v>162</v>
      </c>
      <c r="C222" t="s">
        <v>395</v>
      </c>
      <c r="D222" t="s">
        <v>396</v>
      </c>
      <c r="E222">
        <v>74848125</v>
      </c>
      <c r="F222">
        <v>74848462</v>
      </c>
      <c r="G222">
        <v>74862981</v>
      </c>
      <c r="H222">
        <v>74863021</v>
      </c>
      <c r="I222">
        <v>74851088</v>
      </c>
      <c r="J222">
        <v>74851203</v>
      </c>
      <c r="K222">
        <v>74906239</v>
      </c>
      <c r="L222">
        <v>74906352</v>
      </c>
      <c r="M222">
        <v>17</v>
      </c>
      <c r="N222">
        <v>63.1</v>
      </c>
      <c r="O222">
        <v>48.6</v>
      </c>
      <c r="Q222">
        <v>26.4</v>
      </c>
      <c r="R222">
        <v>40.4</v>
      </c>
      <c r="S222">
        <v>26.2</v>
      </c>
      <c r="W222">
        <f t="shared" si="15"/>
        <v>42.9</v>
      </c>
      <c r="X222">
        <f t="shared" si="16"/>
        <v>31</v>
      </c>
      <c r="Y222">
        <f t="shared" si="17"/>
        <v>13.6096779290817</v>
      </c>
      <c r="Z222">
        <f t="shared" si="18"/>
        <v>4.7003545965526179</v>
      </c>
      <c r="AB222">
        <f t="shared" si="19"/>
        <v>11.899999999999999</v>
      </c>
      <c r="AC222" t="s">
        <v>396</v>
      </c>
    </row>
    <row r="223" spans="1:29" x14ac:dyDescent="0.3">
      <c r="A223">
        <v>11</v>
      </c>
      <c r="B223" t="s">
        <v>162</v>
      </c>
      <c r="C223" t="s">
        <v>397</v>
      </c>
      <c r="D223" t="s">
        <v>398</v>
      </c>
      <c r="E223">
        <v>85757823</v>
      </c>
      <c r="F223">
        <v>85758114</v>
      </c>
      <c r="G223">
        <v>85788874</v>
      </c>
      <c r="H223">
        <v>85788973</v>
      </c>
      <c r="I223">
        <v>85773354</v>
      </c>
      <c r="J223">
        <v>85773593</v>
      </c>
      <c r="K223">
        <v>85810954</v>
      </c>
      <c r="L223">
        <v>85811129</v>
      </c>
      <c r="M223">
        <v>6.2</v>
      </c>
      <c r="N223">
        <v>14.9</v>
      </c>
      <c r="O223">
        <v>13.4</v>
      </c>
      <c r="Q223">
        <v>17</v>
      </c>
      <c r="R223">
        <v>12.3</v>
      </c>
      <c r="S223">
        <v>10</v>
      </c>
      <c r="W223">
        <f t="shared" si="15"/>
        <v>11.5</v>
      </c>
      <c r="X223">
        <f t="shared" si="16"/>
        <v>13.1</v>
      </c>
      <c r="Y223">
        <f t="shared" si="17"/>
        <v>2.6851443164195117</v>
      </c>
      <c r="Z223">
        <f t="shared" si="18"/>
        <v>2.0599352740640517</v>
      </c>
      <c r="AB223">
        <f t="shared" si="19"/>
        <v>-1.5999999999999996</v>
      </c>
      <c r="AC223" t="s">
        <v>398</v>
      </c>
    </row>
    <row r="224" spans="1:29" x14ac:dyDescent="0.3">
      <c r="A224">
        <v>11</v>
      </c>
      <c r="B224" t="s">
        <v>162</v>
      </c>
      <c r="C224" t="s">
        <v>399</v>
      </c>
      <c r="D224" t="s">
        <v>400</v>
      </c>
      <c r="E224">
        <v>111397580</v>
      </c>
      <c r="F224">
        <v>111397706</v>
      </c>
      <c r="G224">
        <v>111400985</v>
      </c>
      <c r="H224">
        <v>111401044</v>
      </c>
      <c r="I224">
        <v>111399108</v>
      </c>
      <c r="J224">
        <v>111399242</v>
      </c>
      <c r="K224">
        <v>111404621</v>
      </c>
      <c r="L224">
        <v>111404722</v>
      </c>
      <c r="M224">
        <v>74.599999999999994</v>
      </c>
      <c r="N224">
        <v>136.19999999999999</v>
      </c>
      <c r="O224">
        <v>130.9</v>
      </c>
      <c r="Q224">
        <v>77.3</v>
      </c>
      <c r="R224">
        <v>82.6</v>
      </c>
      <c r="S224">
        <v>101.3</v>
      </c>
      <c r="W224">
        <f t="shared" si="15"/>
        <v>113.89999999999999</v>
      </c>
      <c r="X224">
        <f t="shared" si="16"/>
        <v>87.066666666666663</v>
      </c>
      <c r="Y224">
        <f t="shared" si="17"/>
        <v>19.709473187615504</v>
      </c>
      <c r="Z224">
        <f t="shared" si="18"/>
        <v>7.2792704152118386</v>
      </c>
      <c r="AB224">
        <f t="shared" si="19"/>
        <v>26.833333333333329</v>
      </c>
      <c r="AC224" t="s">
        <v>400</v>
      </c>
    </row>
    <row r="225" spans="1:29" x14ac:dyDescent="0.3">
      <c r="A225">
        <v>11</v>
      </c>
      <c r="B225" t="s">
        <v>162</v>
      </c>
      <c r="C225" t="s">
        <v>401</v>
      </c>
      <c r="D225" t="s">
        <v>400</v>
      </c>
      <c r="E225">
        <v>111397580</v>
      </c>
      <c r="F225">
        <v>111397706</v>
      </c>
      <c r="G225">
        <v>111399201</v>
      </c>
      <c r="H225">
        <v>111399242</v>
      </c>
      <c r="I225">
        <v>111400985</v>
      </c>
      <c r="J225">
        <v>111401044</v>
      </c>
      <c r="K225">
        <v>111404617</v>
      </c>
      <c r="L225">
        <v>111404722</v>
      </c>
      <c r="M225">
        <v>39.5</v>
      </c>
      <c r="N225">
        <v>90.6</v>
      </c>
      <c r="O225">
        <v>109</v>
      </c>
      <c r="Q225">
        <v>58.4</v>
      </c>
      <c r="R225">
        <v>41.1</v>
      </c>
      <c r="S225">
        <v>63.5</v>
      </c>
      <c r="W225">
        <f t="shared" si="15"/>
        <v>79.7</v>
      </c>
      <c r="X225">
        <f t="shared" si="16"/>
        <v>54.333333333333336</v>
      </c>
      <c r="Y225">
        <f t="shared" si="17"/>
        <v>20.789981561640055</v>
      </c>
      <c r="Z225">
        <f t="shared" si="18"/>
        <v>6.7784790165477204</v>
      </c>
      <c r="AB225">
        <f t="shared" si="19"/>
        <v>25.366666666666667</v>
      </c>
      <c r="AC225" t="s">
        <v>400</v>
      </c>
    </row>
    <row r="226" spans="1:29" x14ac:dyDescent="0.3">
      <c r="A226">
        <v>12</v>
      </c>
      <c r="B226" t="s">
        <v>66</v>
      </c>
      <c r="C226" t="s">
        <v>402</v>
      </c>
      <c r="D226" t="s">
        <v>403</v>
      </c>
      <c r="E226">
        <v>50401001</v>
      </c>
      <c r="F226">
        <v>50401028</v>
      </c>
      <c r="G226">
        <v>50412405</v>
      </c>
      <c r="H226">
        <v>50412453</v>
      </c>
      <c r="I226">
        <v>50416346</v>
      </c>
      <c r="J226">
        <v>50416434</v>
      </c>
      <c r="K226">
        <v>50427762</v>
      </c>
      <c r="L226">
        <v>50427909</v>
      </c>
      <c r="M226">
        <v>2.7</v>
      </c>
      <c r="N226">
        <v>2.8</v>
      </c>
      <c r="O226">
        <v>6.8</v>
      </c>
      <c r="Q226">
        <v>4.7</v>
      </c>
      <c r="R226">
        <v>3.4</v>
      </c>
      <c r="S226">
        <v>3</v>
      </c>
      <c r="W226">
        <f t="shared" si="15"/>
        <v>4.1000000000000005</v>
      </c>
      <c r="X226">
        <f t="shared" si="16"/>
        <v>3.6999999999999997</v>
      </c>
      <c r="Y226">
        <f t="shared" si="17"/>
        <v>1.3503086067019388</v>
      </c>
      <c r="Z226">
        <f t="shared" si="18"/>
        <v>0.51316014394468934</v>
      </c>
      <c r="AB226">
        <f t="shared" si="19"/>
        <v>0.4000000000000008</v>
      </c>
      <c r="AC226" t="s">
        <v>403</v>
      </c>
    </row>
    <row r="227" spans="1:29" x14ac:dyDescent="0.3">
      <c r="A227">
        <v>12</v>
      </c>
      <c r="B227" t="s">
        <v>66</v>
      </c>
      <c r="C227" t="s">
        <v>404</v>
      </c>
      <c r="D227" t="s">
        <v>405</v>
      </c>
      <c r="E227">
        <v>51049034</v>
      </c>
      <c r="F227">
        <v>51049185</v>
      </c>
      <c r="G227">
        <v>51053812</v>
      </c>
      <c r="H227">
        <v>51053860</v>
      </c>
      <c r="I227">
        <v>51052088</v>
      </c>
      <c r="J227">
        <v>51052207</v>
      </c>
      <c r="K227">
        <v>51056350</v>
      </c>
      <c r="L227">
        <v>51056391</v>
      </c>
      <c r="M227">
        <v>35.299999999999997</v>
      </c>
      <c r="N227">
        <v>94.2</v>
      </c>
      <c r="O227">
        <v>84.4</v>
      </c>
      <c r="Q227">
        <v>90.2</v>
      </c>
      <c r="R227">
        <v>62.3</v>
      </c>
      <c r="S227">
        <v>82.6</v>
      </c>
      <c r="W227">
        <f t="shared" si="15"/>
        <v>71.3</v>
      </c>
      <c r="X227">
        <f t="shared" si="16"/>
        <v>78.36666666666666</v>
      </c>
      <c r="Y227">
        <f t="shared" si="17"/>
        <v>18.220958628275682</v>
      </c>
      <c r="Z227">
        <f t="shared" si="18"/>
        <v>8.3275313135273361</v>
      </c>
      <c r="AB227">
        <f t="shared" si="19"/>
        <v>-7.0666666666666629</v>
      </c>
      <c r="AC227" t="s">
        <v>405</v>
      </c>
    </row>
    <row r="228" spans="1:29" x14ac:dyDescent="0.3">
      <c r="A228">
        <v>12</v>
      </c>
      <c r="B228" t="s">
        <v>66</v>
      </c>
      <c r="C228" t="s">
        <v>406</v>
      </c>
      <c r="D228" t="s">
        <v>405</v>
      </c>
      <c r="E228">
        <v>51049034</v>
      </c>
      <c r="F228">
        <v>51049185</v>
      </c>
      <c r="G228">
        <v>51056144</v>
      </c>
      <c r="H228">
        <v>51056245</v>
      </c>
      <c r="I228">
        <v>51052088</v>
      </c>
      <c r="J228">
        <v>51052207</v>
      </c>
      <c r="K228">
        <v>51056350</v>
      </c>
      <c r="L228">
        <v>51056391</v>
      </c>
      <c r="M228">
        <v>35.299999999999997</v>
      </c>
      <c r="N228">
        <v>94.2</v>
      </c>
      <c r="O228">
        <v>84.4</v>
      </c>
      <c r="Q228">
        <v>90.2</v>
      </c>
      <c r="R228">
        <v>62.3</v>
      </c>
      <c r="S228">
        <v>82.6</v>
      </c>
      <c r="W228">
        <f t="shared" si="15"/>
        <v>71.3</v>
      </c>
      <c r="X228">
        <f t="shared" si="16"/>
        <v>78.36666666666666</v>
      </c>
      <c r="Y228">
        <f t="shared" si="17"/>
        <v>18.220958628275682</v>
      </c>
      <c r="Z228">
        <f t="shared" si="18"/>
        <v>8.3275313135273361</v>
      </c>
      <c r="AB228">
        <f t="shared" si="19"/>
        <v>-7.0666666666666629</v>
      </c>
      <c r="AC228" t="s">
        <v>405</v>
      </c>
    </row>
    <row r="229" spans="1:29" x14ac:dyDescent="0.3">
      <c r="A229">
        <v>12</v>
      </c>
      <c r="B229" t="s">
        <v>66</v>
      </c>
      <c r="C229" t="s">
        <v>407</v>
      </c>
      <c r="D229" t="s">
        <v>405</v>
      </c>
      <c r="E229">
        <v>51049078</v>
      </c>
      <c r="F229">
        <v>51049185</v>
      </c>
      <c r="G229">
        <v>51053812</v>
      </c>
      <c r="H229">
        <v>51053860</v>
      </c>
      <c r="I229">
        <v>51052092</v>
      </c>
      <c r="J229">
        <v>51052207</v>
      </c>
      <c r="K229">
        <v>51056350</v>
      </c>
      <c r="L229">
        <v>51056391</v>
      </c>
      <c r="M229">
        <v>36.4</v>
      </c>
      <c r="N229">
        <v>97.1</v>
      </c>
      <c r="O229">
        <v>86.5</v>
      </c>
      <c r="Q229">
        <v>93.1</v>
      </c>
      <c r="R229">
        <v>63.8</v>
      </c>
      <c r="S229">
        <v>85.2</v>
      </c>
      <c r="W229">
        <f t="shared" si="15"/>
        <v>73.333333333333329</v>
      </c>
      <c r="X229">
        <f t="shared" si="16"/>
        <v>80.699999999999989</v>
      </c>
      <c r="Y229">
        <f t="shared" si="17"/>
        <v>18.718469785511587</v>
      </c>
      <c r="Z229">
        <f t="shared" si="18"/>
        <v>8.7523330223052174</v>
      </c>
      <c r="AB229">
        <f t="shared" si="19"/>
        <v>-7.36666666666666</v>
      </c>
      <c r="AC229" t="s">
        <v>405</v>
      </c>
    </row>
    <row r="230" spans="1:29" x14ac:dyDescent="0.3">
      <c r="A230">
        <v>12</v>
      </c>
      <c r="B230" t="s">
        <v>66</v>
      </c>
      <c r="C230" t="s">
        <v>408</v>
      </c>
      <c r="D230" t="s">
        <v>405</v>
      </c>
      <c r="E230">
        <v>51049034</v>
      </c>
      <c r="F230">
        <v>51049185</v>
      </c>
      <c r="G230">
        <v>51052092</v>
      </c>
      <c r="H230">
        <v>51052207</v>
      </c>
      <c r="I230">
        <v>51055987</v>
      </c>
      <c r="J230">
        <v>51056245</v>
      </c>
      <c r="K230">
        <v>51056350</v>
      </c>
      <c r="L230">
        <v>51056391</v>
      </c>
      <c r="M230">
        <v>36.700000000000003</v>
      </c>
      <c r="N230">
        <v>70.5</v>
      </c>
      <c r="O230">
        <v>55.9</v>
      </c>
      <c r="Q230">
        <v>55.4</v>
      </c>
      <c r="R230">
        <v>51.3</v>
      </c>
      <c r="S230">
        <v>61.4</v>
      </c>
      <c r="W230">
        <f t="shared" si="15"/>
        <v>54.366666666666667</v>
      </c>
      <c r="X230">
        <f t="shared" si="16"/>
        <v>56.033333333333331</v>
      </c>
      <c r="Y230">
        <f t="shared" si="17"/>
        <v>9.7872933495993326</v>
      </c>
      <c r="Z230">
        <f t="shared" si="18"/>
        <v>2.9327650964765515</v>
      </c>
      <c r="AB230">
        <f t="shared" si="19"/>
        <v>-1.6666666666666643</v>
      </c>
      <c r="AC230" t="s">
        <v>405</v>
      </c>
    </row>
    <row r="231" spans="1:29" x14ac:dyDescent="0.3">
      <c r="A231">
        <v>12</v>
      </c>
      <c r="B231" t="s">
        <v>66</v>
      </c>
      <c r="C231" t="s">
        <v>409</v>
      </c>
      <c r="D231" t="s">
        <v>405</v>
      </c>
      <c r="E231">
        <v>51049034</v>
      </c>
      <c r="F231">
        <v>51049185</v>
      </c>
      <c r="G231">
        <v>51056144</v>
      </c>
      <c r="H231">
        <v>51056245</v>
      </c>
      <c r="I231">
        <v>51052092</v>
      </c>
      <c r="J231">
        <v>51052207</v>
      </c>
      <c r="K231">
        <v>51056350</v>
      </c>
      <c r="L231">
        <v>51056391</v>
      </c>
      <c r="M231">
        <v>36.4</v>
      </c>
      <c r="N231">
        <v>97.1</v>
      </c>
      <c r="O231">
        <v>86.5</v>
      </c>
      <c r="Q231">
        <v>93.1</v>
      </c>
      <c r="R231">
        <v>63.8</v>
      </c>
      <c r="S231">
        <v>85.2</v>
      </c>
      <c r="W231">
        <f t="shared" si="15"/>
        <v>73.333333333333329</v>
      </c>
      <c r="X231">
        <f t="shared" si="16"/>
        <v>80.699999999999989</v>
      </c>
      <c r="Y231">
        <f t="shared" si="17"/>
        <v>18.718469785511587</v>
      </c>
      <c r="Z231">
        <f t="shared" si="18"/>
        <v>8.7523330223052174</v>
      </c>
      <c r="AB231">
        <f t="shared" si="19"/>
        <v>-7.36666666666666</v>
      </c>
      <c r="AC231" t="s">
        <v>405</v>
      </c>
    </row>
    <row r="232" spans="1:29" x14ac:dyDescent="0.3">
      <c r="A232">
        <v>12</v>
      </c>
      <c r="B232" t="s">
        <v>66</v>
      </c>
      <c r="C232" t="s">
        <v>410</v>
      </c>
      <c r="D232" t="s">
        <v>405</v>
      </c>
      <c r="E232">
        <v>51049034</v>
      </c>
      <c r="F232">
        <v>51049185</v>
      </c>
      <c r="G232">
        <v>51055987</v>
      </c>
      <c r="H232">
        <v>51056021</v>
      </c>
      <c r="I232">
        <v>51053778</v>
      </c>
      <c r="J232">
        <v>51053860</v>
      </c>
      <c r="K232">
        <v>51056144</v>
      </c>
      <c r="L232">
        <v>51056221</v>
      </c>
      <c r="M232">
        <v>37.799999999999997</v>
      </c>
      <c r="N232">
        <v>104.5</v>
      </c>
      <c r="O232">
        <v>99.7</v>
      </c>
      <c r="Q232">
        <v>106.9</v>
      </c>
      <c r="R232">
        <v>87</v>
      </c>
      <c r="S232">
        <v>93.1</v>
      </c>
      <c r="W232">
        <f t="shared" si="15"/>
        <v>80.666666666666671</v>
      </c>
      <c r="X232">
        <f t="shared" si="16"/>
        <v>95.666666666666671</v>
      </c>
      <c r="Y232">
        <f t="shared" si="17"/>
        <v>21.47807667780749</v>
      </c>
      <c r="Z232">
        <f t="shared" si="18"/>
        <v>5.8862362998590037</v>
      </c>
      <c r="AB232">
        <f t="shared" si="19"/>
        <v>-15</v>
      </c>
      <c r="AC232" t="s">
        <v>405</v>
      </c>
    </row>
    <row r="233" spans="1:29" x14ac:dyDescent="0.3">
      <c r="A233">
        <v>12</v>
      </c>
      <c r="B233" t="s">
        <v>66</v>
      </c>
      <c r="C233" t="s">
        <v>411</v>
      </c>
      <c r="D233" t="s">
        <v>405</v>
      </c>
      <c r="E233">
        <v>51049034</v>
      </c>
      <c r="F233">
        <v>51049185</v>
      </c>
      <c r="G233">
        <v>51053778</v>
      </c>
      <c r="H233">
        <v>51053860</v>
      </c>
      <c r="I233">
        <v>51055987</v>
      </c>
      <c r="J233">
        <v>51056245</v>
      </c>
      <c r="K233">
        <v>51056350</v>
      </c>
      <c r="L233">
        <v>51056391</v>
      </c>
      <c r="M233">
        <v>36.700000000000003</v>
      </c>
      <c r="N233">
        <v>70.5</v>
      </c>
      <c r="O233">
        <v>55.9</v>
      </c>
      <c r="Q233">
        <v>55.4</v>
      </c>
      <c r="R233">
        <v>51.3</v>
      </c>
      <c r="S233">
        <v>61.4</v>
      </c>
      <c r="W233">
        <f t="shared" si="15"/>
        <v>54.366666666666667</v>
      </c>
      <c r="X233">
        <f t="shared" si="16"/>
        <v>56.033333333333331</v>
      </c>
      <c r="Y233">
        <f t="shared" si="17"/>
        <v>9.7872933495993326</v>
      </c>
      <c r="Z233">
        <f t="shared" si="18"/>
        <v>2.9327650964765515</v>
      </c>
      <c r="AB233">
        <f t="shared" si="19"/>
        <v>-1.6666666666666643</v>
      </c>
      <c r="AC233" t="s">
        <v>405</v>
      </c>
    </row>
    <row r="234" spans="1:29" x14ac:dyDescent="0.3">
      <c r="A234">
        <v>12</v>
      </c>
      <c r="B234" t="s">
        <v>66</v>
      </c>
      <c r="C234" t="s">
        <v>412</v>
      </c>
      <c r="D234" t="s">
        <v>405</v>
      </c>
      <c r="E234">
        <v>51049034</v>
      </c>
      <c r="F234">
        <v>51049185</v>
      </c>
      <c r="G234">
        <v>51055987</v>
      </c>
      <c r="H234">
        <v>51056021</v>
      </c>
      <c r="I234">
        <v>51053812</v>
      </c>
      <c r="J234">
        <v>51053860</v>
      </c>
      <c r="K234">
        <v>51056144</v>
      </c>
      <c r="L234">
        <v>51056221</v>
      </c>
      <c r="M234">
        <v>38.200000000000003</v>
      </c>
      <c r="N234">
        <v>110</v>
      </c>
      <c r="O234">
        <v>110.4</v>
      </c>
      <c r="Q234">
        <v>114</v>
      </c>
      <c r="R234">
        <v>92.1</v>
      </c>
      <c r="S234">
        <v>109.6</v>
      </c>
      <c r="W234">
        <f t="shared" si="15"/>
        <v>86.2</v>
      </c>
      <c r="X234">
        <f t="shared" si="16"/>
        <v>105.23333333333333</v>
      </c>
      <c r="Y234">
        <f t="shared" si="17"/>
        <v>24.000277776170282</v>
      </c>
      <c r="Z234">
        <f t="shared" si="18"/>
        <v>6.6883813022617407</v>
      </c>
      <c r="AB234">
        <f t="shared" si="19"/>
        <v>-19.033333333333331</v>
      </c>
      <c r="AC234" t="s">
        <v>405</v>
      </c>
    </row>
    <row r="235" spans="1:29" x14ac:dyDescent="0.3">
      <c r="A235">
        <v>12</v>
      </c>
      <c r="B235" t="s">
        <v>66</v>
      </c>
      <c r="C235" t="s">
        <v>413</v>
      </c>
      <c r="D235" t="s">
        <v>405</v>
      </c>
      <c r="E235">
        <v>51049034</v>
      </c>
      <c r="F235">
        <v>51049185</v>
      </c>
      <c r="G235">
        <v>51053812</v>
      </c>
      <c r="H235">
        <v>51053860</v>
      </c>
      <c r="I235">
        <v>51055987</v>
      </c>
      <c r="J235">
        <v>51056245</v>
      </c>
      <c r="K235">
        <v>51056350</v>
      </c>
      <c r="L235">
        <v>51056391</v>
      </c>
      <c r="M235">
        <v>36.700000000000003</v>
      </c>
      <c r="N235">
        <v>70.5</v>
      </c>
      <c r="O235">
        <v>55.9</v>
      </c>
      <c r="Q235">
        <v>55.4</v>
      </c>
      <c r="R235">
        <v>51.3</v>
      </c>
      <c r="S235">
        <v>61.4</v>
      </c>
      <c r="W235">
        <f t="shared" si="15"/>
        <v>54.366666666666667</v>
      </c>
      <c r="X235">
        <f t="shared" si="16"/>
        <v>56.033333333333331</v>
      </c>
      <c r="Y235">
        <f t="shared" si="17"/>
        <v>9.7872933495993326</v>
      </c>
      <c r="Z235">
        <f t="shared" si="18"/>
        <v>2.9327650964765515</v>
      </c>
      <c r="AB235">
        <f t="shared" si="19"/>
        <v>-1.6666666666666643</v>
      </c>
      <c r="AC235" t="s">
        <v>405</v>
      </c>
    </row>
    <row r="236" spans="1:29" x14ac:dyDescent="0.3">
      <c r="A236">
        <v>12</v>
      </c>
      <c r="B236" t="s">
        <v>66</v>
      </c>
      <c r="C236" t="s">
        <v>414</v>
      </c>
      <c r="D236" t="s">
        <v>415</v>
      </c>
      <c r="E236">
        <v>55833447</v>
      </c>
      <c r="F236">
        <v>55833541</v>
      </c>
      <c r="G236">
        <v>55835645</v>
      </c>
      <c r="H236">
        <v>55835741</v>
      </c>
      <c r="I236">
        <v>55834851</v>
      </c>
      <c r="J236">
        <v>55835615</v>
      </c>
      <c r="K236">
        <v>55836126</v>
      </c>
      <c r="L236">
        <v>55836246</v>
      </c>
      <c r="M236">
        <v>55.7</v>
      </c>
      <c r="N236">
        <v>126.1</v>
      </c>
      <c r="O236">
        <v>103.7</v>
      </c>
      <c r="Q236">
        <v>89.1</v>
      </c>
      <c r="R236">
        <v>72.599999999999994</v>
      </c>
      <c r="S236">
        <v>90.5</v>
      </c>
      <c r="W236">
        <f t="shared" si="15"/>
        <v>95.166666666666671</v>
      </c>
      <c r="X236">
        <f t="shared" si="16"/>
        <v>84.066666666666663</v>
      </c>
      <c r="Y236">
        <f t="shared" si="17"/>
        <v>20.765783822860573</v>
      </c>
      <c r="Z236">
        <f t="shared" si="18"/>
        <v>5.7475598687133704</v>
      </c>
      <c r="AB236">
        <f t="shared" si="19"/>
        <v>11.100000000000009</v>
      </c>
      <c r="AC236" t="s">
        <v>415</v>
      </c>
    </row>
    <row r="237" spans="1:29" x14ac:dyDescent="0.3">
      <c r="A237">
        <v>12</v>
      </c>
      <c r="B237" t="s">
        <v>66</v>
      </c>
      <c r="C237" t="s">
        <v>416</v>
      </c>
      <c r="D237" t="s">
        <v>415</v>
      </c>
      <c r="E237">
        <v>55833447</v>
      </c>
      <c r="F237">
        <v>55833541</v>
      </c>
      <c r="G237">
        <v>55835645</v>
      </c>
      <c r="H237">
        <v>55835741</v>
      </c>
      <c r="I237">
        <v>55835464</v>
      </c>
      <c r="J237">
        <v>55835615</v>
      </c>
      <c r="K237">
        <v>55836126</v>
      </c>
      <c r="L237">
        <v>55836246</v>
      </c>
      <c r="M237">
        <v>59.3</v>
      </c>
      <c r="N237">
        <v>150.9</v>
      </c>
      <c r="O237">
        <v>128.6</v>
      </c>
      <c r="Q237">
        <v>100.2</v>
      </c>
      <c r="R237">
        <v>77.7</v>
      </c>
      <c r="S237">
        <v>119.1</v>
      </c>
      <c r="W237">
        <f t="shared" si="15"/>
        <v>112.93333333333332</v>
      </c>
      <c r="X237">
        <f t="shared" si="16"/>
        <v>99</v>
      </c>
      <c r="Y237">
        <f t="shared" si="17"/>
        <v>27.578514181232574</v>
      </c>
      <c r="Z237">
        <f t="shared" si="18"/>
        <v>11.966202405107474</v>
      </c>
      <c r="AB237">
        <f t="shared" si="19"/>
        <v>13.933333333333323</v>
      </c>
      <c r="AC237" t="s">
        <v>415</v>
      </c>
    </row>
    <row r="238" spans="1:29" x14ac:dyDescent="0.3">
      <c r="A238">
        <v>12</v>
      </c>
      <c r="B238" t="s">
        <v>66</v>
      </c>
      <c r="C238" t="s">
        <v>417</v>
      </c>
      <c r="D238" t="s">
        <v>418</v>
      </c>
      <c r="E238">
        <v>55938025</v>
      </c>
      <c r="F238">
        <v>55938052</v>
      </c>
      <c r="G238">
        <v>55938511</v>
      </c>
      <c r="H238">
        <v>55938560</v>
      </c>
      <c r="I238">
        <v>55938638</v>
      </c>
      <c r="J238">
        <v>55938698</v>
      </c>
      <c r="K238">
        <v>55938915</v>
      </c>
      <c r="L238">
        <v>55938942</v>
      </c>
      <c r="M238">
        <v>11.9</v>
      </c>
      <c r="N238">
        <v>31.6</v>
      </c>
      <c r="O238">
        <v>9.1</v>
      </c>
      <c r="Q238">
        <v>18.5</v>
      </c>
      <c r="R238">
        <v>18.600000000000001</v>
      </c>
      <c r="S238">
        <v>28.4</v>
      </c>
      <c r="W238">
        <f t="shared" si="15"/>
        <v>17.533333333333335</v>
      </c>
      <c r="X238">
        <f t="shared" si="16"/>
        <v>21.833333333333332</v>
      </c>
      <c r="Y238">
        <f t="shared" si="17"/>
        <v>7.0796264810448228</v>
      </c>
      <c r="Z238">
        <f t="shared" si="18"/>
        <v>3.2834602344342652</v>
      </c>
      <c r="AB238">
        <f t="shared" si="19"/>
        <v>-4.2999999999999972</v>
      </c>
      <c r="AC238" t="s">
        <v>418</v>
      </c>
    </row>
    <row r="239" spans="1:29" x14ac:dyDescent="0.3">
      <c r="A239">
        <v>12</v>
      </c>
      <c r="B239" t="s">
        <v>66</v>
      </c>
      <c r="C239" t="s">
        <v>419</v>
      </c>
      <c r="D239" t="s">
        <v>418</v>
      </c>
      <c r="E239">
        <v>55938025</v>
      </c>
      <c r="F239">
        <v>55938052</v>
      </c>
      <c r="G239">
        <v>55938511</v>
      </c>
      <c r="H239">
        <v>55938560</v>
      </c>
      <c r="I239">
        <v>55938638</v>
      </c>
      <c r="J239">
        <v>55938698</v>
      </c>
      <c r="K239">
        <v>55938939</v>
      </c>
      <c r="L239">
        <v>55938989</v>
      </c>
      <c r="M239">
        <v>11.9</v>
      </c>
      <c r="N239">
        <v>31.6</v>
      </c>
      <c r="O239">
        <v>9.1</v>
      </c>
      <c r="Q239">
        <v>18.5</v>
      </c>
      <c r="R239">
        <v>18.600000000000001</v>
      </c>
      <c r="S239">
        <v>28.4</v>
      </c>
      <c r="W239">
        <f t="shared" si="15"/>
        <v>17.533333333333335</v>
      </c>
      <c r="X239">
        <f t="shared" si="16"/>
        <v>21.833333333333332</v>
      </c>
      <c r="Y239">
        <f t="shared" si="17"/>
        <v>7.0796264810448228</v>
      </c>
      <c r="Z239">
        <f t="shared" si="18"/>
        <v>3.2834602344342652</v>
      </c>
      <c r="AB239">
        <f t="shared" si="19"/>
        <v>-4.2999999999999972</v>
      </c>
      <c r="AC239" t="s">
        <v>418</v>
      </c>
    </row>
    <row r="240" spans="1:29" x14ac:dyDescent="0.3">
      <c r="A240">
        <v>12</v>
      </c>
      <c r="B240" t="s">
        <v>66</v>
      </c>
      <c r="C240" t="s">
        <v>420</v>
      </c>
      <c r="D240" t="s">
        <v>421</v>
      </c>
      <c r="E240">
        <v>55997330</v>
      </c>
      <c r="F240">
        <v>55997723</v>
      </c>
      <c r="G240">
        <v>56001886</v>
      </c>
      <c r="H240">
        <v>56001948</v>
      </c>
      <c r="I240">
        <v>55999333</v>
      </c>
      <c r="J240">
        <v>55999458</v>
      </c>
      <c r="K240">
        <v>56002212</v>
      </c>
      <c r="L240">
        <v>56002271</v>
      </c>
      <c r="M240">
        <v>6.8</v>
      </c>
      <c r="N240">
        <v>22</v>
      </c>
      <c r="O240">
        <v>24.5</v>
      </c>
      <c r="Q240">
        <v>18.399999999999999</v>
      </c>
      <c r="R240">
        <v>22.7</v>
      </c>
      <c r="S240">
        <v>11.8</v>
      </c>
      <c r="W240">
        <f t="shared" si="15"/>
        <v>17.766666666666666</v>
      </c>
      <c r="X240">
        <f t="shared" si="16"/>
        <v>17.633333333333329</v>
      </c>
      <c r="Y240">
        <f t="shared" si="17"/>
        <v>5.5306218255977146</v>
      </c>
      <c r="Z240">
        <f t="shared" si="18"/>
        <v>3.1698229883982214</v>
      </c>
      <c r="AB240">
        <f t="shared" si="19"/>
        <v>0.13333333333333641</v>
      </c>
      <c r="AC240" t="s">
        <v>421</v>
      </c>
    </row>
    <row r="241" spans="1:29" x14ac:dyDescent="0.3">
      <c r="A241">
        <v>12</v>
      </c>
      <c r="B241" t="s">
        <v>66</v>
      </c>
      <c r="C241" t="s">
        <v>422</v>
      </c>
      <c r="D241" t="s">
        <v>421</v>
      </c>
      <c r="E241">
        <v>55997330</v>
      </c>
      <c r="F241">
        <v>55997723</v>
      </c>
      <c r="G241">
        <v>56001886</v>
      </c>
      <c r="H241">
        <v>56001948</v>
      </c>
      <c r="I241">
        <v>55999333</v>
      </c>
      <c r="J241">
        <v>55999590</v>
      </c>
      <c r="K241">
        <v>56002212</v>
      </c>
      <c r="L241">
        <v>56002271</v>
      </c>
      <c r="M241">
        <v>5.9</v>
      </c>
      <c r="N241">
        <v>14</v>
      </c>
      <c r="O241">
        <v>13.5</v>
      </c>
      <c r="Q241">
        <v>11.1</v>
      </c>
      <c r="R241">
        <v>13.4</v>
      </c>
      <c r="S241">
        <v>10.8</v>
      </c>
      <c r="W241">
        <f t="shared" si="15"/>
        <v>11.133333333333333</v>
      </c>
      <c r="X241">
        <f t="shared" si="16"/>
        <v>11.766666666666666</v>
      </c>
      <c r="Y241">
        <f t="shared" si="17"/>
        <v>2.620644534800129</v>
      </c>
      <c r="Z241">
        <f t="shared" si="18"/>
        <v>0.82124566631699458</v>
      </c>
      <c r="AB241">
        <f t="shared" si="19"/>
        <v>-0.63333333333333286</v>
      </c>
      <c r="AC241" t="s">
        <v>421</v>
      </c>
    </row>
    <row r="242" spans="1:29" x14ac:dyDescent="0.3">
      <c r="A242">
        <v>12</v>
      </c>
      <c r="B242" t="s">
        <v>66</v>
      </c>
      <c r="C242" t="s">
        <v>423</v>
      </c>
      <c r="D242" t="s">
        <v>424</v>
      </c>
      <c r="E242">
        <v>56158684</v>
      </c>
      <c r="F242">
        <v>56158711</v>
      </c>
      <c r="G242">
        <v>56159623</v>
      </c>
      <c r="H242">
        <v>56159730</v>
      </c>
      <c r="I242">
        <v>56159498</v>
      </c>
      <c r="J242">
        <v>56159622</v>
      </c>
      <c r="K242">
        <v>56159975</v>
      </c>
      <c r="L242">
        <v>56160148</v>
      </c>
      <c r="M242">
        <v>1606.6</v>
      </c>
      <c r="N242">
        <v>2348.1</v>
      </c>
      <c r="O242">
        <v>2459.1999999999998</v>
      </c>
      <c r="Q242">
        <v>2146.8000000000002</v>
      </c>
      <c r="R242">
        <v>2014</v>
      </c>
      <c r="S242">
        <v>2189.8000000000002</v>
      </c>
      <c r="W242">
        <f t="shared" si="15"/>
        <v>2137.9666666666667</v>
      </c>
      <c r="X242">
        <f t="shared" si="16"/>
        <v>2116.8666666666668</v>
      </c>
      <c r="Y242">
        <f t="shared" si="17"/>
        <v>267.6120969695591</v>
      </c>
      <c r="Z242">
        <f t="shared" si="18"/>
        <v>52.910028455020864</v>
      </c>
      <c r="AB242">
        <f t="shared" si="19"/>
        <v>21.099999999999909</v>
      </c>
      <c r="AC242" t="s">
        <v>424</v>
      </c>
    </row>
    <row r="243" spans="1:29" x14ac:dyDescent="0.3">
      <c r="A243">
        <v>12</v>
      </c>
      <c r="B243" t="s">
        <v>66</v>
      </c>
      <c r="C243" t="s">
        <v>425</v>
      </c>
      <c r="D243" t="s">
        <v>424</v>
      </c>
      <c r="E243">
        <v>56158684</v>
      </c>
      <c r="F243">
        <v>56158711</v>
      </c>
      <c r="G243">
        <v>56159587</v>
      </c>
      <c r="H243">
        <v>56159622</v>
      </c>
      <c r="I243">
        <v>56159623</v>
      </c>
      <c r="J243">
        <v>56159730</v>
      </c>
      <c r="K243">
        <v>56159975</v>
      </c>
      <c r="L243">
        <v>56160148</v>
      </c>
      <c r="M243">
        <v>5853.6</v>
      </c>
      <c r="N243">
        <v>8254.2000000000007</v>
      </c>
      <c r="O243">
        <v>8792.2000000000007</v>
      </c>
      <c r="Q243">
        <v>7422.3</v>
      </c>
      <c r="R243">
        <v>7136.4</v>
      </c>
      <c r="S243">
        <v>7365.6</v>
      </c>
      <c r="W243">
        <f t="shared" si="15"/>
        <v>7633.333333333333</v>
      </c>
      <c r="X243">
        <f t="shared" si="16"/>
        <v>7308.1000000000013</v>
      </c>
      <c r="Y243">
        <f t="shared" si="17"/>
        <v>903.31778338400136</v>
      </c>
      <c r="Z243">
        <f t="shared" si="18"/>
        <v>87.396395806692368</v>
      </c>
      <c r="AB243">
        <f t="shared" si="19"/>
        <v>325.23333333333176</v>
      </c>
      <c r="AC243" t="s">
        <v>424</v>
      </c>
    </row>
    <row r="244" spans="1:29" x14ac:dyDescent="0.3">
      <c r="A244">
        <v>12</v>
      </c>
      <c r="B244" t="s">
        <v>66</v>
      </c>
      <c r="C244" t="s">
        <v>426</v>
      </c>
      <c r="D244" t="s">
        <v>427</v>
      </c>
      <c r="E244">
        <v>57604834</v>
      </c>
      <c r="F244">
        <v>57604858</v>
      </c>
      <c r="G244">
        <v>57605989</v>
      </c>
      <c r="H244">
        <v>57606029</v>
      </c>
      <c r="I244">
        <v>57605344</v>
      </c>
      <c r="J244">
        <v>57605731</v>
      </c>
      <c r="K244">
        <v>57606190</v>
      </c>
      <c r="L244">
        <v>57606252</v>
      </c>
      <c r="M244">
        <v>55.9</v>
      </c>
      <c r="N244">
        <v>83</v>
      </c>
      <c r="O244">
        <v>79.5</v>
      </c>
      <c r="Q244">
        <v>65.900000000000006</v>
      </c>
      <c r="R244">
        <v>60.8</v>
      </c>
      <c r="S244">
        <v>92.3</v>
      </c>
      <c r="W244">
        <f t="shared" si="15"/>
        <v>72.8</v>
      </c>
      <c r="X244">
        <f t="shared" si="16"/>
        <v>73</v>
      </c>
      <c r="Y244">
        <f t="shared" si="17"/>
        <v>8.5101899704608748</v>
      </c>
      <c r="Z244">
        <f t="shared" si="18"/>
        <v>9.7616596949494028</v>
      </c>
      <c r="AB244">
        <f t="shared" si="19"/>
        <v>-0.20000000000000284</v>
      </c>
      <c r="AC244" t="s">
        <v>427</v>
      </c>
    </row>
    <row r="245" spans="1:29" x14ac:dyDescent="0.3">
      <c r="A245">
        <v>12</v>
      </c>
      <c r="B245" t="s">
        <v>66</v>
      </c>
      <c r="C245" t="s">
        <v>428</v>
      </c>
      <c r="D245" t="s">
        <v>427</v>
      </c>
      <c r="E245">
        <v>57604834</v>
      </c>
      <c r="F245">
        <v>57604858</v>
      </c>
      <c r="G245">
        <v>57605989</v>
      </c>
      <c r="H245">
        <v>57606029</v>
      </c>
      <c r="I245">
        <v>57605571</v>
      </c>
      <c r="J245">
        <v>57605731</v>
      </c>
      <c r="K245">
        <v>57606190</v>
      </c>
      <c r="L245">
        <v>57606252</v>
      </c>
      <c r="M245">
        <v>87</v>
      </c>
      <c r="N245">
        <v>102.3</v>
      </c>
      <c r="O245">
        <v>108.5</v>
      </c>
      <c r="Q245">
        <v>99.6</v>
      </c>
      <c r="R245">
        <v>93.8</v>
      </c>
      <c r="S245">
        <v>138.69999999999999</v>
      </c>
      <c r="W245">
        <f t="shared" si="15"/>
        <v>99.266666666666666</v>
      </c>
      <c r="X245">
        <f t="shared" si="16"/>
        <v>110.69999999999999</v>
      </c>
      <c r="Y245">
        <f t="shared" si="17"/>
        <v>6.3891400916798746</v>
      </c>
      <c r="Z245">
        <f t="shared" si="18"/>
        <v>14.099763591398734</v>
      </c>
      <c r="AB245">
        <f t="shared" si="19"/>
        <v>-11.433333333333323</v>
      </c>
      <c r="AC245" t="s">
        <v>427</v>
      </c>
    </row>
    <row r="246" spans="1:29" x14ac:dyDescent="0.3">
      <c r="A246">
        <v>12</v>
      </c>
      <c r="B246" t="s">
        <v>66</v>
      </c>
      <c r="C246" t="s">
        <v>429</v>
      </c>
      <c r="D246" t="s">
        <v>430</v>
      </c>
      <c r="E246">
        <v>64086999</v>
      </c>
      <c r="F246">
        <v>64087026</v>
      </c>
      <c r="G246">
        <v>64091893</v>
      </c>
      <c r="H246">
        <v>64091926</v>
      </c>
      <c r="I246">
        <v>64091276</v>
      </c>
      <c r="J246">
        <v>64091378</v>
      </c>
      <c r="K246">
        <v>64094932</v>
      </c>
      <c r="L246">
        <v>64094992</v>
      </c>
      <c r="M246">
        <v>21</v>
      </c>
      <c r="N246">
        <v>22.7</v>
      </c>
      <c r="O246">
        <v>8.4</v>
      </c>
      <c r="Q246">
        <v>14.9</v>
      </c>
      <c r="R246">
        <v>15.2</v>
      </c>
      <c r="S246">
        <v>27.1</v>
      </c>
      <c r="W246">
        <f t="shared" si="15"/>
        <v>17.366666666666667</v>
      </c>
      <c r="X246">
        <f t="shared" si="16"/>
        <v>19.066666666666666</v>
      </c>
      <c r="Y246">
        <f t="shared" si="17"/>
        <v>4.510112095182456</v>
      </c>
      <c r="Z246">
        <f t="shared" si="18"/>
        <v>4.0176001681490279</v>
      </c>
      <c r="AB246">
        <f t="shared" si="19"/>
        <v>-1.6999999999999993</v>
      </c>
      <c r="AC246" t="s">
        <v>430</v>
      </c>
    </row>
    <row r="247" spans="1:29" x14ac:dyDescent="0.3">
      <c r="A247">
        <v>12</v>
      </c>
      <c r="B247" t="s">
        <v>66</v>
      </c>
      <c r="C247" t="s">
        <v>431</v>
      </c>
      <c r="D247" t="s">
        <v>432</v>
      </c>
      <c r="E247">
        <v>68813602</v>
      </c>
      <c r="F247">
        <v>68813628</v>
      </c>
      <c r="G247">
        <v>68814603</v>
      </c>
      <c r="H247">
        <v>68814689</v>
      </c>
      <c r="I247">
        <v>68815628</v>
      </c>
      <c r="J247">
        <v>68815720</v>
      </c>
      <c r="K247">
        <v>68816812</v>
      </c>
      <c r="L247">
        <v>68816838</v>
      </c>
      <c r="M247">
        <v>3.3</v>
      </c>
      <c r="N247">
        <v>11.9</v>
      </c>
      <c r="O247">
        <v>7.8</v>
      </c>
      <c r="Q247">
        <v>11.2</v>
      </c>
      <c r="R247">
        <v>10.1</v>
      </c>
      <c r="S247">
        <v>18.5</v>
      </c>
      <c r="W247">
        <f t="shared" si="15"/>
        <v>7.666666666666667</v>
      </c>
      <c r="X247">
        <f t="shared" si="16"/>
        <v>13.266666666666666</v>
      </c>
      <c r="Y247">
        <f t="shared" si="17"/>
        <v>2.4835011129004507</v>
      </c>
      <c r="Z247">
        <f t="shared" si="18"/>
        <v>2.6358637631292341</v>
      </c>
      <c r="AB247">
        <f t="shared" si="19"/>
        <v>-5.5999999999999988</v>
      </c>
      <c r="AC247" t="s">
        <v>432</v>
      </c>
    </row>
    <row r="248" spans="1:29" x14ac:dyDescent="0.3">
      <c r="A248">
        <v>12</v>
      </c>
      <c r="B248" t="s">
        <v>66</v>
      </c>
      <c r="C248" t="s">
        <v>433</v>
      </c>
      <c r="D248" t="s">
        <v>434</v>
      </c>
      <c r="E248">
        <v>69470434</v>
      </c>
      <c r="F248">
        <v>69470530</v>
      </c>
      <c r="G248">
        <v>69486202</v>
      </c>
      <c r="H248">
        <v>69486297</v>
      </c>
      <c r="I248">
        <v>69491538</v>
      </c>
      <c r="J248">
        <v>69491651</v>
      </c>
      <c r="K248">
        <v>69530865</v>
      </c>
      <c r="L248">
        <v>69530960</v>
      </c>
      <c r="M248">
        <v>2</v>
      </c>
      <c r="N248">
        <v>1.6</v>
      </c>
      <c r="O248">
        <v>0.8</v>
      </c>
      <c r="Q248">
        <v>4.5</v>
      </c>
      <c r="R248">
        <v>3</v>
      </c>
      <c r="S248">
        <v>0</v>
      </c>
      <c r="W248">
        <f t="shared" si="15"/>
        <v>1.4666666666666668</v>
      </c>
      <c r="X248">
        <f t="shared" si="16"/>
        <v>2.5</v>
      </c>
      <c r="Y248">
        <f t="shared" si="17"/>
        <v>0.35276684147527881</v>
      </c>
      <c r="Z248">
        <f t="shared" si="18"/>
        <v>1.3228756555322954</v>
      </c>
      <c r="AB248">
        <f t="shared" si="19"/>
        <v>-1.0333333333333332</v>
      </c>
      <c r="AC248" t="s">
        <v>434</v>
      </c>
    </row>
    <row r="249" spans="1:29" x14ac:dyDescent="0.3">
      <c r="A249">
        <v>12</v>
      </c>
      <c r="B249" t="s">
        <v>66</v>
      </c>
      <c r="C249" t="s">
        <v>435</v>
      </c>
      <c r="D249" t="s">
        <v>436</v>
      </c>
      <c r="E249">
        <v>95217842</v>
      </c>
      <c r="F249">
        <v>95217886</v>
      </c>
      <c r="G249">
        <v>95224180</v>
      </c>
      <c r="H249">
        <v>95224236</v>
      </c>
      <c r="I249">
        <v>95242164</v>
      </c>
      <c r="J249">
        <v>95242264</v>
      </c>
      <c r="K249">
        <v>95251940</v>
      </c>
      <c r="L249">
        <v>95252071</v>
      </c>
      <c r="M249">
        <v>2.2000000000000002</v>
      </c>
      <c r="N249">
        <v>3.4</v>
      </c>
      <c r="O249">
        <v>0.6</v>
      </c>
      <c r="Q249">
        <v>8.6</v>
      </c>
      <c r="R249">
        <v>3.5</v>
      </c>
      <c r="S249">
        <v>4.8</v>
      </c>
      <c r="W249">
        <f t="shared" si="15"/>
        <v>2.0666666666666664</v>
      </c>
      <c r="X249">
        <f t="shared" si="16"/>
        <v>5.6333333333333329</v>
      </c>
      <c r="Y249">
        <f t="shared" si="17"/>
        <v>0.81103500403976281</v>
      </c>
      <c r="Z249">
        <f t="shared" si="18"/>
        <v>1.5300689890038011</v>
      </c>
      <c r="AB249">
        <f t="shared" si="19"/>
        <v>-3.5666666666666664</v>
      </c>
      <c r="AC249" t="s">
        <v>436</v>
      </c>
    </row>
    <row r="250" spans="1:29" x14ac:dyDescent="0.3">
      <c r="A250">
        <v>12</v>
      </c>
      <c r="B250" t="s">
        <v>66</v>
      </c>
      <c r="C250" t="s">
        <v>437</v>
      </c>
      <c r="D250" t="s">
        <v>436</v>
      </c>
      <c r="E250">
        <v>95217818</v>
      </c>
      <c r="F250">
        <v>95217886</v>
      </c>
      <c r="G250">
        <v>95224180</v>
      </c>
      <c r="H250">
        <v>95224236</v>
      </c>
      <c r="I250">
        <v>95243941</v>
      </c>
      <c r="J250">
        <v>95244009</v>
      </c>
      <c r="K250">
        <v>95251940</v>
      </c>
      <c r="L250">
        <v>95252071</v>
      </c>
      <c r="M250">
        <v>0.2</v>
      </c>
      <c r="N250">
        <v>3.8</v>
      </c>
      <c r="O250">
        <v>3.5</v>
      </c>
      <c r="Q250">
        <v>6.9</v>
      </c>
      <c r="R250">
        <v>4.7</v>
      </c>
      <c r="S250">
        <v>4.3</v>
      </c>
      <c r="W250">
        <f t="shared" si="15"/>
        <v>2.5</v>
      </c>
      <c r="X250">
        <f t="shared" si="16"/>
        <v>5.3000000000000007</v>
      </c>
      <c r="Y250">
        <f t="shared" si="17"/>
        <v>1.1532562594670794</v>
      </c>
      <c r="Z250">
        <f t="shared" si="18"/>
        <v>0.80829037686547478</v>
      </c>
      <c r="AB250">
        <f t="shared" si="19"/>
        <v>-2.8000000000000007</v>
      </c>
      <c r="AC250" t="s">
        <v>436</v>
      </c>
    </row>
    <row r="251" spans="1:29" x14ac:dyDescent="0.3">
      <c r="A251">
        <v>12</v>
      </c>
      <c r="B251" t="s">
        <v>66</v>
      </c>
      <c r="C251" t="s">
        <v>438</v>
      </c>
      <c r="D251" t="s">
        <v>439</v>
      </c>
      <c r="E251">
        <v>111709526</v>
      </c>
      <c r="F251">
        <v>111709684</v>
      </c>
      <c r="G251">
        <v>111710273</v>
      </c>
      <c r="H251">
        <v>111710365</v>
      </c>
      <c r="I251">
        <v>111712100</v>
      </c>
      <c r="J251">
        <v>111712193</v>
      </c>
      <c r="K251">
        <v>111712498</v>
      </c>
      <c r="L251">
        <v>111712657</v>
      </c>
      <c r="M251">
        <v>2.9</v>
      </c>
      <c r="N251">
        <v>1</v>
      </c>
      <c r="O251">
        <v>0.7</v>
      </c>
      <c r="Q251">
        <v>2.2000000000000002</v>
      </c>
      <c r="R251">
        <v>0.6</v>
      </c>
      <c r="S251">
        <v>0.7</v>
      </c>
      <c r="W251">
        <f t="shared" si="15"/>
        <v>1.5333333333333332</v>
      </c>
      <c r="X251">
        <f t="shared" si="16"/>
        <v>1.1666666666666667</v>
      </c>
      <c r="Y251">
        <f t="shared" si="17"/>
        <v>0.68879927732572777</v>
      </c>
      <c r="Z251">
        <f t="shared" si="18"/>
        <v>0.51747248987533445</v>
      </c>
      <c r="AB251">
        <f t="shared" si="19"/>
        <v>0.36666666666666647</v>
      </c>
      <c r="AC251" t="s">
        <v>439</v>
      </c>
    </row>
    <row r="252" spans="1:29" x14ac:dyDescent="0.3">
      <c r="A252">
        <v>12</v>
      </c>
      <c r="B252" t="s">
        <v>66</v>
      </c>
      <c r="C252" t="s">
        <v>440</v>
      </c>
      <c r="D252" t="s">
        <v>441</v>
      </c>
      <c r="E252">
        <v>111867572</v>
      </c>
      <c r="F252">
        <v>111867669</v>
      </c>
      <c r="G252">
        <v>111870275</v>
      </c>
      <c r="H252">
        <v>111870360</v>
      </c>
      <c r="I252">
        <v>111868753</v>
      </c>
      <c r="J252">
        <v>111868861</v>
      </c>
      <c r="K252">
        <v>111871085</v>
      </c>
      <c r="L252">
        <v>111871180</v>
      </c>
      <c r="M252">
        <v>80.900000000000006</v>
      </c>
      <c r="N252">
        <v>123.4</v>
      </c>
      <c r="O252">
        <v>126.6</v>
      </c>
      <c r="Q252">
        <v>128.4</v>
      </c>
      <c r="R252">
        <v>124.8</v>
      </c>
      <c r="S252">
        <v>96.1</v>
      </c>
      <c r="W252">
        <f t="shared" si="15"/>
        <v>110.3</v>
      </c>
      <c r="X252">
        <f t="shared" si="16"/>
        <v>116.43333333333332</v>
      </c>
      <c r="Y252">
        <f t="shared" si="17"/>
        <v>14.728996345078437</v>
      </c>
      <c r="Z252">
        <f t="shared" si="18"/>
        <v>10.219643394517856</v>
      </c>
      <c r="AB252">
        <f t="shared" si="19"/>
        <v>-6.1333333333333258</v>
      </c>
      <c r="AC252" t="s">
        <v>441</v>
      </c>
    </row>
    <row r="253" spans="1:29" x14ac:dyDescent="0.3">
      <c r="A253">
        <v>12</v>
      </c>
      <c r="B253" t="s">
        <v>66</v>
      </c>
      <c r="C253" t="s">
        <v>442</v>
      </c>
      <c r="D253" t="s">
        <v>443</v>
      </c>
      <c r="E253">
        <v>119428683</v>
      </c>
      <c r="F253">
        <v>119428762</v>
      </c>
      <c r="G253">
        <v>119429576</v>
      </c>
      <c r="H253">
        <v>119429726</v>
      </c>
      <c r="I253">
        <v>119463155</v>
      </c>
      <c r="J253">
        <v>119463609</v>
      </c>
      <c r="K253">
        <v>119471994</v>
      </c>
      <c r="L253">
        <v>119472164</v>
      </c>
      <c r="M253">
        <v>19.2</v>
      </c>
      <c r="N253">
        <v>26.3</v>
      </c>
      <c r="O253">
        <v>39.799999999999997</v>
      </c>
      <c r="Q253">
        <v>22.2</v>
      </c>
      <c r="R253">
        <v>19.100000000000001</v>
      </c>
      <c r="S253">
        <v>20.3</v>
      </c>
      <c r="W253">
        <f t="shared" si="15"/>
        <v>28.433333333333334</v>
      </c>
      <c r="X253">
        <f t="shared" si="16"/>
        <v>20.533333333333331</v>
      </c>
      <c r="Y253">
        <f t="shared" si="17"/>
        <v>6.0416149423073229</v>
      </c>
      <c r="Z253">
        <f t="shared" si="18"/>
        <v>0.90246575804539164</v>
      </c>
      <c r="AB253">
        <f t="shared" si="19"/>
        <v>7.9000000000000021</v>
      </c>
      <c r="AC253" t="s">
        <v>443</v>
      </c>
    </row>
    <row r="254" spans="1:29" x14ac:dyDescent="0.3">
      <c r="A254">
        <v>12</v>
      </c>
      <c r="B254" t="s">
        <v>66</v>
      </c>
      <c r="C254" t="s">
        <v>444</v>
      </c>
      <c r="D254" t="s">
        <v>443</v>
      </c>
      <c r="E254">
        <v>119428683</v>
      </c>
      <c r="F254">
        <v>119428762</v>
      </c>
      <c r="G254">
        <v>119429582</v>
      </c>
      <c r="H254">
        <v>119429726</v>
      </c>
      <c r="I254">
        <v>119463155</v>
      </c>
      <c r="J254">
        <v>119463609</v>
      </c>
      <c r="K254">
        <v>119471994</v>
      </c>
      <c r="L254">
        <v>119472164</v>
      </c>
      <c r="M254">
        <v>19.2</v>
      </c>
      <c r="N254">
        <v>26.3</v>
      </c>
      <c r="O254">
        <v>39.799999999999997</v>
      </c>
      <c r="Q254">
        <v>22.2</v>
      </c>
      <c r="R254">
        <v>19.100000000000001</v>
      </c>
      <c r="S254">
        <v>20.3</v>
      </c>
      <c r="W254">
        <f t="shared" si="15"/>
        <v>28.433333333333334</v>
      </c>
      <c r="X254">
        <f t="shared" si="16"/>
        <v>20.533333333333331</v>
      </c>
      <c r="Y254">
        <f t="shared" si="17"/>
        <v>6.0416149423073229</v>
      </c>
      <c r="Z254">
        <f t="shared" si="18"/>
        <v>0.90246575804539164</v>
      </c>
      <c r="AB254">
        <f t="shared" si="19"/>
        <v>7.9000000000000021</v>
      </c>
      <c r="AC254" t="s">
        <v>443</v>
      </c>
    </row>
    <row r="255" spans="1:29" x14ac:dyDescent="0.3">
      <c r="A255">
        <v>12</v>
      </c>
      <c r="B255" t="s">
        <v>66</v>
      </c>
      <c r="C255" t="s">
        <v>445</v>
      </c>
      <c r="D255" t="s">
        <v>443</v>
      </c>
      <c r="E255">
        <v>119520121</v>
      </c>
      <c r="F255">
        <v>119520192</v>
      </c>
      <c r="G255">
        <v>119522939</v>
      </c>
      <c r="H255">
        <v>119523001</v>
      </c>
      <c r="I255">
        <v>119528615</v>
      </c>
      <c r="J255">
        <v>119528746</v>
      </c>
      <c r="K255">
        <v>119530874</v>
      </c>
      <c r="L255">
        <v>119531063</v>
      </c>
      <c r="M255">
        <v>166.8</v>
      </c>
      <c r="N255">
        <v>173.1</v>
      </c>
      <c r="O255">
        <v>218.3</v>
      </c>
      <c r="Q255">
        <v>183.6</v>
      </c>
      <c r="R255">
        <v>193.7</v>
      </c>
      <c r="S255">
        <v>163.6</v>
      </c>
      <c r="W255">
        <f t="shared" si="15"/>
        <v>186.06666666666669</v>
      </c>
      <c r="X255">
        <f t="shared" si="16"/>
        <v>180.29999999999998</v>
      </c>
      <c r="Y255">
        <f t="shared" si="17"/>
        <v>16.218953247495531</v>
      </c>
      <c r="Z255">
        <f t="shared" si="18"/>
        <v>8.8443955889214561</v>
      </c>
      <c r="AB255">
        <f t="shared" si="19"/>
        <v>5.7666666666667084</v>
      </c>
      <c r="AC255" t="s">
        <v>443</v>
      </c>
    </row>
    <row r="256" spans="1:29" x14ac:dyDescent="0.3">
      <c r="A256">
        <v>12</v>
      </c>
      <c r="B256" t="s">
        <v>66</v>
      </c>
      <c r="C256" t="s">
        <v>446</v>
      </c>
      <c r="D256" t="s">
        <v>447</v>
      </c>
      <c r="E256">
        <v>121975542</v>
      </c>
      <c r="F256">
        <v>121975685</v>
      </c>
      <c r="G256">
        <v>121992220</v>
      </c>
      <c r="H256">
        <v>121992395</v>
      </c>
      <c r="I256">
        <v>121993029</v>
      </c>
      <c r="J256">
        <v>121993749</v>
      </c>
      <c r="K256">
        <v>121999716</v>
      </c>
      <c r="L256">
        <v>121999944</v>
      </c>
      <c r="M256">
        <v>9.9</v>
      </c>
      <c r="N256">
        <v>18.7</v>
      </c>
      <c r="O256">
        <v>17.7</v>
      </c>
      <c r="Q256">
        <v>13.2</v>
      </c>
      <c r="R256">
        <v>22.8</v>
      </c>
      <c r="S256">
        <v>19.5</v>
      </c>
      <c r="W256">
        <f t="shared" si="15"/>
        <v>15.433333333333332</v>
      </c>
      <c r="X256">
        <f t="shared" si="16"/>
        <v>18.5</v>
      </c>
      <c r="Y256">
        <f t="shared" si="17"/>
        <v>2.781686139336681</v>
      </c>
      <c r="Z256">
        <f t="shared" si="18"/>
        <v>2.8160255680657427</v>
      </c>
      <c r="AB256">
        <f t="shared" si="19"/>
        <v>-3.0666666666666682</v>
      </c>
      <c r="AC256" t="s">
        <v>447</v>
      </c>
    </row>
    <row r="257" spans="1:29" x14ac:dyDescent="0.3">
      <c r="A257">
        <v>12</v>
      </c>
      <c r="B257" t="s">
        <v>66</v>
      </c>
      <c r="C257" t="s">
        <v>448</v>
      </c>
      <c r="D257" t="s">
        <v>449</v>
      </c>
      <c r="E257">
        <v>131932175</v>
      </c>
      <c r="F257">
        <v>131932312</v>
      </c>
      <c r="G257">
        <v>131939173</v>
      </c>
      <c r="H257">
        <v>131939275</v>
      </c>
      <c r="I257">
        <v>131932722</v>
      </c>
      <c r="J257">
        <v>131932833</v>
      </c>
      <c r="K257">
        <v>131941292</v>
      </c>
      <c r="L257">
        <v>131941422</v>
      </c>
      <c r="M257">
        <v>5.6</v>
      </c>
      <c r="N257">
        <v>10.7</v>
      </c>
      <c r="O257">
        <v>13.8</v>
      </c>
      <c r="Q257">
        <v>11.4</v>
      </c>
      <c r="R257">
        <v>15.9</v>
      </c>
      <c r="S257">
        <v>15.1</v>
      </c>
      <c r="W257">
        <f t="shared" si="15"/>
        <v>10.033333333333333</v>
      </c>
      <c r="X257">
        <f t="shared" si="16"/>
        <v>14.133333333333333</v>
      </c>
      <c r="Y257">
        <f t="shared" si="17"/>
        <v>2.3904904192329339</v>
      </c>
      <c r="Z257">
        <f t="shared" si="18"/>
        <v>1.3860415257527847</v>
      </c>
      <c r="AB257">
        <f t="shared" si="19"/>
        <v>-4.0999999999999996</v>
      </c>
      <c r="AC257" t="s">
        <v>449</v>
      </c>
    </row>
    <row r="258" spans="1:29" x14ac:dyDescent="0.3">
      <c r="A258">
        <v>12</v>
      </c>
      <c r="B258" t="s">
        <v>66</v>
      </c>
      <c r="C258" t="s">
        <v>450</v>
      </c>
      <c r="D258" t="s">
        <v>451</v>
      </c>
      <c r="E258">
        <v>132570338</v>
      </c>
      <c r="F258">
        <v>132570540</v>
      </c>
      <c r="G258">
        <v>132571068</v>
      </c>
      <c r="H258">
        <v>132571231</v>
      </c>
      <c r="I258">
        <v>132571307</v>
      </c>
      <c r="J258">
        <v>132571524</v>
      </c>
      <c r="K258">
        <v>132572288</v>
      </c>
      <c r="L258">
        <v>132572338</v>
      </c>
      <c r="M258">
        <v>28.5</v>
      </c>
      <c r="N258">
        <v>39.4</v>
      </c>
      <c r="O258">
        <v>43.3</v>
      </c>
      <c r="Q258">
        <v>41.9</v>
      </c>
      <c r="R258">
        <v>28.7</v>
      </c>
      <c r="S258">
        <v>29.3</v>
      </c>
      <c r="W258">
        <f t="shared" si="15"/>
        <v>37.06666666666667</v>
      </c>
      <c r="X258">
        <f t="shared" si="16"/>
        <v>33.299999999999997</v>
      </c>
      <c r="Y258">
        <f t="shared" si="17"/>
        <v>4.428819757502473</v>
      </c>
      <c r="Z258">
        <f t="shared" si="18"/>
        <v>4.3034869582700095</v>
      </c>
      <c r="AB258">
        <f t="shared" si="19"/>
        <v>3.7666666666666728</v>
      </c>
      <c r="AC258" t="s">
        <v>451</v>
      </c>
    </row>
    <row r="259" spans="1:29" x14ac:dyDescent="0.3">
      <c r="A259">
        <v>12</v>
      </c>
      <c r="B259" t="s">
        <v>162</v>
      </c>
      <c r="C259" t="s">
        <v>452</v>
      </c>
      <c r="D259" t="s">
        <v>453</v>
      </c>
      <c r="E259">
        <v>10637071</v>
      </c>
      <c r="F259">
        <v>10637196</v>
      </c>
      <c r="G259">
        <v>10640670</v>
      </c>
      <c r="H259">
        <v>10640734</v>
      </c>
      <c r="I259">
        <v>10667289</v>
      </c>
      <c r="J259">
        <v>10667455</v>
      </c>
      <c r="K259">
        <v>10673966</v>
      </c>
      <c r="L259">
        <v>10674050</v>
      </c>
      <c r="M259">
        <v>3.3</v>
      </c>
      <c r="N259">
        <v>3.2</v>
      </c>
      <c r="O259">
        <v>6.5</v>
      </c>
      <c r="Q259">
        <v>1.2</v>
      </c>
      <c r="R259">
        <v>9.4</v>
      </c>
      <c r="S259">
        <v>3.3</v>
      </c>
      <c r="W259">
        <f t="shared" ref="W259:W322" si="20">AVERAGE(M259:O259)</f>
        <v>4.333333333333333</v>
      </c>
      <c r="X259">
        <f t="shared" ref="X259:X322" si="21">AVERAGE(Q259:S259)</f>
        <v>4.6333333333333329</v>
      </c>
      <c r="Y259">
        <f t="shared" ref="Y259:Y322" si="22">STDEV(M259:O259)/SQRT((3))</f>
        <v>1.0837178804672574</v>
      </c>
      <c r="Z259">
        <f t="shared" ref="Z259:Z322" si="23">STDEV(Q259:S259)/SQRT((3))</f>
        <v>2.4592230028563455</v>
      </c>
      <c r="AB259">
        <f t="shared" ref="AB259:AB322" si="24">W259-X259</f>
        <v>-0.29999999999999982</v>
      </c>
      <c r="AC259" t="s">
        <v>453</v>
      </c>
    </row>
    <row r="260" spans="1:29" x14ac:dyDescent="0.3">
      <c r="A260">
        <v>12</v>
      </c>
      <c r="B260" t="s">
        <v>162</v>
      </c>
      <c r="C260" t="s">
        <v>454</v>
      </c>
      <c r="D260" t="s">
        <v>455</v>
      </c>
      <c r="E260">
        <v>111943265</v>
      </c>
      <c r="F260">
        <v>111943369</v>
      </c>
      <c r="G260">
        <v>111950388</v>
      </c>
      <c r="H260">
        <v>111950466</v>
      </c>
      <c r="I260">
        <v>111965595</v>
      </c>
      <c r="J260">
        <v>111965759</v>
      </c>
      <c r="K260">
        <v>111978736</v>
      </c>
      <c r="L260">
        <v>111978787</v>
      </c>
      <c r="M260">
        <v>27.2</v>
      </c>
      <c r="N260">
        <v>39.9</v>
      </c>
      <c r="O260">
        <v>33.4</v>
      </c>
      <c r="Q260">
        <v>23.2</v>
      </c>
      <c r="R260">
        <v>38.299999999999997</v>
      </c>
      <c r="S260">
        <v>26.7</v>
      </c>
      <c r="W260">
        <f t="shared" si="20"/>
        <v>33.5</v>
      </c>
      <c r="X260">
        <f t="shared" si="21"/>
        <v>29.400000000000002</v>
      </c>
      <c r="Y260">
        <f t="shared" si="22"/>
        <v>3.6665151483845406</v>
      </c>
      <c r="Z260">
        <f t="shared" si="23"/>
        <v>4.5632590692763948</v>
      </c>
      <c r="AB260">
        <f t="shared" si="24"/>
        <v>4.0999999999999979</v>
      </c>
      <c r="AC260" t="s">
        <v>455</v>
      </c>
    </row>
    <row r="261" spans="1:29" x14ac:dyDescent="0.3">
      <c r="A261">
        <v>12</v>
      </c>
      <c r="B261" t="s">
        <v>162</v>
      </c>
      <c r="C261" t="s">
        <v>456</v>
      </c>
      <c r="D261" t="s">
        <v>455</v>
      </c>
      <c r="E261">
        <v>111943265</v>
      </c>
      <c r="F261">
        <v>111943369</v>
      </c>
      <c r="G261">
        <v>111950388</v>
      </c>
      <c r="H261">
        <v>111950466</v>
      </c>
      <c r="I261">
        <v>111965595</v>
      </c>
      <c r="J261">
        <v>111965759</v>
      </c>
      <c r="K261">
        <v>111991758</v>
      </c>
      <c r="L261">
        <v>111991889</v>
      </c>
      <c r="M261">
        <v>27.2</v>
      </c>
      <c r="N261">
        <v>39.9</v>
      </c>
      <c r="O261">
        <v>33.4</v>
      </c>
      <c r="Q261">
        <v>23.2</v>
      </c>
      <c r="R261">
        <v>38.299999999999997</v>
      </c>
      <c r="S261">
        <v>26.7</v>
      </c>
      <c r="W261">
        <f t="shared" si="20"/>
        <v>33.5</v>
      </c>
      <c r="X261">
        <f t="shared" si="21"/>
        <v>29.400000000000002</v>
      </c>
      <c r="Y261">
        <f t="shared" si="22"/>
        <v>3.6665151483845406</v>
      </c>
      <c r="Z261">
        <f t="shared" si="23"/>
        <v>4.5632590692763948</v>
      </c>
      <c r="AB261">
        <f t="shared" si="24"/>
        <v>4.0999999999999979</v>
      </c>
      <c r="AC261" t="s">
        <v>455</v>
      </c>
    </row>
    <row r="262" spans="1:29" x14ac:dyDescent="0.3">
      <c r="A262">
        <v>12</v>
      </c>
      <c r="B262" t="s">
        <v>162</v>
      </c>
      <c r="C262" t="s">
        <v>457</v>
      </c>
      <c r="D262" t="s">
        <v>455</v>
      </c>
      <c r="E262">
        <v>111943265</v>
      </c>
      <c r="F262">
        <v>111943369</v>
      </c>
      <c r="G262">
        <v>111950388</v>
      </c>
      <c r="H262">
        <v>111950466</v>
      </c>
      <c r="I262">
        <v>111965665</v>
      </c>
      <c r="J262">
        <v>111965759</v>
      </c>
      <c r="K262">
        <v>111978736</v>
      </c>
      <c r="L262">
        <v>111978787</v>
      </c>
      <c r="M262">
        <v>23.5</v>
      </c>
      <c r="N262">
        <v>38.9</v>
      </c>
      <c r="O262">
        <v>27.1</v>
      </c>
      <c r="Q262">
        <v>21.9</v>
      </c>
      <c r="R262">
        <v>34</v>
      </c>
      <c r="S262">
        <v>24.9</v>
      </c>
      <c r="W262">
        <f t="shared" si="20"/>
        <v>29.833333333333332</v>
      </c>
      <c r="X262">
        <f t="shared" si="21"/>
        <v>26.933333333333334</v>
      </c>
      <c r="Y262">
        <f t="shared" si="22"/>
        <v>4.6509258337573041</v>
      </c>
      <c r="Z262">
        <f t="shared" si="23"/>
        <v>3.637917597258693</v>
      </c>
      <c r="AB262">
        <f t="shared" si="24"/>
        <v>2.8999999999999986</v>
      </c>
      <c r="AC262" t="s">
        <v>455</v>
      </c>
    </row>
    <row r="263" spans="1:29" x14ac:dyDescent="0.3">
      <c r="A263">
        <v>12</v>
      </c>
      <c r="B263" t="s">
        <v>162</v>
      </c>
      <c r="C263" t="s">
        <v>458</v>
      </c>
      <c r="D263" t="s">
        <v>455</v>
      </c>
      <c r="E263">
        <v>111943265</v>
      </c>
      <c r="F263">
        <v>111943369</v>
      </c>
      <c r="G263">
        <v>111950388</v>
      </c>
      <c r="H263">
        <v>111950466</v>
      </c>
      <c r="I263">
        <v>111965665</v>
      </c>
      <c r="J263">
        <v>111965759</v>
      </c>
      <c r="K263">
        <v>111991758</v>
      </c>
      <c r="L263">
        <v>111991889</v>
      </c>
      <c r="M263">
        <v>23.5</v>
      </c>
      <c r="N263">
        <v>38.9</v>
      </c>
      <c r="O263">
        <v>27.1</v>
      </c>
      <c r="Q263">
        <v>21.9</v>
      </c>
      <c r="R263">
        <v>34</v>
      </c>
      <c r="S263">
        <v>24.9</v>
      </c>
      <c r="W263">
        <f t="shared" si="20"/>
        <v>29.833333333333332</v>
      </c>
      <c r="X263">
        <f t="shared" si="21"/>
        <v>26.933333333333334</v>
      </c>
      <c r="Y263">
        <f t="shared" si="22"/>
        <v>4.6509258337573041</v>
      </c>
      <c r="Z263">
        <f t="shared" si="23"/>
        <v>3.637917597258693</v>
      </c>
      <c r="AB263">
        <f t="shared" si="24"/>
        <v>2.8999999999999986</v>
      </c>
      <c r="AC263" t="s">
        <v>455</v>
      </c>
    </row>
    <row r="264" spans="1:29" x14ac:dyDescent="0.3">
      <c r="A264">
        <v>12</v>
      </c>
      <c r="B264" t="s">
        <v>162</v>
      </c>
      <c r="C264" t="s">
        <v>459</v>
      </c>
      <c r="D264" t="s">
        <v>460</v>
      </c>
      <c r="E264">
        <v>122216759</v>
      </c>
      <c r="F264">
        <v>122216869</v>
      </c>
      <c r="G264">
        <v>122224645</v>
      </c>
      <c r="H264">
        <v>122224748</v>
      </c>
      <c r="I264">
        <v>122224512</v>
      </c>
      <c r="J264">
        <v>122224644</v>
      </c>
      <c r="K264">
        <v>122225965</v>
      </c>
      <c r="L264">
        <v>122226052</v>
      </c>
      <c r="M264">
        <v>149.69999999999999</v>
      </c>
      <c r="N264">
        <v>229.2</v>
      </c>
      <c r="O264">
        <v>213.8</v>
      </c>
      <c r="Q264">
        <v>246.7</v>
      </c>
      <c r="R264">
        <v>232.2</v>
      </c>
      <c r="S264">
        <v>261.8</v>
      </c>
      <c r="W264">
        <f t="shared" si="20"/>
        <v>197.56666666666669</v>
      </c>
      <c r="X264">
        <f t="shared" si="21"/>
        <v>246.9</v>
      </c>
      <c r="Y264">
        <f t="shared" si="22"/>
        <v>24.342715086402588</v>
      </c>
      <c r="Z264">
        <f t="shared" si="23"/>
        <v>8.5453691162718926</v>
      </c>
      <c r="AB264">
        <f t="shared" si="24"/>
        <v>-49.333333333333314</v>
      </c>
      <c r="AC264" t="s">
        <v>460</v>
      </c>
    </row>
    <row r="265" spans="1:29" x14ac:dyDescent="0.3">
      <c r="A265">
        <v>12</v>
      </c>
      <c r="B265" t="s">
        <v>162</v>
      </c>
      <c r="C265" t="s">
        <v>461</v>
      </c>
      <c r="D265" t="s">
        <v>460</v>
      </c>
      <c r="E265">
        <v>122218266</v>
      </c>
      <c r="F265">
        <v>122218397</v>
      </c>
      <c r="G265">
        <v>122224645</v>
      </c>
      <c r="H265">
        <v>122224748</v>
      </c>
      <c r="I265">
        <v>122224512</v>
      </c>
      <c r="J265">
        <v>122224644</v>
      </c>
      <c r="K265">
        <v>122225965</v>
      </c>
      <c r="L265">
        <v>122226052</v>
      </c>
      <c r="M265">
        <v>149.69999999999999</v>
      </c>
      <c r="N265">
        <v>229.2</v>
      </c>
      <c r="O265">
        <v>213.8</v>
      </c>
      <c r="Q265">
        <v>246.7</v>
      </c>
      <c r="R265">
        <v>232.2</v>
      </c>
      <c r="S265">
        <v>261.8</v>
      </c>
      <c r="W265">
        <f t="shared" si="20"/>
        <v>197.56666666666669</v>
      </c>
      <c r="X265">
        <f t="shared" si="21"/>
        <v>246.9</v>
      </c>
      <c r="Y265">
        <f t="shared" si="22"/>
        <v>24.342715086402588</v>
      </c>
      <c r="Z265">
        <f t="shared" si="23"/>
        <v>8.5453691162718926</v>
      </c>
      <c r="AB265">
        <f t="shared" si="24"/>
        <v>-49.333333333333314</v>
      </c>
      <c r="AC265" t="s">
        <v>460</v>
      </c>
    </row>
    <row r="266" spans="1:29" x14ac:dyDescent="0.3">
      <c r="A266">
        <v>12</v>
      </c>
      <c r="B266" t="s">
        <v>162</v>
      </c>
      <c r="C266" t="s">
        <v>462</v>
      </c>
      <c r="D266" t="s">
        <v>463</v>
      </c>
      <c r="E266">
        <v>122380368</v>
      </c>
      <c r="F266">
        <v>122380558</v>
      </c>
      <c r="G266">
        <v>122400132</v>
      </c>
      <c r="H266">
        <v>122400243</v>
      </c>
      <c r="I266">
        <v>122417327</v>
      </c>
      <c r="J266">
        <v>122417463</v>
      </c>
      <c r="K266">
        <v>122422521</v>
      </c>
      <c r="L266">
        <v>122422612</v>
      </c>
      <c r="M266">
        <v>28.2</v>
      </c>
      <c r="N266">
        <v>23.3</v>
      </c>
      <c r="O266">
        <v>29.7</v>
      </c>
      <c r="Q266">
        <v>23.8</v>
      </c>
      <c r="R266">
        <v>25.3</v>
      </c>
      <c r="S266">
        <v>33.4</v>
      </c>
      <c r="W266">
        <f t="shared" si="20"/>
        <v>27.066666666666666</v>
      </c>
      <c r="X266">
        <f t="shared" si="21"/>
        <v>27.5</v>
      </c>
      <c r="Y266">
        <f t="shared" si="22"/>
        <v>1.9324710720847698</v>
      </c>
      <c r="Z266">
        <f t="shared" si="23"/>
        <v>2.9816103031751191</v>
      </c>
      <c r="AB266">
        <f t="shared" si="24"/>
        <v>-0.43333333333333357</v>
      </c>
      <c r="AC266" t="s">
        <v>463</v>
      </c>
    </row>
    <row r="267" spans="1:29" x14ac:dyDescent="0.3">
      <c r="A267">
        <v>12</v>
      </c>
      <c r="B267" t="s">
        <v>162</v>
      </c>
      <c r="C267" t="s">
        <v>464</v>
      </c>
      <c r="D267" t="s">
        <v>465</v>
      </c>
      <c r="E267">
        <v>124911648</v>
      </c>
      <c r="F267">
        <v>124911822</v>
      </c>
      <c r="G267">
        <v>124912051</v>
      </c>
      <c r="H267">
        <v>124912180</v>
      </c>
      <c r="I267">
        <v>124912279</v>
      </c>
      <c r="J267">
        <v>124912408</v>
      </c>
      <c r="K267">
        <v>124912637</v>
      </c>
      <c r="L267">
        <v>124912655</v>
      </c>
      <c r="M267">
        <v>3161.6</v>
      </c>
      <c r="N267">
        <v>4603.2</v>
      </c>
      <c r="O267">
        <v>4494.8999999999996</v>
      </c>
      <c r="Q267">
        <v>5638.8</v>
      </c>
      <c r="R267">
        <v>5042.6000000000004</v>
      </c>
      <c r="S267">
        <v>5134</v>
      </c>
      <c r="W267">
        <f t="shared" si="20"/>
        <v>4086.5666666666662</v>
      </c>
      <c r="X267">
        <f t="shared" si="21"/>
        <v>5271.8</v>
      </c>
      <c r="Y267">
        <f t="shared" si="22"/>
        <v>463.53882373660156</v>
      </c>
      <c r="Z267">
        <f t="shared" si="23"/>
        <v>185.38719840736937</v>
      </c>
      <c r="AB267">
        <f t="shared" si="24"/>
        <v>-1185.233333333334</v>
      </c>
      <c r="AC267" t="s">
        <v>465</v>
      </c>
    </row>
    <row r="268" spans="1:29" x14ac:dyDescent="0.3">
      <c r="A268">
        <v>12</v>
      </c>
      <c r="B268" t="s">
        <v>162</v>
      </c>
      <c r="C268" t="s">
        <v>466</v>
      </c>
      <c r="D268" t="s">
        <v>465</v>
      </c>
      <c r="E268">
        <v>124911648</v>
      </c>
      <c r="F268">
        <v>124911822</v>
      </c>
      <c r="G268">
        <v>124912051</v>
      </c>
      <c r="H268">
        <v>124912180</v>
      </c>
      <c r="I268">
        <v>124912279</v>
      </c>
      <c r="J268">
        <v>124912408</v>
      </c>
      <c r="K268">
        <v>124913321</v>
      </c>
      <c r="L268">
        <v>124913774</v>
      </c>
      <c r="M268">
        <v>3161.6</v>
      </c>
      <c r="N268">
        <v>4603.2</v>
      </c>
      <c r="O268">
        <v>4494.8999999999996</v>
      </c>
      <c r="Q268">
        <v>5638.8</v>
      </c>
      <c r="R268">
        <v>5042.6000000000004</v>
      </c>
      <c r="S268">
        <v>5134</v>
      </c>
      <c r="W268">
        <f t="shared" si="20"/>
        <v>4086.5666666666662</v>
      </c>
      <c r="X268">
        <f t="shared" si="21"/>
        <v>5271.8</v>
      </c>
      <c r="Y268">
        <f t="shared" si="22"/>
        <v>463.53882373660156</v>
      </c>
      <c r="Z268">
        <f t="shared" si="23"/>
        <v>185.38719840736937</v>
      </c>
      <c r="AB268">
        <f t="shared" si="24"/>
        <v>-1185.233333333334</v>
      </c>
      <c r="AC268" t="s">
        <v>465</v>
      </c>
    </row>
    <row r="269" spans="1:29" x14ac:dyDescent="0.3">
      <c r="A269">
        <v>12</v>
      </c>
      <c r="B269" t="s">
        <v>162</v>
      </c>
      <c r="C269" t="s">
        <v>467</v>
      </c>
      <c r="D269" t="s">
        <v>465</v>
      </c>
      <c r="E269">
        <v>124911704</v>
      </c>
      <c r="F269">
        <v>124911822</v>
      </c>
      <c r="G269">
        <v>124912051</v>
      </c>
      <c r="H269">
        <v>124912180</v>
      </c>
      <c r="I269">
        <v>124912279</v>
      </c>
      <c r="J269">
        <v>124912636</v>
      </c>
      <c r="K269">
        <v>124913321</v>
      </c>
      <c r="L269">
        <v>124913774</v>
      </c>
      <c r="M269">
        <v>4059.4</v>
      </c>
      <c r="N269">
        <v>6062.9</v>
      </c>
      <c r="O269">
        <v>5873</v>
      </c>
      <c r="Q269">
        <v>7552.3</v>
      </c>
      <c r="R269">
        <v>6737.3</v>
      </c>
      <c r="S269">
        <v>7233.1</v>
      </c>
      <c r="W269">
        <f t="shared" si="20"/>
        <v>5331.7666666666664</v>
      </c>
      <c r="X269">
        <f t="shared" si="21"/>
        <v>7174.2333333333336</v>
      </c>
      <c r="Y269">
        <f t="shared" si="22"/>
        <v>638.54083746547576</v>
      </c>
      <c r="Z269">
        <f t="shared" si="23"/>
        <v>237.10420587675043</v>
      </c>
      <c r="AB269">
        <f t="shared" si="24"/>
        <v>-1842.4666666666672</v>
      </c>
      <c r="AC269" t="s">
        <v>465</v>
      </c>
    </row>
    <row r="270" spans="1:29" x14ac:dyDescent="0.3">
      <c r="A270">
        <v>12</v>
      </c>
      <c r="B270" t="s">
        <v>162</v>
      </c>
      <c r="C270" t="s">
        <v>468</v>
      </c>
      <c r="D270" t="s">
        <v>465</v>
      </c>
      <c r="E270">
        <v>124911704</v>
      </c>
      <c r="F270">
        <v>124911822</v>
      </c>
      <c r="G270">
        <v>124912051</v>
      </c>
      <c r="H270">
        <v>124912180</v>
      </c>
      <c r="I270">
        <v>124912507</v>
      </c>
      <c r="J270">
        <v>124912636</v>
      </c>
      <c r="K270">
        <v>124913321</v>
      </c>
      <c r="L270">
        <v>124913774</v>
      </c>
      <c r="M270">
        <v>4180.1000000000004</v>
      </c>
      <c r="N270">
        <v>6141.4</v>
      </c>
      <c r="O270">
        <v>5927.4</v>
      </c>
      <c r="Q270">
        <v>7654</v>
      </c>
      <c r="R270">
        <v>6872.5</v>
      </c>
      <c r="S270">
        <v>7577.5</v>
      </c>
      <c r="W270">
        <f t="shared" si="20"/>
        <v>5416.3</v>
      </c>
      <c r="X270">
        <f t="shared" si="21"/>
        <v>7368</v>
      </c>
      <c r="Y270">
        <f t="shared" si="22"/>
        <v>621.17947755325338</v>
      </c>
      <c r="Z270">
        <f t="shared" si="23"/>
        <v>248.73228580142145</v>
      </c>
      <c r="AB270">
        <f t="shared" si="24"/>
        <v>-1951.6999999999998</v>
      </c>
      <c r="AC270" t="s">
        <v>465</v>
      </c>
    </row>
    <row r="271" spans="1:29" x14ac:dyDescent="0.3">
      <c r="A271">
        <v>12</v>
      </c>
      <c r="B271" t="s">
        <v>162</v>
      </c>
      <c r="C271" t="s">
        <v>469</v>
      </c>
      <c r="D271" t="s">
        <v>465</v>
      </c>
      <c r="E271">
        <v>124911648</v>
      </c>
      <c r="F271">
        <v>124911822</v>
      </c>
      <c r="G271">
        <v>124912051</v>
      </c>
      <c r="H271">
        <v>124912199</v>
      </c>
      <c r="I271">
        <v>124912279</v>
      </c>
      <c r="J271">
        <v>124912427</v>
      </c>
      <c r="K271">
        <v>124913568</v>
      </c>
      <c r="L271">
        <v>124913765</v>
      </c>
      <c r="M271">
        <v>3380.6</v>
      </c>
      <c r="N271">
        <v>4965.3999999999996</v>
      </c>
      <c r="O271">
        <v>4840.3999999999996</v>
      </c>
      <c r="Q271">
        <v>6042.6</v>
      </c>
      <c r="R271">
        <v>5417.8</v>
      </c>
      <c r="S271">
        <v>5632.2</v>
      </c>
      <c r="W271">
        <f t="shared" si="20"/>
        <v>4395.4666666666662</v>
      </c>
      <c r="X271">
        <f t="shared" si="21"/>
        <v>5697.5333333333338</v>
      </c>
      <c r="Y271">
        <f t="shared" si="22"/>
        <v>508.71472468477913</v>
      </c>
      <c r="Z271">
        <f t="shared" si="23"/>
        <v>183.2985664004072</v>
      </c>
      <c r="AB271">
        <f t="shared" si="24"/>
        <v>-1302.0666666666675</v>
      </c>
      <c r="AC271" t="s">
        <v>465</v>
      </c>
    </row>
    <row r="272" spans="1:29" x14ac:dyDescent="0.3">
      <c r="A272">
        <v>12</v>
      </c>
      <c r="B272" t="s">
        <v>162</v>
      </c>
      <c r="C272" t="s">
        <v>470</v>
      </c>
      <c r="D272" t="s">
        <v>465</v>
      </c>
      <c r="E272">
        <v>124911704</v>
      </c>
      <c r="F272">
        <v>124911822</v>
      </c>
      <c r="G272">
        <v>124912051</v>
      </c>
      <c r="H272">
        <v>124912199</v>
      </c>
      <c r="I272">
        <v>124912507</v>
      </c>
      <c r="J272">
        <v>124912655</v>
      </c>
      <c r="K272">
        <v>124912884</v>
      </c>
      <c r="L272">
        <v>124912962</v>
      </c>
      <c r="M272">
        <v>4080.7</v>
      </c>
      <c r="N272">
        <v>5999.1</v>
      </c>
      <c r="O272">
        <v>5768.2</v>
      </c>
      <c r="Q272">
        <v>7500.4</v>
      </c>
      <c r="R272">
        <v>6721.7</v>
      </c>
      <c r="S272">
        <v>7356.1</v>
      </c>
      <c r="W272">
        <f t="shared" si="20"/>
        <v>5282.666666666667</v>
      </c>
      <c r="X272">
        <f t="shared" si="21"/>
        <v>7192.7333333333327</v>
      </c>
      <c r="Y272">
        <f t="shared" si="22"/>
        <v>604.66839488911387</v>
      </c>
      <c r="Z272">
        <f t="shared" si="23"/>
        <v>239.17213001890039</v>
      </c>
      <c r="AB272">
        <f t="shared" si="24"/>
        <v>-1910.0666666666657</v>
      </c>
      <c r="AC272" t="s">
        <v>465</v>
      </c>
    </row>
    <row r="273" spans="1:29" x14ac:dyDescent="0.3">
      <c r="A273">
        <v>12</v>
      </c>
      <c r="B273" t="s">
        <v>162</v>
      </c>
      <c r="C273" t="s">
        <v>471</v>
      </c>
      <c r="D273" t="s">
        <v>465</v>
      </c>
      <c r="E273">
        <v>124911704</v>
      </c>
      <c r="F273">
        <v>124911822</v>
      </c>
      <c r="G273">
        <v>124912051</v>
      </c>
      <c r="H273">
        <v>124912278</v>
      </c>
      <c r="I273">
        <v>124912279</v>
      </c>
      <c r="J273">
        <v>124912734</v>
      </c>
      <c r="K273">
        <v>124913191</v>
      </c>
      <c r="L273">
        <v>124913267</v>
      </c>
      <c r="M273">
        <v>3631.2</v>
      </c>
      <c r="N273">
        <v>5382.8</v>
      </c>
      <c r="O273">
        <v>5220.6000000000004</v>
      </c>
      <c r="Q273">
        <v>6710.3</v>
      </c>
      <c r="R273">
        <v>6005.6</v>
      </c>
      <c r="S273">
        <v>6421.9</v>
      </c>
      <c r="W273">
        <f t="shared" si="20"/>
        <v>4744.8666666666668</v>
      </c>
      <c r="X273">
        <f t="shared" si="21"/>
        <v>6379.2666666666673</v>
      </c>
      <c r="Y273">
        <f t="shared" si="22"/>
        <v>558.79850075357717</v>
      </c>
      <c r="Z273">
        <f t="shared" si="23"/>
        <v>204.54316849452039</v>
      </c>
      <c r="AB273">
        <f t="shared" si="24"/>
        <v>-1634.4000000000005</v>
      </c>
      <c r="AC273" t="s">
        <v>465</v>
      </c>
    </row>
    <row r="274" spans="1:29" x14ac:dyDescent="0.3">
      <c r="A274">
        <v>12</v>
      </c>
      <c r="B274" t="s">
        <v>162</v>
      </c>
      <c r="C274" t="s">
        <v>472</v>
      </c>
      <c r="D274" t="s">
        <v>465</v>
      </c>
      <c r="E274">
        <v>124911704</v>
      </c>
      <c r="F274">
        <v>124911822</v>
      </c>
      <c r="G274">
        <v>124912051</v>
      </c>
      <c r="H274">
        <v>124912278</v>
      </c>
      <c r="I274">
        <v>124912279</v>
      </c>
      <c r="J274">
        <v>124912734</v>
      </c>
      <c r="K274">
        <v>124913647</v>
      </c>
      <c r="L274">
        <v>124913765</v>
      </c>
      <c r="M274">
        <v>3631.2</v>
      </c>
      <c r="N274">
        <v>5382.8</v>
      </c>
      <c r="O274">
        <v>5220.6000000000004</v>
      </c>
      <c r="Q274">
        <v>6710.3</v>
      </c>
      <c r="R274">
        <v>6005.6</v>
      </c>
      <c r="S274">
        <v>6421.9</v>
      </c>
      <c r="W274">
        <f t="shared" si="20"/>
        <v>4744.8666666666668</v>
      </c>
      <c r="X274">
        <f t="shared" si="21"/>
        <v>6379.2666666666673</v>
      </c>
      <c r="Y274">
        <f t="shared" si="22"/>
        <v>558.79850075357717</v>
      </c>
      <c r="Z274">
        <f t="shared" si="23"/>
        <v>204.54316849452039</v>
      </c>
      <c r="AB274">
        <f t="shared" si="24"/>
        <v>-1634.4000000000005</v>
      </c>
      <c r="AC274" t="s">
        <v>465</v>
      </c>
    </row>
    <row r="275" spans="1:29" x14ac:dyDescent="0.3">
      <c r="A275">
        <v>12</v>
      </c>
      <c r="B275" t="s">
        <v>162</v>
      </c>
      <c r="C275" t="s">
        <v>473</v>
      </c>
      <c r="D275" t="s">
        <v>465</v>
      </c>
      <c r="E275">
        <v>124911648</v>
      </c>
      <c r="F275">
        <v>124911822</v>
      </c>
      <c r="G275">
        <v>124912279</v>
      </c>
      <c r="H275">
        <v>124912408</v>
      </c>
      <c r="I275">
        <v>124912507</v>
      </c>
      <c r="J275">
        <v>124912636</v>
      </c>
      <c r="K275">
        <v>124912865</v>
      </c>
      <c r="L275">
        <v>124912883</v>
      </c>
      <c r="M275">
        <v>4180.1000000000004</v>
      </c>
      <c r="N275">
        <v>6141.4</v>
      </c>
      <c r="O275">
        <v>5927.4</v>
      </c>
      <c r="Q275">
        <v>7654</v>
      </c>
      <c r="R275">
        <v>6872.5</v>
      </c>
      <c r="S275">
        <v>7577.5</v>
      </c>
      <c r="W275">
        <f t="shared" si="20"/>
        <v>5416.3</v>
      </c>
      <c r="X275">
        <f t="shared" si="21"/>
        <v>7368</v>
      </c>
      <c r="Y275">
        <f t="shared" si="22"/>
        <v>621.17947755325338</v>
      </c>
      <c r="Z275">
        <f t="shared" si="23"/>
        <v>248.73228580142145</v>
      </c>
      <c r="AB275">
        <f t="shared" si="24"/>
        <v>-1951.6999999999998</v>
      </c>
      <c r="AC275" t="s">
        <v>465</v>
      </c>
    </row>
    <row r="276" spans="1:29" x14ac:dyDescent="0.3">
      <c r="A276">
        <v>12</v>
      </c>
      <c r="B276" t="s">
        <v>162</v>
      </c>
      <c r="C276" t="s">
        <v>474</v>
      </c>
      <c r="D276" t="s">
        <v>465</v>
      </c>
      <c r="E276">
        <v>124911648</v>
      </c>
      <c r="F276">
        <v>124911822</v>
      </c>
      <c r="G276">
        <v>124912279</v>
      </c>
      <c r="H276">
        <v>124912408</v>
      </c>
      <c r="I276">
        <v>124912507</v>
      </c>
      <c r="J276">
        <v>124912636</v>
      </c>
      <c r="K276">
        <v>124913321</v>
      </c>
      <c r="L276">
        <v>124913339</v>
      </c>
      <c r="M276">
        <v>4180.1000000000004</v>
      </c>
      <c r="N276">
        <v>6141.4</v>
      </c>
      <c r="O276">
        <v>5927.4</v>
      </c>
      <c r="Q276">
        <v>7654</v>
      </c>
      <c r="R276">
        <v>6872.5</v>
      </c>
      <c r="S276">
        <v>7577.5</v>
      </c>
      <c r="W276">
        <f t="shared" si="20"/>
        <v>5416.3</v>
      </c>
      <c r="X276">
        <f t="shared" si="21"/>
        <v>7368</v>
      </c>
      <c r="Y276">
        <f t="shared" si="22"/>
        <v>621.17947755325338</v>
      </c>
      <c r="Z276">
        <f t="shared" si="23"/>
        <v>248.73228580142145</v>
      </c>
      <c r="AB276">
        <f t="shared" si="24"/>
        <v>-1951.6999999999998</v>
      </c>
      <c r="AC276" t="s">
        <v>465</v>
      </c>
    </row>
    <row r="277" spans="1:29" x14ac:dyDescent="0.3">
      <c r="A277">
        <v>12</v>
      </c>
      <c r="B277" t="s">
        <v>162</v>
      </c>
      <c r="C277" t="s">
        <v>475</v>
      </c>
      <c r="D277" t="s">
        <v>465</v>
      </c>
      <c r="E277">
        <v>124911648</v>
      </c>
      <c r="F277">
        <v>124911822</v>
      </c>
      <c r="G277">
        <v>124912279</v>
      </c>
      <c r="H277">
        <v>124912427</v>
      </c>
      <c r="I277">
        <v>124912507</v>
      </c>
      <c r="J277">
        <v>124912655</v>
      </c>
      <c r="K277">
        <v>124913112</v>
      </c>
      <c r="L277">
        <v>124913190</v>
      </c>
      <c r="M277">
        <v>4080.7</v>
      </c>
      <c r="N277">
        <v>5999.1</v>
      </c>
      <c r="O277">
        <v>5768.2</v>
      </c>
      <c r="Q277">
        <v>7500.4</v>
      </c>
      <c r="R277">
        <v>6721.7</v>
      </c>
      <c r="S277">
        <v>7356.1</v>
      </c>
      <c r="W277">
        <f t="shared" si="20"/>
        <v>5282.666666666667</v>
      </c>
      <c r="X277">
        <f t="shared" si="21"/>
        <v>7192.7333333333327</v>
      </c>
      <c r="Y277">
        <f t="shared" si="22"/>
        <v>604.66839488911387</v>
      </c>
      <c r="Z277">
        <f t="shared" si="23"/>
        <v>239.17213001890039</v>
      </c>
      <c r="AB277">
        <f t="shared" si="24"/>
        <v>-1910.0666666666657</v>
      </c>
      <c r="AC277" t="s">
        <v>465</v>
      </c>
    </row>
    <row r="278" spans="1:29" x14ac:dyDescent="0.3">
      <c r="A278">
        <v>12</v>
      </c>
      <c r="B278" t="s">
        <v>162</v>
      </c>
      <c r="C278" t="s">
        <v>476</v>
      </c>
      <c r="D278" t="s">
        <v>465</v>
      </c>
      <c r="E278">
        <v>124911704</v>
      </c>
      <c r="F278">
        <v>124911822</v>
      </c>
      <c r="G278">
        <v>124912963</v>
      </c>
      <c r="H278">
        <v>124913039</v>
      </c>
      <c r="I278">
        <v>124913191</v>
      </c>
      <c r="J278">
        <v>124913267</v>
      </c>
      <c r="K278">
        <v>124913496</v>
      </c>
      <c r="L278">
        <v>124913774</v>
      </c>
      <c r="M278">
        <v>4286.6000000000004</v>
      </c>
      <c r="N278">
        <v>5736.5</v>
      </c>
      <c r="O278">
        <v>6005.6</v>
      </c>
      <c r="Q278">
        <v>7670.4</v>
      </c>
      <c r="R278">
        <v>7178</v>
      </c>
      <c r="S278">
        <v>7339.3</v>
      </c>
      <c r="W278">
        <f t="shared" si="20"/>
        <v>5342.9000000000005</v>
      </c>
      <c r="X278">
        <f t="shared" si="21"/>
        <v>7395.9000000000005</v>
      </c>
      <c r="Y278">
        <f t="shared" si="22"/>
        <v>533.83236132703883</v>
      </c>
      <c r="Z278">
        <f t="shared" si="23"/>
        <v>144.93344449551077</v>
      </c>
      <c r="AB278">
        <f t="shared" si="24"/>
        <v>-2053</v>
      </c>
      <c r="AC278" t="s">
        <v>465</v>
      </c>
    </row>
    <row r="279" spans="1:29" x14ac:dyDescent="0.3">
      <c r="A279">
        <v>12</v>
      </c>
      <c r="B279" t="s">
        <v>162</v>
      </c>
      <c r="C279" t="s">
        <v>477</v>
      </c>
      <c r="D279" t="s">
        <v>465</v>
      </c>
      <c r="E279">
        <v>124911648</v>
      </c>
      <c r="F279">
        <v>124911899</v>
      </c>
      <c r="G279">
        <v>124913040</v>
      </c>
      <c r="H279">
        <v>124913092</v>
      </c>
      <c r="I279">
        <v>124913268</v>
      </c>
      <c r="J279">
        <v>124913320</v>
      </c>
      <c r="K279">
        <v>124913549</v>
      </c>
      <c r="L279">
        <v>124913765</v>
      </c>
      <c r="M279">
        <v>5810.1</v>
      </c>
      <c r="N279">
        <v>8529.2999999999993</v>
      </c>
      <c r="O279">
        <v>8516.5</v>
      </c>
      <c r="Q279">
        <v>10748.2</v>
      </c>
      <c r="R279">
        <v>9658.7999999999993</v>
      </c>
      <c r="S279">
        <v>10193.4</v>
      </c>
      <c r="W279">
        <f t="shared" si="20"/>
        <v>7618.6333333333341</v>
      </c>
      <c r="X279">
        <f t="shared" si="21"/>
        <v>10200.133333333333</v>
      </c>
      <c r="Y279">
        <f t="shared" si="22"/>
        <v>904.27421603061009</v>
      </c>
      <c r="Z279">
        <f t="shared" si="23"/>
        <v>314.50071188755373</v>
      </c>
      <c r="AB279">
        <f t="shared" si="24"/>
        <v>-2581.4999999999991</v>
      </c>
      <c r="AC279" t="s">
        <v>465</v>
      </c>
    </row>
    <row r="280" spans="1:29" x14ac:dyDescent="0.3">
      <c r="A280">
        <v>12</v>
      </c>
      <c r="B280" t="s">
        <v>162</v>
      </c>
      <c r="C280" t="s">
        <v>478</v>
      </c>
      <c r="D280" t="s">
        <v>465</v>
      </c>
      <c r="E280">
        <v>124911648</v>
      </c>
      <c r="F280">
        <v>124911971</v>
      </c>
      <c r="G280">
        <v>124912200</v>
      </c>
      <c r="H280">
        <v>124912278</v>
      </c>
      <c r="I280">
        <v>124912428</v>
      </c>
      <c r="J280">
        <v>124912506</v>
      </c>
      <c r="K280">
        <v>124912735</v>
      </c>
      <c r="L280">
        <v>124913013</v>
      </c>
      <c r="M280">
        <v>5141.2</v>
      </c>
      <c r="N280">
        <v>8003.9</v>
      </c>
      <c r="O280">
        <v>7731</v>
      </c>
      <c r="Q280">
        <v>10232.200000000001</v>
      </c>
      <c r="R280">
        <v>9003.7000000000007</v>
      </c>
      <c r="S280">
        <v>9685.9</v>
      </c>
      <c r="W280">
        <f t="shared" si="20"/>
        <v>6958.7</v>
      </c>
      <c r="X280">
        <f t="shared" si="21"/>
        <v>9640.6</v>
      </c>
      <c r="Y280">
        <f t="shared" si="22"/>
        <v>912.15829949265697</v>
      </c>
      <c r="Z280">
        <f t="shared" si="23"/>
        <v>355.35997242233117</v>
      </c>
      <c r="AB280">
        <f t="shared" si="24"/>
        <v>-2681.9000000000005</v>
      </c>
      <c r="AC280" t="s">
        <v>465</v>
      </c>
    </row>
    <row r="281" spans="1:29" x14ac:dyDescent="0.3">
      <c r="A281">
        <v>12</v>
      </c>
      <c r="B281" t="s">
        <v>162</v>
      </c>
      <c r="C281" t="s">
        <v>479</v>
      </c>
      <c r="D281" t="s">
        <v>465</v>
      </c>
      <c r="E281">
        <v>124911648</v>
      </c>
      <c r="F281">
        <v>124911971</v>
      </c>
      <c r="G281">
        <v>124912200</v>
      </c>
      <c r="H281">
        <v>124912278</v>
      </c>
      <c r="I281">
        <v>124912428</v>
      </c>
      <c r="J281">
        <v>124912506</v>
      </c>
      <c r="K281">
        <v>124912963</v>
      </c>
      <c r="L281">
        <v>124913013</v>
      </c>
      <c r="M281">
        <v>5141.2</v>
      </c>
      <c r="N281">
        <v>8003.9</v>
      </c>
      <c r="O281">
        <v>7731</v>
      </c>
      <c r="Q281">
        <v>10232.200000000001</v>
      </c>
      <c r="R281">
        <v>9003.7000000000007</v>
      </c>
      <c r="S281">
        <v>9685.9</v>
      </c>
      <c r="W281">
        <f t="shared" si="20"/>
        <v>6958.7</v>
      </c>
      <c r="X281">
        <f t="shared" si="21"/>
        <v>9640.6</v>
      </c>
      <c r="Y281">
        <f t="shared" si="22"/>
        <v>912.15829949265697</v>
      </c>
      <c r="Z281">
        <f t="shared" si="23"/>
        <v>355.35997242233117</v>
      </c>
      <c r="AB281">
        <f t="shared" si="24"/>
        <v>-2681.9000000000005</v>
      </c>
      <c r="AC281" t="s">
        <v>465</v>
      </c>
    </row>
    <row r="282" spans="1:29" x14ac:dyDescent="0.3">
      <c r="A282">
        <v>12</v>
      </c>
      <c r="B282" t="s">
        <v>162</v>
      </c>
      <c r="C282" t="s">
        <v>480</v>
      </c>
      <c r="D282" t="s">
        <v>465</v>
      </c>
      <c r="E282">
        <v>124911648</v>
      </c>
      <c r="F282">
        <v>124911971</v>
      </c>
      <c r="G282">
        <v>124912200</v>
      </c>
      <c r="H282">
        <v>124912278</v>
      </c>
      <c r="I282">
        <v>124912428</v>
      </c>
      <c r="J282">
        <v>124912506</v>
      </c>
      <c r="K282">
        <v>124913191</v>
      </c>
      <c r="L282">
        <v>124913267</v>
      </c>
      <c r="M282">
        <v>5141.2</v>
      </c>
      <c r="N282">
        <v>8003.9</v>
      </c>
      <c r="O282">
        <v>7731</v>
      </c>
      <c r="Q282">
        <v>10232.200000000001</v>
      </c>
      <c r="R282">
        <v>9003.7000000000007</v>
      </c>
      <c r="S282">
        <v>9685.9</v>
      </c>
      <c r="W282">
        <f t="shared" si="20"/>
        <v>6958.7</v>
      </c>
      <c r="X282">
        <f t="shared" si="21"/>
        <v>9640.6</v>
      </c>
      <c r="Y282">
        <f t="shared" si="22"/>
        <v>912.15829949265697</v>
      </c>
      <c r="Z282">
        <f t="shared" si="23"/>
        <v>355.35997242233117</v>
      </c>
      <c r="AB282">
        <f t="shared" si="24"/>
        <v>-2681.9000000000005</v>
      </c>
      <c r="AC282" t="s">
        <v>465</v>
      </c>
    </row>
    <row r="283" spans="1:29" x14ac:dyDescent="0.3">
      <c r="A283">
        <v>12</v>
      </c>
      <c r="B283" t="s">
        <v>162</v>
      </c>
      <c r="C283" t="s">
        <v>481</v>
      </c>
      <c r="D283" t="s">
        <v>465</v>
      </c>
      <c r="E283">
        <v>124911648</v>
      </c>
      <c r="F283">
        <v>124911971</v>
      </c>
      <c r="G283">
        <v>124912200</v>
      </c>
      <c r="H283">
        <v>124912278</v>
      </c>
      <c r="I283">
        <v>124912428</v>
      </c>
      <c r="J283">
        <v>124912506</v>
      </c>
      <c r="K283">
        <v>124913419</v>
      </c>
      <c r="L283">
        <v>124913774</v>
      </c>
      <c r="M283">
        <v>5141.2</v>
      </c>
      <c r="N283">
        <v>8003.9</v>
      </c>
      <c r="O283">
        <v>7731</v>
      </c>
      <c r="Q283">
        <v>10232.200000000001</v>
      </c>
      <c r="R283">
        <v>9003.7000000000007</v>
      </c>
      <c r="S283">
        <v>9685.9</v>
      </c>
      <c r="W283">
        <f t="shared" si="20"/>
        <v>6958.7</v>
      </c>
      <c r="X283">
        <f t="shared" si="21"/>
        <v>9640.6</v>
      </c>
      <c r="Y283">
        <f t="shared" si="22"/>
        <v>912.15829949265697</v>
      </c>
      <c r="Z283">
        <f t="shared" si="23"/>
        <v>355.35997242233117</v>
      </c>
      <c r="AB283">
        <f t="shared" si="24"/>
        <v>-2681.9000000000005</v>
      </c>
      <c r="AC283" t="s">
        <v>465</v>
      </c>
    </row>
    <row r="284" spans="1:29" x14ac:dyDescent="0.3">
      <c r="A284">
        <v>12</v>
      </c>
      <c r="B284" t="s">
        <v>162</v>
      </c>
      <c r="C284" t="s">
        <v>482</v>
      </c>
      <c r="D284" t="s">
        <v>465</v>
      </c>
      <c r="E284">
        <v>124911648</v>
      </c>
      <c r="F284">
        <v>124911971</v>
      </c>
      <c r="G284">
        <v>124912200</v>
      </c>
      <c r="H284">
        <v>124912278</v>
      </c>
      <c r="I284">
        <v>124912428</v>
      </c>
      <c r="J284">
        <v>124912506</v>
      </c>
      <c r="K284">
        <v>124913647</v>
      </c>
      <c r="L284">
        <v>124913765</v>
      </c>
      <c r="M284">
        <v>5141.2</v>
      </c>
      <c r="N284">
        <v>8003.9</v>
      </c>
      <c r="O284">
        <v>7731</v>
      </c>
      <c r="Q284">
        <v>10232.200000000001</v>
      </c>
      <c r="R284">
        <v>9003.7000000000007</v>
      </c>
      <c r="S284">
        <v>9685.9</v>
      </c>
      <c r="W284">
        <f t="shared" si="20"/>
        <v>6958.7</v>
      </c>
      <c r="X284">
        <f t="shared" si="21"/>
        <v>9640.6</v>
      </c>
      <c r="Y284">
        <f t="shared" si="22"/>
        <v>912.15829949265697</v>
      </c>
      <c r="Z284">
        <f t="shared" si="23"/>
        <v>355.35997242233117</v>
      </c>
      <c r="AB284">
        <f t="shared" si="24"/>
        <v>-2681.9000000000005</v>
      </c>
      <c r="AC284" t="s">
        <v>465</v>
      </c>
    </row>
    <row r="285" spans="1:29" x14ac:dyDescent="0.3">
      <c r="A285">
        <v>12</v>
      </c>
      <c r="B285" t="s">
        <v>162</v>
      </c>
      <c r="C285" t="s">
        <v>483</v>
      </c>
      <c r="D285" t="s">
        <v>465</v>
      </c>
      <c r="E285">
        <v>124911648</v>
      </c>
      <c r="F285">
        <v>124911971</v>
      </c>
      <c r="G285">
        <v>124912200</v>
      </c>
      <c r="H285">
        <v>124912278</v>
      </c>
      <c r="I285">
        <v>124912428</v>
      </c>
      <c r="J285">
        <v>124912734</v>
      </c>
      <c r="K285">
        <v>124912963</v>
      </c>
      <c r="L285">
        <v>124913013</v>
      </c>
      <c r="M285">
        <v>3752.8</v>
      </c>
      <c r="N285">
        <v>5585.4</v>
      </c>
      <c r="O285">
        <v>5405.1</v>
      </c>
      <c r="Q285">
        <v>7034.4</v>
      </c>
      <c r="R285">
        <v>6290.9</v>
      </c>
      <c r="S285">
        <v>6805.1</v>
      </c>
      <c r="W285">
        <f t="shared" si="20"/>
        <v>4914.4333333333334</v>
      </c>
      <c r="X285">
        <f t="shared" si="21"/>
        <v>6710.1333333333341</v>
      </c>
      <c r="Y285">
        <f t="shared" si="22"/>
        <v>583.14407120177032</v>
      </c>
      <c r="Z285">
        <f t="shared" si="23"/>
        <v>219.81967104373942</v>
      </c>
      <c r="AB285">
        <f t="shared" si="24"/>
        <v>-1795.7000000000007</v>
      </c>
      <c r="AC285" t="s">
        <v>465</v>
      </c>
    </row>
    <row r="286" spans="1:29" x14ac:dyDescent="0.3">
      <c r="A286">
        <v>12</v>
      </c>
      <c r="B286" t="s">
        <v>162</v>
      </c>
      <c r="C286" t="s">
        <v>484</v>
      </c>
      <c r="D286" t="s">
        <v>465</v>
      </c>
      <c r="E286">
        <v>124911648</v>
      </c>
      <c r="F286">
        <v>124911971</v>
      </c>
      <c r="G286">
        <v>124912200</v>
      </c>
      <c r="H286">
        <v>124912278</v>
      </c>
      <c r="I286">
        <v>124912428</v>
      </c>
      <c r="J286">
        <v>124912734</v>
      </c>
      <c r="K286">
        <v>124913191</v>
      </c>
      <c r="L286">
        <v>124913267</v>
      </c>
      <c r="M286">
        <v>3752.8</v>
      </c>
      <c r="N286">
        <v>5585.4</v>
      </c>
      <c r="O286">
        <v>5405.1</v>
      </c>
      <c r="Q286">
        <v>7034.4</v>
      </c>
      <c r="R286">
        <v>6290.9</v>
      </c>
      <c r="S286">
        <v>6805.1</v>
      </c>
      <c r="W286">
        <f t="shared" si="20"/>
        <v>4914.4333333333334</v>
      </c>
      <c r="X286">
        <f t="shared" si="21"/>
        <v>6710.1333333333341</v>
      </c>
      <c r="Y286">
        <f t="shared" si="22"/>
        <v>583.14407120177032</v>
      </c>
      <c r="Z286">
        <f t="shared" si="23"/>
        <v>219.81967104373942</v>
      </c>
      <c r="AB286">
        <f t="shared" si="24"/>
        <v>-1795.7000000000007</v>
      </c>
      <c r="AC286" t="s">
        <v>465</v>
      </c>
    </row>
    <row r="287" spans="1:29" x14ac:dyDescent="0.3">
      <c r="A287">
        <v>12</v>
      </c>
      <c r="B287" t="s">
        <v>162</v>
      </c>
      <c r="C287" t="s">
        <v>485</v>
      </c>
      <c r="D287" t="s">
        <v>465</v>
      </c>
      <c r="E287">
        <v>124911648</v>
      </c>
      <c r="F287">
        <v>124911971</v>
      </c>
      <c r="G287">
        <v>124912200</v>
      </c>
      <c r="H287">
        <v>124912278</v>
      </c>
      <c r="I287">
        <v>124912428</v>
      </c>
      <c r="J287">
        <v>124912734</v>
      </c>
      <c r="K287">
        <v>124913419</v>
      </c>
      <c r="L287">
        <v>124913774</v>
      </c>
      <c r="M287">
        <v>3752.8</v>
      </c>
      <c r="N287">
        <v>5585.4</v>
      </c>
      <c r="O287">
        <v>5405.1</v>
      </c>
      <c r="Q287">
        <v>7034.4</v>
      </c>
      <c r="R287">
        <v>6290.9</v>
      </c>
      <c r="S287">
        <v>6805.1</v>
      </c>
      <c r="W287">
        <f t="shared" si="20"/>
        <v>4914.4333333333334</v>
      </c>
      <c r="X287">
        <f t="shared" si="21"/>
        <v>6710.1333333333341</v>
      </c>
      <c r="Y287">
        <f t="shared" si="22"/>
        <v>583.14407120177032</v>
      </c>
      <c r="Z287">
        <f t="shared" si="23"/>
        <v>219.81967104373942</v>
      </c>
      <c r="AB287">
        <f t="shared" si="24"/>
        <v>-1795.7000000000007</v>
      </c>
      <c r="AC287" t="s">
        <v>465</v>
      </c>
    </row>
    <row r="288" spans="1:29" x14ac:dyDescent="0.3">
      <c r="A288">
        <v>12</v>
      </c>
      <c r="B288" t="s">
        <v>162</v>
      </c>
      <c r="C288" t="s">
        <v>486</v>
      </c>
      <c r="D288" t="s">
        <v>465</v>
      </c>
      <c r="E288">
        <v>124911648</v>
      </c>
      <c r="F288">
        <v>124911971</v>
      </c>
      <c r="G288">
        <v>124912200</v>
      </c>
      <c r="H288">
        <v>124912278</v>
      </c>
      <c r="I288">
        <v>124912428</v>
      </c>
      <c r="J288">
        <v>124912734</v>
      </c>
      <c r="K288">
        <v>124913647</v>
      </c>
      <c r="L288">
        <v>124913765</v>
      </c>
      <c r="M288">
        <v>3752.8</v>
      </c>
      <c r="N288">
        <v>5585.4</v>
      </c>
      <c r="O288">
        <v>5405.1</v>
      </c>
      <c r="Q288">
        <v>7034.4</v>
      </c>
      <c r="R288">
        <v>6290.9</v>
      </c>
      <c r="S288">
        <v>6805.1</v>
      </c>
      <c r="W288">
        <f t="shared" si="20"/>
        <v>4914.4333333333334</v>
      </c>
      <c r="X288">
        <f t="shared" si="21"/>
        <v>6710.1333333333341</v>
      </c>
      <c r="Y288">
        <f t="shared" si="22"/>
        <v>583.14407120177032</v>
      </c>
      <c r="Z288">
        <f t="shared" si="23"/>
        <v>219.81967104373942</v>
      </c>
      <c r="AB288">
        <f t="shared" si="24"/>
        <v>-1795.7000000000007</v>
      </c>
      <c r="AC288" t="s">
        <v>465</v>
      </c>
    </row>
    <row r="289" spans="1:29" x14ac:dyDescent="0.3">
      <c r="A289">
        <v>12</v>
      </c>
      <c r="B289" t="s">
        <v>162</v>
      </c>
      <c r="C289" t="s">
        <v>487</v>
      </c>
      <c r="D289" t="s">
        <v>465</v>
      </c>
      <c r="E289">
        <v>124911648</v>
      </c>
      <c r="F289">
        <v>124911971</v>
      </c>
      <c r="G289">
        <v>124912200</v>
      </c>
      <c r="H289">
        <v>124912278</v>
      </c>
      <c r="I289">
        <v>124912884</v>
      </c>
      <c r="J289">
        <v>124912962</v>
      </c>
      <c r="K289">
        <v>124913191</v>
      </c>
      <c r="L289">
        <v>124913267</v>
      </c>
      <c r="M289">
        <v>2724.4</v>
      </c>
      <c r="N289">
        <v>3935.5</v>
      </c>
      <c r="O289">
        <v>3816.9</v>
      </c>
      <c r="Q289">
        <v>4895.8999999999996</v>
      </c>
      <c r="R289">
        <v>4528.1000000000004</v>
      </c>
      <c r="S289">
        <v>4921.3</v>
      </c>
      <c r="W289">
        <f t="shared" si="20"/>
        <v>3492.2666666666664</v>
      </c>
      <c r="X289">
        <f t="shared" si="21"/>
        <v>4781.7666666666664</v>
      </c>
      <c r="Y289">
        <f t="shared" si="22"/>
        <v>385.45682997941378</v>
      </c>
      <c r="Z289">
        <f t="shared" si="23"/>
        <v>127.04510135293586</v>
      </c>
      <c r="AB289">
        <f t="shared" si="24"/>
        <v>-1289.5</v>
      </c>
      <c r="AC289" t="s">
        <v>465</v>
      </c>
    </row>
    <row r="290" spans="1:29" x14ac:dyDescent="0.3">
      <c r="A290">
        <v>12</v>
      </c>
      <c r="B290" t="s">
        <v>162</v>
      </c>
      <c r="C290" t="s">
        <v>488</v>
      </c>
      <c r="D290" t="s">
        <v>465</v>
      </c>
      <c r="E290">
        <v>124911648</v>
      </c>
      <c r="F290">
        <v>124911971</v>
      </c>
      <c r="G290">
        <v>124912200</v>
      </c>
      <c r="H290">
        <v>124912278</v>
      </c>
      <c r="I290">
        <v>124912884</v>
      </c>
      <c r="J290">
        <v>124912962</v>
      </c>
      <c r="K290">
        <v>124913419</v>
      </c>
      <c r="L290">
        <v>124913774</v>
      </c>
      <c r="M290">
        <v>2724.4</v>
      </c>
      <c r="N290">
        <v>3935.5</v>
      </c>
      <c r="O290">
        <v>3816.9</v>
      </c>
      <c r="Q290">
        <v>4895.8999999999996</v>
      </c>
      <c r="R290">
        <v>4528.1000000000004</v>
      </c>
      <c r="S290">
        <v>4921.3</v>
      </c>
      <c r="W290">
        <f t="shared" si="20"/>
        <v>3492.2666666666664</v>
      </c>
      <c r="X290">
        <f t="shared" si="21"/>
        <v>4781.7666666666664</v>
      </c>
      <c r="Y290">
        <f t="shared" si="22"/>
        <v>385.45682997941378</v>
      </c>
      <c r="Z290">
        <f t="shared" si="23"/>
        <v>127.04510135293586</v>
      </c>
      <c r="AB290">
        <f t="shared" si="24"/>
        <v>-1289.5</v>
      </c>
      <c r="AC290" t="s">
        <v>465</v>
      </c>
    </row>
    <row r="291" spans="1:29" x14ac:dyDescent="0.3">
      <c r="A291">
        <v>12</v>
      </c>
      <c r="B291" t="s">
        <v>162</v>
      </c>
      <c r="C291" t="s">
        <v>489</v>
      </c>
      <c r="D291" t="s">
        <v>465</v>
      </c>
      <c r="E291">
        <v>124911648</v>
      </c>
      <c r="F291">
        <v>124911971</v>
      </c>
      <c r="G291">
        <v>124912200</v>
      </c>
      <c r="H291">
        <v>124912408</v>
      </c>
      <c r="I291">
        <v>124912428</v>
      </c>
      <c r="J291">
        <v>124912636</v>
      </c>
      <c r="K291">
        <v>124912865</v>
      </c>
      <c r="L291">
        <v>124912883</v>
      </c>
      <c r="M291">
        <v>4543.3999999999996</v>
      </c>
      <c r="N291">
        <v>6845.4</v>
      </c>
      <c r="O291">
        <v>6609.1</v>
      </c>
      <c r="Q291">
        <v>8628.5</v>
      </c>
      <c r="R291">
        <v>7678.1</v>
      </c>
      <c r="S291">
        <v>8374.5</v>
      </c>
      <c r="W291">
        <f t="shared" si="20"/>
        <v>5999.3</v>
      </c>
      <c r="X291">
        <f t="shared" si="21"/>
        <v>8227.0333333333328</v>
      </c>
      <c r="Y291">
        <f t="shared" si="22"/>
        <v>731.13907249806539</v>
      </c>
      <c r="Z291">
        <f t="shared" si="23"/>
        <v>284.09203516544488</v>
      </c>
      <c r="AB291">
        <f t="shared" si="24"/>
        <v>-2227.7333333333327</v>
      </c>
      <c r="AC291" t="s">
        <v>465</v>
      </c>
    </row>
    <row r="292" spans="1:29" x14ac:dyDescent="0.3">
      <c r="A292">
        <v>12</v>
      </c>
      <c r="B292" t="s">
        <v>162</v>
      </c>
      <c r="C292" t="s">
        <v>490</v>
      </c>
      <c r="D292" t="s">
        <v>465</v>
      </c>
      <c r="E292">
        <v>124911648</v>
      </c>
      <c r="F292">
        <v>124911971</v>
      </c>
      <c r="G292">
        <v>124912200</v>
      </c>
      <c r="H292">
        <v>124912408</v>
      </c>
      <c r="I292">
        <v>124912428</v>
      </c>
      <c r="J292">
        <v>124912636</v>
      </c>
      <c r="K292">
        <v>124913321</v>
      </c>
      <c r="L292">
        <v>124913339</v>
      </c>
      <c r="M292">
        <v>4543.3999999999996</v>
      </c>
      <c r="N292">
        <v>6845.4</v>
      </c>
      <c r="O292">
        <v>6609.1</v>
      </c>
      <c r="Q292">
        <v>8628.5</v>
      </c>
      <c r="R292">
        <v>7678.1</v>
      </c>
      <c r="S292">
        <v>8374.5</v>
      </c>
      <c r="W292">
        <f t="shared" si="20"/>
        <v>5999.3</v>
      </c>
      <c r="X292">
        <f t="shared" si="21"/>
        <v>8227.0333333333328</v>
      </c>
      <c r="Y292">
        <f t="shared" si="22"/>
        <v>731.13907249806539</v>
      </c>
      <c r="Z292">
        <f t="shared" si="23"/>
        <v>284.09203516544488</v>
      </c>
      <c r="AB292">
        <f t="shared" si="24"/>
        <v>-2227.7333333333327</v>
      </c>
      <c r="AC292" t="s">
        <v>465</v>
      </c>
    </row>
    <row r="293" spans="1:29" x14ac:dyDescent="0.3">
      <c r="A293">
        <v>12</v>
      </c>
      <c r="B293" t="s">
        <v>162</v>
      </c>
      <c r="C293" t="s">
        <v>491</v>
      </c>
      <c r="D293" t="s">
        <v>465</v>
      </c>
      <c r="E293">
        <v>124911648</v>
      </c>
      <c r="F293">
        <v>124911971</v>
      </c>
      <c r="G293">
        <v>124912200</v>
      </c>
      <c r="H293">
        <v>124912427</v>
      </c>
      <c r="I293">
        <v>124912428</v>
      </c>
      <c r="J293">
        <v>124912655</v>
      </c>
      <c r="K293">
        <v>124913112</v>
      </c>
      <c r="L293">
        <v>124913190</v>
      </c>
      <c r="M293">
        <v>4448.2</v>
      </c>
      <c r="N293">
        <v>6693.8</v>
      </c>
      <c r="O293">
        <v>6448.3</v>
      </c>
      <c r="Q293">
        <v>8446.9</v>
      </c>
      <c r="R293">
        <v>7512.4</v>
      </c>
      <c r="S293">
        <v>8163.3</v>
      </c>
      <c r="W293">
        <f t="shared" si="20"/>
        <v>5863.4333333333334</v>
      </c>
      <c r="X293">
        <f t="shared" si="21"/>
        <v>8040.8666666666659</v>
      </c>
      <c r="Y293">
        <f t="shared" si="22"/>
        <v>711.15671112475604</v>
      </c>
      <c r="Z293">
        <f t="shared" si="23"/>
        <v>276.62550095350537</v>
      </c>
      <c r="AB293">
        <f t="shared" si="24"/>
        <v>-2177.4333333333325</v>
      </c>
      <c r="AC293" t="s">
        <v>465</v>
      </c>
    </row>
    <row r="294" spans="1:29" x14ac:dyDescent="0.3">
      <c r="A294">
        <v>12</v>
      </c>
      <c r="B294" t="s">
        <v>162</v>
      </c>
      <c r="C294" t="s">
        <v>492</v>
      </c>
      <c r="D294" t="s">
        <v>465</v>
      </c>
      <c r="E294">
        <v>124911648</v>
      </c>
      <c r="F294">
        <v>124911971</v>
      </c>
      <c r="G294">
        <v>124912884</v>
      </c>
      <c r="H294">
        <v>124912962</v>
      </c>
      <c r="I294">
        <v>124912200</v>
      </c>
      <c r="J294">
        <v>124912734</v>
      </c>
      <c r="K294">
        <v>124913191</v>
      </c>
      <c r="L294">
        <v>124913267</v>
      </c>
      <c r="M294">
        <v>3497.6</v>
      </c>
      <c r="N294">
        <v>5234.3999999999996</v>
      </c>
      <c r="O294">
        <v>5059.6000000000004</v>
      </c>
      <c r="Q294">
        <v>6504.8</v>
      </c>
      <c r="R294">
        <v>5800.4</v>
      </c>
      <c r="S294">
        <v>6217.3</v>
      </c>
      <c r="W294">
        <f t="shared" si="20"/>
        <v>4597.2</v>
      </c>
      <c r="X294">
        <f t="shared" si="21"/>
        <v>6174.166666666667</v>
      </c>
      <c r="Y294">
        <f t="shared" si="22"/>
        <v>552.11076183437422</v>
      </c>
      <c r="Z294">
        <f t="shared" si="23"/>
        <v>204.48325386473874</v>
      </c>
      <c r="AB294">
        <f t="shared" si="24"/>
        <v>-1576.9666666666672</v>
      </c>
      <c r="AC294" t="s">
        <v>465</v>
      </c>
    </row>
    <row r="295" spans="1:29" x14ac:dyDescent="0.3">
      <c r="A295">
        <v>12</v>
      </c>
      <c r="B295" t="s">
        <v>162</v>
      </c>
      <c r="C295" t="s">
        <v>493</v>
      </c>
      <c r="D295" t="s">
        <v>465</v>
      </c>
      <c r="E295">
        <v>124911648</v>
      </c>
      <c r="F295">
        <v>124911971</v>
      </c>
      <c r="G295">
        <v>124912884</v>
      </c>
      <c r="H295">
        <v>124912962</v>
      </c>
      <c r="I295">
        <v>124912200</v>
      </c>
      <c r="J295">
        <v>124912734</v>
      </c>
      <c r="K295">
        <v>124913419</v>
      </c>
      <c r="L295">
        <v>124913774</v>
      </c>
      <c r="M295">
        <v>3497.6</v>
      </c>
      <c r="N295">
        <v>5234.3999999999996</v>
      </c>
      <c r="O295">
        <v>5059.6000000000004</v>
      </c>
      <c r="Q295">
        <v>6504.8</v>
      </c>
      <c r="R295">
        <v>5800.4</v>
      </c>
      <c r="S295">
        <v>6217.3</v>
      </c>
      <c r="W295">
        <f t="shared" si="20"/>
        <v>4597.2</v>
      </c>
      <c r="X295">
        <f t="shared" si="21"/>
        <v>6174.166666666667</v>
      </c>
      <c r="Y295">
        <f t="shared" si="22"/>
        <v>552.11076183437422</v>
      </c>
      <c r="Z295">
        <f t="shared" si="23"/>
        <v>204.48325386473874</v>
      </c>
      <c r="AB295">
        <f t="shared" si="24"/>
        <v>-1576.9666666666672</v>
      </c>
      <c r="AC295" t="s">
        <v>465</v>
      </c>
    </row>
    <row r="296" spans="1:29" x14ac:dyDescent="0.3">
      <c r="A296">
        <v>12</v>
      </c>
      <c r="B296" t="s">
        <v>162</v>
      </c>
      <c r="C296" t="s">
        <v>494</v>
      </c>
      <c r="D296" t="s">
        <v>465</v>
      </c>
      <c r="E296">
        <v>124911648</v>
      </c>
      <c r="F296">
        <v>124911971</v>
      </c>
      <c r="G296">
        <v>124912428</v>
      </c>
      <c r="H296">
        <v>124912506</v>
      </c>
      <c r="I296">
        <v>124912884</v>
      </c>
      <c r="J296">
        <v>124912962</v>
      </c>
      <c r="K296">
        <v>124913191</v>
      </c>
      <c r="L296">
        <v>124913267</v>
      </c>
      <c r="M296">
        <v>2724.4</v>
      </c>
      <c r="N296">
        <v>3935.5</v>
      </c>
      <c r="O296">
        <v>3816.9</v>
      </c>
      <c r="Q296">
        <v>4895.8999999999996</v>
      </c>
      <c r="R296">
        <v>4528.1000000000004</v>
      </c>
      <c r="S296">
        <v>4921.3</v>
      </c>
      <c r="W296">
        <f t="shared" si="20"/>
        <v>3492.2666666666664</v>
      </c>
      <c r="X296">
        <f t="shared" si="21"/>
        <v>4781.7666666666664</v>
      </c>
      <c r="Y296">
        <f t="shared" si="22"/>
        <v>385.45682997941378</v>
      </c>
      <c r="Z296">
        <f t="shared" si="23"/>
        <v>127.04510135293586</v>
      </c>
      <c r="AB296">
        <f t="shared" si="24"/>
        <v>-1289.5</v>
      </c>
      <c r="AC296" t="s">
        <v>465</v>
      </c>
    </row>
    <row r="297" spans="1:29" x14ac:dyDescent="0.3">
      <c r="A297">
        <v>12</v>
      </c>
      <c r="B297" t="s">
        <v>162</v>
      </c>
      <c r="C297" t="s">
        <v>495</v>
      </c>
      <c r="D297" t="s">
        <v>465</v>
      </c>
      <c r="E297">
        <v>124911648</v>
      </c>
      <c r="F297">
        <v>124911971</v>
      </c>
      <c r="G297">
        <v>124912428</v>
      </c>
      <c r="H297">
        <v>124912506</v>
      </c>
      <c r="I297">
        <v>124912884</v>
      </c>
      <c r="J297">
        <v>124912962</v>
      </c>
      <c r="K297">
        <v>124913419</v>
      </c>
      <c r="L297">
        <v>124913774</v>
      </c>
      <c r="M297">
        <v>2724.4</v>
      </c>
      <c r="N297">
        <v>3935.5</v>
      </c>
      <c r="O297">
        <v>3816.9</v>
      </c>
      <c r="Q297">
        <v>4895.8999999999996</v>
      </c>
      <c r="R297">
        <v>4528.1000000000004</v>
      </c>
      <c r="S297">
        <v>4921.3</v>
      </c>
      <c r="W297">
        <f t="shared" si="20"/>
        <v>3492.2666666666664</v>
      </c>
      <c r="X297">
        <f t="shared" si="21"/>
        <v>4781.7666666666664</v>
      </c>
      <c r="Y297">
        <f t="shared" si="22"/>
        <v>385.45682997941378</v>
      </c>
      <c r="Z297">
        <f t="shared" si="23"/>
        <v>127.04510135293586</v>
      </c>
      <c r="AB297">
        <f t="shared" si="24"/>
        <v>-1289.5</v>
      </c>
      <c r="AC297" t="s">
        <v>465</v>
      </c>
    </row>
    <row r="298" spans="1:29" x14ac:dyDescent="0.3">
      <c r="A298">
        <v>12</v>
      </c>
      <c r="B298" t="s">
        <v>162</v>
      </c>
      <c r="C298" t="s">
        <v>496</v>
      </c>
      <c r="D298" t="s">
        <v>465</v>
      </c>
      <c r="E298">
        <v>124911648</v>
      </c>
      <c r="F298">
        <v>124911971</v>
      </c>
      <c r="G298">
        <v>124912884</v>
      </c>
      <c r="H298">
        <v>124912962</v>
      </c>
      <c r="I298">
        <v>124912428</v>
      </c>
      <c r="J298">
        <v>124912734</v>
      </c>
      <c r="K298">
        <v>124913191</v>
      </c>
      <c r="L298">
        <v>124913267</v>
      </c>
      <c r="M298">
        <v>3752.8</v>
      </c>
      <c r="N298">
        <v>5585.4</v>
      </c>
      <c r="O298">
        <v>5405.1</v>
      </c>
      <c r="Q298">
        <v>7034.4</v>
      </c>
      <c r="R298">
        <v>6290.9</v>
      </c>
      <c r="S298">
        <v>6805.1</v>
      </c>
      <c r="W298">
        <f t="shared" si="20"/>
        <v>4914.4333333333334</v>
      </c>
      <c r="X298">
        <f t="shared" si="21"/>
        <v>6710.1333333333341</v>
      </c>
      <c r="Y298">
        <f t="shared" si="22"/>
        <v>583.14407120177032</v>
      </c>
      <c r="Z298">
        <f t="shared" si="23"/>
        <v>219.81967104373942</v>
      </c>
      <c r="AB298">
        <f t="shared" si="24"/>
        <v>-1795.7000000000007</v>
      </c>
      <c r="AC298" t="s">
        <v>465</v>
      </c>
    </row>
    <row r="299" spans="1:29" x14ac:dyDescent="0.3">
      <c r="A299">
        <v>12</v>
      </c>
      <c r="B299" t="s">
        <v>162</v>
      </c>
      <c r="C299" t="s">
        <v>497</v>
      </c>
      <c r="D299" t="s">
        <v>465</v>
      </c>
      <c r="E299">
        <v>124911648</v>
      </c>
      <c r="F299">
        <v>124911971</v>
      </c>
      <c r="G299">
        <v>124912884</v>
      </c>
      <c r="H299">
        <v>124912962</v>
      </c>
      <c r="I299">
        <v>124912428</v>
      </c>
      <c r="J299">
        <v>124912734</v>
      </c>
      <c r="K299">
        <v>124913419</v>
      </c>
      <c r="L299">
        <v>124913774</v>
      </c>
      <c r="M299">
        <v>3752.8</v>
      </c>
      <c r="N299">
        <v>5585.4</v>
      </c>
      <c r="O299">
        <v>5405.1</v>
      </c>
      <c r="Q299">
        <v>7034.4</v>
      </c>
      <c r="R299">
        <v>6290.9</v>
      </c>
      <c r="S299">
        <v>6805.1</v>
      </c>
      <c r="W299">
        <f t="shared" si="20"/>
        <v>4914.4333333333334</v>
      </c>
      <c r="X299">
        <f t="shared" si="21"/>
        <v>6710.1333333333341</v>
      </c>
      <c r="Y299">
        <f t="shared" si="22"/>
        <v>583.14407120177032</v>
      </c>
      <c r="Z299">
        <f t="shared" si="23"/>
        <v>219.81967104373942</v>
      </c>
      <c r="AB299">
        <f t="shared" si="24"/>
        <v>-1795.7000000000007</v>
      </c>
      <c r="AC299" t="s">
        <v>465</v>
      </c>
    </row>
    <row r="300" spans="1:29" x14ac:dyDescent="0.3">
      <c r="A300">
        <v>12</v>
      </c>
      <c r="B300" t="s">
        <v>162</v>
      </c>
      <c r="C300" t="s">
        <v>498</v>
      </c>
      <c r="D300" t="s">
        <v>465</v>
      </c>
      <c r="E300">
        <v>124911851</v>
      </c>
      <c r="F300">
        <v>124912050</v>
      </c>
      <c r="G300">
        <v>124912963</v>
      </c>
      <c r="H300">
        <v>124913039</v>
      </c>
      <c r="I300">
        <v>124913191</v>
      </c>
      <c r="J300">
        <v>124913267</v>
      </c>
      <c r="K300">
        <v>124913496</v>
      </c>
      <c r="L300">
        <v>124913774</v>
      </c>
      <c r="M300">
        <v>4286.6000000000004</v>
      </c>
      <c r="N300">
        <v>5736.5</v>
      </c>
      <c r="O300">
        <v>6005.6</v>
      </c>
      <c r="Q300">
        <v>7670.4</v>
      </c>
      <c r="R300">
        <v>7178</v>
      </c>
      <c r="S300">
        <v>7339.3</v>
      </c>
      <c r="W300">
        <f t="shared" si="20"/>
        <v>5342.9000000000005</v>
      </c>
      <c r="X300">
        <f t="shared" si="21"/>
        <v>7395.9000000000005</v>
      </c>
      <c r="Y300">
        <f t="shared" si="22"/>
        <v>533.83236132703883</v>
      </c>
      <c r="Z300">
        <f t="shared" si="23"/>
        <v>144.93344449551077</v>
      </c>
      <c r="AB300">
        <f t="shared" si="24"/>
        <v>-2053</v>
      </c>
      <c r="AC300" t="s">
        <v>465</v>
      </c>
    </row>
    <row r="301" spans="1:29" x14ac:dyDescent="0.3">
      <c r="A301">
        <v>12</v>
      </c>
      <c r="B301" t="s">
        <v>162</v>
      </c>
      <c r="C301" t="s">
        <v>499</v>
      </c>
      <c r="D301" t="s">
        <v>465</v>
      </c>
      <c r="E301">
        <v>124912051</v>
      </c>
      <c r="F301">
        <v>124912180</v>
      </c>
      <c r="G301">
        <v>124912409</v>
      </c>
      <c r="H301">
        <v>124912427</v>
      </c>
      <c r="I301">
        <v>124912637</v>
      </c>
      <c r="J301">
        <v>124912655</v>
      </c>
      <c r="K301">
        <v>124913112</v>
      </c>
      <c r="L301">
        <v>124913190</v>
      </c>
      <c r="M301">
        <v>3400.5</v>
      </c>
      <c r="N301">
        <v>5025.7</v>
      </c>
      <c r="O301">
        <v>4679.2</v>
      </c>
      <c r="Q301">
        <v>6449.5</v>
      </c>
      <c r="R301">
        <v>5690.2</v>
      </c>
      <c r="S301">
        <v>5840.8</v>
      </c>
      <c r="W301">
        <f t="shared" si="20"/>
        <v>4368.4666666666672</v>
      </c>
      <c r="X301">
        <f t="shared" si="21"/>
        <v>5993.5</v>
      </c>
      <c r="Y301">
        <f t="shared" si="22"/>
        <v>494.2115482710235</v>
      </c>
      <c r="Z301">
        <f t="shared" si="23"/>
        <v>232.10779823176989</v>
      </c>
      <c r="AB301">
        <f t="shared" si="24"/>
        <v>-1625.0333333333328</v>
      </c>
      <c r="AC301" t="s">
        <v>465</v>
      </c>
    </row>
    <row r="302" spans="1:29" x14ac:dyDescent="0.3">
      <c r="A302">
        <v>12</v>
      </c>
      <c r="B302" t="s">
        <v>162</v>
      </c>
      <c r="C302" t="s">
        <v>500</v>
      </c>
      <c r="D302" t="s">
        <v>465</v>
      </c>
      <c r="E302">
        <v>124911646</v>
      </c>
      <c r="F302">
        <v>124912180</v>
      </c>
      <c r="G302">
        <v>124912409</v>
      </c>
      <c r="H302">
        <v>124912427</v>
      </c>
      <c r="I302">
        <v>124912865</v>
      </c>
      <c r="J302">
        <v>124912883</v>
      </c>
      <c r="K302">
        <v>124913112</v>
      </c>
      <c r="L302">
        <v>124913190</v>
      </c>
      <c r="M302">
        <v>2365.1</v>
      </c>
      <c r="N302">
        <v>3311.2</v>
      </c>
      <c r="O302">
        <v>3422.9</v>
      </c>
      <c r="Q302">
        <v>4125.8</v>
      </c>
      <c r="R302">
        <v>4123.2</v>
      </c>
      <c r="S302">
        <v>4244.3999999999996</v>
      </c>
      <c r="W302">
        <f t="shared" si="20"/>
        <v>3033.0666666666662</v>
      </c>
      <c r="X302">
        <f t="shared" si="21"/>
        <v>4164.4666666666662</v>
      </c>
      <c r="Y302">
        <f t="shared" si="22"/>
        <v>335.5362987484047</v>
      </c>
      <c r="Z302">
        <f t="shared" si="23"/>
        <v>39.973713585026957</v>
      </c>
      <c r="AB302">
        <f t="shared" si="24"/>
        <v>-1131.4000000000001</v>
      </c>
      <c r="AC302" t="s">
        <v>465</v>
      </c>
    </row>
    <row r="303" spans="1:29" x14ac:dyDescent="0.3">
      <c r="A303">
        <v>12</v>
      </c>
      <c r="B303" t="s">
        <v>162</v>
      </c>
      <c r="C303" t="s">
        <v>501</v>
      </c>
      <c r="D303" t="s">
        <v>465</v>
      </c>
      <c r="E303">
        <v>124911646</v>
      </c>
      <c r="F303">
        <v>124912180</v>
      </c>
      <c r="G303">
        <v>124912409</v>
      </c>
      <c r="H303">
        <v>124912427</v>
      </c>
      <c r="I303">
        <v>124912865</v>
      </c>
      <c r="J303">
        <v>124912883</v>
      </c>
      <c r="K303">
        <v>124913340</v>
      </c>
      <c r="L303">
        <v>124913765</v>
      </c>
      <c r="M303">
        <v>2365.1</v>
      </c>
      <c r="N303">
        <v>3311.2</v>
      </c>
      <c r="O303">
        <v>3422.9</v>
      </c>
      <c r="Q303">
        <v>4125.8</v>
      </c>
      <c r="R303">
        <v>4123.2</v>
      </c>
      <c r="S303">
        <v>4244.3999999999996</v>
      </c>
      <c r="W303">
        <f t="shared" si="20"/>
        <v>3033.0666666666662</v>
      </c>
      <c r="X303">
        <f t="shared" si="21"/>
        <v>4164.4666666666662</v>
      </c>
      <c r="Y303">
        <f t="shared" si="22"/>
        <v>335.5362987484047</v>
      </c>
      <c r="Z303">
        <f t="shared" si="23"/>
        <v>39.973713585026957</v>
      </c>
      <c r="AB303">
        <f t="shared" si="24"/>
        <v>-1131.4000000000001</v>
      </c>
      <c r="AC303" t="s">
        <v>465</v>
      </c>
    </row>
    <row r="304" spans="1:29" x14ac:dyDescent="0.3">
      <c r="A304">
        <v>12</v>
      </c>
      <c r="B304" t="s">
        <v>162</v>
      </c>
      <c r="C304" t="s">
        <v>502</v>
      </c>
      <c r="D304" t="s">
        <v>465</v>
      </c>
      <c r="E304">
        <v>124911646</v>
      </c>
      <c r="F304">
        <v>124912180</v>
      </c>
      <c r="G304">
        <v>124912409</v>
      </c>
      <c r="H304">
        <v>124912427</v>
      </c>
      <c r="I304">
        <v>124912865</v>
      </c>
      <c r="J304">
        <v>124912883</v>
      </c>
      <c r="K304">
        <v>124913568</v>
      </c>
      <c r="L304">
        <v>124913765</v>
      </c>
      <c r="M304">
        <v>2365.1</v>
      </c>
      <c r="N304">
        <v>3311.2</v>
      </c>
      <c r="O304">
        <v>3422.9</v>
      </c>
      <c r="Q304">
        <v>4125.8</v>
      </c>
      <c r="R304">
        <v>4123.2</v>
      </c>
      <c r="S304">
        <v>4244.3999999999996</v>
      </c>
      <c r="W304">
        <f t="shared" si="20"/>
        <v>3033.0666666666662</v>
      </c>
      <c r="X304">
        <f t="shared" si="21"/>
        <v>4164.4666666666662</v>
      </c>
      <c r="Y304">
        <f t="shared" si="22"/>
        <v>335.5362987484047</v>
      </c>
      <c r="Z304">
        <f t="shared" si="23"/>
        <v>39.973713585026957</v>
      </c>
      <c r="AB304">
        <f t="shared" si="24"/>
        <v>-1131.4000000000001</v>
      </c>
      <c r="AC304" t="s">
        <v>465</v>
      </c>
    </row>
    <row r="305" spans="1:29" x14ac:dyDescent="0.3">
      <c r="A305">
        <v>12</v>
      </c>
      <c r="B305" t="s">
        <v>162</v>
      </c>
      <c r="C305" t="s">
        <v>503</v>
      </c>
      <c r="D305" t="s">
        <v>465</v>
      </c>
      <c r="E305">
        <v>124911646</v>
      </c>
      <c r="F305">
        <v>124912180</v>
      </c>
      <c r="G305">
        <v>124912409</v>
      </c>
      <c r="H305">
        <v>124912427</v>
      </c>
      <c r="I305">
        <v>124913321</v>
      </c>
      <c r="J305">
        <v>124913339</v>
      </c>
      <c r="K305">
        <v>124913568</v>
      </c>
      <c r="L305">
        <v>124913765</v>
      </c>
      <c r="M305">
        <v>5390.1</v>
      </c>
      <c r="N305">
        <v>8083.4</v>
      </c>
      <c r="O305">
        <v>7971.3</v>
      </c>
      <c r="Q305">
        <v>10149.700000000001</v>
      </c>
      <c r="R305">
        <v>8973.1</v>
      </c>
      <c r="S305">
        <v>9788.4</v>
      </c>
      <c r="W305">
        <f t="shared" si="20"/>
        <v>7148.2666666666664</v>
      </c>
      <c r="X305">
        <f t="shared" si="21"/>
        <v>9637.0666666666675</v>
      </c>
      <c r="Y305">
        <f t="shared" si="22"/>
        <v>879.67875260107223</v>
      </c>
      <c r="Z305">
        <f t="shared" si="23"/>
        <v>347.98142830393192</v>
      </c>
      <c r="AB305">
        <f t="shared" si="24"/>
        <v>-2488.8000000000011</v>
      </c>
      <c r="AC305" t="s">
        <v>465</v>
      </c>
    </row>
    <row r="306" spans="1:29" x14ac:dyDescent="0.3">
      <c r="A306">
        <v>12</v>
      </c>
      <c r="B306" t="s">
        <v>162</v>
      </c>
      <c r="C306" t="s">
        <v>504</v>
      </c>
      <c r="D306" t="s">
        <v>465</v>
      </c>
      <c r="E306">
        <v>124911646</v>
      </c>
      <c r="F306">
        <v>124912180</v>
      </c>
      <c r="G306">
        <v>124912865</v>
      </c>
      <c r="H306">
        <v>124912883</v>
      </c>
      <c r="I306">
        <v>124912409</v>
      </c>
      <c r="J306">
        <v>124912655</v>
      </c>
      <c r="K306">
        <v>124913112</v>
      </c>
      <c r="L306">
        <v>124913190</v>
      </c>
      <c r="M306">
        <v>4481.3</v>
      </c>
      <c r="N306">
        <v>6751.4</v>
      </c>
      <c r="O306">
        <v>6506.5</v>
      </c>
      <c r="Q306">
        <v>8474.5</v>
      </c>
      <c r="R306">
        <v>7548.8</v>
      </c>
      <c r="S306">
        <v>8230.7999999999993</v>
      </c>
      <c r="W306">
        <f t="shared" si="20"/>
        <v>5913.0666666666666</v>
      </c>
      <c r="X306">
        <f t="shared" si="21"/>
        <v>8084.7</v>
      </c>
      <c r="Y306">
        <f t="shared" si="22"/>
        <v>719.36565651813896</v>
      </c>
      <c r="Z306">
        <f t="shared" si="23"/>
        <v>277.0313038870035</v>
      </c>
      <c r="AB306">
        <f t="shared" si="24"/>
        <v>-2171.6333333333332</v>
      </c>
      <c r="AC306" t="s">
        <v>465</v>
      </c>
    </row>
    <row r="307" spans="1:29" x14ac:dyDescent="0.3">
      <c r="A307">
        <v>12</v>
      </c>
      <c r="B307" t="s">
        <v>162</v>
      </c>
      <c r="C307" t="s">
        <v>505</v>
      </c>
      <c r="D307" t="s">
        <v>465</v>
      </c>
      <c r="E307">
        <v>124911646</v>
      </c>
      <c r="F307">
        <v>124912180</v>
      </c>
      <c r="G307">
        <v>124912865</v>
      </c>
      <c r="H307">
        <v>124912962</v>
      </c>
      <c r="I307">
        <v>124912409</v>
      </c>
      <c r="J307">
        <v>124912734</v>
      </c>
      <c r="K307">
        <v>124913191</v>
      </c>
      <c r="L307">
        <v>124913267</v>
      </c>
      <c r="M307">
        <v>3818.4</v>
      </c>
      <c r="N307">
        <v>5693.7</v>
      </c>
      <c r="O307">
        <v>5509.9</v>
      </c>
      <c r="Q307">
        <v>7137.6</v>
      </c>
      <c r="R307">
        <v>6389.6</v>
      </c>
      <c r="S307">
        <v>6935.4</v>
      </c>
      <c r="W307">
        <f t="shared" si="20"/>
        <v>5007.333333333333</v>
      </c>
      <c r="X307">
        <f t="shared" si="21"/>
        <v>6820.8666666666659</v>
      </c>
      <c r="Y307">
        <f t="shared" si="22"/>
        <v>596.82980916766417</v>
      </c>
      <c r="Z307">
        <f t="shared" si="23"/>
        <v>223.39383260162853</v>
      </c>
      <c r="AB307">
        <f t="shared" si="24"/>
        <v>-1813.5333333333328</v>
      </c>
      <c r="AC307" t="s">
        <v>465</v>
      </c>
    </row>
    <row r="308" spans="1:29" x14ac:dyDescent="0.3">
      <c r="A308">
        <v>12</v>
      </c>
      <c r="B308" t="s">
        <v>162</v>
      </c>
      <c r="C308" t="s">
        <v>506</v>
      </c>
      <c r="D308" t="s">
        <v>465</v>
      </c>
      <c r="E308">
        <v>124911646</v>
      </c>
      <c r="F308">
        <v>124912180</v>
      </c>
      <c r="G308">
        <v>124912865</v>
      </c>
      <c r="H308">
        <v>124912962</v>
      </c>
      <c r="I308">
        <v>124912409</v>
      </c>
      <c r="J308">
        <v>124912734</v>
      </c>
      <c r="K308">
        <v>124913419</v>
      </c>
      <c r="L308">
        <v>124913774</v>
      </c>
      <c r="M308">
        <v>3818.4</v>
      </c>
      <c r="N308">
        <v>5693.7</v>
      </c>
      <c r="O308">
        <v>5509.9</v>
      </c>
      <c r="Q308">
        <v>7137.6</v>
      </c>
      <c r="R308">
        <v>6389.6</v>
      </c>
      <c r="S308">
        <v>6935.4</v>
      </c>
      <c r="W308">
        <f t="shared" si="20"/>
        <v>5007.333333333333</v>
      </c>
      <c r="X308">
        <f t="shared" si="21"/>
        <v>6820.8666666666659</v>
      </c>
      <c r="Y308">
        <f t="shared" si="22"/>
        <v>596.82980916766417</v>
      </c>
      <c r="Z308">
        <f t="shared" si="23"/>
        <v>223.39383260162853</v>
      </c>
      <c r="AB308">
        <f t="shared" si="24"/>
        <v>-1813.5333333333328</v>
      </c>
      <c r="AC308" t="s">
        <v>465</v>
      </c>
    </row>
    <row r="309" spans="1:29" x14ac:dyDescent="0.3">
      <c r="A309">
        <v>12</v>
      </c>
      <c r="B309" t="s">
        <v>162</v>
      </c>
      <c r="C309" t="s">
        <v>507</v>
      </c>
      <c r="D309" t="s">
        <v>465</v>
      </c>
      <c r="E309">
        <v>124911646</v>
      </c>
      <c r="F309">
        <v>124912180</v>
      </c>
      <c r="G309">
        <v>124912637</v>
      </c>
      <c r="H309">
        <v>124912655</v>
      </c>
      <c r="I309">
        <v>124912865</v>
      </c>
      <c r="J309">
        <v>124912883</v>
      </c>
      <c r="K309">
        <v>124913112</v>
      </c>
      <c r="L309">
        <v>124913190</v>
      </c>
      <c r="M309">
        <v>2365.1</v>
      </c>
      <c r="N309">
        <v>3311.2</v>
      </c>
      <c r="O309">
        <v>3422.9</v>
      </c>
      <c r="Q309">
        <v>4125.8</v>
      </c>
      <c r="R309">
        <v>4123.2</v>
      </c>
      <c r="S309">
        <v>4244.3999999999996</v>
      </c>
      <c r="W309">
        <f t="shared" si="20"/>
        <v>3033.0666666666662</v>
      </c>
      <c r="X309">
        <f t="shared" si="21"/>
        <v>4164.4666666666662</v>
      </c>
      <c r="Y309">
        <f t="shared" si="22"/>
        <v>335.5362987484047</v>
      </c>
      <c r="Z309">
        <f t="shared" si="23"/>
        <v>39.973713585026957</v>
      </c>
      <c r="AB309">
        <f t="shared" si="24"/>
        <v>-1131.4000000000001</v>
      </c>
      <c r="AC309" t="s">
        <v>465</v>
      </c>
    </row>
    <row r="310" spans="1:29" x14ac:dyDescent="0.3">
      <c r="A310">
        <v>12</v>
      </c>
      <c r="B310" t="s">
        <v>162</v>
      </c>
      <c r="C310" t="s">
        <v>508</v>
      </c>
      <c r="D310" t="s">
        <v>465</v>
      </c>
      <c r="E310">
        <v>124911646</v>
      </c>
      <c r="F310">
        <v>124912180</v>
      </c>
      <c r="G310">
        <v>124912637</v>
      </c>
      <c r="H310">
        <v>124912734</v>
      </c>
      <c r="I310">
        <v>124912865</v>
      </c>
      <c r="J310">
        <v>124912962</v>
      </c>
      <c r="K310">
        <v>124913191</v>
      </c>
      <c r="L310">
        <v>124913267</v>
      </c>
      <c r="M310">
        <v>2654.7</v>
      </c>
      <c r="N310">
        <v>3814.5</v>
      </c>
      <c r="O310">
        <v>3740.5</v>
      </c>
      <c r="Q310">
        <v>4746.6000000000004</v>
      </c>
      <c r="R310">
        <v>4449.6000000000004</v>
      </c>
      <c r="S310">
        <v>4790</v>
      </c>
      <c r="W310">
        <f t="shared" si="20"/>
        <v>3403.2333333333336</v>
      </c>
      <c r="X310">
        <f t="shared" si="21"/>
        <v>4662.0666666666666</v>
      </c>
      <c r="Y310">
        <f t="shared" si="22"/>
        <v>374.87580758313959</v>
      </c>
      <c r="Z310">
        <f t="shared" si="23"/>
        <v>106.96954914574721</v>
      </c>
      <c r="AB310">
        <f t="shared" si="24"/>
        <v>-1258.833333333333</v>
      </c>
      <c r="AC310" t="s">
        <v>465</v>
      </c>
    </row>
    <row r="311" spans="1:29" x14ac:dyDescent="0.3">
      <c r="A311">
        <v>12</v>
      </c>
      <c r="B311" t="s">
        <v>162</v>
      </c>
      <c r="C311" t="s">
        <v>509</v>
      </c>
      <c r="D311" t="s">
        <v>465</v>
      </c>
      <c r="E311">
        <v>124911646</v>
      </c>
      <c r="F311">
        <v>124912180</v>
      </c>
      <c r="G311">
        <v>124912637</v>
      </c>
      <c r="H311">
        <v>124912734</v>
      </c>
      <c r="I311">
        <v>124912865</v>
      </c>
      <c r="J311">
        <v>124912962</v>
      </c>
      <c r="K311">
        <v>124913419</v>
      </c>
      <c r="L311">
        <v>124913774</v>
      </c>
      <c r="M311">
        <v>2654.7</v>
      </c>
      <c r="N311">
        <v>3814.5</v>
      </c>
      <c r="O311">
        <v>3740.5</v>
      </c>
      <c r="Q311">
        <v>4746.6000000000004</v>
      </c>
      <c r="R311">
        <v>4449.6000000000004</v>
      </c>
      <c r="S311">
        <v>4790</v>
      </c>
      <c r="W311">
        <f t="shared" si="20"/>
        <v>3403.2333333333336</v>
      </c>
      <c r="X311">
        <f t="shared" si="21"/>
        <v>4662.0666666666666</v>
      </c>
      <c r="Y311">
        <f t="shared" si="22"/>
        <v>374.87580758313959</v>
      </c>
      <c r="Z311">
        <f t="shared" si="23"/>
        <v>106.96954914574721</v>
      </c>
      <c r="AB311">
        <f t="shared" si="24"/>
        <v>-1258.833333333333</v>
      </c>
      <c r="AC311" t="s">
        <v>465</v>
      </c>
    </row>
    <row r="312" spans="1:29" x14ac:dyDescent="0.3">
      <c r="A312">
        <v>12</v>
      </c>
      <c r="B312" t="s">
        <v>162</v>
      </c>
      <c r="C312" t="s">
        <v>510</v>
      </c>
      <c r="D312" t="s">
        <v>465</v>
      </c>
      <c r="E312">
        <v>124911646</v>
      </c>
      <c r="F312">
        <v>124912180</v>
      </c>
      <c r="G312">
        <v>124912865</v>
      </c>
      <c r="H312">
        <v>124912883</v>
      </c>
      <c r="I312">
        <v>124913321</v>
      </c>
      <c r="J312">
        <v>124913339</v>
      </c>
      <c r="K312">
        <v>124913568</v>
      </c>
      <c r="L312">
        <v>124913765</v>
      </c>
      <c r="M312">
        <v>5390.1</v>
      </c>
      <c r="N312">
        <v>8083.4</v>
      </c>
      <c r="O312">
        <v>7971.3</v>
      </c>
      <c r="Q312">
        <v>10149.700000000001</v>
      </c>
      <c r="R312">
        <v>8973.1</v>
      </c>
      <c r="S312">
        <v>9788.4</v>
      </c>
      <c r="W312">
        <f t="shared" si="20"/>
        <v>7148.2666666666664</v>
      </c>
      <c r="X312">
        <f t="shared" si="21"/>
        <v>9637.0666666666675</v>
      </c>
      <c r="Y312">
        <f t="shared" si="22"/>
        <v>879.67875260107223</v>
      </c>
      <c r="Z312">
        <f t="shared" si="23"/>
        <v>347.98142830393192</v>
      </c>
      <c r="AB312">
        <f t="shared" si="24"/>
        <v>-2488.8000000000011</v>
      </c>
      <c r="AC312" t="s">
        <v>465</v>
      </c>
    </row>
    <row r="313" spans="1:29" x14ac:dyDescent="0.3">
      <c r="A313">
        <v>12</v>
      </c>
      <c r="B313" t="s">
        <v>162</v>
      </c>
      <c r="C313" t="s">
        <v>511</v>
      </c>
      <c r="D313" t="s">
        <v>465</v>
      </c>
      <c r="E313">
        <v>124912051</v>
      </c>
      <c r="F313">
        <v>124912199</v>
      </c>
      <c r="G313">
        <v>124912428</v>
      </c>
      <c r="H313">
        <v>124912506</v>
      </c>
      <c r="I313">
        <v>124912884</v>
      </c>
      <c r="J313">
        <v>124912962</v>
      </c>
      <c r="K313">
        <v>124913191</v>
      </c>
      <c r="L313">
        <v>124913267</v>
      </c>
      <c r="M313">
        <v>2724.4</v>
      </c>
      <c r="N313">
        <v>3935.5</v>
      </c>
      <c r="O313">
        <v>3816.9</v>
      </c>
      <c r="Q313">
        <v>4895.8999999999996</v>
      </c>
      <c r="R313">
        <v>4528.1000000000004</v>
      </c>
      <c r="S313">
        <v>4921.3</v>
      </c>
      <c r="W313">
        <f t="shared" si="20"/>
        <v>3492.2666666666664</v>
      </c>
      <c r="X313">
        <f t="shared" si="21"/>
        <v>4781.7666666666664</v>
      </c>
      <c r="Y313">
        <f t="shared" si="22"/>
        <v>385.45682997941378</v>
      </c>
      <c r="Z313">
        <f t="shared" si="23"/>
        <v>127.04510135293586</v>
      </c>
      <c r="AB313">
        <f t="shared" si="24"/>
        <v>-1289.5</v>
      </c>
      <c r="AC313" t="s">
        <v>465</v>
      </c>
    </row>
    <row r="314" spans="1:29" x14ac:dyDescent="0.3">
      <c r="A314">
        <v>12</v>
      </c>
      <c r="B314" t="s">
        <v>162</v>
      </c>
      <c r="C314" t="s">
        <v>512</v>
      </c>
      <c r="D314" t="s">
        <v>465</v>
      </c>
      <c r="E314">
        <v>124912051</v>
      </c>
      <c r="F314">
        <v>124912199</v>
      </c>
      <c r="G314">
        <v>124912428</v>
      </c>
      <c r="H314">
        <v>124912506</v>
      </c>
      <c r="I314">
        <v>124912884</v>
      </c>
      <c r="J314">
        <v>124912962</v>
      </c>
      <c r="K314">
        <v>124913419</v>
      </c>
      <c r="L314">
        <v>124913774</v>
      </c>
      <c r="M314">
        <v>2724.4</v>
      </c>
      <c r="N314">
        <v>3935.5</v>
      </c>
      <c r="O314">
        <v>3816.9</v>
      </c>
      <c r="Q314">
        <v>4895.8999999999996</v>
      </c>
      <c r="R314">
        <v>4528.1000000000004</v>
      </c>
      <c r="S314">
        <v>4921.3</v>
      </c>
      <c r="W314">
        <f t="shared" si="20"/>
        <v>3492.2666666666664</v>
      </c>
      <c r="X314">
        <f t="shared" si="21"/>
        <v>4781.7666666666664</v>
      </c>
      <c r="Y314">
        <f t="shared" si="22"/>
        <v>385.45682997941378</v>
      </c>
      <c r="Z314">
        <f t="shared" si="23"/>
        <v>127.04510135293586</v>
      </c>
      <c r="AB314">
        <f t="shared" si="24"/>
        <v>-1289.5</v>
      </c>
      <c r="AC314" t="s">
        <v>465</v>
      </c>
    </row>
    <row r="315" spans="1:29" x14ac:dyDescent="0.3">
      <c r="A315">
        <v>12</v>
      </c>
      <c r="B315" t="s">
        <v>162</v>
      </c>
      <c r="C315" t="s">
        <v>513</v>
      </c>
      <c r="D315" t="s">
        <v>465</v>
      </c>
      <c r="E315">
        <v>124912051</v>
      </c>
      <c r="F315">
        <v>124912199</v>
      </c>
      <c r="G315">
        <v>124912884</v>
      </c>
      <c r="H315">
        <v>124912962</v>
      </c>
      <c r="I315">
        <v>124912428</v>
      </c>
      <c r="J315">
        <v>124912734</v>
      </c>
      <c r="K315">
        <v>124913191</v>
      </c>
      <c r="L315">
        <v>124913267</v>
      </c>
      <c r="M315">
        <v>3752.8</v>
      </c>
      <c r="N315">
        <v>5585.4</v>
      </c>
      <c r="O315">
        <v>5405.1</v>
      </c>
      <c r="Q315">
        <v>7034.4</v>
      </c>
      <c r="R315">
        <v>6290.9</v>
      </c>
      <c r="S315">
        <v>6805.1</v>
      </c>
      <c r="W315">
        <f t="shared" si="20"/>
        <v>4914.4333333333334</v>
      </c>
      <c r="X315">
        <f t="shared" si="21"/>
        <v>6710.1333333333341</v>
      </c>
      <c r="Y315">
        <f t="shared" si="22"/>
        <v>583.14407120177032</v>
      </c>
      <c r="Z315">
        <f t="shared" si="23"/>
        <v>219.81967104373942</v>
      </c>
      <c r="AB315">
        <f t="shared" si="24"/>
        <v>-1795.7000000000007</v>
      </c>
      <c r="AC315" t="s">
        <v>465</v>
      </c>
    </row>
    <row r="316" spans="1:29" x14ac:dyDescent="0.3">
      <c r="A316">
        <v>12</v>
      </c>
      <c r="B316" t="s">
        <v>162</v>
      </c>
      <c r="C316" t="s">
        <v>514</v>
      </c>
      <c r="D316" t="s">
        <v>465</v>
      </c>
      <c r="E316">
        <v>124912051</v>
      </c>
      <c r="F316">
        <v>124912199</v>
      </c>
      <c r="G316">
        <v>124912884</v>
      </c>
      <c r="H316">
        <v>124912962</v>
      </c>
      <c r="I316">
        <v>124912428</v>
      </c>
      <c r="J316">
        <v>124912734</v>
      </c>
      <c r="K316">
        <v>124913419</v>
      </c>
      <c r="L316">
        <v>124913774</v>
      </c>
      <c r="M316">
        <v>3752.8</v>
      </c>
      <c r="N316">
        <v>5585.4</v>
      </c>
      <c r="O316">
        <v>5405.1</v>
      </c>
      <c r="Q316">
        <v>7034.4</v>
      </c>
      <c r="R316">
        <v>6290.9</v>
      </c>
      <c r="S316">
        <v>6805.1</v>
      </c>
      <c r="W316">
        <f t="shared" si="20"/>
        <v>4914.4333333333334</v>
      </c>
      <c r="X316">
        <f t="shared" si="21"/>
        <v>6710.1333333333341</v>
      </c>
      <c r="Y316">
        <f t="shared" si="22"/>
        <v>583.14407120177032</v>
      </c>
      <c r="Z316">
        <f t="shared" si="23"/>
        <v>219.81967104373942</v>
      </c>
      <c r="AB316">
        <f t="shared" si="24"/>
        <v>-1795.7000000000007</v>
      </c>
      <c r="AC316" t="s">
        <v>465</v>
      </c>
    </row>
    <row r="317" spans="1:29" x14ac:dyDescent="0.3">
      <c r="A317">
        <v>12</v>
      </c>
      <c r="B317" t="s">
        <v>162</v>
      </c>
      <c r="C317" t="s">
        <v>515</v>
      </c>
      <c r="D317" t="s">
        <v>465</v>
      </c>
      <c r="E317">
        <v>124912200</v>
      </c>
      <c r="F317">
        <v>124912278</v>
      </c>
      <c r="G317">
        <v>124912507</v>
      </c>
      <c r="H317">
        <v>124912636</v>
      </c>
      <c r="I317">
        <v>124912963</v>
      </c>
      <c r="J317">
        <v>124913092</v>
      </c>
      <c r="K317">
        <v>124913549</v>
      </c>
      <c r="L317">
        <v>124913765</v>
      </c>
      <c r="M317">
        <v>3379.6</v>
      </c>
      <c r="N317">
        <v>4455.2</v>
      </c>
      <c r="O317">
        <v>4537.3</v>
      </c>
      <c r="Q317">
        <v>5896.4</v>
      </c>
      <c r="R317">
        <v>5474</v>
      </c>
      <c r="S317">
        <v>6251.1</v>
      </c>
      <c r="W317">
        <f t="shared" si="20"/>
        <v>4124.0333333333328</v>
      </c>
      <c r="X317">
        <f t="shared" si="21"/>
        <v>5873.833333333333</v>
      </c>
      <c r="Y317">
        <f t="shared" si="22"/>
        <v>372.97043820895567</v>
      </c>
      <c r="Z317">
        <f t="shared" si="23"/>
        <v>224.61303266828597</v>
      </c>
      <c r="AB317">
        <f t="shared" si="24"/>
        <v>-1749.8000000000002</v>
      </c>
      <c r="AC317" t="s">
        <v>465</v>
      </c>
    </row>
    <row r="318" spans="1:29" x14ac:dyDescent="0.3">
      <c r="A318">
        <v>12</v>
      </c>
      <c r="B318" t="s">
        <v>162</v>
      </c>
      <c r="C318" t="s">
        <v>516</v>
      </c>
      <c r="D318" t="s">
        <v>465</v>
      </c>
      <c r="E318">
        <v>124912200</v>
      </c>
      <c r="F318">
        <v>124912278</v>
      </c>
      <c r="G318">
        <v>124912963</v>
      </c>
      <c r="H318">
        <v>124913039</v>
      </c>
      <c r="I318">
        <v>124913191</v>
      </c>
      <c r="J318">
        <v>124913267</v>
      </c>
      <c r="K318">
        <v>124913496</v>
      </c>
      <c r="L318">
        <v>124913774</v>
      </c>
      <c r="M318">
        <v>4286.6000000000004</v>
      </c>
      <c r="N318">
        <v>5736.5</v>
      </c>
      <c r="O318">
        <v>6005.6</v>
      </c>
      <c r="Q318">
        <v>7670.4</v>
      </c>
      <c r="R318">
        <v>7178</v>
      </c>
      <c r="S318">
        <v>7339.3</v>
      </c>
      <c r="W318">
        <f t="shared" si="20"/>
        <v>5342.9000000000005</v>
      </c>
      <c r="X318">
        <f t="shared" si="21"/>
        <v>7395.9000000000005</v>
      </c>
      <c r="Y318">
        <f t="shared" si="22"/>
        <v>533.83236132703883</v>
      </c>
      <c r="Z318">
        <f t="shared" si="23"/>
        <v>144.93344449551077</v>
      </c>
      <c r="AB318">
        <f t="shared" si="24"/>
        <v>-2053</v>
      </c>
      <c r="AC318" t="s">
        <v>465</v>
      </c>
    </row>
    <row r="319" spans="1:29" x14ac:dyDescent="0.3">
      <c r="A319">
        <v>12</v>
      </c>
      <c r="B319" t="s">
        <v>162</v>
      </c>
      <c r="C319" t="s">
        <v>517</v>
      </c>
      <c r="D319" t="s">
        <v>465</v>
      </c>
      <c r="E319">
        <v>124912359</v>
      </c>
      <c r="F319">
        <v>124912408</v>
      </c>
      <c r="G319">
        <v>124912637</v>
      </c>
      <c r="H319">
        <v>124912655</v>
      </c>
      <c r="I319">
        <v>124912865</v>
      </c>
      <c r="J319">
        <v>124912883</v>
      </c>
      <c r="K319">
        <v>124913112</v>
      </c>
      <c r="L319">
        <v>124913190</v>
      </c>
      <c r="M319">
        <v>2365.1</v>
      </c>
      <c r="N319">
        <v>3311.2</v>
      </c>
      <c r="O319">
        <v>3422.9</v>
      </c>
      <c r="Q319">
        <v>4125.8</v>
      </c>
      <c r="R319">
        <v>4123.2</v>
      </c>
      <c r="S319">
        <v>4244.3999999999996</v>
      </c>
      <c r="W319">
        <f t="shared" si="20"/>
        <v>3033.0666666666662</v>
      </c>
      <c r="X319">
        <f t="shared" si="21"/>
        <v>4164.4666666666662</v>
      </c>
      <c r="Y319">
        <f t="shared" si="22"/>
        <v>335.5362987484047</v>
      </c>
      <c r="Z319">
        <f t="shared" si="23"/>
        <v>39.973713585026957</v>
      </c>
      <c r="AB319">
        <f t="shared" si="24"/>
        <v>-1131.4000000000001</v>
      </c>
      <c r="AC319" t="s">
        <v>465</v>
      </c>
    </row>
    <row r="320" spans="1:29" x14ac:dyDescent="0.3">
      <c r="A320">
        <v>12</v>
      </c>
      <c r="B320" t="s">
        <v>162</v>
      </c>
      <c r="C320" t="s">
        <v>518</v>
      </c>
      <c r="D320" t="s">
        <v>465</v>
      </c>
      <c r="E320">
        <v>124912279</v>
      </c>
      <c r="F320">
        <v>124912408</v>
      </c>
      <c r="G320">
        <v>124912865</v>
      </c>
      <c r="H320">
        <v>124912883</v>
      </c>
      <c r="I320">
        <v>124913321</v>
      </c>
      <c r="J320">
        <v>124913339</v>
      </c>
      <c r="K320">
        <v>124913568</v>
      </c>
      <c r="L320">
        <v>124913765</v>
      </c>
      <c r="M320">
        <v>5390.1</v>
      </c>
      <c r="N320">
        <v>8083.4</v>
      </c>
      <c r="O320">
        <v>7971.3</v>
      </c>
      <c r="Q320">
        <v>10149.700000000001</v>
      </c>
      <c r="R320">
        <v>8973.1</v>
      </c>
      <c r="S320">
        <v>9788.4</v>
      </c>
      <c r="W320">
        <f t="shared" si="20"/>
        <v>7148.2666666666664</v>
      </c>
      <c r="X320">
        <f t="shared" si="21"/>
        <v>9637.0666666666675</v>
      </c>
      <c r="Y320">
        <f t="shared" si="22"/>
        <v>879.67875260107223</v>
      </c>
      <c r="Z320">
        <f t="shared" si="23"/>
        <v>347.98142830393192</v>
      </c>
      <c r="AB320">
        <f t="shared" si="24"/>
        <v>-2488.8000000000011</v>
      </c>
      <c r="AC320" t="s">
        <v>465</v>
      </c>
    </row>
    <row r="321" spans="1:29" x14ac:dyDescent="0.3">
      <c r="A321">
        <v>12</v>
      </c>
      <c r="B321" t="s">
        <v>162</v>
      </c>
      <c r="C321" t="s">
        <v>519</v>
      </c>
      <c r="D321" t="s">
        <v>465</v>
      </c>
      <c r="E321">
        <v>124912409</v>
      </c>
      <c r="F321">
        <v>124912427</v>
      </c>
      <c r="G321">
        <v>124912884</v>
      </c>
      <c r="H321">
        <v>124912962</v>
      </c>
      <c r="I321">
        <v>124913112</v>
      </c>
      <c r="J321">
        <v>124913190</v>
      </c>
      <c r="K321">
        <v>124913419</v>
      </c>
      <c r="L321">
        <v>124913774</v>
      </c>
      <c r="M321">
        <v>4513.8999999999996</v>
      </c>
      <c r="N321">
        <v>6458.4</v>
      </c>
      <c r="O321">
        <v>6460.9</v>
      </c>
      <c r="Q321">
        <v>8227.2999999999993</v>
      </c>
      <c r="R321">
        <v>7460</v>
      </c>
      <c r="S321">
        <v>8990.6</v>
      </c>
      <c r="W321">
        <f t="shared" si="20"/>
        <v>5811.0666666666657</v>
      </c>
      <c r="X321">
        <f t="shared" si="21"/>
        <v>8225.9666666666672</v>
      </c>
      <c r="Y321">
        <f t="shared" si="22"/>
        <v>648.58373484933657</v>
      </c>
      <c r="Z321">
        <f t="shared" si="23"/>
        <v>441.84666395079245</v>
      </c>
      <c r="AB321">
        <f t="shared" si="24"/>
        <v>-2414.9000000000015</v>
      </c>
      <c r="AC321" t="s">
        <v>465</v>
      </c>
    </row>
    <row r="322" spans="1:29" x14ac:dyDescent="0.3">
      <c r="A322">
        <v>12</v>
      </c>
      <c r="B322" t="s">
        <v>162</v>
      </c>
      <c r="C322" t="s">
        <v>520</v>
      </c>
      <c r="D322" t="s">
        <v>465</v>
      </c>
      <c r="E322">
        <v>124912428</v>
      </c>
      <c r="F322">
        <v>124912434</v>
      </c>
      <c r="G322">
        <v>124912663</v>
      </c>
      <c r="H322">
        <v>124912734</v>
      </c>
      <c r="I322">
        <v>124913119</v>
      </c>
      <c r="J322">
        <v>124913190</v>
      </c>
      <c r="K322">
        <v>124913419</v>
      </c>
      <c r="L322">
        <v>124913774</v>
      </c>
      <c r="M322">
        <v>4453.1000000000004</v>
      </c>
      <c r="N322">
        <v>6365.8</v>
      </c>
      <c r="O322">
        <v>6364</v>
      </c>
      <c r="Q322">
        <v>8121.2</v>
      </c>
      <c r="R322">
        <v>7349.1</v>
      </c>
      <c r="S322">
        <v>8845.4</v>
      </c>
      <c r="W322">
        <f t="shared" si="20"/>
        <v>5727.6333333333341</v>
      </c>
      <c r="X322">
        <f t="shared" si="21"/>
        <v>8105.2333333333327</v>
      </c>
      <c r="Y322">
        <f t="shared" si="22"/>
        <v>637.26687850887322</v>
      </c>
      <c r="Z322">
        <f t="shared" si="23"/>
        <v>432.01837280889379</v>
      </c>
      <c r="AB322">
        <f t="shared" si="24"/>
        <v>-2377.5999999999985</v>
      </c>
      <c r="AC322" t="s">
        <v>465</v>
      </c>
    </row>
    <row r="323" spans="1:29" x14ac:dyDescent="0.3">
      <c r="A323">
        <v>12</v>
      </c>
      <c r="B323" t="s">
        <v>162</v>
      </c>
      <c r="C323" t="s">
        <v>521</v>
      </c>
      <c r="D323" t="s">
        <v>465</v>
      </c>
      <c r="E323">
        <v>124912428</v>
      </c>
      <c r="F323">
        <v>124912434</v>
      </c>
      <c r="G323">
        <v>124912663</v>
      </c>
      <c r="H323">
        <v>124912734</v>
      </c>
      <c r="I323">
        <v>124913119</v>
      </c>
      <c r="J323">
        <v>124913190</v>
      </c>
      <c r="K323">
        <v>124913647</v>
      </c>
      <c r="L323">
        <v>124913765</v>
      </c>
      <c r="M323">
        <v>4453.1000000000004</v>
      </c>
      <c r="N323">
        <v>6365.8</v>
      </c>
      <c r="O323">
        <v>6364</v>
      </c>
      <c r="Q323">
        <v>8121.2</v>
      </c>
      <c r="R323">
        <v>7349.1</v>
      </c>
      <c r="S323">
        <v>8845.4</v>
      </c>
      <c r="W323">
        <f t="shared" ref="W323:W386" si="25">AVERAGE(M323:O323)</f>
        <v>5727.6333333333341</v>
      </c>
      <c r="X323">
        <f t="shared" ref="X323:X386" si="26">AVERAGE(Q323:S323)</f>
        <v>8105.2333333333327</v>
      </c>
      <c r="Y323">
        <f t="shared" ref="Y323:Y386" si="27">STDEV(M323:O323)/SQRT((3))</f>
        <v>637.26687850887322</v>
      </c>
      <c r="Z323">
        <f t="shared" ref="Z323:Z386" si="28">STDEV(Q323:S323)/SQRT((3))</f>
        <v>432.01837280889379</v>
      </c>
      <c r="AB323">
        <f t="shared" ref="AB323:AB386" si="29">W323-X323</f>
        <v>-2377.5999999999985</v>
      </c>
      <c r="AC323" t="s">
        <v>465</v>
      </c>
    </row>
    <row r="324" spans="1:29" x14ac:dyDescent="0.3">
      <c r="A324">
        <v>12</v>
      </c>
      <c r="B324" t="s">
        <v>162</v>
      </c>
      <c r="C324" t="s">
        <v>522</v>
      </c>
      <c r="D324" t="s">
        <v>465</v>
      </c>
      <c r="E324">
        <v>124912428</v>
      </c>
      <c r="F324">
        <v>124912506</v>
      </c>
      <c r="G324">
        <v>124912963</v>
      </c>
      <c r="H324">
        <v>124913039</v>
      </c>
      <c r="I324">
        <v>124913191</v>
      </c>
      <c r="J324">
        <v>124913267</v>
      </c>
      <c r="K324">
        <v>124913496</v>
      </c>
      <c r="L324">
        <v>124913774</v>
      </c>
      <c r="M324">
        <v>4286.6000000000004</v>
      </c>
      <c r="N324">
        <v>5736.5</v>
      </c>
      <c r="O324">
        <v>6005.6</v>
      </c>
      <c r="Q324">
        <v>7670.4</v>
      </c>
      <c r="R324">
        <v>7178</v>
      </c>
      <c r="S324">
        <v>7339.3</v>
      </c>
      <c r="W324">
        <f t="shared" si="25"/>
        <v>5342.9000000000005</v>
      </c>
      <c r="X324">
        <f t="shared" si="26"/>
        <v>7395.9000000000005</v>
      </c>
      <c r="Y324">
        <f t="shared" si="27"/>
        <v>533.83236132703883</v>
      </c>
      <c r="Z324">
        <f t="shared" si="28"/>
        <v>144.93344449551077</v>
      </c>
      <c r="AB324">
        <f t="shared" si="29"/>
        <v>-2053</v>
      </c>
      <c r="AC324" t="s">
        <v>465</v>
      </c>
    </row>
    <row r="325" spans="1:29" x14ac:dyDescent="0.3">
      <c r="A325">
        <v>12</v>
      </c>
      <c r="B325" t="s">
        <v>162</v>
      </c>
      <c r="C325" t="s">
        <v>523</v>
      </c>
      <c r="D325" t="s">
        <v>465</v>
      </c>
      <c r="E325">
        <v>124912529</v>
      </c>
      <c r="F325">
        <v>124912583</v>
      </c>
      <c r="G325">
        <v>124912812</v>
      </c>
      <c r="H325">
        <v>124912864</v>
      </c>
      <c r="I325">
        <v>124913268</v>
      </c>
      <c r="J325">
        <v>124913320</v>
      </c>
      <c r="K325">
        <v>124913549</v>
      </c>
      <c r="L325">
        <v>124913765</v>
      </c>
      <c r="M325">
        <v>5810.1</v>
      </c>
      <c r="N325">
        <v>8529.2999999999993</v>
      </c>
      <c r="O325">
        <v>8516.5</v>
      </c>
      <c r="Q325">
        <v>10748.2</v>
      </c>
      <c r="R325">
        <v>9658.7999999999993</v>
      </c>
      <c r="S325">
        <v>10193.4</v>
      </c>
      <c r="W325">
        <f t="shared" si="25"/>
        <v>7618.6333333333341</v>
      </c>
      <c r="X325">
        <f t="shared" si="26"/>
        <v>10200.133333333333</v>
      </c>
      <c r="Y325">
        <f t="shared" si="27"/>
        <v>904.27421603061009</v>
      </c>
      <c r="Z325">
        <f t="shared" si="28"/>
        <v>314.50071188755373</v>
      </c>
      <c r="AB325">
        <f t="shared" si="29"/>
        <v>-2581.4999999999991</v>
      </c>
      <c r="AC325" t="s">
        <v>465</v>
      </c>
    </row>
    <row r="326" spans="1:29" x14ac:dyDescent="0.3">
      <c r="A326">
        <v>12</v>
      </c>
      <c r="B326" t="s">
        <v>162</v>
      </c>
      <c r="C326" t="s">
        <v>524</v>
      </c>
      <c r="D326" t="s">
        <v>465</v>
      </c>
      <c r="E326">
        <v>124912529</v>
      </c>
      <c r="F326">
        <v>124912636</v>
      </c>
      <c r="G326">
        <v>124912865</v>
      </c>
      <c r="H326">
        <v>124912883</v>
      </c>
      <c r="I326">
        <v>124913321</v>
      </c>
      <c r="J326">
        <v>124913339</v>
      </c>
      <c r="K326">
        <v>124913568</v>
      </c>
      <c r="L326">
        <v>124913765</v>
      </c>
      <c r="M326">
        <v>5390.1</v>
      </c>
      <c r="N326">
        <v>8083.4</v>
      </c>
      <c r="O326">
        <v>7971.3</v>
      </c>
      <c r="Q326">
        <v>10149.700000000001</v>
      </c>
      <c r="R326">
        <v>8973.1</v>
      </c>
      <c r="S326">
        <v>9788.4</v>
      </c>
      <c r="W326">
        <f t="shared" si="25"/>
        <v>7148.2666666666664</v>
      </c>
      <c r="X326">
        <f t="shared" si="26"/>
        <v>9637.0666666666675</v>
      </c>
      <c r="Y326">
        <f t="shared" si="27"/>
        <v>879.67875260107223</v>
      </c>
      <c r="Z326">
        <f t="shared" si="28"/>
        <v>347.98142830393192</v>
      </c>
      <c r="AB326">
        <f t="shared" si="29"/>
        <v>-2488.8000000000011</v>
      </c>
      <c r="AC326" t="s">
        <v>465</v>
      </c>
    </row>
    <row r="327" spans="1:29" x14ac:dyDescent="0.3">
      <c r="A327">
        <v>12</v>
      </c>
      <c r="B327" t="s">
        <v>162</v>
      </c>
      <c r="C327" t="s">
        <v>525</v>
      </c>
      <c r="D327" t="s">
        <v>465</v>
      </c>
      <c r="E327">
        <v>124912507</v>
      </c>
      <c r="F327">
        <v>124912655</v>
      </c>
      <c r="G327">
        <v>124912884</v>
      </c>
      <c r="H327">
        <v>124912962</v>
      </c>
      <c r="I327">
        <v>124913112</v>
      </c>
      <c r="J327">
        <v>124913190</v>
      </c>
      <c r="K327">
        <v>124913419</v>
      </c>
      <c r="L327">
        <v>124913774</v>
      </c>
      <c r="M327">
        <v>4513.8999999999996</v>
      </c>
      <c r="N327">
        <v>6458.4</v>
      </c>
      <c r="O327">
        <v>6460.9</v>
      </c>
      <c r="Q327">
        <v>8227.2999999999993</v>
      </c>
      <c r="R327">
        <v>7460</v>
      </c>
      <c r="S327">
        <v>8990.6</v>
      </c>
      <c r="W327">
        <f t="shared" si="25"/>
        <v>5811.0666666666657</v>
      </c>
      <c r="X327">
        <f t="shared" si="26"/>
        <v>8225.9666666666672</v>
      </c>
      <c r="Y327">
        <f t="shared" si="27"/>
        <v>648.58373484933657</v>
      </c>
      <c r="Z327">
        <f t="shared" si="28"/>
        <v>441.84666395079245</v>
      </c>
      <c r="AB327">
        <f t="shared" si="29"/>
        <v>-2414.9000000000015</v>
      </c>
      <c r="AC327" t="s">
        <v>465</v>
      </c>
    </row>
    <row r="328" spans="1:29" x14ac:dyDescent="0.3">
      <c r="A328">
        <v>12</v>
      </c>
      <c r="B328" t="s">
        <v>162</v>
      </c>
      <c r="C328" t="s">
        <v>526</v>
      </c>
      <c r="D328" t="s">
        <v>465</v>
      </c>
      <c r="E328">
        <v>124912723</v>
      </c>
      <c r="F328">
        <v>124912734</v>
      </c>
      <c r="G328">
        <v>124912963</v>
      </c>
      <c r="H328">
        <v>124913039</v>
      </c>
      <c r="I328">
        <v>124913191</v>
      </c>
      <c r="J328">
        <v>124913267</v>
      </c>
      <c r="K328">
        <v>124913496</v>
      </c>
      <c r="L328">
        <v>124913774</v>
      </c>
      <c r="M328">
        <v>4286.6000000000004</v>
      </c>
      <c r="N328">
        <v>5736.5</v>
      </c>
      <c r="O328">
        <v>6005.6</v>
      </c>
      <c r="Q328">
        <v>7670.4</v>
      </c>
      <c r="R328">
        <v>7178</v>
      </c>
      <c r="S328">
        <v>7339.3</v>
      </c>
      <c r="W328">
        <f t="shared" si="25"/>
        <v>5342.9000000000005</v>
      </c>
      <c r="X328">
        <f t="shared" si="26"/>
        <v>7395.9000000000005</v>
      </c>
      <c r="Y328">
        <f t="shared" si="27"/>
        <v>533.83236132703883</v>
      </c>
      <c r="Z328">
        <f t="shared" si="28"/>
        <v>144.93344449551077</v>
      </c>
      <c r="AB328">
        <f t="shared" si="29"/>
        <v>-2053</v>
      </c>
      <c r="AC328" t="s">
        <v>465</v>
      </c>
    </row>
    <row r="329" spans="1:29" x14ac:dyDescent="0.3">
      <c r="A329">
        <v>13</v>
      </c>
      <c r="B329" t="s">
        <v>66</v>
      </c>
      <c r="C329" t="s">
        <v>527</v>
      </c>
      <c r="D329" t="s">
        <v>528</v>
      </c>
      <c r="E329">
        <v>26671872</v>
      </c>
      <c r="F329">
        <v>26671989</v>
      </c>
      <c r="G329">
        <v>26680035</v>
      </c>
      <c r="H329">
        <v>26680201</v>
      </c>
      <c r="I329">
        <v>26676549</v>
      </c>
      <c r="J329">
        <v>26676724</v>
      </c>
      <c r="K329">
        <v>26681054</v>
      </c>
      <c r="L329">
        <v>26681320</v>
      </c>
      <c r="M329">
        <v>9.5</v>
      </c>
      <c r="N329">
        <v>11.1</v>
      </c>
      <c r="O329">
        <v>16.5</v>
      </c>
      <c r="Q329">
        <v>16.899999999999999</v>
      </c>
      <c r="R329">
        <v>7.8</v>
      </c>
      <c r="S329">
        <v>5.8</v>
      </c>
      <c r="W329">
        <f t="shared" si="25"/>
        <v>12.366666666666667</v>
      </c>
      <c r="X329">
        <f t="shared" si="26"/>
        <v>10.166666666666666</v>
      </c>
      <c r="Y329">
        <f t="shared" si="27"/>
        <v>2.1176506899024776</v>
      </c>
      <c r="Z329">
        <f t="shared" si="28"/>
        <v>3.4158129014595882</v>
      </c>
      <c r="AB329">
        <f t="shared" si="29"/>
        <v>2.2000000000000011</v>
      </c>
      <c r="AC329" t="s">
        <v>528</v>
      </c>
    </row>
    <row r="330" spans="1:29" x14ac:dyDescent="0.3">
      <c r="A330">
        <v>13</v>
      </c>
      <c r="B330" t="s">
        <v>66</v>
      </c>
      <c r="C330" t="s">
        <v>529</v>
      </c>
      <c r="D330" t="s">
        <v>530</v>
      </c>
      <c r="E330">
        <v>30932725</v>
      </c>
      <c r="F330">
        <v>30932776</v>
      </c>
      <c r="G330">
        <v>30952660</v>
      </c>
      <c r="H330">
        <v>30952825</v>
      </c>
      <c r="I330">
        <v>30966222</v>
      </c>
      <c r="J330">
        <v>30966398</v>
      </c>
      <c r="K330">
        <v>30974846</v>
      </c>
      <c r="L330">
        <v>30975016</v>
      </c>
      <c r="M330">
        <v>441.1</v>
      </c>
      <c r="N330">
        <v>599.20000000000005</v>
      </c>
      <c r="O330">
        <v>584.5</v>
      </c>
      <c r="Q330">
        <v>469.3</v>
      </c>
      <c r="R330">
        <v>487.4</v>
      </c>
      <c r="S330">
        <v>459.1</v>
      </c>
      <c r="W330">
        <f t="shared" si="25"/>
        <v>541.6</v>
      </c>
      <c r="X330">
        <f t="shared" si="26"/>
        <v>471.93333333333339</v>
      </c>
      <c r="Y330">
        <f t="shared" si="27"/>
        <v>50.428860784276971</v>
      </c>
      <c r="Z330">
        <f t="shared" si="28"/>
        <v>8.2749286670305651</v>
      </c>
      <c r="AB330">
        <f t="shared" si="29"/>
        <v>69.666666666666629</v>
      </c>
      <c r="AC330" t="s">
        <v>530</v>
      </c>
    </row>
    <row r="331" spans="1:29" x14ac:dyDescent="0.3">
      <c r="A331">
        <v>13</v>
      </c>
      <c r="B331" t="s">
        <v>66</v>
      </c>
      <c r="C331" t="s">
        <v>531</v>
      </c>
      <c r="D331" t="s">
        <v>532</v>
      </c>
      <c r="E331">
        <v>95552725</v>
      </c>
      <c r="F331">
        <v>95552973</v>
      </c>
      <c r="G331">
        <v>95557535</v>
      </c>
      <c r="H331">
        <v>95557624</v>
      </c>
      <c r="I331">
        <v>95553577</v>
      </c>
      <c r="J331">
        <v>95553770</v>
      </c>
      <c r="K331">
        <v>95560132</v>
      </c>
      <c r="L331">
        <v>95560293</v>
      </c>
      <c r="M331">
        <v>5.8</v>
      </c>
      <c r="N331">
        <v>5.4</v>
      </c>
      <c r="O331">
        <v>3.2</v>
      </c>
      <c r="Q331">
        <v>1.5</v>
      </c>
      <c r="R331">
        <v>1.6</v>
      </c>
      <c r="S331">
        <v>3.8</v>
      </c>
      <c r="W331">
        <f t="shared" si="25"/>
        <v>4.8</v>
      </c>
      <c r="X331">
        <f t="shared" si="26"/>
        <v>2.3000000000000003</v>
      </c>
      <c r="Y331">
        <f t="shared" si="27"/>
        <v>0.80829037686547778</v>
      </c>
      <c r="Z331">
        <f t="shared" si="28"/>
        <v>0.75055534994651318</v>
      </c>
      <c r="AB331">
        <f t="shared" si="29"/>
        <v>2.4999999999999996</v>
      </c>
      <c r="AC331" t="s">
        <v>532</v>
      </c>
    </row>
    <row r="332" spans="1:29" x14ac:dyDescent="0.3">
      <c r="A332">
        <v>13</v>
      </c>
      <c r="B332" t="s">
        <v>66</v>
      </c>
      <c r="C332" t="s">
        <v>533</v>
      </c>
      <c r="D332" t="s">
        <v>534</v>
      </c>
      <c r="E332">
        <v>102800401</v>
      </c>
      <c r="F332">
        <v>102800735</v>
      </c>
      <c r="G332">
        <v>102805307</v>
      </c>
      <c r="H332">
        <v>102805390</v>
      </c>
      <c r="I332">
        <v>102805058</v>
      </c>
      <c r="J332">
        <v>102805239</v>
      </c>
      <c r="K332">
        <v>102807146</v>
      </c>
      <c r="L332">
        <v>102807323</v>
      </c>
      <c r="M332">
        <v>4.4000000000000004</v>
      </c>
      <c r="N332">
        <v>9.4</v>
      </c>
      <c r="O332">
        <v>3.3</v>
      </c>
      <c r="Q332">
        <v>0.5</v>
      </c>
      <c r="R332">
        <v>4.2</v>
      </c>
      <c r="S332">
        <v>5.4</v>
      </c>
      <c r="W332">
        <f t="shared" si="25"/>
        <v>5.7</v>
      </c>
      <c r="X332">
        <f t="shared" si="26"/>
        <v>3.3666666666666671</v>
      </c>
      <c r="Y332">
        <f t="shared" si="27"/>
        <v>1.877054430040145</v>
      </c>
      <c r="Z332">
        <f t="shared" si="28"/>
        <v>1.4745997573729772</v>
      </c>
      <c r="AB332">
        <f t="shared" si="29"/>
        <v>2.333333333333333</v>
      </c>
      <c r="AC332" t="s">
        <v>534</v>
      </c>
    </row>
    <row r="333" spans="1:29" x14ac:dyDescent="0.3">
      <c r="A333">
        <v>13</v>
      </c>
      <c r="B333" t="s">
        <v>66</v>
      </c>
      <c r="C333" t="s">
        <v>535</v>
      </c>
      <c r="D333" t="s">
        <v>536</v>
      </c>
      <c r="E333">
        <v>112875809</v>
      </c>
      <c r="F333">
        <v>112875941</v>
      </c>
      <c r="G333">
        <v>112878217</v>
      </c>
      <c r="H333">
        <v>112878303</v>
      </c>
      <c r="I333">
        <v>112880546</v>
      </c>
      <c r="J333">
        <v>112880649</v>
      </c>
      <c r="K333">
        <v>112881876</v>
      </c>
      <c r="L333">
        <v>112882188</v>
      </c>
      <c r="M333">
        <v>1.8</v>
      </c>
      <c r="N333">
        <v>7</v>
      </c>
      <c r="O333">
        <v>9.3000000000000007</v>
      </c>
      <c r="Q333">
        <v>5.6</v>
      </c>
      <c r="R333">
        <v>5.3</v>
      </c>
      <c r="S333">
        <v>12.2</v>
      </c>
      <c r="W333">
        <f t="shared" si="25"/>
        <v>6.0333333333333341</v>
      </c>
      <c r="X333">
        <f t="shared" si="26"/>
        <v>7.6999999999999993</v>
      </c>
      <c r="Y333">
        <f t="shared" si="27"/>
        <v>2.2183577509299779</v>
      </c>
      <c r="Z333">
        <f t="shared" si="28"/>
        <v>2.2516660498395402</v>
      </c>
      <c r="AB333">
        <f t="shared" si="29"/>
        <v>-1.6666666666666652</v>
      </c>
      <c r="AC333" t="s">
        <v>536</v>
      </c>
    </row>
    <row r="334" spans="1:29" x14ac:dyDescent="0.3">
      <c r="A334">
        <v>13</v>
      </c>
      <c r="B334" t="s">
        <v>66</v>
      </c>
      <c r="C334" t="s">
        <v>537</v>
      </c>
      <c r="D334" t="s">
        <v>538</v>
      </c>
      <c r="E334">
        <v>114282837</v>
      </c>
      <c r="F334">
        <v>114282943</v>
      </c>
      <c r="G334">
        <v>114286259</v>
      </c>
      <c r="H334">
        <v>114286400</v>
      </c>
      <c r="I334">
        <v>114284094</v>
      </c>
      <c r="J334">
        <v>114284358</v>
      </c>
      <c r="K334">
        <v>114286519</v>
      </c>
      <c r="L334">
        <v>114286629</v>
      </c>
      <c r="M334">
        <v>18.100000000000001</v>
      </c>
      <c r="N334">
        <v>30.1</v>
      </c>
      <c r="O334">
        <v>21.6</v>
      </c>
      <c r="Q334">
        <v>16.399999999999999</v>
      </c>
      <c r="R334">
        <v>21.6</v>
      </c>
      <c r="S334">
        <v>23.8</v>
      </c>
      <c r="W334">
        <f t="shared" si="25"/>
        <v>23.266666666666669</v>
      </c>
      <c r="X334">
        <f t="shared" si="26"/>
        <v>20.599999999999998</v>
      </c>
      <c r="Y334">
        <f t="shared" si="27"/>
        <v>3.5629263877386501</v>
      </c>
      <c r="Z334">
        <f t="shared" si="28"/>
        <v>2.1939310229205824</v>
      </c>
      <c r="AB334">
        <f t="shared" si="29"/>
        <v>2.6666666666666714</v>
      </c>
      <c r="AC334" t="s">
        <v>538</v>
      </c>
    </row>
    <row r="335" spans="1:29" x14ac:dyDescent="0.3">
      <c r="A335">
        <v>13</v>
      </c>
      <c r="B335" t="s">
        <v>66</v>
      </c>
      <c r="C335" t="s">
        <v>539</v>
      </c>
      <c r="D335" t="s">
        <v>538</v>
      </c>
      <c r="E335">
        <v>114282837</v>
      </c>
      <c r="F335">
        <v>114282943</v>
      </c>
      <c r="G335">
        <v>114286302</v>
      </c>
      <c r="H335">
        <v>114286400</v>
      </c>
      <c r="I335">
        <v>114284094</v>
      </c>
      <c r="J335">
        <v>114284358</v>
      </c>
      <c r="K335">
        <v>114286519</v>
      </c>
      <c r="L335">
        <v>114286629</v>
      </c>
      <c r="M335">
        <v>18.100000000000001</v>
      </c>
      <c r="N335">
        <v>30.1</v>
      </c>
      <c r="O335">
        <v>21.6</v>
      </c>
      <c r="Q335">
        <v>16.399999999999999</v>
      </c>
      <c r="R335">
        <v>21.6</v>
      </c>
      <c r="S335">
        <v>23.8</v>
      </c>
      <c r="W335">
        <f t="shared" si="25"/>
        <v>23.266666666666669</v>
      </c>
      <c r="X335">
        <f t="shared" si="26"/>
        <v>20.599999999999998</v>
      </c>
      <c r="Y335">
        <f t="shared" si="27"/>
        <v>3.5629263877386501</v>
      </c>
      <c r="Z335">
        <f t="shared" si="28"/>
        <v>2.1939310229205824</v>
      </c>
      <c r="AB335">
        <f t="shared" si="29"/>
        <v>2.6666666666666714</v>
      </c>
      <c r="AC335" t="s">
        <v>538</v>
      </c>
    </row>
    <row r="336" spans="1:29" x14ac:dyDescent="0.3">
      <c r="A336">
        <v>13</v>
      </c>
      <c r="B336" t="s">
        <v>66</v>
      </c>
      <c r="C336" t="s">
        <v>540</v>
      </c>
      <c r="D336" t="s">
        <v>538</v>
      </c>
      <c r="E336">
        <v>114282837</v>
      </c>
      <c r="F336">
        <v>114282943</v>
      </c>
      <c r="G336">
        <v>114286259</v>
      </c>
      <c r="H336">
        <v>114286400</v>
      </c>
      <c r="I336">
        <v>114284116</v>
      </c>
      <c r="J336">
        <v>114284358</v>
      </c>
      <c r="K336">
        <v>114286519</v>
      </c>
      <c r="L336">
        <v>114286629</v>
      </c>
      <c r="M336">
        <v>18.100000000000001</v>
      </c>
      <c r="N336">
        <v>30.4</v>
      </c>
      <c r="O336">
        <v>21.5</v>
      </c>
      <c r="Q336">
        <v>16.399999999999999</v>
      </c>
      <c r="R336">
        <v>21.9</v>
      </c>
      <c r="S336">
        <v>24.1</v>
      </c>
      <c r="W336">
        <f t="shared" si="25"/>
        <v>23.333333333333332</v>
      </c>
      <c r="X336">
        <f t="shared" si="26"/>
        <v>20.8</v>
      </c>
      <c r="Y336">
        <f t="shared" si="27"/>
        <v>3.6671211839504005</v>
      </c>
      <c r="Z336">
        <f t="shared" si="28"/>
        <v>2.289832599412756</v>
      </c>
      <c r="AB336">
        <f t="shared" si="29"/>
        <v>2.5333333333333314</v>
      </c>
      <c r="AC336" t="s">
        <v>538</v>
      </c>
    </row>
    <row r="337" spans="1:29" x14ac:dyDescent="0.3">
      <c r="A337">
        <v>13</v>
      </c>
      <c r="B337" t="s">
        <v>66</v>
      </c>
      <c r="C337" t="s">
        <v>541</v>
      </c>
      <c r="D337" t="s">
        <v>538</v>
      </c>
      <c r="E337">
        <v>114282837</v>
      </c>
      <c r="F337">
        <v>114282943</v>
      </c>
      <c r="G337">
        <v>114286302</v>
      </c>
      <c r="H337">
        <v>114286400</v>
      </c>
      <c r="I337">
        <v>114284116</v>
      </c>
      <c r="J337">
        <v>114284358</v>
      </c>
      <c r="K337">
        <v>114286519</v>
      </c>
      <c r="L337">
        <v>114286629</v>
      </c>
      <c r="M337">
        <v>18.100000000000001</v>
      </c>
      <c r="N337">
        <v>30.4</v>
      </c>
      <c r="O337">
        <v>21.5</v>
      </c>
      <c r="Q337">
        <v>16.399999999999999</v>
      </c>
      <c r="R337">
        <v>21.9</v>
      </c>
      <c r="S337">
        <v>24.1</v>
      </c>
      <c r="W337">
        <f t="shared" si="25"/>
        <v>23.333333333333332</v>
      </c>
      <c r="X337">
        <f t="shared" si="26"/>
        <v>20.8</v>
      </c>
      <c r="Y337">
        <f t="shared" si="27"/>
        <v>3.6671211839504005</v>
      </c>
      <c r="Z337">
        <f t="shared" si="28"/>
        <v>2.289832599412756</v>
      </c>
      <c r="AB337">
        <f t="shared" si="29"/>
        <v>2.5333333333333314</v>
      </c>
      <c r="AC337" t="s">
        <v>538</v>
      </c>
    </row>
    <row r="338" spans="1:29" x14ac:dyDescent="0.3">
      <c r="A338">
        <v>13</v>
      </c>
      <c r="B338" t="s">
        <v>162</v>
      </c>
      <c r="C338" t="s">
        <v>542</v>
      </c>
      <c r="D338" t="s">
        <v>543</v>
      </c>
      <c r="E338">
        <v>32403150</v>
      </c>
      <c r="F338">
        <v>32403200</v>
      </c>
      <c r="G338">
        <v>32404203</v>
      </c>
      <c r="H338">
        <v>32404271</v>
      </c>
      <c r="I338">
        <v>32404321</v>
      </c>
      <c r="J338">
        <v>32404397</v>
      </c>
      <c r="K338">
        <v>32407250</v>
      </c>
      <c r="L338">
        <v>32407338</v>
      </c>
      <c r="M338">
        <v>21.6</v>
      </c>
      <c r="N338">
        <v>46.4</v>
      </c>
      <c r="O338">
        <v>23.4</v>
      </c>
      <c r="Q338">
        <v>27.9</v>
      </c>
      <c r="R338">
        <v>18.3</v>
      </c>
      <c r="S338">
        <v>19.100000000000001</v>
      </c>
      <c r="W338">
        <f t="shared" si="25"/>
        <v>30.466666666666669</v>
      </c>
      <c r="X338">
        <f t="shared" si="26"/>
        <v>21.766666666666669</v>
      </c>
      <c r="Y338">
        <f t="shared" si="27"/>
        <v>7.9835942894023439</v>
      </c>
      <c r="Z338">
        <f t="shared" si="28"/>
        <v>3.0753500252455397</v>
      </c>
      <c r="AB338">
        <f t="shared" si="29"/>
        <v>8.6999999999999993</v>
      </c>
      <c r="AC338" t="s">
        <v>543</v>
      </c>
    </row>
    <row r="339" spans="1:29" x14ac:dyDescent="0.3">
      <c r="A339">
        <v>13</v>
      </c>
      <c r="B339" t="s">
        <v>162</v>
      </c>
      <c r="C339" t="s">
        <v>544</v>
      </c>
      <c r="D339" t="s">
        <v>545</v>
      </c>
      <c r="E339">
        <v>41261691</v>
      </c>
      <c r="F339">
        <v>41261825</v>
      </c>
      <c r="G339">
        <v>41262411</v>
      </c>
      <c r="H339">
        <v>41262481</v>
      </c>
      <c r="I339">
        <v>41262215</v>
      </c>
      <c r="J339">
        <v>41262331</v>
      </c>
      <c r="K339">
        <v>41263273</v>
      </c>
      <c r="L339">
        <v>41263490</v>
      </c>
      <c r="M339">
        <v>23.4</v>
      </c>
      <c r="N339">
        <v>31</v>
      </c>
      <c r="O339">
        <v>32.200000000000003</v>
      </c>
      <c r="Q339">
        <v>22.8</v>
      </c>
      <c r="R339">
        <v>25.8</v>
      </c>
      <c r="S339">
        <v>22.5</v>
      </c>
      <c r="W339">
        <f t="shared" si="25"/>
        <v>28.866666666666664</v>
      </c>
      <c r="X339">
        <f t="shared" si="26"/>
        <v>23.7</v>
      </c>
      <c r="Y339">
        <f t="shared" si="27"/>
        <v>2.7551971093029226</v>
      </c>
      <c r="Z339">
        <f t="shared" si="28"/>
        <v>1.0535653752852743</v>
      </c>
      <c r="AB339">
        <f t="shared" si="29"/>
        <v>5.1666666666666643</v>
      </c>
      <c r="AC339" t="s">
        <v>545</v>
      </c>
    </row>
    <row r="340" spans="1:29" x14ac:dyDescent="0.3">
      <c r="A340">
        <v>13</v>
      </c>
      <c r="B340" t="s">
        <v>162</v>
      </c>
      <c r="C340" t="s">
        <v>546</v>
      </c>
      <c r="D340" t="s">
        <v>545</v>
      </c>
      <c r="E340">
        <v>41261691</v>
      </c>
      <c r="F340">
        <v>41261825</v>
      </c>
      <c r="G340">
        <v>41262411</v>
      </c>
      <c r="H340">
        <v>41262481</v>
      </c>
      <c r="I340">
        <v>41262215</v>
      </c>
      <c r="J340">
        <v>41262331</v>
      </c>
      <c r="K340">
        <v>41263485</v>
      </c>
      <c r="L340">
        <v>41263538</v>
      </c>
      <c r="M340">
        <v>23.4</v>
      </c>
      <c r="N340">
        <v>31</v>
      </c>
      <c r="O340">
        <v>32.200000000000003</v>
      </c>
      <c r="Q340">
        <v>22.8</v>
      </c>
      <c r="R340">
        <v>25.8</v>
      </c>
      <c r="S340">
        <v>22.5</v>
      </c>
      <c r="W340">
        <f t="shared" si="25"/>
        <v>28.866666666666664</v>
      </c>
      <c r="X340">
        <f t="shared" si="26"/>
        <v>23.7</v>
      </c>
      <c r="Y340">
        <f t="shared" si="27"/>
        <v>2.7551971093029226</v>
      </c>
      <c r="Z340">
        <f t="shared" si="28"/>
        <v>1.0535653752852743</v>
      </c>
      <c r="AB340">
        <f t="shared" si="29"/>
        <v>5.1666666666666643</v>
      </c>
      <c r="AC340" t="s">
        <v>545</v>
      </c>
    </row>
    <row r="341" spans="1:29" x14ac:dyDescent="0.3">
      <c r="A341">
        <v>13</v>
      </c>
      <c r="B341" t="s">
        <v>162</v>
      </c>
      <c r="C341" t="s">
        <v>547</v>
      </c>
      <c r="D341" t="s">
        <v>548</v>
      </c>
      <c r="E341">
        <v>110892957</v>
      </c>
      <c r="F341">
        <v>110893263</v>
      </c>
      <c r="G341">
        <v>110894109</v>
      </c>
      <c r="H341">
        <v>110894202</v>
      </c>
      <c r="I341">
        <v>110900530</v>
      </c>
      <c r="J341">
        <v>110900661</v>
      </c>
      <c r="K341">
        <v>110906033</v>
      </c>
      <c r="L341">
        <v>110906124</v>
      </c>
      <c r="M341">
        <v>43.4</v>
      </c>
      <c r="N341">
        <v>83.4</v>
      </c>
      <c r="O341">
        <v>66.7</v>
      </c>
      <c r="Q341">
        <v>67.5</v>
      </c>
      <c r="R341">
        <v>60.1</v>
      </c>
      <c r="S341">
        <v>75</v>
      </c>
      <c r="W341">
        <f t="shared" si="25"/>
        <v>64.5</v>
      </c>
      <c r="X341">
        <f t="shared" si="26"/>
        <v>67.533333333333331</v>
      </c>
      <c r="Y341">
        <f t="shared" si="27"/>
        <v>11.599281586948981</v>
      </c>
      <c r="Z341">
        <f t="shared" si="28"/>
        <v>4.3012917956250201</v>
      </c>
      <c r="AB341">
        <f t="shared" si="29"/>
        <v>-3.0333333333333314</v>
      </c>
      <c r="AC341" t="s">
        <v>548</v>
      </c>
    </row>
    <row r="342" spans="1:29" x14ac:dyDescent="0.3">
      <c r="A342">
        <v>13</v>
      </c>
      <c r="B342" t="s">
        <v>162</v>
      </c>
      <c r="C342" t="s">
        <v>549</v>
      </c>
      <c r="D342" t="s">
        <v>548</v>
      </c>
      <c r="E342">
        <v>110893197</v>
      </c>
      <c r="F342">
        <v>110893263</v>
      </c>
      <c r="G342">
        <v>110894109</v>
      </c>
      <c r="H342">
        <v>110894202</v>
      </c>
      <c r="I342">
        <v>110900530</v>
      </c>
      <c r="J342">
        <v>110900694</v>
      </c>
      <c r="K342">
        <v>110906033</v>
      </c>
      <c r="L342">
        <v>110906124</v>
      </c>
      <c r="M342">
        <v>40.299999999999997</v>
      </c>
      <c r="N342">
        <v>86.6</v>
      </c>
      <c r="O342">
        <v>68</v>
      </c>
      <c r="Q342">
        <v>67</v>
      </c>
      <c r="R342">
        <v>59</v>
      </c>
      <c r="S342">
        <v>73.900000000000006</v>
      </c>
      <c r="W342">
        <f t="shared" si="25"/>
        <v>64.966666666666654</v>
      </c>
      <c r="X342">
        <f t="shared" si="26"/>
        <v>66.63333333333334</v>
      </c>
      <c r="Y342">
        <f t="shared" si="27"/>
        <v>13.451435280709303</v>
      </c>
      <c r="Z342">
        <f t="shared" si="28"/>
        <v>4.3051648568253995</v>
      </c>
      <c r="AB342">
        <f t="shared" si="29"/>
        <v>-1.6666666666666856</v>
      </c>
      <c r="AC342" t="s">
        <v>548</v>
      </c>
    </row>
    <row r="343" spans="1:29" x14ac:dyDescent="0.3">
      <c r="A343">
        <v>13</v>
      </c>
      <c r="B343" t="s">
        <v>162</v>
      </c>
      <c r="C343" t="s">
        <v>550</v>
      </c>
      <c r="D343" t="s">
        <v>548</v>
      </c>
      <c r="E343">
        <v>110892957</v>
      </c>
      <c r="F343">
        <v>110893263</v>
      </c>
      <c r="G343">
        <v>110900530</v>
      </c>
      <c r="H343">
        <v>110900661</v>
      </c>
      <c r="I343">
        <v>110894109</v>
      </c>
      <c r="J343">
        <v>110894393</v>
      </c>
      <c r="K343">
        <v>110906033</v>
      </c>
      <c r="L343">
        <v>110906124</v>
      </c>
      <c r="M343">
        <v>31.6</v>
      </c>
      <c r="N343">
        <v>70.7</v>
      </c>
      <c r="O343">
        <v>50.8</v>
      </c>
      <c r="Q343">
        <v>50.8</v>
      </c>
      <c r="R343">
        <v>41.6</v>
      </c>
      <c r="S343">
        <v>52.7</v>
      </c>
      <c r="W343">
        <f t="shared" si="25"/>
        <v>51.033333333333339</v>
      </c>
      <c r="X343">
        <f t="shared" si="26"/>
        <v>48.366666666666674</v>
      </c>
      <c r="Y343">
        <f t="shared" si="27"/>
        <v>11.287800691208369</v>
      </c>
      <c r="Z343">
        <f t="shared" si="28"/>
        <v>3.4275031404475436</v>
      </c>
      <c r="AB343">
        <f t="shared" si="29"/>
        <v>2.6666666666666643</v>
      </c>
      <c r="AC343" t="s">
        <v>548</v>
      </c>
    </row>
    <row r="344" spans="1:29" x14ac:dyDescent="0.3">
      <c r="A344">
        <v>13</v>
      </c>
      <c r="B344" t="s">
        <v>162</v>
      </c>
      <c r="C344" t="s">
        <v>551</v>
      </c>
      <c r="D344" t="s">
        <v>548</v>
      </c>
      <c r="E344">
        <v>110893197</v>
      </c>
      <c r="F344">
        <v>110893263</v>
      </c>
      <c r="G344">
        <v>110900530</v>
      </c>
      <c r="H344">
        <v>110900694</v>
      </c>
      <c r="I344">
        <v>110894109</v>
      </c>
      <c r="J344">
        <v>110894393</v>
      </c>
      <c r="K344">
        <v>110906033</v>
      </c>
      <c r="L344">
        <v>110906124</v>
      </c>
      <c r="M344">
        <v>31.6</v>
      </c>
      <c r="N344">
        <v>70.7</v>
      </c>
      <c r="O344">
        <v>50.8</v>
      </c>
      <c r="Q344">
        <v>50.8</v>
      </c>
      <c r="R344">
        <v>41.6</v>
      </c>
      <c r="S344">
        <v>52.7</v>
      </c>
      <c r="W344">
        <f t="shared" si="25"/>
        <v>51.033333333333339</v>
      </c>
      <c r="X344">
        <f t="shared" si="26"/>
        <v>48.366666666666674</v>
      </c>
      <c r="Y344">
        <f t="shared" si="27"/>
        <v>11.287800691208369</v>
      </c>
      <c r="Z344">
        <f t="shared" si="28"/>
        <v>3.4275031404475436</v>
      </c>
      <c r="AB344">
        <f t="shared" si="29"/>
        <v>2.6666666666666643</v>
      </c>
      <c r="AC344" t="s">
        <v>548</v>
      </c>
    </row>
    <row r="345" spans="1:29" x14ac:dyDescent="0.3">
      <c r="A345">
        <v>14</v>
      </c>
      <c r="B345" t="s">
        <v>66</v>
      </c>
      <c r="C345" t="s">
        <v>552</v>
      </c>
      <c r="D345" t="s">
        <v>553</v>
      </c>
      <c r="E345">
        <v>20455245</v>
      </c>
      <c r="F345">
        <v>20455394</v>
      </c>
      <c r="G345">
        <v>20455738</v>
      </c>
      <c r="H345">
        <v>20455773</v>
      </c>
      <c r="I345">
        <v>20455578</v>
      </c>
      <c r="J345">
        <v>20455703</v>
      </c>
      <c r="K345">
        <v>20455914</v>
      </c>
      <c r="L345">
        <v>20456031</v>
      </c>
      <c r="M345">
        <v>334.7</v>
      </c>
      <c r="N345">
        <v>546.1</v>
      </c>
      <c r="O345">
        <v>595.70000000000005</v>
      </c>
      <c r="Q345">
        <v>572.79999999999995</v>
      </c>
      <c r="R345">
        <v>457.4</v>
      </c>
      <c r="S345">
        <v>554.5</v>
      </c>
      <c r="W345">
        <f t="shared" si="25"/>
        <v>492.16666666666669</v>
      </c>
      <c r="X345">
        <f t="shared" si="26"/>
        <v>528.23333333333323</v>
      </c>
      <c r="Y345">
        <f t="shared" si="27"/>
        <v>80.024690634273071</v>
      </c>
      <c r="Z345">
        <f t="shared" si="28"/>
        <v>35.808487510334444</v>
      </c>
      <c r="AB345">
        <f t="shared" si="29"/>
        <v>-36.066666666666549</v>
      </c>
      <c r="AC345" t="s">
        <v>553</v>
      </c>
    </row>
    <row r="346" spans="1:29" x14ac:dyDescent="0.3">
      <c r="A346">
        <v>14</v>
      </c>
      <c r="B346" t="s">
        <v>66</v>
      </c>
      <c r="C346" t="s">
        <v>554</v>
      </c>
      <c r="D346" t="s">
        <v>555</v>
      </c>
      <c r="E346">
        <v>74040565</v>
      </c>
      <c r="F346">
        <v>74040645</v>
      </c>
      <c r="G346">
        <v>74046060</v>
      </c>
      <c r="H346">
        <v>74046130</v>
      </c>
      <c r="I346">
        <v>74049702</v>
      </c>
      <c r="J346">
        <v>74049782</v>
      </c>
      <c r="K346">
        <v>74055584</v>
      </c>
      <c r="L346">
        <v>74055685</v>
      </c>
      <c r="M346">
        <v>335.8</v>
      </c>
      <c r="N346">
        <v>506.8</v>
      </c>
      <c r="O346">
        <v>502.6</v>
      </c>
      <c r="Q346">
        <v>357.2</v>
      </c>
      <c r="R346">
        <v>425.1</v>
      </c>
      <c r="S346">
        <v>433.9</v>
      </c>
      <c r="W346">
        <f t="shared" si="25"/>
        <v>448.40000000000003</v>
      </c>
      <c r="X346">
        <f t="shared" si="26"/>
        <v>405.39999999999992</v>
      </c>
      <c r="Y346">
        <f t="shared" si="27"/>
        <v>56.313053548888597</v>
      </c>
      <c r="Z346">
        <f t="shared" si="28"/>
        <v>24.233516734748456</v>
      </c>
      <c r="AB346">
        <f t="shared" si="29"/>
        <v>43.000000000000114</v>
      </c>
      <c r="AC346" t="s">
        <v>555</v>
      </c>
    </row>
    <row r="347" spans="1:29" x14ac:dyDescent="0.3">
      <c r="A347">
        <v>14</v>
      </c>
      <c r="B347" t="s">
        <v>66</v>
      </c>
      <c r="C347" t="s">
        <v>556</v>
      </c>
      <c r="D347" t="s">
        <v>557</v>
      </c>
      <c r="E347">
        <v>76176623</v>
      </c>
      <c r="F347">
        <v>76176690</v>
      </c>
      <c r="G347">
        <v>76177892</v>
      </c>
      <c r="H347">
        <v>76177931</v>
      </c>
      <c r="I347">
        <v>76177988</v>
      </c>
      <c r="J347">
        <v>76178042</v>
      </c>
      <c r="K347">
        <v>76180764</v>
      </c>
      <c r="L347">
        <v>76180849</v>
      </c>
      <c r="M347">
        <v>40.200000000000003</v>
      </c>
      <c r="N347">
        <v>51.9</v>
      </c>
      <c r="O347">
        <v>42.7</v>
      </c>
      <c r="Q347">
        <v>55.3</v>
      </c>
      <c r="R347">
        <v>15.6</v>
      </c>
      <c r="S347">
        <v>49</v>
      </c>
      <c r="W347">
        <f t="shared" si="25"/>
        <v>44.933333333333337</v>
      </c>
      <c r="X347">
        <f t="shared" si="26"/>
        <v>39.966666666666661</v>
      </c>
      <c r="Y347">
        <f t="shared" si="27"/>
        <v>3.5573085956160844</v>
      </c>
      <c r="Z347">
        <f t="shared" si="28"/>
        <v>12.318324200600953</v>
      </c>
      <c r="AB347">
        <f t="shared" si="29"/>
        <v>4.9666666666666757</v>
      </c>
      <c r="AC347" t="s">
        <v>557</v>
      </c>
    </row>
    <row r="348" spans="1:29" x14ac:dyDescent="0.3">
      <c r="A348">
        <v>14</v>
      </c>
      <c r="B348" t="s">
        <v>66</v>
      </c>
      <c r="C348" t="s">
        <v>558</v>
      </c>
      <c r="D348" t="s">
        <v>559</v>
      </c>
      <c r="E348">
        <v>88843806</v>
      </c>
      <c r="F348">
        <v>88843850</v>
      </c>
      <c r="G348">
        <v>88846845</v>
      </c>
      <c r="H348">
        <v>88846907</v>
      </c>
      <c r="I348">
        <v>88846598</v>
      </c>
      <c r="J348">
        <v>88846675</v>
      </c>
      <c r="K348">
        <v>88852971</v>
      </c>
      <c r="L348">
        <v>88852997</v>
      </c>
      <c r="M348">
        <v>9.9</v>
      </c>
      <c r="N348">
        <v>1.9</v>
      </c>
      <c r="O348">
        <v>8.5</v>
      </c>
      <c r="Q348">
        <v>6.2</v>
      </c>
      <c r="R348">
        <v>3.4</v>
      </c>
      <c r="S348">
        <v>20.2</v>
      </c>
      <c r="W348">
        <f t="shared" si="25"/>
        <v>6.7666666666666666</v>
      </c>
      <c r="X348">
        <f t="shared" si="26"/>
        <v>9.9333333333333318</v>
      </c>
      <c r="Y348">
        <f t="shared" si="27"/>
        <v>2.4666666666666668</v>
      </c>
      <c r="Z348">
        <f t="shared" si="28"/>
        <v>5.1965800719746884</v>
      </c>
      <c r="AB348">
        <f t="shared" si="29"/>
        <v>-3.1666666666666652</v>
      </c>
      <c r="AC348" t="s">
        <v>559</v>
      </c>
    </row>
    <row r="349" spans="1:29" x14ac:dyDescent="0.3">
      <c r="A349">
        <v>14</v>
      </c>
      <c r="B349" t="s">
        <v>66</v>
      </c>
      <c r="C349" t="s">
        <v>560</v>
      </c>
      <c r="D349" t="s">
        <v>559</v>
      </c>
      <c r="E349">
        <v>88843806</v>
      </c>
      <c r="F349">
        <v>88843850</v>
      </c>
      <c r="G349">
        <v>88846848</v>
      </c>
      <c r="H349">
        <v>88846907</v>
      </c>
      <c r="I349">
        <v>88846598</v>
      </c>
      <c r="J349">
        <v>88846675</v>
      </c>
      <c r="K349">
        <v>88852971</v>
      </c>
      <c r="L349">
        <v>88852997</v>
      </c>
      <c r="M349">
        <v>9.9</v>
      </c>
      <c r="N349">
        <v>1.9</v>
      </c>
      <c r="O349">
        <v>8.5</v>
      </c>
      <c r="Q349">
        <v>6.2</v>
      </c>
      <c r="R349">
        <v>3.4</v>
      </c>
      <c r="S349">
        <v>20.2</v>
      </c>
      <c r="W349">
        <f t="shared" si="25"/>
        <v>6.7666666666666666</v>
      </c>
      <c r="X349">
        <f t="shared" si="26"/>
        <v>9.9333333333333318</v>
      </c>
      <c r="Y349">
        <f t="shared" si="27"/>
        <v>2.4666666666666668</v>
      </c>
      <c r="Z349">
        <f t="shared" si="28"/>
        <v>5.1965800719746884</v>
      </c>
      <c r="AB349">
        <f t="shared" si="29"/>
        <v>-3.1666666666666652</v>
      </c>
      <c r="AC349" t="s">
        <v>559</v>
      </c>
    </row>
    <row r="350" spans="1:29" x14ac:dyDescent="0.3">
      <c r="A350">
        <v>14</v>
      </c>
      <c r="B350" t="s">
        <v>66</v>
      </c>
      <c r="C350" t="s">
        <v>561</v>
      </c>
      <c r="D350" t="s">
        <v>562</v>
      </c>
      <c r="E350">
        <v>89955941</v>
      </c>
      <c r="F350">
        <v>89955970</v>
      </c>
      <c r="G350">
        <v>89956578</v>
      </c>
      <c r="H350">
        <v>89956800</v>
      </c>
      <c r="I350">
        <v>89963225</v>
      </c>
      <c r="J350">
        <v>89963673</v>
      </c>
      <c r="K350">
        <v>89966147</v>
      </c>
      <c r="L350">
        <v>89966190</v>
      </c>
      <c r="M350">
        <v>72</v>
      </c>
      <c r="N350">
        <v>82.9</v>
      </c>
      <c r="O350">
        <v>96.6</v>
      </c>
      <c r="Q350">
        <v>94.6</v>
      </c>
      <c r="R350">
        <v>81.7</v>
      </c>
      <c r="S350">
        <v>91.8</v>
      </c>
      <c r="W350">
        <f t="shared" si="25"/>
        <v>83.833333333333329</v>
      </c>
      <c r="X350">
        <f t="shared" si="26"/>
        <v>89.366666666666674</v>
      </c>
      <c r="Y350">
        <f t="shared" si="27"/>
        <v>7.1167252144352311</v>
      </c>
      <c r="Z350">
        <f t="shared" si="28"/>
        <v>3.9176239964776811</v>
      </c>
      <c r="AB350">
        <f t="shared" si="29"/>
        <v>-5.5333333333333456</v>
      </c>
      <c r="AC350" t="s">
        <v>562</v>
      </c>
    </row>
    <row r="351" spans="1:29" x14ac:dyDescent="0.3">
      <c r="A351">
        <v>14</v>
      </c>
      <c r="B351" t="s">
        <v>66</v>
      </c>
      <c r="C351" t="s">
        <v>563</v>
      </c>
      <c r="D351" t="s">
        <v>564</v>
      </c>
      <c r="E351">
        <v>102139981</v>
      </c>
      <c r="F351">
        <v>102140172</v>
      </c>
      <c r="G351">
        <v>102193463</v>
      </c>
      <c r="H351">
        <v>102193475</v>
      </c>
      <c r="I351">
        <v>102194938</v>
      </c>
      <c r="J351">
        <v>102195120</v>
      </c>
      <c r="K351">
        <v>102208603</v>
      </c>
      <c r="L351">
        <v>102208683</v>
      </c>
      <c r="M351">
        <v>47.6</v>
      </c>
      <c r="N351">
        <v>61.8</v>
      </c>
      <c r="O351">
        <v>62.7</v>
      </c>
      <c r="Q351">
        <v>67.900000000000006</v>
      </c>
      <c r="R351">
        <v>50.5</v>
      </c>
      <c r="S351">
        <v>71.099999999999994</v>
      </c>
      <c r="W351">
        <f t="shared" si="25"/>
        <v>57.366666666666674</v>
      </c>
      <c r="X351">
        <f t="shared" si="26"/>
        <v>63.166666666666664</v>
      </c>
      <c r="Y351">
        <f t="shared" si="27"/>
        <v>4.8902397123703762</v>
      </c>
      <c r="Z351">
        <f t="shared" si="28"/>
        <v>6.4003472128037071</v>
      </c>
      <c r="AB351">
        <f t="shared" si="29"/>
        <v>-5.7999999999999901</v>
      </c>
      <c r="AC351" t="s">
        <v>564</v>
      </c>
    </row>
    <row r="352" spans="1:29" x14ac:dyDescent="0.3">
      <c r="A352">
        <v>14</v>
      </c>
      <c r="B352" t="s">
        <v>162</v>
      </c>
      <c r="C352" t="s">
        <v>565</v>
      </c>
      <c r="D352" t="s">
        <v>566</v>
      </c>
      <c r="E352">
        <v>24440854</v>
      </c>
      <c r="F352">
        <v>24440926</v>
      </c>
      <c r="G352">
        <v>24441674</v>
      </c>
      <c r="H352">
        <v>24441795</v>
      </c>
      <c r="I352">
        <v>24442098</v>
      </c>
      <c r="J352">
        <v>24442260</v>
      </c>
      <c r="K352">
        <v>24442346</v>
      </c>
      <c r="L352">
        <v>24442452</v>
      </c>
      <c r="M352">
        <v>71</v>
      </c>
      <c r="N352">
        <v>87.7</v>
      </c>
      <c r="O352">
        <v>119.9</v>
      </c>
      <c r="Q352">
        <v>102</v>
      </c>
      <c r="R352">
        <v>87.9</v>
      </c>
      <c r="S352">
        <v>73.7</v>
      </c>
      <c r="W352">
        <f t="shared" si="25"/>
        <v>92.866666666666674</v>
      </c>
      <c r="X352">
        <f t="shared" si="26"/>
        <v>87.866666666666674</v>
      </c>
      <c r="Y352">
        <f t="shared" si="27"/>
        <v>14.350648456119021</v>
      </c>
      <c r="Z352">
        <f t="shared" si="28"/>
        <v>8.1695233099067988</v>
      </c>
      <c r="AB352">
        <f t="shared" si="29"/>
        <v>5</v>
      </c>
      <c r="AC352" t="s">
        <v>566</v>
      </c>
    </row>
    <row r="353" spans="1:29" x14ac:dyDescent="0.3">
      <c r="A353">
        <v>14</v>
      </c>
      <c r="B353" t="s">
        <v>162</v>
      </c>
      <c r="C353" t="s">
        <v>567</v>
      </c>
      <c r="D353" t="s">
        <v>566</v>
      </c>
      <c r="E353">
        <v>24440783</v>
      </c>
      <c r="F353">
        <v>24440926</v>
      </c>
      <c r="G353">
        <v>24441674</v>
      </c>
      <c r="H353">
        <v>24441795</v>
      </c>
      <c r="I353">
        <v>24442109</v>
      </c>
      <c r="J353">
        <v>24442260</v>
      </c>
      <c r="K353">
        <v>24442346</v>
      </c>
      <c r="L353">
        <v>24442452</v>
      </c>
      <c r="M353">
        <v>74.900000000000006</v>
      </c>
      <c r="N353">
        <v>92.1</v>
      </c>
      <c r="O353">
        <v>126.7</v>
      </c>
      <c r="Q353">
        <v>108.5</v>
      </c>
      <c r="R353">
        <v>92.9</v>
      </c>
      <c r="S353">
        <v>78</v>
      </c>
      <c r="W353">
        <f t="shared" si="25"/>
        <v>97.899999999999991</v>
      </c>
      <c r="X353">
        <f t="shared" si="26"/>
        <v>93.133333333333326</v>
      </c>
      <c r="Y353">
        <f t="shared" si="27"/>
        <v>15.231983893548957</v>
      </c>
      <c r="Z353">
        <f t="shared" si="28"/>
        <v>8.8053645264944045</v>
      </c>
      <c r="AB353">
        <f t="shared" si="29"/>
        <v>4.7666666666666657</v>
      </c>
      <c r="AC353" t="s">
        <v>566</v>
      </c>
    </row>
    <row r="354" spans="1:29" x14ac:dyDescent="0.3">
      <c r="A354">
        <v>14</v>
      </c>
      <c r="B354" t="s">
        <v>162</v>
      </c>
      <c r="C354" t="s">
        <v>568</v>
      </c>
      <c r="D354" t="s">
        <v>569</v>
      </c>
      <c r="E354">
        <v>39151811</v>
      </c>
      <c r="F354">
        <v>39151839</v>
      </c>
      <c r="G354">
        <v>39159483</v>
      </c>
      <c r="H354">
        <v>39159550</v>
      </c>
      <c r="I354">
        <v>39154211</v>
      </c>
      <c r="J354">
        <v>39154294</v>
      </c>
      <c r="K354">
        <v>39170015</v>
      </c>
      <c r="L354">
        <v>39170314</v>
      </c>
      <c r="M354">
        <v>43.9</v>
      </c>
      <c r="N354">
        <v>73.900000000000006</v>
      </c>
      <c r="O354">
        <v>76.8</v>
      </c>
      <c r="Q354">
        <v>111.2</v>
      </c>
      <c r="R354">
        <v>49.3</v>
      </c>
      <c r="S354">
        <v>80.900000000000006</v>
      </c>
      <c r="W354">
        <f t="shared" si="25"/>
        <v>64.866666666666674</v>
      </c>
      <c r="X354">
        <f t="shared" si="26"/>
        <v>80.466666666666669</v>
      </c>
      <c r="Y354">
        <f t="shared" si="27"/>
        <v>10.516706286243355</v>
      </c>
      <c r="Z354">
        <f t="shared" si="28"/>
        <v>17.870304356047725</v>
      </c>
      <c r="AB354">
        <f t="shared" si="29"/>
        <v>-15.599999999999994</v>
      </c>
      <c r="AC354" t="s">
        <v>569</v>
      </c>
    </row>
    <row r="355" spans="1:29" x14ac:dyDescent="0.3">
      <c r="A355">
        <v>14</v>
      </c>
      <c r="B355" t="s">
        <v>162</v>
      </c>
      <c r="C355" t="s">
        <v>570</v>
      </c>
      <c r="D355" t="s">
        <v>571</v>
      </c>
      <c r="E355">
        <v>50108632</v>
      </c>
      <c r="F355">
        <v>50109713</v>
      </c>
      <c r="G355">
        <v>50112615</v>
      </c>
      <c r="H355">
        <v>50112719</v>
      </c>
      <c r="I355">
        <v>50113370</v>
      </c>
      <c r="J355">
        <v>50113512</v>
      </c>
      <c r="K355">
        <v>50114285</v>
      </c>
      <c r="L355">
        <v>50114404</v>
      </c>
      <c r="M355">
        <v>1</v>
      </c>
      <c r="N355">
        <v>6.5</v>
      </c>
      <c r="O355">
        <v>4</v>
      </c>
      <c r="Q355">
        <v>3.1</v>
      </c>
      <c r="R355">
        <v>3.7</v>
      </c>
      <c r="S355">
        <v>5.4</v>
      </c>
      <c r="W355">
        <f t="shared" si="25"/>
        <v>3.8333333333333335</v>
      </c>
      <c r="X355">
        <f t="shared" si="26"/>
        <v>4.0666666666666673</v>
      </c>
      <c r="Y355">
        <f t="shared" si="27"/>
        <v>1.5898986690282426</v>
      </c>
      <c r="Z355">
        <f t="shared" si="28"/>
        <v>0.68879927732572721</v>
      </c>
      <c r="AB355">
        <f t="shared" si="29"/>
        <v>-0.23333333333333384</v>
      </c>
      <c r="AC355" t="s">
        <v>571</v>
      </c>
    </row>
    <row r="356" spans="1:29" x14ac:dyDescent="0.3">
      <c r="A356">
        <v>14</v>
      </c>
      <c r="B356" t="s">
        <v>162</v>
      </c>
      <c r="C356" t="s">
        <v>572</v>
      </c>
      <c r="D356" t="s">
        <v>573</v>
      </c>
      <c r="E356">
        <v>54842996</v>
      </c>
      <c r="F356">
        <v>54843054</v>
      </c>
      <c r="G356">
        <v>54843782</v>
      </c>
      <c r="H356">
        <v>54843869</v>
      </c>
      <c r="I356">
        <v>54844001</v>
      </c>
      <c r="J356">
        <v>54844143</v>
      </c>
      <c r="K356">
        <v>54845768</v>
      </c>
      <c r="L356">
        <v>54845852</v>
      </c>
      <c r="M356">
        <v>46.1</v>
      </c>
      <c r="N356">
        <v>51.4</v>
      </c>
      <c r="O356">
        <v>67.3</v>
      </c>
      <c r="Q356">
        <v>134.19999999999999</v>
      </c>
      <c r="R356">
        <v>100.2</v>
      </c>
      <c r="S356">
        <v>110.9</v>
      </c>
      <c r="W356">
        <f t="shared" si="25"/>
        <v>54.933333333333337</v>
      </c>
      <c r="X356">
        <f t="shared" si="26"/>
        <v>115.09999999999998</v>
      </c>
      <c r="Y356">
        <f t="shared" si="27"/>
        <v>6.3698072533196912</v>
      </c>
      <c r="Z356">
        <f t="shared" si="28"/>
        <v>10.037097854127676</v>
      </c>
      <c r="AB356">
        <f t="shared" si="29"/>
        <v>-60.166666666666643</v>
      </c>
      <c r="AC356" t="s">
        <v>573</v>
      </c>
    </row>
    <row r="357" spans="1:29" x14ac:dyDescent="0.3">
      <c r="A357">
        <v>14</v>
      </c>
      <c r="B357" t="s">
        <v>162</v>
      </c>
      <c r="C357" t="s">
        <v>574</v>
      </c>
      <c r="D357" t="s">
        <v>575</v>
      </c>
      <c r="E357">
        <v>73996650</v>
      </c>
      <c r="F357">
        <v>73996776</v>
      </c>
      <c r="G357">
        <v>74007696</v>
      </c>
      <c r="H357">
        <v>74007812</v>
      </c>
      <c r="I357">
        <v>74004605</v>
      </c>
      <c r="J357">
        <v>74004729</v>
      </c>
      <c r="K357">
        <v>74011091</v>
      </c>
      <c r="L357">
        <v>74011150</v>
      </c>
      <c r="M357">
        <v>1</v>
      </c>
      <c r="N357">
        <v>3.1</v>
      </c>
      <c r="O357">
        <v>1.7</v>
      </c>
      <c r="Q357">
        <v>0.2</v>
      </c>
      <c r="R357">
        <v>2.6</v>
      </c>
      <c r="S357">
        <v>1.1000000000000001</v>
      </c>
      <c r="W357">
        <f t="shared" si="25"/>
        <v>1.9333333333333333</v>
      </c>
      <c r="X357">
        <f t="shared" si="26"/>
        <v>1.3</v>
      </c>
      <c r="Y357">
        <f t="shared" si="27"/>
        <v>0.61734197258173795</v>
      </c>
      <c r="Z357">
        <f t="shared" si="28"/>
        <v>0.70000000000000007</v>
      </c>
      <c r="AB357">
        <f t="shared" si="29"/>
        <v>0.6333333333333333</v>
      </c>
      <c r="AC357" t="s">
        <v>575</v>
      </c>
    </row>
    <row r="358" spans="1:29" x14ac:dyDescent="0.3">
      <c r="A358">
        <v>14</v>
      </c>
      <c r="B358" t="s">
        <v>162</v>
      </c>
      <c r="C358" t="s">
        <v>576</v>
      </c>
      <c r="D358" t="s">
        <v>577</v>
      </c>
      <c r="E358">
        <v>100369109</v>
      </c>
      <c r="F358">
        <v>100369258</v>
      </c>
      <c r="G358">
        <v>100373980</v>
      </c>
      <c r="H358">
        <v>100374064</v>
      </c>
      <c r="I358">
        <v>100374136</v>
      </c>
      <c r="J358">
        <v>100374220</v>
      </c>
      <c r="K358">
        <v>100375283</v>
      </c>
      <c r="L358">
        <v>100375333</v>
      </c>
      <c r="M358">
        <v>56.1</v>
      </c>
      <c r="N358">
        <v>101.8</v>
      </c>
      <c r="O358">
        <v>101.5</v>
      </c>
      <c r="Q358">
        <v>255.3</v>
      </c>
      <c r="R358">
        <v>192.3</v>
      </c>
      <c r="S358">
        <v>215</v>
      </c>
      <c r="W358">
        <f t="shared" si="25"/>
        <v>86.466666666666654</v>
      </c>
      <c r="X358">
        <f t="shared" si="26"/>
        <v>220.86666666666667</v>
      </c>
      <c r="Y358">
        <f t="shared" si="27"/>
        <v>15.183580312663816</v>
      </c>
      <c r="Z358">
        <f t="shared" si="28"/>
        <v>18.421575514717691</v>
      </c>
      <c r="AB358">
        <f t="shared" si="29"/>
        <v>-134.40000000000003</v>
      </c>
      <c r="AC358" t="s">
        <v>577</v>
      </c>
    </row>
    <row r="359" spans="1:29" x14ac:dyDescent="0.3">
      <c r="A359">
        <v>14</v>
      </c>
      <c r="B359" t="s">
        <v>162</v>
      </c>
      <c r="C359" t="s">
        <v>578</v>
      </c>
      <c r="D359" t="s">
        <v>577</v>
      </c>
      <c r="E359">
        <v>100369109</v>
      </c>
      <c r="F359">
        <v>100369258</v>
      </c>
      <c r="G359">
        <v>100373980</v>
      </c>
      <c r="H359">
        <v>100374064</v>
      </c>
      <c r="I359">
        <v>100374136</v>
      </c>
      <c r="J359">
        <v>100374244</v>
      </c>
      <c r="K359">
        <v>100375283</v>
      </c>
      <c r="L359">
        <v>100375333</v>
      </c>
      <c r="M359">
        <v>54.5</v>
      </c>
      <c r="N359">
        <v>100.2</v>
      </c>
      <c r="O359">
        <v>97.3</v>
      </c>
      <c r="Q359">
        <v>243.8</v>
      </c>
      <c r="R359">
        <v>184.8</v>
      </c>
      <c r="S359">
        <v>206.7</v>
      </c>
      <c r="W359">
        <f t="shared" si="25"/>
        <v>84</v>
      </c>
      <c r="X359">
        <f t="shared" si="26"/>
        <v>211.76666666666665</v>
      </c>
      <c r="Y359">
        <f t="shared" si="27"/>
        <v>14.773737960764487</v>
      </c>
      <c r="Z359">
        <f t="shared" si="28"/>
        <v>17.219207621464868</v>
      </c>
      <c r="AB359">
        <f t="shared" si="29"/>
        <v>-127.76666666666665</v>
      </c>
      <c r="AC359" t="s">
        <v>577</v>
      </c>
    </row>
    <row r="360" spans="1:29" x14ac:dyDescent="0.3">
      <c r="A360">
        <v>14</v>
      </c>
      <c r="B360" t="s">
        <v>162</v>
      </c>
      <c r="C360" t="s">
        <v>579</v>
      </c>
      <c r="D360" t="s">
        <v>577</v>
      </c>
      <c r="E360">
        <v>100369109</v>
      </c>
      <c r="F360">
        <v>100369258</v>
      </c>
      <c r="G360">
        <v>100373980</v>
      </c>
      <c r="H360">
        <v>100374064</v>
      </c>
      <c r="I360">
        <v>100374136</v>
      </c>
      <c r="J360">
        <v>100374244</v>
      </c>
      <c r="K360">
        <v>100376260</v>
      </c>
      <c r="L360">
        <v>100376285</v>
      </c>
      <c r="M360">
        <v>54.5</v>
      </c>
      <c r="N360">
        <v>100.2</v>
      </c>
      <c r="O360">
        <v>97.3</v>
      </c>
      <c r="Q360">
        <v>243.8</v>
      </c>
      <c r="R360">
        <v>184.8</v>
      </c>
      <c r="S360">
        <v>206.7</v>
      </c>
      <c r="W360">
        <f t="shared" si="25"/>
        <v>84</v>
      </c>
      <c r="X360">
        <f t="shared" si="26"/>
        <v>211.76666666666665</v>
      </c>
      <c r="Y360">
        <f t="shared" si="27"/>
        <v>14.773737960764487</v>
      </c>
      <c r="Z360">
        <f t="shared" si="28"/>
        <v>17.219207621464868</v>
      </c>
      <c r="AB360">
        <f t="shared" si="29"/>
        <v>-127.76666666666665</v>
      </c>
      <c r="AC360" t="s">
        <v>577</v>
      </c>
    </row>
    <row r="361" spans="1:29" x14ac:dyDescent="0.3">
      <c r="A361">
        <v>14</v>
      </c>
      <c r="B361" t="s">
        <v>162</v>
      </c>
      <c r="C361" t="s">
        <v>580</v>
      </c>
      <c r="D361" t="s">
        <v>577</v>
      </c>
      <c r="E361">
        <v>100369109</v>
      </c>
      <c r="F361">
        <v>100369258</v>
      </c>
      <c r="G361">
        <v>100373980</v>
      </c>
      <c r="H361">
        <v>100374064</v>
      </c>
      <c r="I361">
        <v>100374136</v>
      </c>
      <c r="J361">
        <v>100374265</v>
      </c>
      <c r="K361">
        <v>100375283</v>
      </c>
      <c r="L361">
        <v>100375333</v>
      </c>
      <c r="M361">
        <v>46.4</v>
      </c>
      <c r="N361">
        <v>88.4</v>
      </c>
      <c r="O361">
        <v>82.9</v>
      </c>
      <c r="Q361">
        <v>213</v>
      </c>
      <c r="R361">
        <v>161.4</v>
      </c>
      <c r="S361">
        <v>179.8</v>
      </c>
      <c r="W361">
        <f t="shared" si="25"/>
        <v>72.566666666666677</v>
      </c>
      <c r="X361">
        <f t="shared" si="26"/>
        <v>184.73333333333335</v>
      </c>
      <c r="Y361">
        <f t="shared" si="27"/>
        <v>13.179318815646129</v>
      </c>
      <c r="Z361">
        <f t="shared" si="28"/>
        <v>15.098491462541615</v>
      </c>
      <c r="AB361">
        <f t="shared" si="29"/>
        <v>-112.16666666666667</v>
      </c>
      <c r="AC361" t="s">
        <v>577</v>
      </c>
    </row>
    <row r="362" spans="1:29" x14ac:dyDescent="0.3">
      <c r="A362">
        <v>14</v>
      </c>
      <c r="B362" t="s">
        <v>162</v>
      </c>
      <c r="C362" t="s">
        <v>581</v>
      </c>
      <c r="D362" t="s">
        <v>577</v>
      </c>
      <c r="E362">
        <v>100369109</v>
      </c>
      <c r="F362">
        <v>100369258</v>
      </c>
      <c r="G362">
        <v>100373980</v>
      </c>
      <c r="H362">
        <v>100374064</v>
      </c>
      <c r="I362">
        <v>100374136</v>
      </c>
      <c r="J362">
        <v>100374265</v>
      </c>
      <c r="K362">
        <v>100376260</v>
      </c>
      <c r="L362">
        <v>100376285</v>
      </c>
      <c r="M362">
        <v>46.4</v>
      </c>
      <c r="N362">
        <v>88.4</v>
      </c>
      <c r="O362">
        <v>82.9</v>
      </c>
      <c r="Q362">
        <v>213</v>
      </c>
      <c r="R362">
        <v>161.4</v>
      </c>
      <c r="S362">
        <v>179.8</v>
      </c>
      <c r="W362">
        <f t="shared" si="25"/>
        <v>72.566666666666677</v>
      </c>
      <c r="X362">
        <f t="shared" si="26"/>
        <v>184.73333333333335</v>
      </c>
      <c r="Y362">
        <f t="shared" si="27"/>
        <v>13.179318815646129</v>
      </c>
      <c r="Z362">
        <f t="shared" si="28"/>
        <v>15.098491462541615</v>
      </c>
      <c r="AB362">
        <f t="shared" si="29"/>
        <v>-112.16666666666667</v>
      </c>
      <c r="AC362" t="s">
        <v>577</v>
      </c>
    </row>
    <row r="363" spans="1:29" x14ac:dyDescent="0.3">
      <c r="A363">
        <v>15</v>
      </c>
      <c r="B363" t="s">
        <v>66</v>
      </c>
      <c r="C363" t="s">
        <v>582</v>
      </c>
      <c r="D363" t="s">
        <v>583</v>
      </c>
      <c r="E363">
        <v>22561559</v>
      </c>
      <c r="F363">
        <v>22561789</v>
      </c>
      <c r="G363">
        <v>22561896</v>
      </c>
      <c r="H363">
        <v>22561934</v>
      </c>
      <c r="I363">
        <v>22562643</v>
      </c>
      <c r="J363">
        <v>22562731</v>
      </c>
      <c r="K363">
        <v>22562949</v>
      </c>
      <c r="L363">
        <v>22563087</v>
      </c>
      <c r="M363">
        <v>3.5</v>
      </c>
      <c r="N363">
        <v>8.6999999999999993</v>
      </c>
      <c r="O363">
        <v>5.7</v>
      </c>
      <c r="Q363">
        <v>11.8</v>
      </c>
      <c r="R363">
        <v>11.6</v>
      </c>
      <c r="S363">
        <v>5.9</v>
      </c>
      <c r="W363">
        <f t="shared" si="25"/>
        <v>5.9666666666666659</v>
      </c>
      <c r="X363">
        <f t="shared" si="26"/>
        <v>9.7666666666666657</v>
      </c>
      <c r="Y363">
        <f t="shared" si="27"/>
        <v>1.5070206073943078</v>
      </c>
      <c r="Z363">
        <f t="shared" si="28"/>
        <v>1.9341952101872057</v>
      </c>
      <c r="AB363">
        <f t="shared" si="29"/>
        <v>-3.8</v>
      </c>
      <c r="AC363" t="s">
        <v>583</v>
      </c>
    </row>
    <row r="364" spans="1:29" x14ac:dyDescent="0.3">
      <c r="A364">
        <v>15</v>
      </c>
      <c r="B364" t="s">
        <v>66</v>
      </c>
      <c r="C364" t="s">
        <v>584</v>
      </c>
      <c r="D364" t="s">
        <v>583</v>
      </c>
      <c r="E364">
        <v>22561559</v>
      </c>
      <c r="F364">
        <v>22561789</v>
      </c>
      <c r="G364">
        <v>22562643</v>
      </c>
      <c r="H364">
        <v>22562731</v>
      </c>
      <c r="I364">
        <v>22561896</v>
      </c>
      <c r="J364">
        <v>22562026</v>
      </c>
      <c r="K364">
        <v>22562949</v>
      </c>
      <c r="L364">
        <v>22563087</v>
      </c>
      <c r="M364">
        <v>9.3000000000000007</v>
      </c>
      <c r="N364">
        <v>57.2</v>
      </c>
      <c r="O364">
        <v>32.5</v>
      </c>
      <c r="Q364">
        <v>35.200000000000003</v>
      </c>
      <c r="R364">
        <v>29.4</v>
      </c>
      <c r="S364">
        <v>37.1</v>
      </c>
      <c r="W364">
        <f t="shared" si="25"/>
        <v>33</v>
      </c>
      <c r="X364">
        <f t="shared" si="26"/>
        <v>33.9</v>
      </c>
      <c r="Y364">
        <f t="shared" si="27"/>
        <v>13.829798745221614</v>
      </c>
      <c r="Z364">
        <f t="shared" si="28"/>
        <v>2.3158871590242343</v>
      </c>
      <c r="AB364">
        <f t="shared" si="29"/>
        <v>-0.89999999999999858</v>
      </c>
      <c r="AC364" t="s">
        <v>583</v>
      </c>
    </row>
    <row r="365" spans="1:29" x14ac:dyDescent="0.3">
      <c r="A365">
        <v>15</v>
      </c>
      <c r="B365" t="s">
        <v>66</v>
      </c>
      <c r="C365" t="s">
        <v>585</v>
      </c>
      <c r="D365" t="s">
        <v>586</v>
      </c>
      <c r="E365">
        <v>25087467</v>
      </c>
      <c r="F365">
        <v>25087599</v>
      </c>
      <c r="G365">
        <v>25089912</v>
      </c>
      <c r="H365">
        <v>25090010</v>
      </c>
      <c r="I365">
        <v>25089614</v>
      </c>
      <c r="J365">
        <v>25089866</v>
      </c>
      <c r="K365">
        <v>25091590</v>
      </c>
      <c r="L365">
        <v>25091719</v>
      </c>
      <c r="M365">
        <v>22.9</v>
      </c>
      <c r="N365">
        <v>33.200000000000003</v>
      </c>
      <c r="O365">
        <v>40</v>
      </c>
      <c r="Q365">
        <v>27.3</v>
      </c>
      <c r="R365">
        <v>23.3</v>
      </c>
      <c r="S365">
        <v>31.9</v>
      </c>
      <c r="W365">
        <f t="shared" si="25"/>
        <v>32.033333333333331</v>
      </c>
      <c r="X365">
        <f t="shared" si="26"/>
        <v>27.5</v>
      </c>
      <c r="Y365">
        <f t="shared" si="27"/>
        <v>4.9706918811949929</v>
      </c>
      <c r="Z365">
        <f t="shared" si="28"/>
        <v>2.4846193538112287</v>
      </c>
      <c r="AB365">
        <f t="shared" si="29"/>
        <v>4.5333333333333314</v>
      </c>
      <c r="AC365" t="s">
        <v>586</v>
      </c>
    </row>
    <row r="366" spans="1:29" x14ac:dyDescent="0.3">
      <c r="A366">
        <v>15</v>
      </c>
      <c r="B366" t="s">
        <v>66</v>
      </c>
      <c r="C366" t="s">
        <v>587</v>
      </c>
      <c r="D366" t="s">
        <v>588</v>
      </c>
      <c r="E366">
        <v>37984766</v>
      </c>
      <c r="F366">
        <v>37984835</v>
      </c>
      <c r="G366">
        <v>38021229</v>
      </c>
      <c r="H366">
        <v>38021272</v>
      </c>
      <c r="I366">
        <v>37993402</v>
      </c>
      <c r="J366">
        <v>37993486</v>
      </c>
      <c r="K366">
        <v>38024681</v>
      </c>
      <c r="L366">
        <v>38024990</v>
      </c>
      <c r="M366">
        <v>36.4</v>
      </c>
      <c r="N366">
        <v>43.2</v>
      </c>
      <c r="O366">
        <v>48.7</v>
      </c>
      <c r="Q366">
        <v>47.1</v>
      </c>
      <c r="R366">
        <v>27.4</v>
      </c>
      <c r="S366">
        <v>23</v>
      </c>
      <c r="W366">
        <f t="shared" si="25"/>
        <v>42.766666666666673</v>
      </c>
      <c r="X366">
        <f t="shared" si="26"/>
        <v>32.5</v>
      </c>
      <c r="Y366">
        <f t="shared" si="27"/>
        <v>3.5573085956161057</v>
      </c>
      <c r="Z366">
        <f t="shared" si="28"/>
        <v>7.4096783555923231</v>
      </c>
      <c r="AB366">
        <f t="shared" si="29"/>
        <v>10.266666666666673</v>
      </c>
      <c r="AC366" t="s">
        <v>588</v>
      </c>
    </row>
    <row r="367" spans="1:29" x14ac:dyDescent="0.3">
      <c r="A367">
        <v>15</v>
      </c>
      <c r="B367" t="s">
        <v>66</v>
      </c>
      <c r="C367" t="s">
        <v>589</v>
      </c>
      <c r="D367" t="s">
        <v>590</v>
      </c>
      <c r="E367">
        <v>44499727</v>
      </c>
      <c r="F367">
        <v>44499813</v>
      </c>
      <c r="G367">
        <v>44501962</v>
      </c>
      <c r="H367">
        <v>44502048</v>
      </c>
      <c r="I367">
        <v>44503424</v>
      </c>
      <c r="J367">
        <v>44503850</v>
      </c>
      <c r="K367">
        <v>44514598</v>
      </c>
      <c r="L367">
        <v>44514660</v>
      </c>
      <c r="M367">
        <v>4.9000000000000004</v>
      </c>
      <c r="N367">
        <v>9.6</v>
      </c>
      <c r="O367">
        <v>5.4</v>
      </c>
      <c r="Q367">
        <v>6.6</v>
      </c>
      <c r="R367">
        <v>8.8000000000000007</v>
      </c>
      <c r="S367">
        <v>12.9</v>
      </c>
      <c r="W367">
        <f t="shared" si="25"/>
        <v>6.6333333333333329</v>
      </c>
      <c r="X367">
        <f t="shared" si="26"/>
        <v>9.4333333333333336</v>
      </c>
      <c r="Y367">
        <f t="shared" si="27"/>
        <v>1.4903392604072132</v>
      </c>
      <c r="Z367">
        <f t="shared" si="28"/>
        <v>1.8460167328000516</v>
      </c>
      <c r="AB367">
        <f t="shared" si="29"/>
        <v>-2.8000000000000007</v>
      </c>
      <c r="AC367" t="s">
        <v>590</v>
      </c>
    </row>
    <row r="368" spans="1:29" x14ac:dyDescent="0.3">
      <c r="A368">
        <v>15</v>
      </c>
      <c r="B368" t="s">
        <v>66</v>
      </c>
      <c r="C368" t="s">
        <v>591</v>
      </c>
      <c r="D368" t="s">
        <v>592</v>
      </c>
      <c r="E368">
        <v>60510408</v>
      </c>
      <c r="F368">
        <v>60510533</v>
      </c>
      <c r="G368">
        <v>60514258</v>
      </c>
      <c r="H368">
        <v>60514454</v>
      </c>
      <c r="I368">
        <v>60519966</v>
      </c>
      <c r="J368">
        <v>60520269</v>
      </c>
      <c r="K368">
        <v>60528580</v>
      </c>
      <c r="L368">
        <v>60528624</v>
      </c>
      <c r="M368">
        <v>1.5</v>
      </c>
      <c r="N368">
        <v>3.1</v>
      </c>
      <c r="O368">
        <v>7.2</v>
      </c>
      <c r="Q368">
        <v>0.7</v>
      </c>
      <c r="R368">
        <v>6.7</v>
      </c>
      <c r="S368">
        <v>3</v>
      </c>
      <c r="W368">
        <f t="shared" si="25"/>
        <v>3.9333333333333336</v>
      </c>
      <c r="X368">
        <f t="shared" si="26"/>
        <v>3.4666666666666668</v>
      </c>
      <c r="Y368">
        <f t="shared" si="27"/>
        <v>1.6973836075298689</v>
      </c>
      <c r="Z368">
        <f t="shared" si="28"/>
        <v>1.7476968971891107</v>
      </c>
      <c r="AB368">
        <f t="shared" si="29"/>
        <v>0.46666666666666679</v>
      </c>
      <c r="AC368" t="s">
        <v>592</v>
      </c>
    </row>
    <row r="369" spans="1:29" x14ac:dyDescent="0.3">
      <c r="A369">
        <v>15</v>
      </c>
      <c r="B369" t="s">
        <v>66</v>
      </c>
      <c r="C369" t="s">
        <v>593</v>
      </c>
      <c r="D369" t="s">
        <v>594</v>
      </c>
      <c r="E369">
        <v>67261302</v>
      </c>
      <c r="F369">
        <v>67261394</v>
      </c>
      <c r="G369">
        <v>67279441</v>
      </c>
      <c r="H369">
        <v>67279512</v>
      </c>
      <c r="I369">
        <v>67263122</v>
      </c>
      <c r="J369">
        <v>67263216</v>
      </c>
      <c r="K369">
        <v>67344063</v>
      </c>
      <c r="L369">
        <v>67344191</v>
      </c>
      <c r="M369">
        <v>3.1</v>
      </c>
      <c r="N369">
        <v>7.6</v>
      </c>
      <c r="O369">
        <v>12.4</v>
      </c>
      <c r="Q369">
        <v>10.9</v>
      </c>
      <c r="R369">
        <v>12.9</v>
      </c>
      <c r="S369">
        <v>3</v>
      </c>
      <c r="W369">
        <f t="shared" si="25"/>
        <v>7.7</v>
      </c>
      <c r="X369">
        <f t="shared" si="26"/>
        <v>8.9333333333333336</v>
      </c>
      <c r="Y369">
        <f t="shared" si="27"/>
        <v>2.6851443164195112</v>
      </c>
      <c r="Z369">
        <f t="shared" si="28"/>
        <v>3.0223243446798449</v>
      </c>
      <c r="AB369">
        <f t="shared" si="29"/>
        <v>-1.2333333333333334</v>
      </c>
      <c r="AC369" t="s">
        <v>594</v>
      </c>
    </row>
    <row r="370" spans="1:29" x14ac:dyDescent="0.3">
      <c r="A370">
        <v>15</v>
      </c>
      <c r="B370" t="s">
        <v>66</v>
      </c>
      <c r="C370" t="s">
        <v>595</v>
      </c>
      <c r="D370" t="s">
        <v>594</v>
      </c>
      <c r="E370">
        <v>67261302</v>
      </c>
      <c r="F370">
        <v>67261394</v>
      </c>
      <c r="G370">
        <v>67263122</v>
      </c>
      <c r="H370">
        <v>67263216</v>
      </c>
      <c r="I370">
        <v>67304339</v>
      </c>
      <c r="J370">
        <v>67304455</v>
      </c>
      <c r="K370">
        <v>67344063</v>
      </c>
      <c r="L370">
        <v>67344191</v>
      </c>
      <c r="M370">
        <v>7.9</v>
      </c>
      <c r="N370">
        <v>5.2</v>
      </c>
      <c r="O370">
        <v>5.5</v>
      </c>
      <c r="Q370">
        <v>8.3000000000000007</v>
      </c>
      <c r="R370">
        <v>6.6</v>
      </c>
      <c r="S370">
        <v>5</v>
      </c>
      <c r="W370">
        <f t="shared" si="25"/>
        <v>6.2</v>
      </c>
      <c r="X370">
        <f t="shared" si="26"/>
        <v>6.6333333333333329</v>
      </c>
      <c r="Y370">
        <f t="shared" si="27"/>
        <v>0.85440037453175277</v>
      </c>
      <c r="Z370">
        <f t="shared" si="28"/>
        <v>0.95277372853043441</v>
      </c>
      <c r="AB370">
        <f t="shared" si="29"/>
        <v>-0.43333333333333268</v>
      </c>
      <c r="AC370" t="s">
        <v>594</v>
      </c>
    </row>
    <row r="371" spans="1:29" x14ac:dyDescent="0.3">
      <c r="A371">
        <v>15</v>
      </c>
      <c r="B371" t="s">
        <v>66</v>
      </c>
      <c r="C371" t="s">
        <v>596</v>
      </c>
      <c r="D371" t="s">
        <v>597</v>
      </c>
      <c r="E371">
        <v>82262811</v>
      </c>
      <c r="F371">
        <v>82262932</v>
      </c>
      <c r="G371">
        <v>82265553</v>
      </c>
      <c r="H371">
        <v>82265720</v>
      </c>
      <c r="I371">
        <v>82271629</v>
      </c>
      <c r="J371">
        <v>82271802</v>
      </c>
      <c r="K371">
        <v>82282119</v>
      </c>
      <c r="L371">
        <v>82283579</v>
      </c>
      <c r="M371">
        <v>663</v>
      </c>
      <c r="N371">
        <v>1047.9000000000001</v>
      </c>
      <c r="O371">
        <v>1161.7</v>
      </c>
      <c r="Q371">
        <v>888.2</v>
      </c>
      <c r="R371">
        <v>820.9</v>
      </c>
      <c r="S371">
        <v>880.3</v>
      </c>
      <c r="W371">
        <f t="shared" si="25"/>
        <v>957.53333333333342</v>
      </c>
      <c r="X371">
        <f t="shared" si="26"/>
        <v>863.13333333333321</v>
      </c>
      <c r="Y371">
        <f t="shared" si="27"/>
        <v>150.88629641039108</v>
      </c>
      <c r="Z371">
        <f t="shared" si="28"/>
        <v>21.239454899889612</v>
      </c>
      <c r="AB371">
        <f t="shared" si="29"/>
        <v>94.400000000000205</v>
      </c>
      <c r="AC371" t="s">
        <v>597</v>
      </c>
    </row>
    <row r="372" spans="1:29" x14ac:dyDescent="0.3">
      <c r="A372">
        <v>15</v>
      </c>
      <c r="B372" t="s">
        <v>66</v>
      </c>
      <c r="C372" t="s">
        <v>598</v>
      </c>
      <c r="D372" t="s">
        <v>597</v>
      </c>
      <c r="E372">
        <v>82262811</v>
      </c>
      <c r="F372">
        <v>82262932</v>
      </c>
      <c r="G372">
        <v>82265569</v>
      </c>
      <c r="H372">
        <v>82265720</v>
      </c>
      <c r="I372">
        <v>82271629</v>
      </c>
      <c r="J372">
        <v>82271802</v>
      </c>
      <c r="K372">
        <v>82282119</v>
      </c>
      <c r="L372">
        <v>82283579</v>
      </c>
      <c r="M372">
        <v>663</v>
      </c>
      <c r="N372">
        <v>1047.9000000000001</v>
      </c>
      <c r="O372">
        <v>1161.7</v>
      </c>
      <c r="Q372">
        <v>888.2</v>
      </c>
      <c r="R372">
        <v>820.9</v>
      </c>
      <c r="S372">
        <v>880.3</v>
      </c>
      <c r="W372">
        <f t="shared" si="25"/>
        <v>957.53333333333342</v>
      </c>
      <c r="X372">
        <f t="shared" si="26"/>
        <v>863.13333333333321</v>
      </c>
      <c r="Y372">
        <f t="shared" si="27"/>
        <v>150.88629641039108</v>
      </c>
      <c r="Z372">
        <f t="shared" si="28"/>
        <v>21.239454899889612</v>
      </c>
      <c r="AB372">
        <f t="shared" si="29"/>
        <v>94.400000000000205</v>
      </c>
      <c r="AC372" t="s">
        <v>597</v>
      </c>
    </row>
    <row r="373" spans="1:29" x14ac:dyDescent="0.3">
      <c r="A373">
        <v>15</v>
      </c>
      <c r="B373" t="s">
        <v>66</v>
      </c>
      <c r="C373" t="s">
        <v>599</v>
      </c>
      <c r="D373" t="s">
        <v>597</v>
      </c>
      <c r="E373">
        <v>82265569</v>
      </c>
      <c r="F373">
        <v>82265748</v>
      </c>
      <c r="G373">
        <v>82282119</v>
      </c>
      <c r="H373">
        <v>82283087</v>
      </c>
      <c r="I373">
        <v>82268972</v>
      </c>
      <c r="J373">
        <v>82271802</v>
      </c>
      <c r="K373">
        <v>82283422</v>
      </c>
      <c r="L373">
        <v>82283579</v>
      </c>
      <c r="M373">
        <v>56.1</v>
      </c>
      <c r="N373">
        <v>110.3</v>
      </c>
      <c r="O373">
        <v>104.3</v>
      </c>
      <c r="Q373">
        <v>80.2</v>
      </c>
      <c r="R373">
        <v>76.900000000000006</v>
      </c>
      <c r="S373">
        <v>91.6</v>
      </c>
      <c r="W373">
        <f t="shared" si="25"/>
        <v>90.233333333333334</v>
      </c>
      <c r="X373">
        <f t="shared" si="26"/>
        <v>82.9</v>
      </c>
      <c r="Y373">
        <f t="shared" si="27"/>
        <v>17.154332138299985</v>
      </c>
      <c r="Z373">
        <f t="shared" si="28"/>
        <v>4.4530888156424604</v>
      </c>
      <c r="AB373">
        <f t="shared" si="29"/>
        <v>7.3333333333333286</v>
      </c>
      <c r="AC373" t="s">
        <v>597</v>
      </c>
    </row>
    <row r="374" spans="1:29" x14ac:dyDescent="0.3">
      <c r="A374">
        <v>15</v>
      </c>
      <c r="B374" t="s">
        <v>66</v>
      </c>
      <c r="C374" t="s">
        <v>600</v>
      </c>
      <c r="D374" t="s">
        <v>597</v>
      </c>
      <c r="E374">
        <v>82265569</v>
      </c>
      <c r="F374">
        <v>82265748</v>
      </c>
      <c r="G374">
        <v>82271629</v>
      </c>
      <c r="H374">
        <v>82271802</v>
      </c>
      <c r="I374">
        <v>82282119</v>
      </c>
      <c r="J374">
        <v>82283087</v>
      </c>
      <c r="K374">
        <v>82283422</v>
      </c>
      <c r="L374">
        <v>82283579</v>
      </c>
      <c r="M374">
        <v>709.7</v>
      </c>
      <c r="N374">
        <v>1023</v>
      </c>
      <c r="O374">
        <v>1066.3</v>
      </c>
      <c r="Q374">
        <v>907.7</v>
      </c>
      <c r="R374">
        <v>837.9</v>
      </c>
      <c r="S374">
        <v>894.6</v>
      </c>
      <c r="W374">
        <f t="shared" si="25"/>
        <v>933</v>
      </c>
      <c r="X374">
        <f t="shared" si="26"/>
        <v>880.06666666666661</v>
      </c>
      <c r="Y374">
        <f t="shared" si="27"/>
        <v>112.34751146925053</v>
      </c>
      <c r="Z374">
        <f t="shared" si="28"/>
        <v>21.419798733362988</v>
      </c>
      <c r="AB374">
        <f t="shared" si="29"/>
        <v>52.933333333333394</v>
      </c>
      <c r="AC374" t="s">
        <v>597</v>
      </c>
    </row>
    <row r="375" spans="1:29" x14ac:dyDescent="0.3">
      <c r="A375">
        <v>15</v>
      </c>
      <c r="B375" t="s">
        <v>66</v>
      </c>
      <c r="C375" t="s">
        <v>601</v>
      </c>
      <c r="D375" t="s">
        <v>602</v>
      </c>
      <c r="E375">
        <v>92985498</v>
      </c>
      <c r="F375">
        <v>92985673</v>
      </c>
      <c r="G375">
        <v>92991476</v>
      </c>
      <c r="H375">
        <v>92991517</v>
      </c>
      <c r="I375">
        <v>92991347</v>
      </c>
      <c r="J375">
        <v>92991430</v>
      </c>
      <c r="K375">
        <v>92992859</v>
      </c>
      <c r="L375">
        <v>92992998</v>
      </c>
      <c r="M375">
        <v>0</v>
      </c>
      <c r="N375">
        <v>0</v>
      </c>
      <c r="O375">
        <v>3.8</v>
      </c>
      <c r="Q375">
        <v>0</v>
      </c>
      <c r="R375">
        <v>0</v>
      </c>
      <c r="S375">
        <v>1.4</v>
      </c>
      <c r="W375">
        <f t="shared" si="25"/>
        <v>1.2666666666666666</v>
      </c>
      <c r="X375">
        <f t="shared" si="26"/>
        <v>0.46666666666666662</v>
      </c>
      <c r="Y375">
        <f t="shared" si="27"/>
        <v>1.2666666666666666</v>
      </c>
      <c r="Z375">
        <f t="shared" si="28"/>
        <v>0.46666666666666673</v>
      </c>
      <c r="AB375">
        <f t="shared" si="29"/>
        <v>0.8</v>
      </c>
      <c r="AC375" t="s">
        <v>602</v>
      </c>
    </row>
    <row r="376" spans="1:29" x14ac:dyDescent="0.3">
      <c r="A376">
        <v>15</v>
      </c>
      <c r="B376" t="s">
        <v>66</v>
      </c>
      <c r="C376" t="s">
        <v>603</v>
      </c>
      <c r="D376" t="s">
        <v>604</v>
      </c>
      <c r="E376">
        <v>96354390</v>
      </c>
      <c r="F376">
        <v>96354512</v>
      </c>
      <c r="G376">
        <v>96361142</v>
      </c>
      <c r="H376">
        <v>96361289</v>
      </c>
      <c r="I376">
        <v>96372409</v>
      </c>
      <c r="J376">
        <v>96372608</v>
      </c>
      <c r="K376">
        <v>96394307</v>
      </c>
      <c r="L376">
        <v>96395016</v>
      </c>
      <c r="M376">
        <v>3.8</v>
      </c>
      <c r="N376">
        <v>0</v>
      </c>
      <c r="O376">
        <v>0.3</v>
      </c>
      <c r="Q376">
        <v>0.3</v>
      </c>
      <c r="R376">
        <v>2.1</v>
      </c>
      <c r="S376">
        <v>0</v>
      </c>
      <c r="W376">
        <f t="shared" si="25"/>
        <v>1.3666666666666665</v>
      </c>
      <c r="X376">
        <f t="shared" si="26"/>
        <v>0.79999999999999993</v>
      </c>
      <c r="Y376">
        <f t="shared" si="27"/>
        <v>1.2197449642354659</v>
      </c>
      <c r="Z376">
        <f t="shared" si="28"/>
        <v>0.65574385243020006</v>
      </c>
      <c r="AB376">
        <f t="shared" si="29"/>
        <v>0.56666666666666654</v>
      </c>
      <c r="AC376" t="s">
        <v>604</v>
      </c>
    </row>
    <row r="377" spans="1:29" x14ac:dyDescent="0.3">
      <c r="A377">
        <v>15</v>
      </c>
      <c r="B377" t="s">
        <v>66</v>
      </c>
      <c r="C377" t="s">
        <v>605</v>
      </c>
      <c r="D377" t="s">
        <v>606</v>
      </c>
      <c r="E377">
        <v>99645561</v>
      </c>
      <c r="F377">
        <v>99645764</v>
      </c>
      <c r="G377">
        <v>99671323</v>
      </c>
      <c r="H377">
        <v>99671454</v>
      </c>
      <c r="I377">
        <v>99671520</v>
      </c>
      <c r="J377">
        <v>99671669</v>
      </c>
      <c r="K377">
        <v>99674393</v>
      </c>
      <c r="L377">
        <v>99674612</v>
      </c>
      <c r="M377">
        <v>15.2</v>
      </c>
      <c r="N377">
        <v>30.3</v>
      </c>
      <c r="O377">
        <v>45.2</v>
      </c>
      <c r="Q377">
        <v>35.200000000000003</v>
      </c>
      <c r="R377">
        <v>20</v>
      </c>
      <c r="S377">
        <v>31.8</v>
      </c>
      <c r="W377">
        <f t="shared" si="25"/>
        <v>30.233333333333334</v>
      </c>
      <c r="X377">
        <f t="shared" si="26"/>
        <v>29</v>
      </c>
      <c r="Y377">
        <f t="shared" si="27"/>
        <v>8.6603181876367064</v>
      </c>
      <c r="Z377">
        <f t="shared" si="28"/>
        <v>4.6057934531775704</v>
      </c>
      <c r="AB377">
        <f t="shared" si="29"/>
        <v>1.2333333333333343</v>
      </c>
      <c r="AC377" t="s">
        <v>606</v>
      </c>
    </row>
    <row r="378" spans="1:29" x14ac:dyDescent="0.3">
      <c r="A378">
        <v>15</v>
      </c>
      <c r="B378" t="s">
        <v>162</v>
      </c>
      <c r="C378" t="s">
        <v>607</v>
      </c>
      <c r="D378" t="s">
        <v>608</v>
      </c>
      <c r="E378">
        <v>22914827</v>
      </c>
      <c r="F378">
        <v>22914882</v>
      </c>
      <c r="G378">
        <v>22916882</v>
      </c>
      <c r="H378">
        <v>22917029</v>
      </c>
      <c r="I378">
        <v>22916477</v>
      </c>
      <c r="J378">
        <v>22916630</v>
      </c>
      <c r="K378">
        <v>22917788</v>
      </c>
      <c r="L378">
        <v>22917935</v>
      </c>
      <c r="M378">
        <v>124.3</v>
      </c>
      <c r="N378">
        <v>192.9</v>
      </c>
      <c r="O378">
        <v>193.5</v>
      </c>
      <c r="Q378">
        <v>194.3</v>
      </c>
      <c r="R378">
        <v>160.4</v>
      </c>
      <c r="S378">
        <v>212.2</v>
      </c>
      <c r="W378">
        <f t="shared" si="25"/>
        <v>170.23333333333332</v>
      </c>
      <c r="X378">
        <f t="shared" si="26"/>
        <v>188.9666666666667</v>
      </c>
      <c r="Y378">
        <f t="shared" si="27"/>
        <v>22.967319777844722</v>
      </c>
      <c r="Z378">
        <f t="shared" si="28"/>
        <v>15.189287160510188</v>
      </c>
      <c r="AB378">
        <f t="shared" si="29"/>
        <v>-18.733333333333377</v>
      </c>
      <c r="AC378" t="s">
        <v>608</v>
      </c>
    </row>
    <row r="379" spans="1:29" x14ac:dyDescent="0.3">
      <c r="A379">
        <v>15</v>
      </c>
      <c r="B379" t="s">
        <v>162</v>
      </c>
      <c r="C379" t="s">
        <v>609</v>
      </c>
      <c r="D379" t="s">
        <v>610</v>
      </c>
      <c r="E379">
        <v>25405499</v>
      </c>
      <c r="F379">
        <v>25405502</v>
      </c>
      <c r="G379">
        <v>25407067</v>
      </c>
      <c r="H379">
        <v>25407137</v>
      </c>
      <c r="I379">
        <v>25408572</v>
      </c>
      <c r="J379">
        <v>25408684</v>
      </c>
      <c r="K379">
        <v>25409088</v>
      </c>
      <c r="L379">
        <v>25409207</v>
      </c>
      <c r="M379">
        <v>2.8</v>
      </c>
      <c r="N379">
        <v>9</v>
      </c>
      <c r="O379">
        <v>7.1</v>
      </c>
      <c r="Q379">
        <v>5.7</v>
      </c>
      <c r="R379">
        <v>3.8</v>
      </c>
      <c r="S379">
        <v>18.7</v>
      </c>
      <c r="W379">
        <f t="shared" si="25"/>
        <v>6.3</v>
      </c>
      <c r="X379">
        <f t="shared" si="26"/>
        <v>9.4</v>
      </c>
      <c r="Y379">
        <f t="shared" si="27"/>
        <v>1.8339392937971903</v>
      </c>
      <c r="Z379">
        <f t="shared" si="28"/>
        <v>4.6822359331128691</v>
      </c>
      <c r="AB379">
        <f t="shared" si="29"/>
        <v>-3.1000000000000005</v>
      </c>
      <c r="AC379" t="s">
        <v>610</v>
      </c>
    </row>
    <row r="380" spans="1:29" x14ac:dyDescent="0.3">
      <c r="A380">
        <v>15</v>
      </c>
      <c r="B380" t="s">
        <v>162</v>
      </c>
      <c r="C380" t="s">
        <v>611</v>
      </c>
      <c r="D380" t="s">
        <v>612</v>
      </c>
      <c r="E380">
        <v>34360111</v>
      </c>
      <c r="F380">
        <v>34360209</v>
      </c>
      <c r="G380">
        <v>34361169</v>
      </c>
      <c r="H380">
        <v>34361229</v>
      </c>
      <c r="I380">
        <v>34360754</v>
      </c>
      <c r="J380">
        <v>34360827</v>
      </c>
      <c r="K380">
        <v>34361400</v>
      </c>
      <c r="L380">
        <v>34361532</v>
      </c>
      <c r="M380">
        <v>15.1</v>
      </c>
      <c r="N380">
        <v>40.799999999999997</v>
      </c>
      <c r="O380">
        <v>17.100000000000001</v>
      </c>
      <c r="Q380">
        <v>31.4</v>
      </c>
      <c r="R380">
        <v>23.9</v>
      </c>
      <c r="S380">
        <v>41.6</v>
      </c>
      <c r="W380">
        <f t="shared" si="25"/>
        <v>24.333333333333332</v>
      </c>
      <c r="X380">
        <f t="shared" si="26"/>
        <v>32.300000000000004</v>
      </c>
      <c r="Y380">
        <f t="shared" si="27"/>
        <v>8.2535514241513717</v>
      </c>
      <c r="Z380">
        <f t="shared" si="28"/>
        <v>5.1293274412928591</v>
      </c>
      <c r="AB380">
        <f t="shared" si="29"/>
        <v>-7.9666666666666721</v>
      </c>
      <c r="AC380" t="s">
        <v>612</v>
      </c>
    </row>
    <row r="381" spans="1:29" x14ac:dyDescent="0.3">
      <c r="A381">
        <v>15</v>
      </c>
      <c r="B381" t="s">
        <v>162</v>
      </c>
      <c r="C381" t="s">
        <v>613</v>
      </c>
      <c r="D381" t="s">
        <v>614</v>
      </c>
      <c r="E381">
        <v>40835997</v>
      </c>
      <c r="F381">
        <v>40836282</v>
      </c>
      <c r="G381">
        <v>40840380</v>
      </c>
      <c r="H381">
        <v>40840491</v>
      </c>
      <c r="I381">
        <v>40838548</v>
      </c>
      <c r="J381">
        <v>40838686</v>
      </c>
      <c r="K381">
        <v>40844179</v>
      </c>
      <c r="L381">
        <v>40844284</v>
      </c>
      <c r="M381">
        <v>98.4</v>
      </c>
      <c r="N381">
        <v>119.9</v>
      </c>
      <c r="O381">
        <v>135.30000000000001</v>
      </c>
      <c r="Q381">
        <v>143.1</v>
      </c>
      <c r="R381">
        <v>133.19999999999999</v>
      </c>
      <c r="S381">
        <v>122.2</v>
      </c>
      <c r="W381">
        <f t="shared" si="25"/>
        <v>117.86666666666667</v>
      </c>
      <c r="X381">
        <f t="shared" si="26"/>
        <v>132.83333333333331</v>
      </c>
      <c r="Y381">
        <f t="shared" si="27"/>
        <v>10.70051919820296</v>
      </c>
      <c r="Z381">
        <f t="shared" si="28"/>
        <v>6.0360951321565848</v>
      </c>
      <c r="AB381">
        <f t="shared" si="29"/>
        <v>-14.96666666666664</v>
      </c>
      <c r="AC381" t="s">
        <v>614</v>
      </c>
    </row>
    <row r="382" spans="1:29" x14ac:dyDescent="0.3">
      <c r="A382">
        <v>15</v>
      </c>
      <c r="B382" t="s">
        <v>162</v>
      </c>
      <c r="C382" t="s">
        <v>615</v>
      </c>
      <c r="D382" t="s">
        <v>614</v>
      </c>
      <c r="E382">
        <v>40838551</v>
      </c>
      <c r="F382">
        <v>40838686</v>
      </c>
      <c r="G382">
        <v>40840380</v>
      </c>
      <c r="H382">
        <v>40840491</v>
      </c>
      <c r="I382">
        <v>40843573</v>
      </c>
      <c r="J382">
        <v>40843693</v>
      </c>
      <c r="K382">
        <v>40844179</v>
      </c>
      <c r="L382">
        <v>40844284</v>
      </c>
      <c r="M382">
        <v>6.5</v>
      </c>
      <c r="N382">
        <v>6.4</v>
      </c>
      <c r="O382">
        <v>6.7</v>
      </c>
      <c r="Q382">
        <v>1.5</v>
      </c>
      <c r="R382">
        <v>6.7</v>
      </c>
      <c r="S382">
        <v>2.1</v>
      </c>
      <c r="W382">
        <f t="shared" si="25"/>
        <v>6.5333333333333341</v>
      </c>
      <c r="X382">
        <f t="shared" si="26"/>
        <v>3.4333333333333331</v>
      </c>
      <c r="Y382">
        <f t="shared" si="27"/>
        <v>8.8191710368819662E-2</v>
      </c>
      <c r="Z382">
        <f t="shared" si="28"/>
        <v>1.6424913326339898</v>
      </c>
      <c r="AB382">
        <f t="shared" si="29"/>
        <v>3.100000000000001</v>
      </c>
      <c r="AC382" t="s">
        <v>614</v>
      </c>
    </row>
    <row r="383" spans="1:29" x14ac:dyDescent="0.3">
      <c r="A383">
        <v>15</v>
      </c>
      <c r="B383" t="s">
        <v>162</v>
      </c>
      <c r="C383" t="s">
        <v>616</v>
      </c>
      <c r="D383" t="s">
        <v>617</v>
      </c>
      <c r="E383">
        <v>60390213</v>
      </c>
      <c r="F383">
        <v>60390317</v>
      </c>
      <c r="G383">
        <v>60397258</v>
      </c>
      <c r="H383">
        <v>60397338</v>
      </c>
      <c r="I383">
        <v>60393038</v>
      </c>
      <c r="J383">
        <v>60393440</v>
      </c>
      <c r="K383">
        <v>60397943</v>
      </c>
      <c r="L383">
        <v>60397964</v>
      </c>
      <c r="M383">
        <v>86.1</v>
      </c>
      <c r="N383">
        <v>78.900000000000006</v>
      </c>
      <c r="O383">
        <v>96.4</v>
      </c>
      <c r="Q383">
        <v>97.1</v>
      </c>
      <c r="R383">
        <v>86.7</v>
      </c>
      <c r="S383">
        <v>99.8</v>
      </c>
      <c r="W383">
        <f t="shared" si="25"/>
        <v>87.133333333333326</v>
      </c>
      <c r="X383">
        <f t="shared" si="26"/>
        <v>94.533333333333346</v>
      </c>
      <c r="Y383">
        <f t="shared" si="27"/>
        <v>5.078166773332458</v>
      </c>
      <c r="Z383">
        <f t="shared" si="28"/>
        <v>3.9934668870265799</v>
      </c>
      <c r="AB383">
        <f t="shared" si="29"/>
        <v>-7.4000000000000199</v>
      </c>
      <c r="AC383" t="s">
        <v>617</v>
      </c>
    </row>
    <row r="384" spans="1:29" x14ac:dyDescent="0.3">
      <c r="A384">
        <v>15</v>
      </c>
      <c r="B384" t="s">
        <v>162</v>
      </c>
      <c r="C384" t="s">
        <v>618</v>
      </c>
      <c r="D384" t="s">
        <v>619</v>
      </c>
      <c r="E384">
        <v>75969129</v>
      </c>
      <c r="F384">
        <v>75969224</v>
      </c>
      <c r="G384">
        <v>76005737</v>
      </c>
      <c r="H384">
        <v>76005809</v>
      </c>
      <c r="I384">
        <v>75971166</v>
      </c>
      <c r="J384">
        <v>75971248</v>
      </c>
      <c r="K384">
        <v>76009200</v>
      </c>
      <c r="L384">
        <v>76009293</v>
      </c>
      <c r="M384">
        <v>19.100000000000001</v>
      </c>
      <c r="N384">
        <v>41.7</v>
      </c>
      <c r="O384">
        <v>41</v>
      </c>
      <c r="Q384">
        <v>26.3</v>
      </c>
      <c r="R384">
        <v>10.9</v>
      </c>
      <c r="S384">
        <v>27.6</v>
      </c>
      <c r="W384">
        <f t="shared" si="25"/>
        <v>33.933333333333337</v>
      </c>
      <c r="X384">
        <f t="shared" si="26"/>
        <v>21.600000000000005</v>
      </c>
      <c r="Y384">
        <f t="shared" si="27"/>
        <v>7.4194189649714311</v>
      </c>
      <c r="Z384">
        <f t="shared" si="28"/>
        <v>5.3631458430042054</v>
      </c>
      <c r="AB384">
        <f t="shared" si="29"/>
        <v>12.333333333333332</v>
      </c>
      <c r="AC384" t="s">
        <v>619</v>
      </c>
    </row>
    <row r="385" spans="1:29" x14ac:dyDescent="0.3">
      <c r="A385">
        <v>15</v>
      </c>
      <c r="B385" t="s">
        <v>162</v>
      </c>
      <c r="C385" t="s">
        <v>620</v>
      </c>
      <c r="D385" t="s">
        <v>619</v>
      </c>
      <c r="E385">
        <v>75969129</v>
      </c>
      <c r="F385">
        <v>75969224</v>
      </c>
      <c r="G385">
        <v>76005744</v>
      </c>
      <c r="H385">
        <v>76005809</v>
      </c>
      <c r="I385">
        <v>75971166</v>
      </c>
      <c r="J385">
        <v>75971248</v>
      </c>
      <c r="K385">
        <v>76009200</v>
      </c>
      <c r="L385">
        <v>76009293</v>
      </c>
      <c r="M385">
        <v>19.100000000000001</v>
      </c>
      <c r="N385">
        <v>41.7</v>
      </c>
      <c r="O385">
        <v>41</v>
      </c>
      <c r="Q385">
        <v>26.3</v>
      </c>
      <c r="R385">
        <v>10.9</v>
      </c>
      <c r="S385">
        <v>27.6</v>
      </c>
      <c r="W385">
        <f t="shared" si="25"/>
        <v>33.933333333333337</v>
      </c>
      <c r="X385">
        <f t="shared" si="26"/>
        <v>21.600000000000005</v>
      </c>
      <c r="Y385">
        <f t="shared" si="27"/>
        <v>7.4194189649714311</v>
      </c>
      <c r="Z385">
        <f t="shared" si="28"/>
        <v>5.3631458430042054</v>
      </c>
      <c r="AB385">
        <f t="shared" si="29"/>
        <v>12.333333333333332</v>
      </c>
      <c r="AC385" t="s">
        <v>619</v>
      </c>
    </row>
    <row r="386" spans="1:29" x14ac:dyDescent="0.3">
      <c r="A386">
        <v>15</v>
      </c>
      <c r="B386" t="s">
        <v>162</v>
      </c>
      <c r="C386" t="s">
        <v>621</v>
      </c>
      <c r="D386" t="s">
        <v>622</v>
      </c>
      <c r="E386">
        <v>84643145</v>
      </c>
      <c r="F386">
        <v>84643723</v>
      </c>
      <c r="G386">
        <v>84645235</v>
      </c>
      <c r="H386">
        <v>84645422</v>
      </c>
      <c r="I386">
        <v>84645471</v>
      </c>
      <c r="J386">
        <v>84645836</v>
      </c>
      <c r="K386">
        <v>84646184</v>
      </c>
      <c r="L386">
        <v>84646348</v>
      </c>
      <c r="M386">
        <v>177.4</v>
      </c>
      <c r="N386">
        <v>294.10000000000002</v>
      </c>
      <c r="O386">
        <v>309.39999999999998</v>
      </c>
      <c r="Q386">
        <v>263.7</v>
      </c>
      <c r="R386">
        <v>244.6</v>
      </c>
      <c r="S386">
        <v>286.39999999999998</v>
      </c>
      <c r="W386">
        <f t="shared" si="25"/>
        <v>260.3</v>
      </c>
      <c r="X386">
        <f t="shared" si="26"/>
        <v>264.89999999999998</v>
      </c>
      <c r="Y386">
        <f t="shared" si="27"/>
        <v>41.684649452766195</v>
      </c>
      <c r="Z386">
        <f t="shared" si="28"/>
        <v>12.081528600857311</v>
      </c>
      <c r="AB386">
        <f t="shared" si="29"/>
        <v>-4.5999999999999659</v>
      </c>
      <c r="AC386" t="s">
        <v>622</v>
      </c>
    </row>
    <row r="387" spans="1:29" x14ac:dyDescent="0.3">
      <c r="A387">
        <v>15</v>
      </c>
      <c r="B387" t="s">
        <v>162</v>
      </c>
      <c r="C387" t="s">
        <v>623</v>
      </c>
      <c r="D387" t="s">
        <v>624</v>
      </c>
      <c r="E387">
        <v>99137942</v>
      </c>
      <c r="F387">
        <v>99138127</v>
      </c>
      <c r="G387">
        <v>99139317</v>
      </c>
      <c r="H387">
        <v>99139399</v>
      </c>
      <c r="I387">
        <v>99139137</v>
      </c>
      <c r="J387">
        <v>99139266</v>
      </c>
      <c r="K387">
        <v>99156148</v>
      </c>
      <c r="L387">
        <v>99156297</v>
      </c>
      <c r="M387">
        <v>0</v>
      </c>
      <c r="N387">
        <v>3</v>
      </c>
      <c r="O387">
        <v>0.8</v>
      </c>
      <c r="Q387">
        <v>3.7</v>
      </c>
      <c r="R387">
        <v>0.4</v>
      </c>
      <c r="S387">
        <v>1.7</v>
      </c>
      <c r="W387">
        <f t="shared" ref="W387:W450" si="30">AVERAGE(M387:O387)</f>
        <v>1.2666666666666666</v>
      </c>
      <c r="X387">
        <f t="shared" ref="X387:X450" si="31">AVERAGE(Q387:S387)</f>
        <v>1.9333333333333336</v>
      </c>
      <c r="Y387">
        <f t="shared" ref="Y387:Y450" si="32">STDEV(M387:O387)/SQRT((3))</f>
        <v>0.89690826980491412</v>
      </c>
      <c r="Z387">
        <f t="shared" ref="Z387:Z450" si="33">STDEV(Q387:S387)/SQRT((3))</f>
        <v>0.95974533659253125</v>
      </c>
      <c r="AB387">
        <f t="shared" ref="AB387:AB450" si="34">W387-X387</f>
        <v>-0.66666666666666696</v>
      </c>
      <c r="AC387" t="s">
        <v>624</v>
      </c>
    </row>
    <row r="388" spans="1:29" x14ac:dyDescent="0.3">
      <c r="A388">
        <v>15</v>
      </c>
      <c r="B388" t="s">
        <v>162</v>
      </c>
      <c r="C388" t="s">
        <v>625</v>
      </c>
      <c r="D388" t="s">
        <v>624</v>
      </c>
      <c r="E388">
        <v>99137942</v>
      </c>
      <c r="F388">
        <v>99138127</v>
      </c>
      <c r="G388">
        <v>99139137</v>
      </c>
      <c r="H388">
        <v>99139266</v>
      </c>
      <c r="I388">
        <v>99139317</v>
      </c>
      <c r="J388">
        <v>99139467</v>
      </c>
      <c r="K388">
        <v>99156148</v>
      </c>
      <c r="L388">
        <v>99156297</v>
      </c>
      <c r="M388">
        <v>11.9</v>
      </c>
      <c r="N388">
        <v>24.5</v>
      </c>
      <c r="O388">
        <v>19.5</v>
      </c>
      <c r="Q388">
        <v>19.3</v>
      </c>
      <c r="R388">
        <v>12.4</v>
      </c>
      <c r="S388">
        <v>23</v>
      </c>
      <c r="W388">
        <f t="shared" si="30"/>
        <v>18.633333333333333</v>
      </c>
      <c r="X388">
        <f t="shared" si="31"/>
        <v>18.233333333333334</v>
      </c>
      <c r="Y388">
        <f t="shared" si="32"/>
        <v>3.6630284980843126</v>
      </c>
      <c r="Z388">
        <f t="shared" si="33"/>
        <v>3.1060872134854454</v>
      </c>
      <c r="AB388">
        <f t="shared" si="34"/>
        <v>0.39999999999999858</v>
      </c>
      <c r="AC388" t="s">
        <v>624</v>
      </c>
    </row>
    <row r="389" spans="1:29" x14ac:dyDescent="0.3">
      <c r="A389">
        <v>16</v>
      </c>
      <c r="B389" t="s">
        <v>66</v>
      </c>
      <c r="C389" t="s">
        <v>626</v>
      </c>
      <c r="D389" t="s">
        <v>627</v>
      </c>
      <c r="E389">
        <v>3106764</v>
      </c>
      <c r="F389">
        <v>3106830</v>
      </c>
      <c r="G389">
        <v>3107190</v>
      </c>
      <c r="H389">
        <v>3107280</v>
      </c>
      <c r="I389">
        <v>3108034</v>
      </c>
      <c r="J389">
        <v>3108156</v>
      </c>
      <c r="K389">
        <v>3108249</v>
      </c>
      <c r="L389">
        <v>3108331</v>
      </c>
      <c r="M389">
        <v>4.4000000000000004</v>
      </c>
      <c r="N389">
        <v>20.9</v>
      </c>
      <c r="O389">
        <v>17.600000000000001</v>
      </c>
      <c r="Q389">
        <v>7.8</v>
      </c>
      <c r="R389">
        <v>10.4</v>
      </c>
      <c r="S389">
        <v>5.6</v>
      </c>
      <c r="W389">
        <f t="shared" si="30"/>
        <v>14.299999999999999</v>
      </c>
      <c r="X389">
        <f t="shared" si="31"/>
        <v>7.9333333333333327</v>
      </c>
      <c r="Y389">
        <f t="shared" si="32"/>
        <v>5.0408332644514271</v>
      </c>
      <c r="Z389">
        <f t="shared" si="33"/>
        <v>1.3872434697789902</v>
      </c>
      <c r="AB389">
        <f t="shared" si="34"/>
        <v>6.3666666666666663</v>
      </c>
      <c r="AC389" t="s">
        <v>627</v>
      </c>
    </row>
    <row r="390" spans="1:29" x14ac:dyDescent="0.3">
      <c r="A390">
        <v>16</v>
      </c>
      <c r="B390" t="s">
        <v>66</v>
      </c>
      <c r="C390" t="s">
        <v>628</v>
      </c>
      <c r="D390" t="s">
        <v>627</v>
      </c>
      <c r="E390">
        <v>3106764</v>
      </c>
      <c r="F390">
        <v>3106830</v>
      </c>
      <c r="G390">
        <v>3107190</v>
      </c>
      <c r="H390">
        <v>3107280</v>
      </c>
      <c r="I390">
        <v>3108059</v>
      </c>
      <c r="J390">
        <v>3108156</v>
      </c>
      <c r="K390">
        <v>3108249</v>
      </c>
      <c r="L390">
        <v>3108331</v>
      </c>
      <c r="M390">
        <v>4.5999999999999996</v>
      </c>
      <c r="N390">
        <v>23.2</v>
      </c>
      <c r="O390">
        <v>18.7</v>
      </c>
      <c r="Q390">
        <v>9.1</v>
      </c>
      <c r="R390">
        <v>11.7</v>
      </c>
      <c r="S390">
        <v>6</v>
      </c>
      <c r="W390">
        <f t="shared" si="30"/>
        <v>15.5</v>
      </c>
      <c r="X390">
        <f t="shared" si="31"/>
        <v>8.9333333333333318</v>
      </c>
      <c r="Y390">
        <f t="shared" si="32"/>
        <v>5.6026779311325754</v>
      </c>
      <c r="Z390">
        <f t="shared" si="33"/>
        <v>1.6475571141676542</v>
      </c>
      <c r="AB390">
        <f t="shared" si="34"/>
        <v>6.5666666666666682</v>
      </c>
      <c r="AC390" t="s">
        <v>627</v>
      </c>
    </row>
    <row r="391" spans="1:29" x14ac:dyDescent="0.3">
      <c r="A391">
        <v>16</v>
      </c>
      <c r="B391" t="s">
        <v>66</v>
      </c>
      <c r="C391" t="s">
        <v>629</v>
      </c>
      <c r="D391" t="s">
        <v>630</v>
      </c>
      <c r="E391">
        <v>16333647</v>
      </c>
      <c r="F391">
        <v>16333884</v>
      </c>
      <c r="G391">
        <v>16336052</v>
      </c>
      <c r="H391">
        <v>16336137</v>
      </c>
      <c r="I391">
        <v>16335861</v>
      </c>
      <c r="J391">
        <v>16335992</v>
      </c>
      <c r="K391">
        <v>16340306</v>
      </c>
      <c r="L391">
        <v>16340434</v>
      </c>
      <c r="M391">
        <v>17.600000000000001</v>
      </c>
      <c r="N391">
        <v>15</v>
      </c>
      <c r="O391">
        <v>45.4</v>
      </c>
      <c r="Q391">
        <v>21.3</v>
      </c>
      <c r="R391">
        <v>39.200000000000003</v>
      </c>
      <c r="S391">
        <v>30.6</v>
      </c>
      <c r="W391">
        <f t="shared" si="30"/>
        <v>26</v>
      </c>
      <c r="X391">
        <f t="shared" si="31"/>
        <v>30.366666666666664</v>
      </c>
      <c r="Y391">
        <f t="shared" si="32"/>
        <v>9.7289944667130612</v>
      </c>
      <c r="Z391">
        <f t="shared" si="33"/>
        <v>5.168601788147793</v>
      </c>
      <c r="AB391">
        <f t="shared" si="34"/>
        <v>-4.3666666666666636</v>
      </c>
      <c r="AC391" t="s">
        <v>630</v>
      </c>
    </row>
    <row r="392" spans="1:29" x14ac:dyDescent="0.3">
      <c r="A392">
        <v>16</v>
      </c>
      <c r="B392" t="s">
        <v>66</v>
      </c>
      <c r="C392" t="s">
        <v>631</v>
      </c>
      <c r="D392" t="s">
        <v>632</v>
      </c>
      <c r="E392">
        <v>22507345</v>
      </c>
      <c r="F392">
        <v>22507399</v>
      </c>
      <c r="G392">
        <v>22513522</v>
      </c>
      <c r="H392">
        <v>22513600</v>
      </c>
      <c r="I392">
        <v>22513424</v>
      </c>
      <c r="J392">
        <v>22513521</v>
      </c>
      <c r="K392">
        <v>22513764</v>
      </c>
      <c r="L392">
        <v>22513834</v>
      </c>
      <c r="M392">
        <v>6.4</v>
      </c>
      <c r="N392">
        <v>29.7</v>
      </c>
      <c r="O392">
        <v>13.3</v>
      </c>
      <c r="Q392">
        <v>8.5</v>
      </c>
      <c r="R392">
        <v>9.8000000000000007</v>
      </c>
      <c r="S392">
        <v>8.5</v>
      </c>
      <c r="W392">
        <f t="shared" si="30"/>
        <v>16.466666666666669</v>
      </c>
      <c r="X392">
        <f t="shared" si="31"/>
        <v>8.9333333333333336</v>
      </c>
      <c r="Y392">
        <f t="shared" si="32"/>
        <v>6.909976684315061</v>
      </c>
      <c r="Z392">
        <f t="shared" si="33"/>
        <v>0.43333333333333363</v>
      </c>
      <c r="AB392">
        <f t="shared" si="34"/>
        <v>7.533333333333335</v>
      </c>
      <c r="AC392" t="s">
        <v>632</v>
      </c>
    </row>
    <row r="393" spans="1:29" x14ac:dyDescent="0.3">
      <c r="A393">
        <v>16</v>
      </c>
      <c r="B393" t="s">
        <v>66</v>
      </c>
      <c r="C393" t="s">
        <v>633</v>
      </c>
      <c r="D393" t="s">
        <v>632</v>
      </c>
      <c r="E393">
        <v>22507345</v>
      </c>
      <c r="F393">
        <v>22507399</v>
      </c>
      <c r="G393">
        <v>22513522</v>
      </c>
      <c r="H393">
        <v>22513610</v>
      </c>
      <c r="I393">
        <v>22513424</v>
      </c>
      <c r="J393">
        <v>22513521</v>
      </c>
      <c r="K393">
        <v>22513764</v>
      </c>
      <c r="L393">
        <v>22513834</v>
      </c>
      <c r="M393">
        <v>6.4</v>
      </c>
      <c r="N393">
        <v>29.7</v>
      </c>
      <c r="O393">
        <v>13.3</v>
      </c>
      <c r="Q393">
        <v>8.5</v>
      </c>
      <c r="R393">
        <v>9.8000000000000007</v>
      </c>
      <c r="S393">
        <v>8.5</v>
      </c>
      <c r="W393">
        <f t="shared" si="30"/>
        <v>16.466666666666669</v>
      </c>
      <c r="X393">
        <f t="shared" si="31"/>
        <v>8.9333333333333336</v>
      </c>
      <c r="Y393">
        <f t="shared" si="32"/>
        <v>6.909976684315061</v>
      </c>
      <c r="Z393">
        <f t="shared" si="33"/>
        <v>0.43333333333333363</v>
      </c>
      <c r="AB393">
        <f t="shared" si="34"/>
        <v>7.533333333333335</v>
      </c>
      <c r="AC393" t="s">
        <v>632</v>
      </c>
    </row>
    <row r="394" spans="1:29" x14ac:dyDescent="0.3">
      <c r="A394">
        <v>16</v>
      </c>
      <c r="B394" t="s">
        <v>66</v>
      </c>
      <c r="C394" t="s">
        <v>634</v>
      </c>
      <c r="D394" t="s">
        <v>632</v>
      </c>
      <c r="E394">
        <v>22513764</v>
      </c>
      <c r="F394">
        <v>22513921</v>
      </c>
      <c r="G394">
        <v>22519329</v>
      </c>
      <c r="H394">
        <v>22519414</v>
      </c>
      <c r="I394">
        <v>22519138</v>
      </c>
      <c r="J394">
        <v>22519269</v>
      </c>
      <c r="K394">
        <v>22523820</v>
      </c>
      <c r="L394">
        <v>22523900</v>
      </c>
      <c r="M394">
        <v>4.9000000000000004</v>
      </c>
      <c r="N394">
        <v>24.1</v>
      </c>
      <c r="O394">
        <v>7.4</v>
      </c>
      <c r="Q394">
        <v>9</v>
      </c>
      <c r="R394">
        <v>3.6</v>
      </c>
      <c r="S394">
        <v>5.9</v>
      </c>
      <c r="W394">
        <f t="shared" si="30"/>
        <v>12.133333333333333</v>
      </c>
      <c r="X394">
        <f t="shared" si="31"/>
        <v>6.166666666666667</v>
      </c>
      <c r="Y394">
        <f t="shared" si="32"/>
        <v>6.0266998524160087</v>
      </c>
      <c r="Z394">
        <f t="shared" si="33"/>
        <v>1.564537560360179</v>
      </c>
      <c r="AB394">
        <f t="shared" si="34"/>
        <v>5.9666666666666659</v>
      </c>
      <c r="AC394" t="s">
        <v>632</v>
      </c>
    </row>
    <row r="395" spans="1:29" x14ac:dyDescent="0.3">
      <c r="A395">
        <v>16</v>
      </c>
      <c r="B395" t="s">
        <v>66</v>
      </c>
      <c r="C395" t="s">
        <v>635</v>
      </c>
      <c r="D395" t="s">
        <v>636</v>
      </c>
      <c r="E395">
        <v>24809350</v>
      </c>
      <c r="F395">
        <v>24809481</v>
      </c>
      <c r="G395">
        <v>24815355</v>
      </c>
      <c r="H395">
        <v>24815475</v>
      </c>
      <c r="I395">
        <v>24815147</v>
      </c>
      <c r="J395">
        <v>24815305</v>
      </c>
      <c r="K395">
        <v>24816816</v>
      </c>
      <c r="L395">
        <v>24816956</v>
      </c>
      <c r="M395">
        <v>47.7</v>
      </c>
      <c r="N395">
        <v>84.5</v>
      </c>
      <c r="O395">
        <v>85.8</v>
      </c>
      <c r="Q395">
        <v>61.4</v>
      </c>
      <c r="R395">
        <v>79.400000000000006</v>
      </c>
      <c r="S395">
        <v>82.3</v>
      </c>
      <c r="W395">
        <f t="shared" si="30"/>
        <v>72.666666666666671</v>
      </c>
      <c r="X395">
        <f t="shared" si="31"/>
        <v>74.366666666666674</v>
      </c>
      <c r="Y395">
        <f t="shared" si="32"/>
        <v>12.488972913912674</v>
      </c>
      <c r="Z395">
        <f t="shared" si="33"/>
        <v>6.5371587440144285</v>
      </c>
      <c r="AB395">
        <f t="shared" si="34"/>
        <v>-1.7000000000000028</v>
      </c>
      <c r="AC395" t="s">
        <v>636</v>
      </c>
    </row>
    <row r="396" spans="1:29" x14ac:dyDescent="0.3">
      <c r="A396">
        <v>16</v>
      </c>
      <c r="B396" t="s">
        <v>66</v>
      </c>
      <c r="C396" t="s">
        <v>637</v>
      </c>
      <c r="D396" t="s">
        <v>638</v>
      </c>
      <c r="E396">
        <v>28752435</v>
      </c>
      <c r="F396">
        <v>28752592</v>
      </c>
      <c r="G396">
        <v>28757998</v>
      </c>
      <c r="H396">
        <v>28758083</v>
      </c>
      <c r="I396">
        <v>28757807</v>
      </c>
      <c r="J396">
        <v>28757938</v>
      </c>
      <c r="K396">
        <v>28762251</v>
      </c>
      <c r="L396">
        <v>28762433</v>
      </c>
      <c r="M396">
        <v>0.9</v>
      </c>
      <c r="N396">
        <v>5.7</v>
      </c>
      <c r="O396">
        <v>3.1</v>
      </c>
      <c r="Q396">
        <v>0</v>
      </c>
      <c r="R396">
        <v>1.9</v>
      </c>
      <c r="S396">
        <v>0.4</v>
      </c>
      <c r="W396">
        <f t="shared" si="30"/>
        <v>3.2333333333333338</v>
      </c>
      <c r="X396">
        <f t="shared" si="31"/>
        <v>0.76666666666666661</v>
      </c>
      <c r="Y396">
        <f t="shared" si="32"/>
        <v>1.3872434697789873</v>
      </c>
      <c r="Z396">
        <f t="shared" si="33"/>
        <v>0.57831171909658241</v>
      </c>
      <c r="AB396">
        <f t="shared" si="34"/>
        <v>2.4666666666666672</v>
      </c>
      <c r="AC396" t="s">
        <v>638</v>
      </c>
    </row>
    <row r="397" spans="1:29" x14ac:dyDescent="0.3">
      <c r="A397">
        <v>16</v>
      </c>
      <c r="B397" t="s">
        <v>66</v>
      </c>
      <c r="C397" t="s">
        <v>639</v>
      </c>
      <c r="D397" t="s">
        <v>640</v>
      </c>
      <c r="E397">
        <v>56939249</v>
      </c>
      <c r="F397">
        <v>56939359</v>
      </c>
      <c r="G397">
        <v>56940177</v>
      </c>
      <c r="H397">
        <v>56940245</v>
      </c>
      <c r="I397">
        <v>56939895</v>
      </c>
      <c r="J397">
        <v>56940088</v>
      </c>
      <c r="K397">
        <v>56942132</v>
      </c>
      <c r="L397">
        <v>56942237</v>
      </c>
      <c r="M397">
        <v>204</v>
      </c>
      <c r="N397">
        <v>272.60000000000002</v>
      </c>
      <c r="O397">
        <v>279.7</v>
      </c>
      <c r="Q397">
        <v>329.9</v>
      </c>
      <c r="R397">
        <v>280.7</v>
      </c>
      <c r="S397">
        <v>259.10000000000002</v>
      </c>
      <c r="W397">
        <f t="shared" si="30"/>
        <v>252.1</v>
      </c>
      <c r="X397">
        <f t="shared" si="31"/>
        <v>289.89999999999998</v>
      </c>
      <c r="Y397">
        <f t="shared" si="32"/>
        <v>24.137177410238703</v>
      </c>
      <c r="Z397">
        <f t="shared" si="33"/>
        <v>20.949463000277824</v>
      </c>
      <c r="AB397">
        <f t="shared" si="34"/>
        <v>-37.799999999999983</v>
      </c>
      <c r="AC397" t="s">
        <v>640</v>
      </c>
    </row>
    <row r="398" spans="1:29" x14ac:dyDescent="0.3">
      <c r="A398">
        <v>16</v>
      </c>
      <c r="B398" t="s">
        <v>66</v>
      </c>
      <c r="C398" t="s">
        <v>641</v>
      </c>
      <c r="D398" t="s">
        <v>642</v>
      </c>
      <c r="E398">
        <v>67005240</v>
      </c>
      <c r="F398">
        <v>67005393</v>
      </c>
      <c r="G398">
        <v>67006745</v>
      </c>
      <c r="H398">
        <v>67006817</v>
      </c>
      <c r="I398">
        <v>67006391</v>
      </c>
      <c r="J398">
        <v>67006694</v>
      </c>
      <c r="K398">
        <v>67008974</v>
      </c>
      <c r="L398">
        <v>67009314</v>
      </c>
      <c r="M398">
        <v>68.400000000000006</v>
      </c>
      <c r="N398">
        <v>143.19999999999999</v>
      </c>
      <c r="O398">
        <v>95.7</v>
      </c>
      <c r="Q398">
        <v>73.8</v>
      </c>
      <c r="R398">
        <v>73.2</v>
      </c>
      <c r="S398">
        <v>94.2</v>
      </c>
      <c r="W398">
        <f t="shared" si="30"/>
        <v>102.43333333333334</v>
      </c>
      <c r="X398">
        <f t="shared" si="31"/>
        <v>80.399999999999991</v>
      </c>
      <c r="Y398">
        <f t="shared" si="32"/>
        <v>21.853781772905517</v>
      </c>
      <c r="Z398">
        <f t="shared" si="33"/>
        <v>6.902173570694961</v>
      </c>
      <c r="AB398">
        <f t="shared" si="34"/>
        <v>22.033333333333346</v>
      </c>
      <c r="AC398" t="s">
        <v>642</v>
      </c>
    </row>
    <row r="399" spans="1:29" x14ac:dyDescent="0.3">
      <c r="A399">
        <v>16</v>
      </c>
      <c r="B399" t="s">
        <v>66</v>
      </c>
      <c r="C399" t="s">
        <v>643</v>
      </c>
      <c r="D399" t="s">
        <v>644</v>
      </c>
      <c r="E399">
        <v>67170542</v>
      </c>
      <c r="F399">
        <v>67170574</v>
      </c>
      <c r="G399">
        <v>67174008</v>
      </c>
      <c r="H399">
        <v>67174046</v>
      </c>
      <c r="I399">
        <v>67171152</v>
      </c>
      <c r="J399">
        <v>67171457</v>
      </c>
      <c r="K399">
        <v>67174162</v>
      </c>
      <c r="L399">
        <v>67174340</v>
      </c>
      <c r="M399">
        <v>17.2</v>
      </c>
      <c r="N399">
        <v>40</v>
      </c>
      <c r="O399">
        <v>22.6</v>
      </c>
      <c r="Q399">
        <v>19.5</v>
      </c>
      <c r="R399">
        <v>24.5</v>
      </c>
      <c r="S399">
        <v>33.4</v>
      </c>
      <c r="W399">
        <f t="shared" si="30"/>
        <v>26.600000000000005</v>
      </c>
      <c r="X399">
        <f t="shared" si="31"/>
        <v>25.8</v>
      </c>
      <c r="Y399">
        <f t="shared" si="32"/>
        <v>6.8789534087679254</v>
      </c>
      <c r="Z399">
        <f t="shared" si="33"/>
        <v>4.0648903224236292</v>
      </c>
      <c r="AB399">
        <f t="shared" si="34"/>
        <v>0.80000000000000426</v>
      </c>
      <c r="AC399" t="s">
        <v>644</v>
      </c>
    </row>
    <row r="400" spans="1:29" x14ac:dyDescent="0.3">
      <c r="A400">
        <v>16</v>
      </c>
      <c r="B400" t="s">
        <v>66</v>
      </c>
      <c r="C400" t="s">
        <v>645</v>
      </c>
      <c r="D400" t="s">
        <v>646</v>
      </c>
      <c r="E400">
        <v>68346145</v>
      </c>
      <c r="F400">
        <v>68346280</v>
      </c>
      <c r="G400">
        <v>68347211</v>
      </c>
      <c r="H400">
        <v>68347294</v>
      </c>
      <c r="I400">
        <v>68348342</v>
      </c>
      <c r="J400">
        <v>68348431</v>
      </c>
      <c r="K400">
        <v>68352248</v>
      </c>
      <c r="L400">
        <v>68352315</v>
      </c>
      <c r="M400">
        <v>89.8</v>
      </c>
      <c r="N400">
        <v>127.1</v>
      </c>
      <c r="O400">
        <v>94.1</v>
      </c>
      <c r="Q400">
        <v>135.4</v>
      </c>
      <c r="R400">
        <v>144.5</v>
      </c>
      <c r="S400">
        <v>111.6</v>
      </c>
      <c r="W400">
        <f t="shared" si="30"/>
        <v>103.66666666666667</v>
      </c>
      <c r="X400">
        <f t="shared" si="31"/>
        <v>130.5</v>
      </c>
      <c r="Y400">
        <f t="shared" si="32"/>
        <v>11.782237101294069</v>
      </c>
      <c r="Z400">
        <f t="shared" si="33"/>
        <v>9.8083297932590714</v>
      </c>
      <c r="AB400">
        <f t="shared" si="34"/>
        <v>-26.833333333333329</v>
      </c>
      <c r="AC400" t="s">
        <v>646</v>
      </c>
    </row>
    <row r="401" spans="1:29" x14ac:dyDescent="0.3">
      <c r="A401">
        <v>16</v>
      </c>
      <c r="B401" t="s">
        <v>66</v>
      </c>
      <c r="C401" t="s">
        <v>647</v>
      </c>
      <c r="D401" t="s">
        <v>648</v>
      </c>
      <c r="E401">
        <v>72056161</v>
      </c>
      <c r="F401">
        <v>72056243</v>
      </c>
      <c r="G401">
        <v>72056530</v>
      </c>
      <c r="H401">
        <v>72056631</v>
      </c>
      <c r="I401">
        <v>72058254</v>
      </c>
      <c r="J401">
        <v>72058355</v>
      </c>
      <c r="K401">
        <v>72059114</v>
      </c>
      <c r="L401">
        <v>72059188</v>
      </c>
      <c r="M401">
        <v>2.4</v>
      </c>
      <c r="N401">
        <v>8.1</v>
      </c>
      <c r="O401">
        <v>3.6</v>
      </c>
      <c r="Q401">
        <v>2</v>
      </c>
      <c r="R401">
        <v>4.7</v>
      </c>
      <c r="S401">
        <v>0.9</v>
      </c>
      <c r="W401">
        <f t="shared" si="30"/>
        <v>4.7</v>
      </c>
      <c r="X401">
        <f t="shared" si="31"/>
        <v>2.5333333333333337</v>
      </c>
      <c r="Y401">
        <f t="shared" si="32"/>
        <v>1.7349351572897482</v>
      </c>
      <c r="Z401">
        <f t="shared" si="33"/>
        <v>1.1289129481250735</v>
      </c>
      <c r="AB401">
        <f t="shared" si="34"/>
        <v>2.1666666666666665</v>
      </c>
      <c r="AC401" t="s">
        <v>648</v>
      </c>
    </row>
    <row r="402" spans="1:29" x14ac:dyDescent="0.3">
      <c r="A402">
        <v>16</v>
      </c>
      <c r="B402" t="s">
        <v>162</v>
      </c>
      <c r="C402" t="s">
        <v>649</v>
      </c>
      <c r="D402" t="s">
        <v>650</v>
      </c>
      <c r="E402">
        <v>683685</v>
      </c>
      <c r="F402">
        <v>683781</v>
      </c>
      <c r="G402">
        <v>683857</v>
      </c>
      <c r="H402">
        <v>683909</v>
      </c>
      <c r="I402">
        <v>683910</v>
      </c>
      <c r="J402">
        <v>684155</v>
      </c>
      <c r="K402">
        <v>684234</v>
      </c>
      <c r="L402">
        <v>684303</v>
      </c>
      <c r="M402">
        <v>49.4</v>
      </c>
      <c r="N402">
        <v>56.8</v>
      </c>
      <c r="O402">
        <v>57.4</v>
      </c>
      <c r="Q402">
        <v>33.9</v>
      </c>
      <c r="R402">
        <v>48.8</v>
      </c>
      <c r="S402">
        <v>30.5</v>
      </c>
      <c r="W402">
        <f t="shared" si="30"/>
        <v>54.533333333333331</v>
      </c>
      <c r="X402">
        <f t="shared" si="31"/>
        <v>37.733333333333327</v>
      </c>
      <c r="Y402">
        <f t="shared" si="32"/>
        <v>2.5725041842099654</v>
      </c>
      <c r="Z402">
        <f t="shared" si="33"/>
        <v>5.6197073866092992</v>
      </c>
      <c r="AB402">
        <f t="shared" si="34"/>
        <v>16.800000000000004</v>
      </c>
      <c r="AC402" t="s">
        <v>650</v>
      </c>
    </row>
    <row r="403" spans="1:29" x14ac:dyDescent="0.3">
      <c r="A403">
        <v>16</v>
      </c>
      <c r="B403" t="s">
        <v>162</v>
      </c>
      <c r="C403" t="s">
        <v>651</v>
      </c>
      <c r="D403" t="s">
        <v>650</v>
      </c>
      <c r="E403">
        <v>683685</v>
      </c>
      <c r="F403">
        <v>683781</v>
      </c>
      <c r="G403">
        <v>683861</v>
      </c>
      <c r="H403">
        <v>683909</v>
      </c>
      <c r="I403">
        <v>683910</v>
      </c>
      <c r="J403">
        <v>684155</v>
      </c>
      <c r="K403">
        <v>684234</v>
      </c>
      <c r="L403">
        <v>684303</v>
      </c>
      <c r="M403">
        <v>49.4</v>
      </c>
      <c r="N403">
        <v>56.8</v>
      </c>
      <c r="O403">
        <v>57.4</v>
      </c>
      <c r="Q403">
        <v>33.9</v>
      </c>
      <c r="R403">
        <v>48.8</v>
      </c>
      <c r="S403">
        <v>30.5</v>
      </c>
      <c r="W403">
        <f t="shared" si="30"/>
        <v>54.533333333333331</v>
      </c>
      <c r="X403">
        <f t="shared" si="31"/>
        <v>37.733333333333327</v>
      </c>
      <c r="Y403">
        <f t="shared" si="32"/>
        <v>2.5725041842099654</v>
      </c>
      <c r="Z403">
        <f t="shared" si="33"/>
        <v>5.6197073866092992</v>
      </c>
      <c r="AB403">
        <f t="shared" si="34"/>
        <v>16.800000000000004</v>
      </c>
      <c r="AC403" t="s">
        <v>650</v>
      </c>
    </row>
    <row r="404" spans="1:29" x14ac:dyDescent="0.3">
      <c r="A404">
        <v>16</v>
      </c>
      <c r="B404" t="s">
        <v>162</v>
      </c>
      <c r="C404" t="s">
        <v>652</v>
      </c>
      <c r="D404" t="s">
        <v>653</v>
      </c>
      <c r="E404">
        <v>1397045</v>
      </c>
      <c r="F404">
        <v>1397263</v>
      </c>
      <c r="G404">
        <v>1397438</v>
      </c>
      <c r="H404">
        <v>1397469</v>
      </c>
      <c r="I404">
        <v>1397612</v>
      </c>
      <c r="J404">
        <v>1397643</v>
      </c>
      <c r="K404">
        <v>1399374</v>
      </c>
      <c r="L404">
        <v>1399508</v>
      </c>
      <c r="M404">
        <v>0</v>
      </c>
      <c r="N404">
        <v>5.2</v>
      </c>
      <c r="O404">
        <v>6</v>
      </c>
      <c r="Q404">
        <v>2</v>
      </c>
      <c r="R404">
        <v>3</v>
      </c>
      <c r="S404">
        <v>2.2999999999999998</v>
      </c>
      <c r="W404">
        <f t="shared" si="30"/>
        <v>3.7333333333333329</v>
      </c>
      <c r="X404">
        <f t="shared" si="31"/>
        <v>2.4333333333333331</v>
      </c>
      <c r="Y404">
        <f t="shared" si="32"/>
        <v>1.8808981306221186</v>
      </c>
      <c r="Z404">
        <f t="shared" si="33"/>
        <v>0.29627314724385312</v>
      </c>
      <c r="AB404">
        <f t="shared" si="34"/>
        <v>1.2999999999999998</v>
      </c>
      <c r="AC404" t="s">
        <v>653</v>
      </c>
    </row>
    <row r="405" spans="1:29" x14ac:dyDescent="0.3">
      <c r="A405">
        <v>16</v>
      </c>
      <c r="B405" t="s">
        <v>162</v>
      </c>
      <c r="C405" t="s">
        <v>654</v>
      </c>
      <c r="D405" t="s">
        <v>655</v>
      </c>
      <c r="E405">
        <v>3384821</v>
      </c>
      <c r="F405">
        <v>3384941</v>
      </c>
      <c r="G405">
        <v>3390010</v>
      </c>
      <c r="H405">
        <v>3390133</v>
      </c>
      <c r="I405">
        <v>3393649</v>
      </c>
      <c r="J405">
        <v>3393814</v>
      </c>
      <c r="K405">
        <v>3397192</v>
      </c>
      <c r="L405">
        <v>3397391</v>
      </c>
      <c r="M405">
        <v>20.399999999999999</v>
      </c>
      <c r="N405">
        <v>27.9</v>
      </c>
      <c r="O405">
        <v>34.9</v>
      </c>
      <c r="Q405">
        <v>16.5</v>
      </c>
      <c r="R405">
        <v>20.3</v>
      </c>
      <c r="S405">
        <v>25.9</v>
      </c>
      <c r="W405">
        <f t="shared" si="30"/>
        <v>27.733333333333331</v>
      </c>
      <c r="X405">
        <f t="shared" si="31"/>
        <v>20.9</v>
      </c>
      <c r="Y405">
        <f t="shared" si="32"/>
        <v>4.1866188956935053</v>
      </c>
      <c r="Z405">
        <f t="shared" si="33"/>
        <v>2.730079363925777</v>
      </c>
      <c r="AB405">
        <f t="shared" si="34"/>
        <v>6.8333333333333321</v>
      </c>
      <c r="AC405" t="s">
        <v>655</v>
      </c>
    </row>
    <row r="406" spans="1:29" x14ac:dyDescent="0.3">
      <c r="A406">
        <v>16</v>
      </c>
      <c r="B406" t="s">
        <v>162</v>
      </c>
      <c r="C406" t="s">
        <v>656</v>
      </c>
      <c r="D406" t="s">
        <v>657</v>
      </c>
      <c r="E406">
        <v>4466211</v>
      </c>
      <c r="F406">
        <v>4466402</v>
      </c>
      <c r="G406">
        <v>4469504</v>
      </c>
      <c r="H406">
        <v>4469698</v>
      </c>
      <c r="I406">
        <v>4469227</v>
      </c>
      <c r="J406">
        <v>4469465</v>
      </c>
      <c r="K406">
        <v>4471314</v>
      </c>
      <c r="L406">
        <v>4471449</v>
      </c>
      <c r="M406">
        <v>229.3</v>
      </c>
      <c r="N406">
        <v>314.3</v>
      </c>
      <c r="O406">
        <v>316.3</v>
      </c>
      <c r="Q406">
        <v>318.2</v>
      </c>
      <c r="R406">
        <v>299.2</v>
      </c>
      <c r="S406">
        <v>273.2</v>
      </c>
      <c r="W406">
        <f t="shared" si="30"/>
        <v>286.63333333333338</v>
      </c>
      <c r="X406">
        <f t="shared" si="31"/>
        <v>296.86666666666662</v>
      </c>
      <c r="Y406">
        <f t="shared" si="32"/>
        <v>28.672480030703738</v>
      </c>
      <c r="Z406">
        <f t="shared" si="33"/>
        <v>13.042665031009236</v>
      </c>
      <c r="AB406">
        <f t="shared" si="34"/>
        <v>-10.233333333333235</v>
      </c>
      <c r="AC406" t="s">
        <v>657</v>
      </c>
    </row>
    <row r="407" spans="1:29" x14ac:dyDescent="0.3">
      <c r="A407">
        <v>16</v>
      </c>
      <c r="B407" t="s">
        <v>162</v>
      </c>
      <c r="C407" t="s">
        <v>658</v>
      </c>
      <c r="D407" t="s">
        <v>657</v>
      </c>
      <c r="E407">
        <v>4466211</v>
      </c>
      <c r="F407">
        <v>4466402</v>
      </c>
      <c r="G407">
        <v>4469504</v>
      </c>
      <c r="H407">
        <v>4469698</v>
      </c>
      <c r="I407">
        <v>4469227</v>
      </c>
      <c r="J407">
        <v>4469465</v>
      </c>
      <c r="K407">
        <v>4474093</v>
      </c>
      <c r="L407">
        <v>4474166</v>
      </c>
      <c r="M407">
        <v>229.3</v>
      </c>
      <c r="N407">
        <v>314.3</v>
      </c>
      <c r="O407">
        <v>316.3</v>
      </c>
      <c r="Q407">
        <v>318.2</v>
      </c>
      <c r="R407">
        <v>299.2</v>
      </c>
      <c r="S407">
        <v>273.2</v>
      </c>
      <c r="W407">
        <f t="shared" si="30"/>
        <v>286.63333333333338</v>
      </c>
      <c r="X407">
        <f t="shared" si="31"/>
        <v>296.86666666666662</v>
      </c>
      <c r="Y407">
        <f t="shared" si="32"/>
        <v>28.672480030703738</v>
      </c>
      <c r="Z407">
        <f t="shared" si="33"/>
        <v>13.042665031009236</v>
      </c>
      <c r="AB407">
        <f t="shared" si="34"/>
        <v>-10.233333333333235</v>
      </c>
      <c r="AC407" t="s">
        <v>657</v>
      </c>
    </row>
    <row r="408" spans="1:29" x14ac:dyDescent="0.3">
      <c r="A408">
        <v>16</v>
      </c>
      <c r="B408" t="s">
        <v>162</v>
      </c>
      <c r="C408" t="s">
        <v>659</v>
      </c>
      <c r="D408" t="s">
        <v>660</v>
      </c>
      <c r="E408">
        <v>21415006</v>
      </c>
      <c r="F408">
        <v>21415085</v>
      </c>
      <c r="G408">
        <v>21419490</v>
      </c>
      <c r="H408">
        <v>21419575</v>
      </c>
      <c r="I408">
        <v>21419635</v>
      </c>
      <c r="J408">
        <v>21419766</v>
      </c>
      <c r="K408">
        <v>21424979</v>
      </c>
      <c r="L408">
        <v>21425136</v>
      </c>
      <c r="M408">
        <v>14.1</v>
      </c>
      <c r="N408">
        <v>26.6</v>
      </c>
      <c r="O408">
        <v>22.5</v>
      </c>
      <c r="Q408">
        <v>35.1</v>
      </c>
      <c r="R408">
        <v>23.8</v>
      </c>
      <c r="S408">
        <v>35.6</v>
      </c>
      <c r="W408">
        <f t="shared" si="30"/>
        <v>21.066666666666666</v>
      </c>
      <c r="X408">
        <f t="shared" si="31"/>
        <v>31.5</v>
      </c>
      <c r="Y408">
        <f t="shared" si="32"/>
        <v>3.6789189233312078</v>
      </c>
      <c r="Z408">
        <f t="shared" si="33"/>
        <v>3.852704677669105</v>
      </c>
      <c r="AB408">
        <f t="shared" si="34"/>
        <v>-10.433333333333334</v>
      </c>
      <c r="AC408" t="s">
        <v>660</v>
      </c>
    </row>
    <row r="409" spans="1:29" x14ac:dyDescent="0.3">
      <c r="A409">
        <v>16</v>
      </c>
      <c r="B409" t="s">
        <v>162</v>
      </c>
      <c r="C409" t="s">
        <v>661</v>
      </c>
      <c r="D409" t="s">
        <v>662</v>
      </c>
      <c r="E409">
        <v>21847482</v>
      </c>
      <c r="F409">
        <v>21847541</v>
      </c>
      <c r="G409">
        <v>21851770</v>
      </c>
      <c r="H409">
        <v>21851855</v>
      </c>
      <c r="I409">
        <v>21851915</v>
      </c>
      <c r="J409">
        <v>21852046</v>
      </c>
      <c r="K409">
        <v>21857259</v>
      </c>
      <c r="L409">
        <v>21857345</v>
      </c>
      <c r="M409">
        <v>5.8</v>
      </c>
      <c r="N409">
        <v>13.6</v>
      </c>
      <c r="O409">
        <v>5.0999999999999996</v>
      </c>
      <c r="Q409">
        <v>15.4</v>
      </c>
      <c r="R409">
        <v>8.4</v>
      </c>
      <c r="S409">
        <v>9.8000000000000007</v>
      </c>
      <c r="W409">
        <f t="shared" si="30"/>
        <v>8.1666666666666661</v>
      </c>
      <c r="X409">
        <f t="shared" si="31"/>
        <v>11.200000000000001</v>
      </c>
      <c r="Y409">
        <f t="shared" si="32"/>
        <v>2.724171637601255</v>
      </c>
      <c r="Z409">
        <f t="shared" si="33"/>
        <v>2.1385353243127274</v>
      </c>
      <c r="AB409">
        <f t="shared" si="34"/>
        <v>-3.033333333333335</v>
      </c>
      <c r="AC409" t="s">
        <v>662</v>
      </c>
    </row>
    <row r="410" spans="1:29" x14ac:dyDescent="0.3">
      <c r="A410">
        <v>16</v>
      </c>
      <c r="B410" t="s">
        <v>162</v>
      </c>
      <c r="C410" t="s">
        <v>663</v>
      </c>
      <c r="D410" t="s">
        <v>662</v>
      </c>
      <c r="E410">
        <v>21857335</v>
      </c>
      <c r="F410">
        <v>21857416</v>
      </c>
      <c r="G410">
        <v>21857580</v>
      </c>
      <c r="H410">
        <v>21857658</v>
      </c>
      <c r="I410">
        <v>21857659</v>
      </c>
      <c r="J410">
        <v>21857756</v>
      </c>
      <c r="K410">
        <v>21863783</v>
      </c>
      <c r="L410">
        <v>21863833</v>
      </c>
      <c r="M410">
        <v>1.9</v>
      </c>
      <c r="N410">
        <v>9.1999999999999993</v>
      </c>
      <c r="O410">
        <v>8</v>
      </c>
      <c r="Q410">
        <v>11.6</v>
      </c>
      <c r="R410">
        <v>4.5999999999999996</v>
      </c>
      <c r="S410">
        <v>9.8000000000000007</v>
      </c>
      <c r="W410">
        <f t="shared" si="30"/>
        <v>6.3666666666666671</v>
      </c>
      <c r="X410">
        <f t="shared" si="31"/>
        <v>8.6666666666666661</v>
      </c>
      <c r="Y410">
        <f t="shared" si="32"/>
        <v>2.2600393310245233</v>
      </c>
      <c r="Z410">
        <f t="shared" si="33"/>
        <v>2.0986768318262929</v>
      </c>
      <c r="AB410">
        <f t="shared" si="34"/>
        <v>-2.2999999999999989</v>
      </c>
      <c r="AC410" t="s">
        <v>662</v>
      </c>
    </row>
    <row r="411" spans="1:29" x14ac:dyDescent="0.3">
      <c r="A411">
        <v>16</v>
      </c>
      <c r="B411" t="s">
        <v>162</v>
      </c>
      <c r="C411" t="s">
        <v>664</v>
      </c>
      <c r="D411" t="s">
        <v>665</v>
      </c>
      <c r="E411">
        <v>57173781</v>
      </c>
      <c r="F411">
        <v>57173869</v>
      </c>
      <c r="G411">
        <v>57174169</v>
      </c>
      <c r="H411">
        <v>57174286</v>
      </c>
      <c r="I411">
        <v>57178502</v>
      </c>
      <c r="J411">
        <v>57178852</v>
      </c>
      <c r="K411">
        <v>57185821</v>
      </c>
      <c r="L411">
        <v>57186055</v>
      </c>
      <c r="M411">
        <v>12.7</v>
      </c>
      <c r="N411">
        <v>40.200000000000003</v>
      </c>
      <c r="O411">
        <v>23.8</v>
      </c>
      <c r="Q411">
        <v>40.6</v>
      </c>
      <c r="R411">
        <v>30.4</v>
      </c>
      <c r="S411">
        <v>39.200000000000003</v>
      </c>
      <c r="W411">
        <f t="shared" si="30"/>
        <v>25.566666666666666</v>
      </c>
      <c r="X411">
        <f t="shared" si="31"/>
        <v>36.733333333333334</v>
      </c>
      <c r="Y411">
        <f t="shared" si="32"/>
        <v>7.9875597719898908</v>
      </c>
      <c r="Z411">
        <f t="shared" si="33"/>
        <v>3.1923519716834194</v>
      </c>
      <c r="AB411">
        <f t="shared" si="34"/>
        <v>-11.166666666666668</v>
      </c>
      <c r="AC411" t="s">
        <v>665</v>
      </c>
    </row>
    <row r="412" spans="1:29" x14ac:dyDescent="0.3">
      <c r="A412">
        <v>16</v>
      </c>
      <c r="B412" t="s">
        <v>162</v>
      </c>
      <c r="C412" t="s">
        <v>666</v>
      </c>
      <c r="D412" t="s">
        <v>665</v>
      </c>
      <c r="E412">
        <v>57173781</v>
      </c>
      <c r="F412">
        <v>57173869</v>
      </c>
      <c r="G412">
        <v>57178756</v>
      </c>
      <c r="H412">
        <v>57178852</v>
      </c>
      <c r="I412">
        <v>57174169</v>
      </c>
      <c r="J412">
        <v>57174286</v>
      </c>
      <c r="K412">
        <v>57185821</v>
      </c>
      <c r="L412">
        <v>57186055</v>
      </c>
      <c r="M412">
        <v>2.4</v>
      </c>
      <c r="N412">
        <v>13.6</v>
      </c>
      <c r="O412">
        <v>13.5</v>
      </c>
      <c r="Q412">
        <v>12.4</v>
      </c>
      <c r="R412">
        <v>0.2</v>
      </c>
      <c r="S412">
        <v>3.9</v>
      </c>
      <c r="W412">
        <f t="shared" si="30"/>
        <v>9.8333333333333339</v>
      </c>
      <c r="X412">
        <f t="shared" si="31"/>
        <v>5.5</v>
      </c>
      <c r="Y412">
        <f t="shared" si="32"/>
        <v>3.716778772599258</v>
      </c>
      <c r="Z412">
        <f t="shared" si="33"/>
        <v>3.6115555282084948</v>
      </c>
      <c r="AB412">
        <f t="shared" si="34"/>
        <v>4.3333333333333339</v>
      </c>
      <c r="AC412" t="s">
        <v>665</v>
      </c>
    </row>
    <row r="413" spans="1:29" x14ac:dyDescent="0.3">
      <c r="A413">
        <v>16</v>
      </c>
      <c r="B413" t="s">
        <v>162</v>
      </c>
      <c r="C413" t="s">
        <v>667</v>
      </c>
      <c r="D413" t="s">
        <v>665</v>
      </c>
      <c r="E413">
        <v>57173781</v>
      </c>
      <c r="F413">
        <v>57173869</v>
      </c>
      <c r="G413">
        <v>57175539</v>
      </c>
      <c r="H413">
        <v>57175590</v>
      </c>
      <c r="I413">
        <v>57178502</v>
      </c>
      <c r="J413">
        <v>57178852</v>
      </c>
      <c r="K413">
        <v>57185821</v>
      </c>
      <c r="L413">
        <v>57186022</v>
      </c>
      <c r="M413">
        <v>12.7</v>
      </c>
      <c r="N413">
        <v>40.200000000000003</v>
      </c>
      <c r="O413">
        <v>23.8</v>
      </c>
      <c r="Q413">
        <v>40.6</v>
      </c>
      <c r="R413">
        <v>30.4</v>
      </c>
      <c r="S413">
        <v>39.200000000000003</v>
      </c>
      <c r="W413">
        <f t="shared" si="30"/>
        <v>25.566666666666666</v>
      </c>
      <c r="X413">
        <f t="shared" si="31"/>
        <v>36.733333333333334</v>
      </c>
      <c r="Y413">
        <f t="shared" si="32"/>
        <v>7.9875597719898908</v>
      </c>
      <c r="Z413">
        <f t="shared" si="33"/>
        <v>3.1923519716834194</v>
      </c>
      <c r="AB413">
        <f t="shared" si="34"/>
        <v>-11.166666666666668</v>
      </c>
      <c r="AC413" t="s">
        <v>665</v>
      </c>
    </row>
    <row r="414" spans="1:29" x14ac:dyDescent="0.3">
      <c r="A414">
        <v>16</v>
      </c>
      <c r="B414" t="s">
        <v>162</v>
      </c>
      <c r="C414" t="s">
        <v>668</v>
      </c>
      <c r="D414" t="s">
        <v>665</v>
      </c>
      <c r="E414">
        <v>57173781</v>
      </c>
      <c r="F414">
        <v>57173869</v>
      </c>
      <c r="G414">
        <v>57175539</v>
      </c>
      <c r="H414">
        <v>57175590</v>
      </c>
      <c r="I414">
        <v>57178756</v>
      </c>
      <c r="J414">
        <v>57178852</v>
      </c>
      <c r="K414">
        <v>57185821</v>
      </c>
      <c r="L414">
        <v>57186022</v>
      </c>
      <c r="M414">
        <v>15.1</v>
      </c>
      <c r="N414">
        <v>42.2</v>
      </c>
      <c r="O414">
        <v>22.5</v>
      </c>
      <c r="Q414">
        <v>31.6</v>
      </c>
      <c r="R414">
        <v>20.399999999999999</v>
      </c>
      <c r="S414">
        <v>51.4</v>
      </c>
      <c r="W414">
        <f t="shared" si="30"/>
        <v>26.600000000000005</v>
      </c>
      <c r="X414">
        <f t="shared" si="31"/>
        <v>34.466666666666669</v>
      </c>
      <c r="Y414">
        <f t="shared" si="32"/>
        <v>8.0872327364391623</v>
      </c>
      <c r="Z414">
        <f t="shared" si="33"/>
        <v>9.0629894503843342</v>
      </c>
      <c r="AB414">
        <f t="shared" si="34"/>
        <v>-7.8666666666666636</v>
      </c>
      <c r="AC414" t="s">
        <v>665</v>
      </c>
    </row>
    <row r="415" spans="1:29" x14ac:dyDescent="0.3">
      <c r="A415">
        <v>16</v>
      </c>
      <c r="B415" t="s">
        <v>162</v>
      </c>
      <c r="C415" t="s">
        <v>669</v>
      </c>
      <c r="D415" t="s">
        <v>665</v>
      </c>
      <c r="E415">
        <v>57173781</v>
      </c>
      <c r="F415">
        <v>57173869</v>
      </c>
      <c r="G415">
        <v>57178502</v>
      </c>
      <c r="H415">
        <v>57178532</v>
      </c>
      <c r="I415">
        <v>57178756</v>
      </c>
      <c r="J415">
        <v>57178852</v>
      </c>
      <c r="K415">
        <v>57185821</v>
      </c>
      <c r="L415">
        <v>57186022</v>
      </c>
      <c r="M415">
        <v>15.1</v>
      </c>
      <c r="N415">
        <v>42.2</v>
      </c>
      <c r="O415">
        <v>22.5</v>
      </c>
      <c r="Q415">
        <v>31.6</v>
      </c>
      <c r="R415">
        <v>20.399999999999999</v>
      </c>
      <c r="S415">
        <v>51.4</v>
      </c>
      <c r="W415">
        <f t="shared" si="30"/>
        <v>26.600000000000005</v>
      </c>
      <c r="X415">
        <f t="shared" si="31"/>
        <v>34.466666666666669</v>
      </c>
      <c r="Y415">
        <f t="shared" si="32"/>
        <v>8.0872327364391623</v>
      </c>
      <c r="Z415">
        <f t="shared" si="33"/>
        <v>9.0629894503843342</v>
      </c>
      <c r="AB415">
        <f t="shared" si="34"/>
        <v>-7.8666666666666636</v>
      </c>
      <c r="AC415" t="s">
        <v>665</v>
      </c>
    </row>
    <row r="416" spans="1:29" x14ac:dyDescent="0.3">
      <c r="A416">
        <v>16</v>
      </c>
      <c r="B416" t="s">
        <v>162</v>
      </c>
      <c r="C416" t="s">
        <v>670</v>
      </c>
      <c r="D416" t="s">
        <v>671</v>
      </c>
      <c r="E416">
        <v>58599374</v>
      </c>
      <c r="F416">
        <v>58599511</v>
      </c>
      <c r="G416">
        <v>58624673</v>
      </c>
      <c r="H416">
        <v>58624794</v>
      </c>
      <c r="I416">
        <v>58623282</v>
      </c>
      <c r="J416">
        <v>58623409</v>
      </c>
      <c r="K416">
        <v>58629728</v>
      </c>
      <c r="L416">
        <v>58629885</v>
      </c>
      <c r="M416">
        <v>2.2000000000000002</v>
      </c>
      <c r="N416">
        <v>5.9</v>
      </c>
      <c r="O416">
        <v>4.8</v>
      </c>
      <c r="Q416">
        <v>6.1</v>
      </c>
      <c r="R416">
        <v>3.5</v>
      </c>
      <c r="S416">
        <v>8.8000000000000007</v>
      </c>
      <c r="W416">
        <f t="shared" si="30"/>
        <v>4.3000000000000007</v>
      </c>
      <c r="X416">
        <f t="shared" si="31"/>
        <v>6.1333333333333329</v>
      </c>
      <c r="Y416">
        <f t="shared" si="32"/>
        <v>1.0969655114602879</v>
      </c>
      <c r="Z416">
        <f t="shared" si="33"/>
        <v>1.5300689890038017</v>
      </c>
      <c r="AB416">
        <f t="shared" si="34"/>
        <v>-1.8333333333333321</v>
      </c>
      <c r="AC416" t="s">
        <v>671</v>
      </c>
    </row>
    <row r="417" spans="1:29" x14ac:dyDescent="0.3">
      <c r="A417">
        <v>16</v>
      </c>
      <c r="B417" t="s">
        <v>162</v>
      </c>
      <c r="C417" t="s">
        <v>672</v>
      </c>
      <c r="D417" t="s">
        <v>673</v>
      </c>
      <c r="E417">
        <v>70678252</v>
      </c>
      <c r="F417">
        <v>70678409</v>
      </c>
      <c r="G417">
        <v>70679315</v>
      </c>
      <c r="H417">
        <v>70679323</v>
      </c>
      <c r="I417">
        <v>70679110</v>
      </c>
      <c r="J417">
        <v>70679248</v>
      </c>
      <c r="K417">
        <v>70679630</v>
      </c>
      <c r="L417">
        <v>70679704</v>
      </c>
      <c r="M417">
        <v>17.7</v>
      </c>
      <c r="N417">
        <v>38.5</v>
      </c>
      <c r="O417">
        <v>25.5</v>
      </c>
      <c r="Q417">
        <v>16.600000000000001</v>
      </c>
      <c r="R417">
        <v>16.399999999999999</v>
      </c>
      <c r="S417">
        <v>23.8</v>
      </c>
      <c r="W417">
        <f t="shared" si="30"/>
        <v>27.233333333333334</v>
      </c>
      <c r="X417">
        <f t="shared" si="31"/>
        <v>18.933333333333334</v>
      </c>
      <c r="Y417">
        <f t="shared" si="32"/>
        <v>6.0666666666666629</v>
      </c>
      <c r="Z417">
        <f t="shared" si="33"/>
        <v>2.4340181684704976</v>
      </c>
      <c r="AB417">
        <f t="shared" si="34"/>
        <v>8.3000000000000007</v>
      </c>
      <c r="AC417" t="s">
        <v>673</v>
      </c>
    </row>
    <row r="418" spans="1:29" x14ac:dyDescent="0.3">
      <c r="A418">
        <v>16</v>
      </c>
      <c r="B418" t="s">
        <v>162</v>
      </c>
      <c r="C418" t="s">
        <v>674</v>
      </c>
      <c r="D418" t="s">
        <v>675</v>
      </c>
      <c r="E418">
        <v>75472052</v>
      </c>
      <c r="F418">
        <v>75473467</v>
      </c>
      <c r="G418">
        <v>75474613</v>
      </c>
      <c r="H418">
        <v>75474678</v>
      </c>
      <c r="I418">
        <v>75478533</v>
      </c>
      <c r="J418">
        <v>75479844</v>
      </c>
      <c r="K418">
        <v>75481817</v>
      </c>
      <c r="L418">
        <v>75481891</v>
      </c>
      <c r="M418">
        <v>113</v>
      </c>
      <c r="N418">
        <v>130.30000000000001</v>
      </c>
      <c r="O418">
        <v>163.5</v>
      </c>
      <c r="Q418">
        <v>111.1</v>
      </c>
      <c r="R418">
        <v>111</v>
      </c>
      <c r="S418">
        <v>115.4</v>
      </c>
      <c r="W418">
        <f t="shared" si="30"/>
        <v>135.6</v>
      </c>
      <c r="X418">
        <f t="shared" si="31"/>
        <v>112.5</v>
      </c>
      <c r="Y418">
        <f t="shared" si="32"/>
        <v>14.816994747023854</v>
      </c>
      <c r="Z418">
        <f t="shared" si="33"/>
        <v>1.4502873278538089</v>
      </c>
      <c r="AB418">
        <f t="shared" si="34"/>
        <v>23.099999999999994</v>
      </c>
      <c r="AC418" t="s">
        <v>675</v>
      </c>
    </row>
    <row r="419" spans="1:29" x14ac:dyDescent="0.3">
      <c r="A419">
        <v>16</v>
      </c>
      <c r="B419" t="s">
        <v>162</v>
      </c>
      <c r="C419" t="s">
        <v>676</v>
      </c>
      <c r="D419" t="s">
        <v>675</v>
      </c>
      <c r="E419">
        <v>75481817</v>
      </c>
      <c r="F419">
        <v>75481891</v>
      </c>
      <c r="G419">
        <v>75490614</v>
      </c>
      <c r="H419">
        <v>75490769</v>
      </c>
      <c r="I419">
        <v>75482423</v>
      </c>
      <c r="J419">
        <v>75482905</v>
      </c>
      <c r="K419">
        <v>75494940</v>
      </c>
      <c r="L419">
        <v>75495028</v>
      </c>
      <c r="M419">
        <v>15.1</v>
      </c>
      <c r="N419">
        <v>17</v>
      </c>
      <c r="O419">
        <v>16</v>
      </c>
      <c r="Q419">
        <v>11.1</v>
      </c>
      <c r="R419">
        <v>9</v>
      </c>
      <c r="S419">
        <v>10.3</v>
      </c>
      <c r="W419">
        <f t="shared" si="30"/>
        <v>16.033333333333335</v>
      </c>
      <c r="X419">
        <f t="shared" si="31"/>
        <v>10.133333333333335</v>
      </c>
      <c r="Y419">
        <f t="shared" si="32"/>
        <v>0.54873592110514435</v>
      </c>
      <c r="Z419">
        <f t="shared" si="33"/>
        <v>0.61191865835619397</v>
      </c>
      <c r="AB419">
        <f t="shared" si="34"/>
        <v>5.9</v>
      </c>
      <c r="AC419" t="s">
        <v>675</v>
      </c>
    </row>
    <row r="420" spans="1:29" x14ac:dyDescent="0.3">
      <c r="A420">
        <v>16</v>
      </c>
      <c r="B420" t="s">
        <v>162</v>
      </c>
      <c r="C420" t="s">
        <v>677</v>
      </c>
      <c r="D420" t="s">
        <v>678</v>
      </c>
      <c r="E420">
        <v>84180170</v>
      </c>
      <c r="F420">
        <v>84180344</v>
      </c>
      <c r="G420">
        <v>84180864</v>
      </c>
      <c r="H420">
        <v>84180995</v>
      </c>
      <c r="I420">
        <v>84181043</v>
      </c>
      <c r="J420">
        <v>84181186</v>
      </c>
      <c r="K420">
        <v>84181328</v>
      </c>
      <c r="L420">
        <v>84181663</v>
      </c>
      <c r="M420">
        <v>43.8</v>
      </c>
      <c r="N420">
        <v>70.2</v>
      </c>
      <c r="O420">
        <v>73.099999999999994</v>
      </c>
      <c r="Q420">
        <v>57.3</v>
      </c>
      <c r="R420">
        <v>66</v>
      </c>
      <c r="S420">
        <v>50.1</v>
      </c>
      <c r="W420">
        <f t="shared" si="30"/>
        <v>62.366666666666667</v>
      </c>
      <c r="X420">
        <f t="shared" si="31"/>
        <v>57.800000000000004</v>
      </c>
      <c r="Y420">
        <f t="shared" si="32"/>
        <v>9.3210037609214158</v>
      </c>
      <c r="Z420">
        <f t="shared" si="33"/>
        <v>4.5967379738244603</v>
      </c>
      <c r="AB420">
        <f t="shared" si="34"/>
        <v>4.5666666666666629</v>
      </c>
      <c r="AC420" t="s">
        <v>678</v>
      </c>
    </row>
    <row r="421" spans="1:29" x14ac:dyDescent="0.3">
      <c r="A421">
        <v>16</v>
      </c>
      <c r="B421" t="s">
        <v>162</v>
      </c>
      <c r="C421" t="s">
        <v>679</v>
      </c>
      <c r="D421" t="s">
        <v>680</v>
      </c>
      <c r="E421">
        <v>84981870</v>
      </c>
      <c r="F421">
        <v>84981994</v>
      </c>
      <c r="G421">
        <v>84988763</v>
      </c>
      <c r="H421">
        <v>84988873</v>
      </c>
      <c r="I421">
        <v>84984813</v>
      </c>
      <c r="J421">
        <v>84984994</v>
      </c>
      <c r="K421">
        <v>84990304</v>
      </c>
      <c r="L421">
        <v>84990626</v>
      </c>
      <c r="M421">
        <v>7.9</v>
      </c>
      <c r="N421">
        <v>9.5</v>
      </c>
      <c r="O421">
        <v>11.5</v>
      </c>
      <c r="Q421">
        <v>6.9</v>
      </c>
      <c r="R421">
        <v>2.7</v>
      </c>
      <c r="S421">
        <v>10</v>
      </c>
      <c r="W421">
        <f t="shared" si="30"/>
        <v>9.6333333333333329</v>
      </c>
      <c r="X421">
        <f t="shared" si="31"/>
        <v>6.5333333333333341</v>
      </c>
      <c r="Y421">
        <f t="shared" si="32"/>
        <v>1.04136662345422</v>
      </c>
      <c r="Z421">
        <f t="shared" si="33"/>
        <v>2.115288265094013</v>
      </c>
      <c r="AB421">
        <f t="shared" si="34"/>
        <v>3.0999999999999988</v>
      </c>
      <c r="AC421" t="s">
        <v>680</v>
      </c>
    </row>
    <row r="422" spans="1:29" x14ac:dyDescent="0.3">
      <c r="A422">
        <v>16</v>
      </c>
      <c r="B422" t="s">
        <v>162</v>
      </c>
      <c r="C422" t="s">
        <v>681</v>
      </c>
      <c r="D422" t="s">
        <v>680</v>
      </c>
      <c r="E422">
        <v>84981870</v>
      </c>
      <c r="F422">
        <v>84981994</v>
      </c>
      <c r="G422">
        <v>84988798</v>
      </c>
      <c r="H422">
        <v>84988873</v>
      </c>
      <c r="I422">
        <v>84984813</v>
      </c>
      <c r="J422">
        <v>84984994</v>
      </c>
      <c r="K422">
        <v>84990304</v>
      </c>
      <c r="L422">
        <v>84990626</v>
      </c>
      <c r="M422">
        <v>7.9</v>
      </c>
      <c r="N422">
        <v>9.5</v>
      </c>
      <c r="O422">
        <v>11.5</v>
      </c>
      <c r="Q422">
        <v>6.9</v>
      </c>
      <c r="R422">
        <v>2.7</v>
      </c>
      <c r="S422">
        <v>10</v>
      </c>
      <c r="W422">
        <f t="shared" si="30"/>
        <v>9.6333333333333329</v>
      </c>
      <c r="X422">
        <f t="shared" si="31"/>
        <v>6.5333333333333341</v>
      </c>
      <c r="Y422">
        <f t="shared" si="32"/>
        <v>1.04136662345422</v>
      </c>
      <c r="Z422">
        <f t="shared" si="33"/>
        <v>2.115288265094013</v>
      </c>
      <c r="AB422">
        <f t="shared" si="34"/>
        <v>3.0999999999999988</v>
      </c>
      <c r="AC422" t="s">
        <v>680</v>
      </c>
    </row>
    <row r="423" spans="1:29" x14ac:dyDescent="0.3">
      <c r="A423">
        <v>16</v>
      </c>
      <c r="B423" t="s">
        <v>162</v>
      </c>
      <c r="C423" t="s">
        <v>682</v>
      </c>
      <c r="D423" t="s">
        <v>683</v>
      </c>
      <c r="E423">
        <v>86548488</v>
      </c>
      <c r="F423">
        <v>86548577</v>
      </c>
      <c r="G423">
        <v>86552033</v>
      </c>
      <c r="H423">
        <v>86552146</v>
      </c>
      <c r="I423">
        <v>86552179</v>
      </c>
      <c r="J423">
        <v>86552292</v>
      </c>
      <c r="K423">
        <v>86554645</v>
      </c>
      <c r="L423">
        <v>86554748</v>
      </c>
      <c r="M423">
        <v>33.6</v>
      </c>
      <c r="N423">
        <v>45.5</v>
      </c>
      <c r="O423">
        <v>42.7</v>
      </c>
      <c r="Q423">
        <v>39.5</v>
      </c>
      <c r="R423">
        <v>33.799999999999997</v>
      </c>
      <c r="S423">
        <v>42.6</v>
      </c>
      <c r="W423">
        <f t="shared" si="30"/>
        <v>40.6</v>
      </c>
      <c r="X423">
        <f t="shared" si="31"/>
        <v>38.633333333333333</v>
      </c>
      <c r="Y423">
        <f t="shared" si="32"/>
        <v>3.5921210076128207</v>
      </c>
      <c r="Z423">
        <f t="shared" si="33"/>
        <v>2.5770353336947323</v>
      </c>
      <c r="AB423">
        <f t="shared" si="34"/>
        <v>1.9666666666666686</v>
      </c>
      <c r="AC423" t="s">
        <v>683</v>
      </c>
    </row>
    <row r="424" spans="1:29" x14ac:dyDescent="0.3">
      <c r="A424">
        <v>16</v>
      </c>
      <c r="B424" t="s">
        <v>162</v>
      </c>
      <c r="C424" t="s">
        <v>684</v>
      </c>
      <c r="D424" t="s">
        <v>685</v>
      </c>
      <c r="E424">
        <v>88658650</v>
      </c>
      <c r="F424">
        <v>88658720</v>
      </c>
      <c r="G424">
        <v>88662712</v>
      </c>
      <c r="H424">
        <v>88662781</v>
      </c>
      <c r="I424">
        <v>88660520</v>
      </c>
      <c r="J424">
        <v>88660637</v>
      </c>
      <c r="K424">
        <v>88663011</v>
      </c>
      <c r="L424">
        <v>88663091</v>
      </c>
      <c r="M424">
        <v>0</v>
      </c>
      <c r="N424">
        <v>5.5</v>
      </c>
      <c r="O424">
        <v>9</v>
      </c>
      <c r="Q424">
        <v>17.100000000000001</v>
      </c>
      <c r="R424">
        <v>10.6</v>
      </c>
      <c r="S424">
        <v>6.3</v>
      </c>
      <c r="W424">
        <f t="shared" si="30"/>
        <v>4.833333333333333</v>
      </c>
      <c r="X424">
        <f t="shared" si="31"/>
        <v>11.333333333333334</v>
      </c>
      <c r="Y424">
        <f t="shared" si="32"/>
        <v>2.6193722742502854</v>
      </c>
      <c r="Z424">
        <f t="shared" si="33"/>
        <v>3.1391789443172007</v>
      </c>
      <c r="AB424">
        <f t="shared" si="34"/>
        <v>-6.5000000000000009</v>
      </c>
      <c r="AC424" t="s">
        <v>685</v>
      </c>
    </row>
    <row r="425" spans="1:29" x14ac:dyDescent="0.3">
      <c r="A425">
        <v>17</v>
      </c>
      <c r="B425" t="s">
        <v>66</v>
      </c>
      <c r="C425" t="s">
        <v>686</v>
      </c>
      <c r="D425" t="s">
        <v>687</v>
      </c>
      <c r="E425">
        <v>410361</v>
      </c>
      <c r="F425">
        <v>410646</v>
      </c>
      <c r="G425">
        <v>420672</v>
      </c>
      <c r="H425">
        <v>420950</v>
      </c>
      <c r="I425">
        <v>413145</v>
      </c>
      <c r="J425">
        <v>413430</v>
      </c>
      <c r="K425">
        <v>423480</v>
      </c>
      <c r="L425">
        <v>423592</v>
      </c>
      <c r="M425">
        <v>220.9</v>
      </c>
      <c r="N425">
        <v>292.60000000000002</v>
      </c>
      <c r="O425">
        <v>311</v>
      </c>
      <c r="Q425">
        <v>299.60000000000002</v>
      </c>
      <c r="R425">
        <v>294.39999999999998</v>
      </c>
      <c r="S425">
        <v>276.60000000000002</v>
      </c>
      <c r="W425">
        <f t="shared" si="30"/>
        <v>274.83333333333331</v>
      </c>
      <c r="X425">
        <f t="shared" si="31"/>
        <v>290.2</v>
      </c>
      <c r="Y425">
        <f t="shared" si="32"/>
        <v>27.484803882226338</v>
      </c>
      <c r="Z425">
        <f t="shared" si="33"/>
        <v>6.9637154833704455</v>
      </c>
      <c r="AB425">
        <f t="shared" si="34"/>
        <v>-15.366666666666674</v>
      </c>
      <c r="AC425" t="s">
        <v>687</v>
      </c>
    </row>
    <row r="426" spans="1:29" x14ac:dyDescent="0.3">
      <c r="A426">
        <v>17</v>
      </c>
      <c r="B426" t="s">
        <v>66</v>
      </c>
      <c r="C426" t="s">
        <v>688</v>
      </c>
      <c r="D426" t="s">
        <v>687</v>
      </c>
      <c r="E426">
        <v>410361</v>
      </c>
      <c r="F426">
        <v>410646</v>
      </c>
      <c r="G426">
        <v>420672</v>
      </c>
      <c r="H426">
        <v>420950</v>
      </c>
      <c r="I426">
        <v>413148</v>
      </c>
      <c r="J426">
        <v>413430</v>
      </c>
      <c r="K426">
        <v>423480</v>
      </c>
      <c r="L426">
        <v>423592</v>
      </c>
      <c r="M426">
        <v>223.1</v>
      </c>
      <c r="N426">
        <v>295.39999999999998</v>
      </c>
      <c r="O426">
        <v>313.89999999999998</v>
      </c>
      <c r="Q426">
        <v>302.39999999999998</v>
      </c>
      <c r="R426">
        <v>297.2</v>
      </c>
      <c r="S426">
        <v>279.3</v>
      </c>
      <c r="W426">
        <f t="shared" si="30"/>
        <v>277.46666666666664</v>
      </c>
      <c r="X426">
        <f t="shared" si="31"/>
        <v>292.96666666666664</v>
      </c>
      <c r="Y426">
        <f t="shared" si="32"/>
        <v>27.702968152247557</v>
      </c>
      <c r="Z426">
        <f t="shared" si="33"/>
        <v>6.9962688468767151</v>
      </c>
      <c r="AB426">
        <f t="shared" si="34"/>
        <v>-15.5</v>
      </c>
      <c r="AC426" t="s">
        <v>687</v>
      </c>
    </row>
    <row r="427" spans="1:29" x14ac:dyDescent="0.3">
      <c r="A427">
        <v>17</v>
      </c>
      <c r="B427" t="s">
        <v>66</v>
      </c>
      <c r="C427" t="s">
        <v>689</v>
      </c>
      <c r="D427" t="s">
        <v>690</v>
      </c>
      <c r="E427">
        <v>5422769</v>
      </c>
      <c r="F427">
        <v>5422829</v>
      </c>
      <c r="G427">
        <v>5425971</v>
      </c>
      <c r="H427">
        <v>5426071</v>
      </c>
      <c r="I427">
        <v>5426137</v>
      </c>
      <c r="J427">
        <v>5426299</v>
      </c>
      <c r="K427">
        <v>5428071</v>
      </c>
      <c r="L427">
        <v>5428211</v>
      </c>
      <c r="M427">
        <v>88.6</v>
      </c>
      <c r="N427">
        <v>104.2</v>
      </c>
      <c r="O427">
        <v>93.7</v>
      </c>
      <c r="Q427">
        <v>107.1</v>
      </c>
      <c r="R427">
        <v>76.5</v>
      </c>
      <c r="S427">
        <v>101.2</v>
      </c>
      <c r="W427">
        <f t="shared" si="30"/>
        <v>95.5</v>
      </c>
      <c r="X427">
        <f t="shared" si="31"/>
        <v>94.933333333333337</v>
      </c>
      <c r="Y427">
        <f t="shared" si="32"/>
        <v>4.5923850012820155</v>
      </c>
      <c r="Z427">
        <f t="shared" si="33"/>
        <v>9.3727145362363995</v>
      </c>
      <c r="AB427">
        <f t="shared" si="34"/>
        <v>0.56666666666666288</v>
      </c>
      <c r="AC427" t="s">
        <v>690</v>
      </c>
    </row>
    <row r="428" spans="1:29" x14ac:dyDescent="0.3">
      <c r="A428">
        <v>17</v>
      </c>
      <c r="B428" t="s">
        <v>66</v>
      </c>
      <c r="C428" t="s">
        <v>691</v>
      </c>
      <c r="D428" t="s">
        <v>690</v>
      </c>
      <c r="E428">
        <v>5422769</v>
      </c>
      <c r="F428">
        <v>5422829</v>
      </c>
      <c r="G428">
        <v>5425971</v>
      </c>
      <c r="H428">
        <v>5426071</v>
      </c>
      <c r="I428">
        <v>5426137</v>
      </c>
      <c r="J428">
        <v>5426299</v>
      </c>
      <c r="K428">
        <v>5432542</v>
      </c>
      <c r="L428">
        <v>5432608</v>
      </c>
      <c r="M428">
        <v>88.6</v>
      </c>
      <c r="N428">
        <v>104.2</v>
      </c>
      <c r="O428">
        <v>93.7</v>
      </c>
      <c r="Q428">
        <v>107.1</v>
      </c>
      <c r="R428">
        <v>76.5</v>
      </c>
      <c r="S428">
        <v>101.2</v>
      </c>
      <c r="W428">
        <f t="shared" si="30"/>
        <v>95.5</v>
      </c>
      <c r="X428">
        <f t="shared" si="31"/>
        <v>94.933333333333337</v>
      </c>
      <c r="Y428">
        <f t="shared" si="32"/>
        <v>4.5923850012820155</v>
      </c>
      <c r="Z428">
        <f t="shared" si="33"/>
        <v>9.3727145362363995</v>
      </c>
      <c r="AB428">
        <f t="shared" si="34"/>
        <v>0.56666666666666288</v>
      </c>
      <c r="AC428" t="s">
        <v>690</v>
      </c>
    </row>
    <row r="429" spans="1:29" x14ac:dyDescent="0.3">
      <c r="A429">
        <v>17</v>
      </c>
      <c r="B429" t="s">
        <v>66</v>
      </c>
      <c r="C429" t="s">
        <v>692</v>
      </c>
      <c r="D429" t="s">
        <v>690</v>
      </c>
      <c r="E429">
        <v>5422769</v>
      </c>
      <c r="F429">
        <v>5422829</v>
      </c>
      <c r="G429">
        <v>5425971</v>
      </c>
      <c r="H429">
        <v>5426082</v>
      </c>
      <c r="I429">
        <v>5426137</v>
      </c>
      <c r="J429">
        <v>5426299</v>
      </c>
      <c r="K429">
        <v>5428071</v>
      </c>
      <c r="L429">
        <v>5428211</v>
      </c>
      <c r="M429">
        <v>88.6</v>
      </c>
      <c r="N429">
        <v>104.2</v>
      </c>
      <c r="O429">
        <v>93.7</v>
      </c>
      <c r="Q429">
        <v>107.1</v>
      </c>
      <c r="R429">
        <v>76.5</v>
      </c>
      <c r="S429">
        <v>101.2</v>
      </c>
      <c r="W429">
        <f t="shared" si="30"/>
        <v>95.5</v>
      </c>
      <c r="X429">
        <f t="shared" si="31"/>
        <v>94.933333333333337</v>
      </c>
      <c r="Y429">
        <f t="shared" si="32"/>
        <v>4.5923850012820155</v>
      </c>
      <c r="Z429">
        <f t="shared" si="33"/>
        <v>9.3727145362363995</v>
      </c>
      <c r="AB429">
        <f t="shared" si="34"/>
        <v>0.56666666666666288</v>
      </c>
      <c r="AC429" t="s">
        <v>690</v>
      </c>
    </row>
    <row r="430" spans="1:29" x14ac:dyDescent="0.3">
      <c r="A430">
        <v>17</v>
      </c>
      <c r="B430" t="s">
        <v>66</v>
      </c>
      <c r="C430" t="s">
        <v>693</v>
      </c>
      <c r="D430" t="s">
        <v>690</v>
      </c>
      <c r="E430">
        <v>5422769</v>
      </c>
      <c r="F430">
        <v>5422829</v>
      </c>
      <c r="G430">
        <v>5425971</v>
      </c>
      <c r="H430">
        <v>5426082</v>
      </c>
      <c r="I430">
        <v>5426137</v>
      </c>
      <c r="J430">
        <v>5426299</v>
      </c>
      <c r="K430">
        <v>5432542</v>
      </c>
      <c r="L430">
        <v>5432608</v>
      </c>
      <c r="M430">
        <v>88.6</v>
      </c>
      <c r="N430">
        <v>104.2</v>
      </c>
      <c r="O430">
        <v>93.7</v>
      </c>
      <c r="Q430">
        <v>107.1</v>
      </c>
      <c r="R430">
        <v>76.5</v>
      </c>
      <c r="S430">
        <v>101.2</v>
      </c>
      <c r="W430">
        <f t="shared" si="30"/>
        <v>95.5</v>
      </c>
      <c r="X430">
        <f t="shared" si="31"/>
        <v>94.933333333333337</v>
      </c>
      <c r="Y430">
        <f t="shared" si="32"/>
        <v>4.5923850012820155</v>
      </c>
      <c r="Z430">
        <f t="shared" si="33"/>
        <v>9.3727145362363995</v>
      </c>
      <c r="AB430">
        <f t="shared" si="34"/>
        <v>0.56666666666666288</v>
      </c>
      <c r="AC430" t="s">
        <v>690</v>
      </c>
    </row>
    <row r="431" spans="1:29" x14ac:dyDescent="0.3">
      <c r="A431">
        <v>17</v>
      </c>
      <c r="B431" t="s">
        <v>66</v>
      </c>
      <c r="C431" t="s">
        <v>694</v>
      </c>
      <c r="D431" t="s">
        <v>695</v>
      </c>
      <c r="E431">
        <v>7559068</v>
      </c>
      <c r="F431">
        <v>7559297</v>
      </c>
      <c r="G431">
        <v>7559851</v>
      </c>
      <c r="H431">
        <v>7559893</v>
      </c>
      <c r="I431">
        <v>7559624</v>
      </c>
      <c r="J431">
        <v>7559702</v>
      </c>
      <c r="K431">
        <v>7560049</v>
      </c>
      <c r="L431">
        <v>7560167</v>
      </c>
      <c r="M431">
        <v>123.6</v>
      </c>
      <c r="N431">
        <v>161.4</v>
      </c>
      <c r="O431">
        <v>172.6</v>
      </c>
      <c r="Q431">
        <v>328.6</v>
      </c>
      <c r="R431">
        <v>278.89999999999998</v>
      </c>
      <c r="S431">
        <v>301.10000000000002</v>
      </c>
      <c r="W431">
        <f t="shared" si="30"/>
        <v>152.53333333333333</v>
      </c>
      <c r="X431">
        <f t="shared" si="31"/>
        <v>302.86666666666667</v>
      </c>
      <c r="Y431">
        <f t="shared" si="32"/>
        <v>14.823554829317269</v>
      </c>
      <c r="Z431">
        <f t="shared" si="33"/>
        <v>14.374321240013787</v>
      </c>
      <c r="AB431">
        <f t="shared" si="34"/>
        <v>-150.33333333333334</v>
      </c>
      <c r="AC431" t="s">
        <v>695</v>
      </c>
    </row>
    <row r="432" spans="1:29" x14ac:dyDescent="0.3">
      <c r="A432">
        <v>17</v>
      </c>
      <c r="B432" t="s">
        <v>66</v>
      </c>
      <c r="C432" t="s">
        <v>696</v>
      </c>
      <c r="D432" t="s">
        <v>697</v>
      </c>
      <c r="E432">
        <v>7824121</v>
      </c>
      <c r="F432">
        <v>7824304</v>
      </c>
      <c r="G432">
        <v>7824695</v>
      </c>
      <c r="H432">
        <v>7824727</v>
      </c>
      <c r="I432">
        <v>7824537</v>
      </c>
      <c r="J432">
        <v>7824694</v>
      </c>
      <c r="K432">
        <v>7830300</v>
      </c>
      <c r="L432">
        <v>7830491</v>
      </c>
      <c r="M432">
        <v>185.6</v>
      </c>
      <c r="N432">
        <v>282.5</v>
      </c>
      <c r="O432">
        <v>286.89999999999998</v>
      </c>
      <c r="Q432">
        <v>205.2</v>
      </c>
      <c r="R432">
        <v>204.9</v>
      </c>
      <c r="S432">
        <v>162.9</v>
      </c>
      <c r="W432">
        <f t="shared" si="30"/>
        <v>251.66666666666666</v>
      </c>
      <c r="X432">
        <f t="shared" si="31"/>
        <v>191</v>
      </c>
      <c r="Y432">
        <f t="shared" si="32"/>
        <v>33.057744091883194</v>
      </c>
      <c r="Z432">
        <f t="shared" si="33"/>
        <v>14.050266901379443</v>
      </c>
      <c r="AB432">
        <f t="shared" si="34"/>
        <v>60.666666666666657</v>
      </c>
      <c r="AC432" t="s">
        <v>697</v>
      </c>
    </row>
    <row r="433" spans="1:29" x14ac:dyDescent="0.3">
      <c r="A433">
        <v>17</v>
      </c>
      <c r="B433" t="s">
        <v>66</v>
      </c>
      <c r="C433" t="s">
        <v>698</v>
      </c>
      <c r="D433" t="s">
        <v>699</v>
      </c>
      <c r="E433">
        <v>32208302</v>
      </c>
      <c r="F433">
        <v>32208309</v>
      </c>
      <c r="G433">
        <v>32209350</v>
      </c>
      <c r="H433">
        <v>32209445</v>
      </c>
      <c r="I433">
        <v>32221066</v>
      </c>
      <c r="J433">
        <v>32221186</v>
      </c>
      <c r="K433">
        <v>32224616</v>
      </c>
      <c r="L433">
        <v>32224960</v>
      </c>
      <c r="M433">
        <v>6</v>
      </c>
      <c r="N433">
        <v>9.3000000000000007</v>
      </c>
      <c r="O433">
        <v>6.8</v>
      </c>
      <c r="Q433">
        <v>6.4</v>
      </c>
      <c r="R433">
        <v>7.4</v>
      </c>
      <c r="S433">
        <v>9.9</v>
      </c>
      <c r="W433">
        <f t="shared" si="30"/>
        <v>7.3666666666666671</v>
      </c>
      <c r="X433">
        <f t="shared" si="31"/>
        <v>7.9000000000000012</v>
      </c>
      <c r="Y433">
        <f t="shared" si="32"/>
        <v>0.99387010105837015</v>
      </c>
      <c r="Z433">
        <f t="shared" si="33"/>
        <v>1.0408329997330641</v>
      </c>
      <c r="AB433">
        <f t="shared" si="34"/>
        <v>-0.5333333333333341</v>
      </c>
      <c r="AC433" t="s">
        <v>699</v>
      </c>
    </row>
    <row r="434" spans="1:29" x14ac:dyDescent="0.3">
      <c r="A434">
        <v>17</v>
      </c>
      <c r="B434" t="s">
        <v>66</v>
      </c>
      <c r="C434" t="s">
        <v>700</v>
      </c>
      <c r="D434" t="s">
        <v>701</v>
      </c>
      <c r="E434">
        <v>35598230</v>
      </c>
      <c r="F434">
        <v>35598335</v>
      </c>
      <c r="G434">
        <v>35600937</v>
      </c>
      <c r="H434">
        <v>35600952</v>
      </c>
      <c r="I434">
        <v>35600986</v>
      </c>
      <c r="J434">
        <v>35601071</v>
      </c>
      <c r="K434">
        <v>35605705</v>
      </c>
      <c r="L434">
        <v>35605766</v>
      </c>
      <c r="M434">
        <v>6</v>
      </c>
      <c r="N434">
        <v>7.5</v>
      </c>
      <c r="O434">
        <v>20.399999999999999</v>
      </c>
      <c r="Q434">
        <v>7.3</v>
      </c>
      <c r="R434">
        <v>7.3</v>
      </c>
      <c r="S434">
        <v>4.2</v>
      </c>
      <c r="W434">
        <f t="shared" si="30"/>
        <v>11.299999999999999</v>
      </c>
      <c r="X434">
        <f t="shared" si="31"/>
        <v>6.2666666666666666</v>
      </c>
      <c r="Y434">
        <f t="shared" si="32"/>
        <v>4.5705579528105762</v>
      </c>
      <c r="Z434">
        <f t="shared" si="33"/>
        <v>1.0333333333333323</v>
      </c>
      <c r="AB434">
        <f t="shared" si="34"/>
        <v>5.0333333333333323</v>
      </c>
      <c r="AC434" t="s">
        <v>701</v>
      </c>
    </row>
    <row r="435" spans="1:29" x14ac:dyDescent="0.3">
      <c r="A435">
        <v>17</v>
      </c>
      <c r="B435" t="s">
        <v>66</v>
      </c>
      <c r="C435" t="s">
        <v>702</v>
      </c>
      <c r="D435" t="s">
        <v>703</v>
      </c>
      <c r="E435">
        <v>41935298</v>
      </c>
      <c r="F435">
        <v>41935348</v>
      </c>
      <c r="G435">
        <v>41935471</v>
      </c>
      <c r="H435">
        <v>41935543</v>
      </c>
      <c r="I435">
        <v>41935599</v>
      </c>
      <c r="J435">
        <v>41935749</v>
      </c>
      <c r="K435">
        <v>41936473</v>
      </c>
      <c r="L435">
        <v>41936534</v>
      </c>
      <c r="M435">
        <v>301.7</v>
      </c>
      <c r="N435">
        <v>386.8</v>
      </c>
      <c r="O435">
        <v>399</v>
      </c>
      <c r="Q435">
        <v>384.9</v>
      </c>
      <c r="R435">
        <v>348.1</v>
      </c>
      <c r="S435">
        <v>386.6</v>
      </c>
      <c r="W435">
        <f t="shared" si="30"/>
        <v>362.5</v>
      </c>
      <c r="X435">
        <f t="shared" si="31"/>
        <v>373.2</v>
      </c>
      <c r="Y435">
        <f t="shared" si="32"/>
        <v>30.603322259737325</v>
      </c>
      <c r="Z435">
        <f t="shared" si="33"/>
        <v>12.559591288466882</v>
      </c>
      <c r="AB435">
        <f t="shared" si="34"/>
        <v>-10.699999999999989</v>
      </c>
      <c r="AC435" t="s">
        <v>703</v>
      </c>
    </row>
    <row r="436" spans="1:29" x14ac:dyDescent="0.3">
      <c r="A436">
        <v>17</v>
      </c>
      <c r="B436" t="s">
        <v>66</v>
      </c>
      <c r="C436" t="s">
        <v>704</v>
      </c>
      <c r="D436" t="s">
        <v>705</v>
      </c>
      <c r="E436">
        <v>47831723</v>
      </c>
      <c r="F436">
        <v>47831999</v>
      </c>
      <c r="G436">
        <v>47835353</v>
      </c>
      <c r="H436">
        <v>47835399</v>
      </c>
      <c r="I436">
        <v>47832080</v>
      </c>
      <c r="J436">
        <v>47832205</v>
      </c>
      <c r="K436">
        <v>47835666</v>
      </c>
      <c r="L436">
        <v>47835775</v>
      </c>
      <c r="M436">
        <v>1056.3</v>
      </c>
      <c r="N436">
        <v>1576.4</v>
      </c>
      <c r="O436">
        <v>1567.9</v>
      </c>
      <c r="Q436">
        <v>1159.8</v>
      </c>
      <c r="R436">
        <v>1199.7</v>
      </c>
      <c r="S436">
        <v>1219.9000000000001</v>
      </c>
      <c r="W436">
        <f t="shared" si="30"/>
        <v>1400.2</v>
      </c>
      <c r="X436">
        <f t="shared" si="31"/>
        <v>1193.1333333333334</v>
      </c>
      <c r="Y436">
        <f t="shared" si="32"/>
        <v>171.96750662067893</v>
      </c>
      <c r="Z436">
        <f t="shared" si="33"/>
        <v>17.657324573986642</v>
      </c>
      <c r="AB436">
        <f t="shared" si="34"/>
        <v>207.06666666666661</v>
      </c>
      <c r="AC436" t="s">
        <v>705</v>
      </c>
    </row>
    <row r="437" spans="1:29" x14ac:dyDescent="0.3">
      <c r="A437">
        <v>17</v>
      </c>
      <c r="B437" t="s">
        <v>66</v>
      </c>
      <c r="C437" t="s">
        <v>706</v>
      </c>
      <c r="D437" t="s">
        <v>705</v>
      </c>
      <c r="E437">
        <v>47831723</v>
      </c>
      <c r="F437">
        <v>47831999</v>
      </c>
      <c r="G437">
        <v>47835353</v>
      </c>
      <c r="H437">
        <v>47835399</v>
      </c>
      <c r="I437">
        <v>47832100</v>
      </c>
      <c r="J437">
        <v>47832205</v>
      </c>
      <c r="K437">
        <v>47835666</v>
      </c>
      <c r="L437">
        <v>47835775</v>
      </c>
      <c r="M437">
        <v>1254.9000000000001</v>
      </c>
      <c r="N437">
        <v>1872.7</v>
      </c>
      <c r="O437">
        <v>1862.3</v>
      </c>
      <c r="Q437">
        <v>1378.3</v>
      </c>
      <c r="R437">
        <v>1425.8</v>
      </c>
      <c r="S437">
        <v>1449.4</v>
      </c>
      <c r="W437">
        <f t="shared" si="30"/>
        <v>1663.3000000000002</v>
      </c>
      <c r="X437">
        <f t="shared" si="31"/>
        <v>1417.8333333333333</v>
      </c>
      <c r="Y437">
        <f t="shared" si="32"/>
        <v>204.22206867362061</v>
      </c>
      <c r="Z437">
        <f t="shared" si="33"/>
        <v>20.907760388057973</v>
      </c>
      <c r="AB437">
        <f t="shared" si="34"/>
        <v>245.46666666666692</v>
      </c>
      <c r="AC437" t="s">
        <v>705</v>
      </c>
    </row>
    <row r="438" spans="1:29" x14ac:dyDescent="0.3">
      <c r="A438">
        <v>17</v>
      </c>
      <c r="B438" t="s">
        <v>66</v>
      </c>
      <c r="C438" t="s">
        <v>707</v>
      </c>
      <c r="D438" t="s">
        <v>705</v>
      </c>
      <c r="E438">
        <v>47832196</v>
      </c>
      <c r="F438">
        <v>47832205</v>
      </c>
      <c r="G438">
        <v>47834425</v>
      </c>
      <c r="H438">
        <v>47834533</v>
      </c>
      <c r="I438">
        <v>47835666</v>
      </c>
      <c r="J438">
        <v>47835775</v>
      </c>
      <c r="K438">
        <v>47836033</v>
      </c>
      <c r="L438">
        <v>47836062</v>
      </c>
      <c r="M438">
        <v>1912.8</v>
      </c>
      <c r="N438">
        <v>2818</v>
      </c>
      <c r="O438">
        <v>2957.8</v>
      </c>
      <c r="Q438">
        <v>2312.3000000000002</v>
      </c>
      <c r="R438">
        <v>2322.5</v>
      </c>
      <c r="S438">
        <v>2280.8000000000002</v>
      </c>
      <c r="W438">
        <f t="shared" si="30"/>
        <v>2562.8666666666668</v>
      </c>
      <c r="X438">
        <f t="shared" si="31"/>
        <v>2305.2000000000003</v>
      </c>
      <c r="Y438">
        <f t="shared" si="32"/>
        <v>327.52914034903415</v>
      </c>
      <c r="Z438">
        <f t="shared" si="33"/>
        <v>12.550298801223779</v>
      </c>
      <c r="AB438">
        <f t="shared" si="34"/>
        <v>257.66666666666652</v>
      </c>
      <c r="AC438" t="s">
        <v>705</v>
      </c>
    </row>
    <row r="439" spans="1:29" x14ac:dyDescent="0.3">
      <c r="A439">
        <v>17</v>
      </c>
      <c r="B439" t="s">
        <v>66</v>
      </c>
      <c r="C439" t="s">
        <v>708</v>
      </c>
      <c r="D439" t="s">
        <v>709</v>
      </c>
      <c r="E439">
        <v>50746575</v>
      </c>
      <c r="F439">
        <v>50746702</v>
      </c>
      <c r="G439">
        <v>50750747</v>
      </c>
      <c r="H439">
        <v>50750852</v>
      </c>
      <c r="I439">
        <v>50750501</v>
      </c>
      <c r="J439">
        <v>50750694</v>
      </c>
      <c r="K439">
        <v>50752200</v>
      </c>
      <c r="L439">
        <v>50752282</v>
      </c>
      <c r="M439">
        <v>236.3</v>
      </c>
      <c r="N439">
        <v>385.1</v>
      </c>
      <c r="O439">
        <v>349.3</v>
      </c>
      <c r="Q439">
        <v>340.1</v>
      </c>
      <c r="R439">
        <v>322.10000000000002</v>
      </c>
      <c r="S439">
        <v>417.8</v>
      </c>
      <c r="W439">
        <f t="shared" si="30"/>
        <v>323.56666666666666</v>
      </c>
      <c r="X439">
        <f t="shared" si="31"/>
        <v>360</v>
      </c>
      <c r="Y439">
        <f t="shared" si="32"/>
        <v>44.840507480525936</v>
      </c>
      <c r="Z439">
        <f t="shared" si="33"/>
        <v>29.363412608210268</v>
      </c>
      <c r="AB439">
        <f t="shared" si="34"/>
        <v>-36.433333333333337</v>
      </c>
      <c r="AC439" t="s">
        <v>709</v>
      </c>
    </row>
    <row r="440" spans="1:29" x14ac:dyDescent="0.3">
      <c r="A440">
        <v>17</v>
      </c>
      <c r="B440" t="s">
        <v>66</v>
      </c>
      <c r="C440" t="s">
        <v>710</v>
      </c>
      <c r="D440" t="s">
        <v>711</v>
      </c>
      <c r="E440">
        <v>56110958</v>
      </c>
      <c r="F440">
        <v>56111046</v>
      </c>
      <c r="G440">
        <v>56206486</v>
      </c>
      <c r="H440">
        <v>56206578</v>
      </c>
      <c r="I440">
        <v>56224639</v>
      </c>
      <c r="J440">
        <v>56224950</v>
      </c>
      <c r="K440">
        <v>56227917</v>
      </c>
      <c r="L440">
        <v>56227957</v>
      </c>
      <c r="M440">
        <v>1.8</v>
      </c>
      <c r="N440">
        <v>5.3</v>
      </c>
      <c r="O440">
        <v>4.9000000000000004</v>
      </c>
      <c r="Q440">
        <v>7.3</v>
      </c>
      <c r="R440">
        <v>4</v>
      </c>
      <c r="S440">
        <v>4.0999999999999996</v>
      </c>
      <c r="W440">
        <f t="shared" si="30"/>
        <v>4</v>
      </c>
      <c r="X440">
        <f t="shared" si="31"/>
        <v>5.1333333333333337</v>
      </c>
      <c r="Y440">
        <f t="shared" si="32"/>
        <v>1.1060440015358042</v>
      </c>
      <c r="Z440">
        <f t="shared" si="33"/>
        <v>1.0837178804672563</v>
      </c>
      <c r="AB440">
        <f t="shared" si="34"/>
        <v>-1.1333333333333337</v>
      </c>
      <c r="AC440" t="s">
        <v>711</v>
      </c>
    </row>
    <row r="441" spans="1:29" x14ac:dyDescent="0.3">
      <c r="A441">
        <v>17</v>
      </c>
      <c r="B441" t="s">
        <v>66</v>
      </c>
      <c r="C441" t="s">
        <v>712</v>
      </c>
      <c r="D441" t="s">
        <v>711</v>
      </c>
      <c r="E441">
        <v>56184749</v>
      </c>
      <c r="F441">
        <v>56184816</v>
      </c>
      <c r="G441">
        <v>56195314</v>
      </c>
      <c r="H441">
        <v>56195382</v>
      </c>
      <c r="I441">
        <v>56224639</v>
      </c>
      <c r="J441">
        <v>56224950</v>
      </c>
      <c r="K441">
        <v>56227917</v>
      </c>
      <c r="L441">
        <v>56227957</v>
      </c>
      <c r="M441">
        <v>1.8</v>
      </c>
      <c r="N441">
        <v>5.3</v>
      </c>
      <c r="O441">
        <v>4.9000000000000004</v>
      </c>
      <c r="Q441">
        <v>7.3</v>
      </c>
      <c r="R441">
        <v>4</v>
      </c>
      <c r="S441">
        <v>4.0999999999999996</v>
      </c>
      <c r="W441">
        <f t="shared" si="30"/>
        <v>4</v>
      </c>
      <c r="X441">
        <f t="shared" si="31"/>
        <v>5.1333333333333337</v>
      </c>
      <c r="Y441">
        <f t="shared" si="32"/>
        <v>1.1060440015358042</v>
      </c>
      <c r="Z441">
        <f t="shared" si="33"/>
        <v>1.0837178804672563</v>
      </c>
      <c r="AB441">
        <f t="shared" si="34"/>
        <v>-1.1333333333333337</v>
      </c>
      <c r="AC441" t="s">
        <v>711</v>
      </c>
    </row>
    <row r="442" spans="1:29" x14ac:dyDescent="0.3">
      <c r="A442">
        <v>17</v>
      </c>
      <c r="B442" t="s">
        <v>66</v>
      </c>
      <c r="C442" t="s">
        <v>713</v>
      </c>
      <c r="D442" t="s">
        <v>711</v>
      </c>
      <c r="E442">
        <v>56184749</v>
      </c>
      <c r="F442">
        <v>56184816</v>
      </c>
      <c r="G442">
        <v>56206486</v>
      </c>
      <c r="H442">
        <v>56206578</v>
      </c>
      <c r="I442">
        <v>56224639</v>
      </c>
      <c r="J442">
        <v>56224950</v>
      </c>
      <c r="K442">
        <v>56227917</v>
      </c>
      <c r="L442">
        <v>56227957</v>
      </c>
      <c r="M442">
        <v>1.8</v>
      </c>
      <c r="N442">
        <v>5.3</v>
      </c>
      <c r="O442">
        <v>4.9000000000000004</v>
      </c>
      <c r="Q442">
        <v>7.3</v>
      </c>
      <c r="R442">
        <v>4</v>
      </c>
      <c r="S442">
        <v>4.0999999999999996</v>
      </c>
      <c r="W442">
        <f t="shared" si="30"/>
        <v>4</v>
      </c>
      <c r="X442">
        <f t="shared" si="31"/>
        <v>5.1333333333333337</v>
      </c>
      <c r="Y442">
        <f t="shared" si="32"/>
        <v>1.1060440015358042</v>
      </c>
      <c r="Z442">
        <f t="shared" si="33"/>
        <v>1.0837178804672563</v>
      </c>
      <c r="AB442">
        <f t="shared" si="34"/>
        <v>-1.1333333333333337</v>
      </c>
      <c r="AC442" t="s">
        <v>711</v>
      </c>
    </row>
    <row r="443" spans="1:29" x14ac:dyDescent="0.3">
      <c r="A443">
        <v>17</v>
      </c>
      <c r="B443" t="s">
        <v>66</v>
      </c>
      <c r="C443" t="s">
        <v>714</v>
      </c>
      <c r="D443" t="s">
        <v>711</v>
      </c>
      <c r="E443">
        <v>56227917</v>
      </c>
      <c r="F443">
        <v>56227957</v>
      </c>
      <c r="G443">
        <v>56245705</v>
      </c>
      <c r="H443">
        <v>56245814</v>
      </c>
      <c r="I443">
        <v>56231588</v>
      </c>
      <c r="J443">
        <v>56231725</v>
      </c>
      <c r="K443">
        <v>56252222</v>
      </c>
      <c r="L443">
        <v>56252308</v>
      </c>
      <c r="M443">
        <v>34.799999999999997</v>
      </c>
      <c r="N443">
        <v>41.8</v>
      </c>
      <c r="O443">
        <v>60.5</v>
      </c>
      <c r="Q443">
        <v>28.5</v>
      </c>
      <c r="R443">
        <v>36.6</v>
      </c>
      <c r="S443">
        <v>31.8</v>
      </c>
      <c r="W443">
        <f t="shared" si="30"/>
        <v>45.699999999999996</v>
      </c>
      <c r="X443">
        <f t="shared" si="31"/>
        <v>32.299999999999997</v>
      </c>
      <c r="Y443">
        <f t="shared" si="32"/>
        <v>7.6709408375591881</v>
      </c>
      <c r="Z443">
        <f t="shared" si="33"/>
        <v>2.3515952032609957</v>
      </c>
      <c r="AB443">
        <f t="shared" si="34"/>
        <v>13.399999999999999</v>
      </c>
      <c r="AC443" t="s">
        <v>711</v>
      </c>
    </row>
    <row r="444" spans="1:29" x14ac:dyDescent="0.3">
      <c r="A444">
        <v>17</v>
      </c>
      <c r="B444" t="s">
        <v>66</v>
      </c>
      <c r="C444" t="s">
        <v>715</v>
      </c>
      <c r="D444" t="s">
        <v>716</v>
      </c>
      <c r="E444">
        <v>63998994</v>
      </c>
      <c r="F444">
        <v>63999074</v>
      </c>
      <c r="G444">
        <v>64001467</v>
      </c>
      <c r="H444">
        <v>64001537</v>
      </c>
      <c r="I444">
        <v>64001084</v>
      </c>
      <c r="J444">
        <v>64001308</v>
      </c>
      <c r="K444">
        <v>64001733</v>
      </c>
      <c r="L444">
        <v>64001753</v>
      </c>
      <c r="M444">
        <v>296.3</v>
      </c>
      <c r="N444">
        <v>374.6</v>
      </c>
      <c r="O444">
        <v>471.8</v>
      </c>
      <c r="Q444">
        <v>306.39999999999998</v>
      </c>
      <c r="R444">
        <v>332.3</v>
      </c>
      <c r="S444">
        <v>295.60000000000002</v>
      </c>
      <c r="W444">
        <f t="shared" si="30"/>
        <v>380.90000000000003</v>
      </c>
      <c r="X444">
        <f t="shared" si="31"/>
        <v>311.43333333333334</v>
      </c>
      <c r="Y444">
        <f t="shared" si="32"/>
        <v>50.760319147932925</v>
      </c>
      <c r="Z444">
        <f t="shared" si="33"/>
        <v>10.889189338258587</v>
      </c>
      <c r="AB444">
        <f t="shared" si="34"/>
        <v>69.466666666666697</v>
      </c>
      <c r="AC444" t="s">
        <v>716</v>
      </c>
    </row>
    <row r="445" spans="1:29" x14ac:dyDescent="0.3">
      <c r="A445">
        <v>17</v>
      </c>
      <c r="B445" t="s">
        <v>66</v>
      </c>
      <c r="C445" t="s">
        <v>717</v>
      </c>
      <c r="D445" t="s">
        <v>718</v>
      </c>
      <c r="E445">
        <v>74312003</v>
      </c>
      <c r="F445">
        <v>74312230</v>
      </c>
      <c r="G445">
        <v>74312829</v>
      </c>
      <c r="H445">
        <v>74312960</v>
      </c>
      <c r="I445">
        <v>74313382</v>
      </c>
      <c r="J445">
        <v>74313540</v>
      </c>
      <c r="K445">
        <v>74314121</v>
      </c>
      <c r="L445">
        <v>74314271</v>
      </c>
      <c r="M445">
        <v>49.6</v>
      </c>
      <c r="N445">
        <v>124.6</v>
      </c>
      <c r="O445">
        <v>66</v>
      </c>
      <c r="Q445">
        <v>75.5</v>
      </c>
      <c r="R445">
        <v>70.8</v>
      </c>
      <c r="S445">
        <v>68.900000000000006</v>
      </c>
      <c r="W445">
        <f t="shared" si="30"/>
        <v>80.066666666666663</v>
      </c>
      <c r="X445">
        <f t="shared" si="31"/>
        <v>71.733333333333334</v>
      </c>
      <c r="Y445">
        <f t="shared" si="32"/>
        <v>22.764397153840424</v>
      </c>
      <c r="Z445">
        <f t="shared" si="33"/>
        <v>1.9615753306405983</v>
      </c>
      <c r="AB445">
        <f t="shared" si="34"/>
        <v>8.3333333333333286</v>
      </c>
      <c r="AC445" t="s">
        <v>718</v>
      </c>
    </row>
    <row r="446" spans="1:29" x14ac:dyDescent="0.3">
      <c r="A446">
        <v>17</v>
      </c>
      <c r="B446" t="s">
        <v>66</v>
      </c>
      <c r="C446" t="s">
        <v>719</v>
      </c>
      <c r="D446" t="s">
        <v>718</v>
      </c>
      <c r="E446">
        <v>74312003</v>
      </c>
      <c r="F446">
        <v>74312230</v>
      </c>
      <c r="G446">
        <v>74313453</v>
      </c>
      <c r="H446">
        <v>74313540</v>
      </c>
      <c r="I446">
        <v>74312829</v>
      </c>
      <c r="J446">
        <v>74312960</v>
      </c>
      <c r="K446">
        <v>74314121</v>
      </c>
      <c r="L446">
        <v>74314271</v>
      </c>
      <c r="M446">
        <v>64.7</v>
      </c>
      <c r="N446">
        <v>134.5</v>
      </c>
      <c r="O446">
        <v>93.9</v>
      </c>
      <c r="Q446">
        <v>108.4</v>
      </c>
      <c r="R446">
        <v>77.099999999999994</v>
      </c>
      <c r="S446">
        <v>123.7</v>
      </c>
      <c r="W446">
        <f t="shared" si="30"/>
        <v>97.7</v>
      </c>
      <c r="X446">
        <f t="shared" si="31"/>
        <v>103.06666666666666</v>
      </c>
      <c r="Y446">
        <f t="shared" si="32"/>
        <v>20.238906426319897</v>
      </c>
      <c r="Z446">
        <f t="shared" si="33"/>
        <v>13.714023641675883</v>
      </c>
      <c r="AB446">
        <f t="shared" si="34"/>
        <v>-5.36666666666666</v>
      </c>
      <c r="AC446" t="s">
        <v>718</v>
      </c>
    </row>
    <row r="447" spans="1:29" x14ac:dyDescent="0.3">
      <c r="A447">
        <v>17</v>
      </c>
      <c r="B447" t="s">
        <v>66</v>
      </c>
      <c r="C447" t="s">
        <v>720</v>
      </c>
      <c r="D447" t="s">
        <v>721</v>
      </c>
      <c r="E447">
        <v>74777264</v>
      </c>
      <c r="F447">
        <v>74777375</v>
      </c>
      <c r="G447">
        <v>74785482</v>
      </c>
      <c r="H447">
        <v>74785603</v>
      </c>
      <c r="I447">
        <v>74777578</v>
      </c>
      <c r="J447">
        <v>74777738</v>
      </c>
      <c r="K447">
        <v>74788789</v>
      </c>
      <c r="L447">
        <v>74788870</v>
      </c>
      <c r="M447">
        <v>1</v>
      </c>
      <c r="N447">
        <v>2.4</v>
      </c>
      <c r="O447">
        <v>0</v>
      </c>
      <c r="Q447">
        <v>1.6</v>
      </c>
      <c r="R447">
        <v>1.5</v>
      </c>
      <c r="S447">
        <v>0.5</v>
      </c>
      <c r="W447">
        <f t="shared" si="30"/>
        <v>1.1333333333333333</v>
      </c>
      <c r="X447">
        <f t="shared" si="31"/>
        <v>1.2</v>
      </c>
      <c r="Y447">
        <f t="shared" si="32"/>
        <v>0.69602043392737012</v>
      </c>
      <c r="Z447">
        <f t="shared" si="33"/>
        <v>0.35118845842842467</v>
      </c>
      <c r="AB447">
        <f t="shared" si="34"/>
        <v>-6.6666666666666652E-2</v>
      </c>
      <c r="AC447" t="s">
        <v>721</v>
      </c>
    </row>
    <row r="448" spans="1:29" x14ac:dyDescent="0.3">
      <c r="A448">
        <v>17</v>
      </c>
      <c r="B448" t="s">
        <v>66</v>
      </c>
      <c r="C448" t="s">
        <v>722</v>
      </c>
      <c r="D448" t="s">
        <v>723</v>
      </c>
      <c r="E448">
        <v>75526409</v>
      </c>
      <c r="F448">
        <v>75526608</v>
      </c>
      <c r="G448">
        <v>75533642</v>
      </c>
      <c r="H448">
        <v>75533705</v>
      </c>
      <c r="I448">
        <v>75538531</v>
      </c>
      <c r="J448">
        <v>75538636</v>
      </c>
      <c r="K448">
        <v>75543397</v>
      </c>
      <c r="L448">
        <v>75543501</v>
      </c>
      <c r="M448">
        <v>5.2</v>
      </c>
      <c r="N448">
        <v>11.7</v>
      </c>
      <c r="O448">
        <v>4.9000000000000004</v>
      </c>
      <c r="Q448">
        <v>7.2</v>
      </c>
      <c r="R448">
        <v>10.8</v>
      </c>
      <c r="S448">
        <v>10.3</v>
      </c>
      <c r="W448">
        <f t="shared" si="30"/>
        <v>7.2666666666666657</v>
      </c>
      <c r="X448">
        <f t="shared" si="31"/>
        <v>9.4333333333333336</v>
      </c>
      <c r="Y448">
        <f t="shared" si="32"/>
        <v>2.2183577509299797</v>
      </c>
      <c r="Z448">
        <f t="shared" si="33"/>
        <v>1.1259563836036413</v>
      </c>
      <c r="AB448">
        <f t="shared" si="34"/>
        <v>-2.1666666666666679</v>
      </c>
      <c r="AC448" t="s">
        <v>723</v>
      </c>
    </row>
    <row r="449" spans="1:29" x14ac:dyDescent="0.3">
      <c r="A449">
        <v>17</v>
      </c>
      <c r="B449" t="s">
        <v>66</v>
      </c>
      <c r="C449" t="s">
        <v>724</v>
      </c>
      <c r="D449" t="s">
        <v>725</v>
      </c>
      <c r="E449">
        <v>75784862</v>
      </c>
      <c r="F449">
        <v>75784984</v>
      </c>
      <c r="G449">
        <v>75808948</v>
      </c>
      <c r="H449">
        <v>75809039</v>
      </c>
      <c r="I449">
        <v>75792313</v>
      </c>
      <c r="J449">
        <v>75792478</v>
      </c>
      <c r="K449">
        <v>75809760</v>
      </c>
      <c r="L449">
        <v>75809969</v>
      </c>
      <c r="M449">
        <v>87.3</v>
      </c>
      <c r="N449">
        <v>120.8</v>
      </c>
      <c r="O449">
        <v>119.8</v>
      </c>
      <c r="Q449">
        <v>105.7</v>
      </c>
      <c r="R449">
        <v>96.5</v>
      </c>
      <c r="S449">
        <v>116.7</v>
      </c>
      <c r="W449">
        <f t="shared" si="30"/>
        <v>109.3</v>
      </c>
      <c r="X449">
        <f t="shared" si="31"/>
        <v>106.3</v>
      </c>
      <c r="Y449">
        <f t="shared" si="32"/>
        <v>11.003787226829433</v>
      </c>
      <c r="Z449">
        <f t="shared" si="33"/>
        <v>5.8389496772393361</v>
      </c>
      <c r="AB449">
        <f t="shared" si="34"/>
        <v>3</v>
      </c>
      <c r="AC449" t="s">
        <v>725</v>
      </c>
    </row>
    <row r="450" spans="1:29" x14ac:dyDescent="0.3">
      <c r="A450">
        <v>17</v>
      </c>
      <c r="B450" t="s">
        <v>66</v>
      </c>
      <c r="C450" t="s">
        <v>726</v>
      </c>
      <c r="D450" t="s">
        <v>727</v>
      </c>
      <c r="E450">
        <v>76141516</v>
      </c>
      <c r="F450">
        <v>76141604</v>
      </c>
      <c r="G450">
        <v>76143349</v>
      </c>
      <c r="H450">
        <v>76143418</v>
      </c>
      <c r="I450">
        <v>76143174</v>
      </c>
      <c r="J450">
        <v>76143348</v>
      </c>
      <c r="K450">
        <v>76144922</v>
      </c>
      <c r="L450">
        <v>76145086</v>
      </c>
      <c r="M450">
        <v>6</v>
      </c>
      <c r="N450">
        <v>10.1</v>
      </c>
      <c r="O450">
        <v>12</v>
      </c>
      <c r="Q450">
        <v>4.7</v>
      </c>
      <c r="R450">
        <v>7.3</v>
      </c>
      <c r="S450">
        <v>12.1</v>
      </c>
      <c r="W450">
        <f t="shared" si="30"/>
        <v>9.3666666666666671</v>
      </c>
      <c r="X450">
        <f t="shared" si="31"/>
        <v>8.0333333333333332</v>
      </c>
      <c r="Y450">
        <f t="shared" si="32"/>
        <v>1.7704362299852645</v>
      </c>
      <c r="Z450">
        <f t="shared" si="33"/>
        <v>2.1674357609345134</v>
      </c>
      <c r="AB450">
        <f t="shared" si="34"/>
        <v>1.3333333333333339</v>
      </c>
      <c r="AC450" t="s">
        <v>727</v>
      </c>
    </row>
    <row r="451" spans="1:29" x14ac:dyDescent="0.3">
      <c r="A451">
        <v>17</v>
      </c>
      <c r="B451" t="s">
        <v>66</v>
      </c>
      <c r="C451" t="s">
        <v>728</v>
      </c>
      <c r="D451" t="s">
        <v>729</v>
      </c>
      <c r="E451">
        <v>80415669</v>
      </c>
      <c r="F451">
        <v>80415821</v>
      </c>
      <c r="G451">
        <v>80421828</v>
      </c>
      <c r="H451">
        <v>80421962</v>
      </c>
      <c r="I451">
        <v>80417668</v>
      </c>
      <c r="J451">
        <v>80417945</v>
      </c>
      <c r="K451">
        <v>80422206</v>
      </c>
      <c r="L451">
        <v>80422245</v>
      </c>
      <c r="M451">
        <v>9.1</v>
      </c>
      <c r="N451">
        <v>13.8</v>
      </c>
      <c r="O451">
        <v>10.7</v>
      </c>
      <c r="Q451">
        <v>9.6999999999999993</v>
      </c>
      <c r="R451">
        <v>6.8</v>
      </c>
      <c r="S451">
        <v>11.7</v>
      </c>
      <c r="W451">
        <f t="shared" ref="W451:W514" si="35">AVERAGE(M451:O451)</f>
        <v>11.199999999999998</v>
      </c>
      <c r="X451">
        <f t="shared" ref="X451:X514" si="36">AVERAGE(Q451:S451)</f>
        <v>9.4</v>
      </c>
      <c r="Y451">
        <f t="shared" ref="Y451:Y514" si="37">STDEV(M451:O451)/SQRT((3))</f>
        <v>1.3796134724383331</v>
      </c>
      <c r="Z451">
        <f t="shared" ref="Z451:Z514" si="38">STDEV(Q451:S451)/SQRT((3))</f>
        <v>1.4224392195567905</v>
      </c>
      <c r="AB451">
        <f t="shared" ref="AB451:AB514" si="39">W451-X451</f>
        <v>1.7999999999999972</v>
      </c>
      <c r="AC451" t="s">
        <v>729</v>
      </c>
    </row>
    <row r="452" spans="1:29" x14ac:dyDescent="0.3">
      <c r="A452">
        <v>17</v>
      </c>
      <c r="B452" t="s">
        <v>66</v>
      </c>
      <c r="C452" t="s">
        <v>730</v>
      </c>
      <c r="D452" t="s">
        <v>731</v>
      </c>
      <c r="E452">
        <v>82419749</v>
      </c>
      <c r="F452">
        <v>82419883</v>
      </c>
      <c r="G452">
        <v>82428030</v>
      </c>
      <c r="H452">
        <v>82428127</v>
      </c>
      <c r="I452">
        <v>82424394</v>
      </c>
      <c r="J452">
        <v>82424503</v>
      </c>
      <c r="K452">
        <v>82428558</v>
      </c>
      <c r="L452">
        <v>82428645</v>
      </c>
      <c r="M452">
        <v>67.8</v>
      </c>
      <c r="N452">
        <v>109.9</v>
      </c>
      <c r="O452">
        <v>81.5</v>
      </c>
      <c r="Q452">
        <v>107.4</v>
      </c>
      <c r="R452">
        <v>103</v>
      </c>
      <c r="S452">
        <v>112.2</v>
      </c>
      <c r="W452">
        <f t="shared" si="35"/>
        <v>86.399999999999991</v>
      </c>
      <c r="X452">
        <f t="shared" si="36"/>
        <v>107.53333333333335</v>
      </c>
      <c r="Y452">
        <f t="shared" si="37"/>
        <v>12.397714843201289</v>
      </c>
      <c r="Z452">
        <f t="shared" si="38"/>
        <v>2.656647846022838</v>
      </c>
      <c r="AB452">
        <f t="shared" si="39"/>
        <v>-21.133333333333354</v>
      </c>
      <c r="AC452" t="s">
        <v>731</v>
      </c>
    </row>
    <row r="453" spans="1:29" x14ac:dyDescent="0.3">
      <c r="A453">
        <v>17</v>
      </c>
      <c r="B453" t="s">
        <v>66</v>
      </c>
      <c r="C453" t="s">
        <v>732</v>
      </c>
      <c r="D453" t="s">
        <v>731</v>
      </c>
      <c r="E453">
        <v>82419749</v>
      </c>
      <c r="F453">
        <v>82419883</v>
      </c>
      <c r="G453">
        <v>82424419</v>
      </c>
      <c r="H453">
        <v>82424503</v>
      </c>
      <c r="I453">
        <v>82428030</v>
      </c>
      <c r="J453">
        <v>82428127</v>
      </c>
      <c r="K453">
        <v>82428558</v>
      </c>
      <c r="L453">
        <v>82428645</v>
      </c>
      <c r="M453">
        <v>7.6</v>
      </c>
      <c r="N453">
        <v>3.1</v>
      </c>
      <c r="O453">
        <v>5.7</v>
      </c>
      <c r="Q453">
        <v>7.6</v>
      </c>
      <c r="R453">
        <v>3.7</v>
      </c>
      <c r="S453">
        <v>10.1</v>
      </c>
      <c r="W453">
        <f t="shared" si="35"/>
        <v>5.4666666666666659</v>
      </c>
      <c r="X453">
        <f t="shared" si="36"/>
        <v>7.1333333333333329</v>
      </c>
      <c r="Y453">
        <f t="shared" si="37"/>
        <v>1.3042665031009251</v>
      </c>
      <c r="Z453">
        <f t="shared" si="38"/>
        <v>1.8621970297951231</v>
      </c>
      <c r="AB453">
        <f t="shared" si="39"/>
        <v>-1.666666666666667</v>
      </c>
      <c r="AC453" t="s">
        <v>731</v>
      </c>
    </row>
    <row r="454" spans="1:29" x14ac:dyDescent="0.3">
      <c r="A454">
        <v>17</v>
      </c>
      <c r="B454" t="s">
        <v>162</v>
      </c>
      <c r="C454" t="s">
        <v>733</v>
      </c>
      <c r="D454" t="s">
        <v>734</v>
      </c>
      <c r="E454">
        <v>5480124</v>
      </c>
      <c r="F454">
        <v>5480144</v>
      </c>
      <c r="G454">
        <v>5481101</v>
      </c>
      <c r="H454">
        <v>5481139</v>
      </c>
      <c r="I454">
        <v>5480387</v>
      </c>
      <c r="J454">
        <v>5480582</v>
      </c>
      <c r="K454">
        <v>5481296</v>
      </c>
      <c r="L454">
        <v>5481389</v>
      </c>
      <c r="M454">
        <v>114.5</v>
      </c>
      <c r="N454">
        <v>197.8</v>
      </c>
      <c r="O454">
        <v>182.3</v>
      </c>
      <c r="Q454">
        <v>205.1</v>
      </c>
      <c r="R454">
        <v>172.4</v>
      </c>
      <c r="S454">
        <v>204.4</v>
      </c>
      <c r="W454">
        <f t="shared" si="35"/>
        <v>164.86666666666667</v>
      </c>
      <c r="X454">
        <f t="shared" si="36"/>
        <v>193.96666666666667</v>
      </c>
      <c r="Y454">
        <f t="shared" si="37"/>
        <v>25.5777464040738</v>
      </c>
      <c r="Z454">
        <f t="shared" si="38"/>
        <v>10.785226521084807</v>
      </c>
      <c r="AB454">
        <f t="shared" si="39"/>
        <v>-29.099999999999994</v>
      </c>
      <c r="AC454" t="s">
        <v>734</v>
      </c>
    </row>
    <row r="455" spans="1:29" x14ac:dyDescent="0.3">
      <c r="A455">
        <v>17</v>
      </c>
      <c r="B455" t="s">
        <v>162</v>
      </c>
      <c r="C455" t="s">
        <v>735</v>
      </c>
      <c r="D455" t="s">
        <v>734</v>
      </c>
      <c r="E455">
        <v>5480124</v>
      </c>
      <c r="F455">
        <v>5480144</v>
      </c>
      <c r="G455">
        <v>5481101</v>
      </c>
      <c r="H455">
        <v>5481142</v>
      </c>
      <c r="I455">
        <v>5480387</v>
      </c>
      <c r="J455">
        <v>5480582</v>
      </c>
      <c r="K455">
        <v>5481296</v>
      </c>
      <c r="L455">
        <v>5481389</v>
      </c>
      <c r="M455">
        <v>114.5</v>
      </c>
      <c r="N455">
        <v>197.8</v>
      </c>
      <c r="O455">
        <v>182.3</v>
      </c>
      <c r="Q455">
        <v>205.1</v>
      </c>
      <c r="R455">
        <v>172.4</v>
      </c>
      <c r="S455">
        <v>204.4</v>
      </c>
      <c r="W455">
        <f t="shared" si="35"/>
        <v>164.86666666666667</v>
      </c>
      <c r="X455">
        <f t="shared" si="36"/>
        <v>193.96666666666667</v>
      </c>
      <c r="Y455">
        <f t="shared" si="37"/>
        <v>25.5777464040738</v>
      </c>
      <c r="Z455">
        <f t="shared" si="38"/>
        <v>10.785226521084807</v>
      </c>
      <c r="AB455">
        <f t="shared" si="39"/>
        <v>-29.099999999999994</v>
      </c>
      <c r="AC455" t="s">
        <v>734</v>
      </c>
    </row>
    <row r="456" spans="1:29" x14ac:dyDescent="0.3">
      <c r="A456">
        <v>17</v>
      </c>
      <c r="B456" t="s">
        <v>162</v>
      </c>
      <c r="C456" t="s">
        <v>736</v>
      </c>
      <c r="D456" t="s">
        <v>734</v>
      </c>
      <c r="E456">
        <v>5480124</v>
      </c>
      <c r="F456">
        <v>5480144</v>
      </c>
      <c r="G456">
        <v>5480387</v>
      </c>
      <c r="H456">
        <v>5480582</v>
      </c>
      <c r="I456">
        <v>5481101</v>
      </c>
      <c r="J456">
        <v>5481389</v>
      </c>
      <c r="K456">
        <v>5482809</v>
      </c>
      <c r="L456">
        <v>5482879</v>
      </c>
      <c r="M456">
        <v>42.7</v>
      </c>
      <c r="N456">
        <v>87.1</v>
      </c>
      <c r="O456">
        <v>72.8</v>
      </c>
      <c r="Q456">
        <v>90.6</v>
      </c>
      <c r="R456">
        <v>71</v>
      </c>
      <c r="S456">
        <v>86.1</v>
      </c>
      <c r="W456">
        <f t="shared" si="35"/>
        <v>67.533333333333346</v>
      </c>
      <c r="X456">
        <f t="shared" si="36"/>
        <v>82.566666666666663</v>
      </c>
      <c r="Y456">
        <f t="shared" si="37"/>
        <v>13.084893749833951</v>
      </c>
      <c r="Z456">
        <f t="shared" si="38"/>
        <v>5.9274315217001501</v>
      </c>
      <c r="AB456">
        <f t="shared" si="39"/>
        <v>-15.033333333333317</v>
      </c>
      <c r="AC456" t="s">
        <v>734</v>
      </c>
    </row>
    <row r="457" spans="1:29" x14ac:dyDescent="0.3">
      <c r="A457">
        <v>17</v>
      </c>
      <c r="B457" t="s">
        <v>162</v>
      </c>
      <c r="C457" t="s">
        <v>737</v>
      </c>
      <c r="D457" t="s">
        <v>738</v>
      </c>
      <c r="E457">
        <v>6622882</v>
      </c>
      <c r="F457">
        <v>6623097</v>
      </c>
      <c r="G457">
        <v>6623509</v>
      </c>
      <c r="H457">
        <v>6623571</v>
      </c>
      <c r="I457">
        <v>6623607</v>
      </c>
      <c r="J457">
        <v>6623688</v>
      </c>
      <c r="K457">
        <v>6624755</v>
      </c>
      <c r="L457">
        <v>6624861</v>
      </c>
      <c r="M457">
        <v>15.5</v>
      </c>
      <c r="N457">
        <v>20.7</v>
      </c>
      <c r="O457">
        <v>16.2</v>
      </c>
      <c r="Q457">
        <v>7.4</v>
      </c>
      <c r="R457">
        <v>6.5</v>
      </c>
      <c r="S457">
        <v>20.2</v>
      </c>
      <c r="W457">
        <f t="shared" si="35"/>
        <v>17.466666666666669</v>
      </c>
      <c r="X457">
        <f t="shared" si="36"/>
        <v>11.366666666666667</v>
      </c>
      <c r="Y457">
        <f t="shared" si="37"/>
        <v>1.6292465879799833</v>
      </c>
      <c r="Z457">
        <f t="shared" si="38"/>
        <v>4.4243015770225735</v>
      </c>
      <c r="AB457">
        <f t="shared" si="39"/>
        <v>6.1000000000000014</v>
      </c>
      <c r="AC457" t="s">
        <v>738</v>
      </c>
    </row>
    <row r="458" spans="1:29" x14ac:dyDescent="0.3">
      <c r="A458">
        <v>17</v>
      </c>
      <c r="B458" t="s">
        <v>162</v>
      </c>
      <c r="C458" t="s">
        <v>739</v>
      </c>
      <c r="D458" t="s">
        <v>738</v>
      </c>
      <c r="E458">
        <v>6622882</v>
      </c>
      <c r="F458">
        <v>6623097</v>
      </c>
      <c r="G458">
        <v>6623509</v>
      </c>
      <c r="H458">
        <v>6623571</v>
      </c>
      <c r="I458">
        <v>6623607</v>
      </c>
      <c r="J458">
        <v>6623688</v>
      </c>
      <c r="K458">
        <v>6628117</v>
      </c>
      <c r="L458">
        <v>6628282</v>
      </c>
      <c r="M458">
        <v>15.5</v>
      </c>
      <c r="N458">
        <v>20.7</v>
      </c>
      <c r="O458">
        <v>16.2</v>
      </c>
      <c r="Q458">
        <v>7.4</v>
      </c>
      <c r="R458">
        <v>6.5</v>
      </c>
      <c r="S458">
        <v>20.2</v>
      </c>
      <c r="W458">
        <f t="shared" si="35"/>
        <v>17.466666666666669</v>
      </c>
      <c r="X458">
        <f t="shared" si="36"/>
        <v>11.366666666666667</v>
      </c>
      <c r="Y458">
        <f t="shared" si="37"/>
        <v>1.6292465879799833</v>
      </c>
      <c r="Z458">
        <f t="shared" si="38"/>
        <v>4.4243015770225735</v>
      </c>
      <c r="AB458">
        <f t="shared" si="39"/>
        <v>6.1000000000000014</v>
      </c>
      <c r="AC458" t="s">
        <v>738</v>
      </c>
    </row>
    <row r="459" spans="1:29" x14ac:dyDescent="0.3">
      <c r="A459">
        <v>17</v>
      </c>
      <c r="B459" t="s">
        <v>162</v>
      </c>
      <c r="C459" t="s">
        <v>740</v>
      </c>
      <c r="D459" t="s">
        <v>738</v>
      </c>
      <c r="E459">
        <v>6622882</v>
      </c>
      <c r="F459">
        <v>6623097</v>
      </c>
      <c r="G459">
        <v>6623509</v>
      </c>
      <c r="H459">
        <v>6623571</v>
      </c>
      <c r="I459">
        <v>6623607</v>
      </c>
      <c r="J459">
        <v>6624006</v>
      </c>
      <c r="K459">
        <v>6624755</v>
      </c>
      <c r="L459">
        <v>6624861</v>
      </c>
      <c r="M459">
        <v>7</v>
      </c>
      <c r="N459">
        <v>13.6</v>
      </c>
      <c r="O459">
        <v>17.899999999999999</v>
      </c>
      <c r="Q459">
        <v>7.9</v>
      </c>
      <c r="R459">
        <v>7.8</v>
      </c>
      <c r="S459">
        <v>14.6</v>
      </c>
      <c r="W459">
        <f t="shared" si="35"/>
        <v>12.833333333333334</v>
      </c>
      <c r="X459">
        <f t="shared" si="36"/>
        <v>10.1</v>
      </c>
      <c r="Y459">
        <f t="shared" si="37"/>
        <v>3.1698229883982108</v>
      </c>
      <c r="Z459">
        <f t="shared" si="38"/>
        <v>2.250185177565025</v>
      </c>
      <c r="AB459">
        <f t="shared" si="39"/>
        <v>2.7333333333333343</v>
      </c>
      <c r="AC459" t="s">
        <v>738</v>
      </c>
    </row>
    <row r="460" spans="1:29" x14ac:dyDescent="0.3">
      <c r="A460">
        <v>17</v>
      </c>
      <c r="B460" t="s">
        <v>162</v>
      </c>
      <c r="C460" t="s">
        <v>741</v>
      </c>
      <c r="D460" t="s">
        <v>742</v>
      </c>
      <c r="E460">
        <v>15642721</v>
      </c>
      <c r="F460">
        <v>15642816</v>
      </c>
      <c r="G460">
        <v>15658802</v>
      </c>
      <c r="H460">
        <v>15658876</v>
      </c>
      <c r="I460">
        <v>15651091</v>
      </c>
      <c r="J460">
        <v>15651946</v>
      </c>
      <c r="K460">
        <v>15677176</v>
      </c>
      <c r="L460">
        <v>15677277</v>
      </c>
      <c r="M460">
        <v>73.5</v>
      </c>
      <c r="N460">
        <v>90.8</v>
      </c>
      <c r="O460">
        <v>99.1</v>
      </c>
      <c r="Q460">
        <v>134.1</v>
      </c>
      <c r="R460">
        <v>117.1</v>
      </c>
      <c r="S460">
        <v>150.1</v>
      </c>
      <c r="W460">
        <f t="shared" si="35"/>
        <v>87.8</v>
      </c>
      <c r="X460">
        <f t="shared" si="36"/>
        <v>133.76666666666665</v>
      </c>
      <c r="Y460">
        <f t="shared" si="37"/>
        <v>7.540778032360719</v>
      </c>
      <c r="Z460">
        <f t="shared" si="38"/>
        <v>9.5277372853043438</v>
      </c>
      <c r="AB460">
        <f t="shared" si="39"/>
        <v>-45.966666666666654</v>
      </c>
      <c r="AC460" t="s">
        <v>742</v>
      </c>
    </row>
    <row r="461" spans="1:29" x14ac:dyDescent="0.3">
      <c r="A461">
        <v>17</v>
      </c>
      <c r="B461" t="s">
        <v>162</v>
      </c>
      <c r="C461" t="s">
        <v>743</v>
      </c>
      <c r="D461" t="s">
        <v>744</v>
      </c>
      <c r="E461">
        <v>28715063</v>
      </c>
      <c r="F461">
        <v>28715122</v>
      </c>
      <c r="G461">
        <v>28715195</v>
      </c>
      <c r="H461">
        <v>28715214</v>
      </c>
      <c r="I461">
        <v>28715219</v>
      </c>
      <c r="J461">
        <v>28715276</v>
      </c>
      <c r="K461">
        <v>28715456</v>
      </c>
      <c r="L461">
        <v>28715485</v>
      </c>
      <c r="M461">
        <v>209.6</v>
      </c>
      <c r="N461">
        <v>222.3</v>
      </c>
      <c r="O461">
        <v>280</v>
      </c>
      <c r="Q461">
        <v>236.5</v>
      </c>
      <c r="R461">
        <v>246.9</v>
      </c>
      <c r="S461">
        <v>259.7</v>
      </c>
      <c r="W461">
        <f t="shared" si="35"/>
        <v>237.29999999999998</v>
      </c>
      <c r="X461">
        <f t="shared" si="36"/>
        <v>247.69999999999996</v>
      </c>
      <c r="Y461">
        <f t="shared" si="37"/>
        <v>21.662486776299165</v>
      </c>
      <c r="Z461">
        <f t="shared" si="38"/>
        <v>6.7091976668848625</v>
      </c>
      <c r="AB461">
        <f t="shared" si="39"/>
        <v>-10.399999999999977</v>
      </c>
      <c r="AC461" t="s">
        <v>744</v>
      </c>
    </row>
    <row r="462" spans="1:29" x14ac:dyDescent="0.3">
      <c r="A462">
        <v>17</v>
      </c>
      <c r="B462" t="s">
        <v>162</v>
      </c>
      <c r="C462" t="s">
        <v>745</v>
      </c>
      <c r="D462" t="s">
        <v>746</v>
      </c>
      <c r="E462">
        <v>35445656</v>
      </c>
      <c r="F462">
        <v>35445693</v>
      </c>
      <c r="G462">
        <v>35446717</v>
      </c>
      <c r="H462">
        <v>35446753</v>
      </c>
      <c r="I462">
        <v>35446840</v>
      </c>
      <c r="J462">
        <v>35446932</v>
      </c>
      <c r="K462">
        <v>35447268</v>
      </c>
      <c r="L462">
        <v>35447394</v>
      </c>
      <c r="M462">
        <v>16.2</v>
      </c>
      <c r="N462">
        <v>34.700000000000003</v>
      </c>
      <c r="O462">
        <v>17.2</v>
      </c>
      <c r="Q462">
        <v>34.799999999999997</v>
      </c>
      <c r="R462">
        <v>20.2</v>
      </c>
      <c r="S462">
        <v>30.4</v>
      </c>
      <c r="W462">
        <f t="shared" si="35"/>
        <v>22.700000000000003</v>
      </c>
      <c r="X462">
        <f t="shared" si="36"/>
        <v>28.466666666666669</v>
      </c>
      <c r="Y462">
        <f t="shared" si="37"/>
        <v>6.0069404303133611</v>
      </c>
      <c r="Z462">
        <f t="shared" si="38"/>
        <v>4.3240927115150614</v>
      </c>
      <c r="AB462">
        <f t="shared" si="39"/>
        <v>-5.7666666666666657</v>
      </c>
      <c r="AC462" t="s">
        <v>746</v>
      </c>
    </row>
    <row r="463" spans="1:29" x14ac:dyDescent="0.3">
      <c r="A463">
        <v>17</v>
      </c>
      <c r="B463" t="s">
        <v>162</v>
      </c>
      <c r="C463" t="s">
        <v>747</v>
      </c>
      <c r="D463" t="s">
        <v>746</v>
      </c>
      <c r="E463">
        <v>35445448</v>
      </c>
      <c r="F463">
        <v>35445693</v>
      </c>
      <c r="G463">
        <v>35446717</v>
      </c>
      <c r="H463">
        <v>35446753</v>
      </c>
      <c r="I463">
        <v>35446840</v>
      </c>
      <c r="J463">
        <v>35446944</v>
      </c>
      <c r="K463">
        <v>35447268</v>
      </c>
      <c r="L463">
        <v>35447394</v>
      </c>
      <c r="M463">
        <v>15.3</v>
      </c>
      <c r="N463">
        <v>34.700000000000003</v>
      </c>
      <c r="O463">
        <v>16.600000000000001</v>
      </c>
      <c r="Q463">
        <v>33.799999999999997</v>
      </c>
      <c r="R463">
        <v>19.899999999999999</v>
      </c>
      <c r="S463">
        <v>30.2</v>
      </c>
      <c r="W463">
        <f t="shared" si="35"/>
        <v>22.2</v>
      </c>
      <c r="X463">
        <f t="shared" si="36"/>
        <v>27.966666666666665</v>
      </c>
      <c r="Y463">
        <f t="shared" si="37"/>
        <v>6.2612565299094252</v>
      </c>
      <c r="Z463">
        <f t="shared" si="38"/>
        <v>4.1650663593486534</v>
      </c>
      <c r="AB463">
        <f t="shared" si="39"/>
        <v>-5.7666666666666657</v>
      </c>
      <c r="AC463" t="s">
        <v>746</v>
      </c>
    </row>
    <row r="464" spans="1:29" x14ac:dyDescent="0.3">
      <c r="A464">
        <v>17</v>
      </c>
      <c r="B464" t="s">
        <v>162</v>
      </c>
      <c r="C464" t="s">
        <v>748</v>
      </c>
      <c r="D464" t="s">
        <v>749</v>
      </c>
      <c r="E464">
        <v>45510244</v>
      </c>
      <c r="F464">
        <v>45510293</v>
      </c>
      <c r="G464">
        <v>45513185</v>
      </c>
      <c r="H464">
        <v>45513289</v>
      </c>
      <c r="I464">
        <v>45517178</v>
      </c>
      <c r="J464">
        <v>45517282</v>
      </c>
      <c r="K464">
        <v>45517861</v>
      </c>
      <c r="L464">
        <v>45518148</v>
      </c>
      <c r="M464">
        <v>77.7</v>
      </c>
      <c r="N464">
        <v>118.7</v>
      </c>
      <c r="O464">
        <v>142.80000000000001</v>
      </c>
      <c r="Q464">
        <v>107.3</v>
      </c>
      <c r="R464">
        <v>85.3</v>
      </c>
      <c r="S464">
        <v>139.9</v>
      </c>
      <c r="W464">
        <f t="shared" si="35"/>
        <v>113.06666666666668</v>
      </c>
      <c r="X464">
        <f t="shared" si="36"/>
        <v>110.83333333333333</v>
      </c>
      <c r="Y464">
        <f t="shared" si="37"/>
        <v>19.002660632424902</v>
      </c>
      <c r="Z464">
        <f t="shared" si="38"/>
        <v>15.860362893424307</v>
      </c>
      <c r="AB464">
        <f t="shared" si="39"/>
        <v>2.2333333333333485</v>
      </c>
      <c r="AC464" t="s">
        <v>749</v>
      </c>
    </row>
    <row r="465" spans="1:29" x14ac:dyDescent="0.3">
      <c r="A465">
        <v>17</v>
      </c>
      <c r="B465" t="s">
        <v>162</v>
      </c>
      <c r="C465" t="s">
        <v>750</v>
      </c>
      <c r="D465" t="s">
        <v>751</v>
      </c>
      <c r="E465">
        <v>47033278</v>
      </c>
      <c r="F465">
        <v>47033381</v>
      </c>
      <c r="G465">
        <v>47035044</v>
      </c>
      <c r="H465">
        <v>47035126</v>
      </c>
      <c r="I465">
        <v>47054118</v>
      </c>
      <c r="J465">
        <v>47054213</v>
      </c>
      <c r="K465">
        <v>47056460</v>
      </c>
      <c r="L465">
        <v>47056753</v>
      </c>
      <c r="M465">
        <v>40.299999999999997</v>
      </c>
      <c r="N465">
        <v>68.8</v>
      </c>
      <c r="O465">
        <v>76</v>
      </c>
      <c r="Q465">
        <v>53.7</v>
      </c>
      <c r="R465">
        <v>45.3</v>
      </c>
      <c r="S465">
        <v>73.3</v>
      </c>
      <c r="W465">
        <f t="shared" si="35"/>
        <v>61.699999999999996</v>
      </c>
      <c r="X465">
        <f t="shared" si="36"/>
        <v>57.433333333333337</v>
      </c>
      <c r="Y465">
        <f t="shared" si="37"/>
        <v>10.900000000000006</v>
      </c>
      <c r="Z465">
        <f t="shared" si="38"/>
        <v>8.2956481228278758</v>
      </c>
      <c r="AB465">
        <f t="shared" si="39"/>
        <v>4.2666666666666586</v>
      </c>
      <c r="AC465" t="s">
        <v>751</v>
      </c>
    </row>
    <row r="466" spans="1:29" x14ac:dyDescent="0.3">
      <c r="A466">
        <v>17</v>
      </c>
      <c r="B466" t="s">
        <v>162</v>
      </c>
      <c r="C466" t="s">
        <v>752</v>
      </c>
      <c r="D466" t="s">
        <v>753</v>
      </c>
      <c r="E466">
        <v>57982910</v>
      </c>
      <c r="F466">
        <v>57983393</v>
      </c>
      <c r="G466">
        <v>57985985</v>
      </c>
      <c r="H466">
        <v>57986144</v>
      </c>
      <c r="I466">
        <v>57985254</v>
      </c>
      <c r="J466">
        <v>57985465</v>
      </c>
      <c r="K466">
        <v>57988079</v>
      </c>
      <c r="L466">
        <v>57988259</v>
      </c>
      <c r="M466">
        <v>18.7</v>
      </c>
      <c r="N466">
        <v>30.6</v>
      </c>
      <c r="O466">
        <v>44.6</v>
      </c>
      <c r="Q466">
        <v>28.2</v>
      </c>
      <c r="R466">
        <v>29.3</v>
      </c>
      <c r="S466">
        <v>20.8</v>
      </c>
      <c r="W466">
        <f t="shared" si="35"/>
        <v>31.3</v>
      </c>
      <c r="X466">
        <f t="shared" si="36"/>
        <v>26.099999999999998</v>
      </c>
      <c r="Y466">
        <f t="shared" si="37"/>
        <v>7.4848736350945373</v>
      </c>
      <c r="Z466">
        <f t="shared" si="38"/>
        <v>2.668957349478132</v>
      </c>
      <c r="AB466">
        <f t="shared" si="39"/>
        <v>5.2000000000000028</v>
      </c>
      <c r="AC466" t="s">
        <v>753</v>
      </c>
    </row>
    <row r="467" spans="1:29" x14ac:dyDescent="0.3">
      <c r="A467">
        <v>17</v>
      </c>
      <c r="B467" t="s">
        <v>162</v>
      </c>
      <c r="C467" t="s">
        <v>754</v>
      </c>
      <c r="D467" t="s">
        <v>753</v>
      </c>
      <c r="E467">
        <v>57982910</v>
      </c>
      <c r="F467">
        <v>57983393</v>
      </c>
      <c r="G467">
        <v>57985320</v>
      </c>
      <c r="H467">
        <v>57985465</v>
      </c>
      <c r="I467">
        <v>57985985</v>
      </c>
      <c r="J467">
        <v>57986144</v>
      </c>
      <c r="K467">
        <v>57988079</v>
      </c>
      <c r="L467">
        <v>57988259</v>
      </c>
      <c r="M467">
        <v>5.8</v>
      </c>
      <c r="N467">
        <v>17.5</v>
      </c>
      <c r="O467">
        <v>8.1</v>
      </c>
      <c r="Q467">
        <v>8.9</v>
      </c>
      <c r="R467">
        <v>6.8</v>
      </c>
      <c r="S467">
        <v>7.5</v>
      </c>
      <c r="W467">
        <f t="shared" si="35"/>
        <v>10.466666666666667</v>
      </c>
      <c r="X467">
        <f t="shared" si="36"/>
        <v>7.7333333333333334</v>
      </c>
      <c r="Y467">
        <f t="shared" si="37"/>
        <v>3.5787955764164265</v>
      </c>
      <c r="Z467">
        <f t="shared" si="38"/>
        <v>0.61734197258173718</v>
      </c>
      <c r="AB467">
        <f t="shared" si="39"/>
        <v>2.7333333333333334</v>
      </c>
      <c r="AC467" t="s">
        <v>753</v>
      </c>
    </row>
    <row r="468" spans="1:29" x14ac:dyDescent="0.3">
      <c r="A468">
        <v>17</v>
      </c>
      <c r="B468" t="s">
        <v>162</v>
      </c>
      <c r="C468" t="s">
        <v>755</v>
      </c>
      <c r="D468" t="s">
        <v>756</v>
      </c>
      <c r="E468">
        <v>64972754</v>
      </c>
      <c r="F468">
        <v>64972927</v>
      </c>
      <c r="G468">
        <v>64973577</v>
      </c>
      <c r="H468">
        <v>64973690</v>
      </c>
      <c r="I468">
        <v>64973232</v>
      </c>
      <c r="J468">
        <v>64973517</v>
      </c>
      <c r="K468">
        <v>64974555</v>
      </c>
      <c r="L468">
        <v>64974641</v>
      </c>
      <c r="M468">
        <v>79.7</v>
      </c>
      <c r="N468">
        <v>121.5</v>
      </c>
      <c r="O468">
        <v>108.5</v>
      </c>
      <c r="Q468">
        <v>116.9</v>
      </c>
      <c r="R468">
        <v>83.7</v>
      </c>
      <c r="S468">
        <v>77.599999999999994</v>
      </c>
      <c r="W468">
        <f t="shared" si="35"/>
        <v>103.23333333333333</v>
      </c>
      <c r="X468">
        <f t="shared" si="36"/>
        <v>92.733333333333348</v>
      </c>
      <c r="Y468">
        <f t="shared" si="37"/>
        <v>12.35061851802482</v>
      </c>
      <c r="Z468">
        <f t="shared" si="38"/>
        <v>12.210969567474022</v>
      </c>
      <c r="AB468">
        <f t="shared" si="39"/>
        <v>10.499999999999986</v>
      </c>
      <c r="AC468" t="s">
        <v>756</v>
      </c>
    </row>
    <row r="469" spans="1:29" x14ac:dyDescent="0.3">
      <c r="A469">
        <v>17</v>
      </c>
      <c r="B469" t="s">
        <v>162</v>
      </c>
      <c r="C469" t="s">
        <v>757</v>
      </c>
      <c r="D469" t="s">
        <v>756</v>
      </c>
      <c r="E469">
        <v>64972754</v>
      </c>
      <c r="F469">
        <v>64972927</v>
      </c>
      <c r="G469">
        <v>64973242</v>
      </c>
      <c r="H469">
        <v>64973352</v>
      </c>
      <c r="I469">
        <v>64973577</v>
      </c>
      <c r="J469">
        <v>64973690</v>
      </c>
      <c r="K469">
        <v>64974555</v>
      </c>
      <c r="L469">
        <v>64974641</v>
      </c>
      <c r="M469">
        <v>11.8</v>
      </c>
      <c r="N469">
        <v>9</v>
      </c>
      <c r="O469">
        <v>14</v>
      </c>
      <c r="Q469">
        <v>8.6999999999999993</v>
      </c>
      <c r="R469">
        <v>6.7</v>
      </c>
      <c r="S469">
        <v>8.9</v>
      </c>
      <c r="W469">
        <f t="shared" si="35"/>
        <v>11.6</v>
      </c>
      <c r="X469">
        <f t="shared" si="36"/>
        <v>8.1</v>
      </c>
      <c r="Y469">
        <f t="shared" si="37"/>
        <v>1.4468356276140537</v>
      </c>
      <c r="Z469">
        <f t="shared" si="38"/>
        <v>0.70237691685685355</v>
      </c>
      <c r="AB469">
        <f t="shared" si="39"/>
        <v>3.5</v>
      </c>
      <c r="AC469" t="s">
        <v>756</v>
      </c>
    </row>
    <row r="470" spans="1:29" x14ac:dyDescent="0.3">
      <c r="A470">
        <v>17</v>
      </c>
      <c r="B470" t="s">
        <v>162</v>
      </c>
      <c r="C470" t="s">
        <v>758</v>
      </c>
      <c r="D470" t="s">
        <v>756</v>
      </c>
      <c r="E470">
        <v>64972754</v>
      </c>
      <c r="F470">
        <v>64972927</v>
      </c>
      <c r="G470">
        <v>64973577</v>
      </c>
      <c r="H470">
        <v>64973690</v>
      </c>
      <c r="I470">
        <v>64973242</v>
      </c>
      <c r="J470">
        <v>64973517</v>
      </c>
      <c r="K470">
        <v>64974555</v>
      </c>
      <c r="L470">
        <v>64974641</v>
      </c>
      <c r="M470">
        <v>82</v>
      </c>
      <c r="N470">
        <v>125.4</v>
      </c>
      <c r="O470">
        <v>111.7</v>
      </c>
      <c r="Q470">
        <v>120.5</v>
      </c>
      <c r="R470">
        <v>86.1</v>
      </c>
      <c r="S470">
        <v>79.400000000000006</v>
      </c>
      <c r="W470">
        <f t="shared" si="35"/>
        <v>106.36666666666667</v>
      </c>
      <c r="X470">
        <f t="shared" si="36"/>
        <v>95.333333333333329</v>
      </c>
      <c r="Y470">
        <f t="shared" si="37"/>
        <v>12.809154712331484</v>
      </c>
      <c r="Z470">
        <f t="shared" si="38"/>
        <v>12.731108007990166</v>
      </c>
      <c r="AB470">
        <f t="shared" si="39"/>
        <v>11.033333333333346</v>
      </c>
      <c r="AC470" t="s">
        <v>756</v>
      </c>
    </row>
    <row r="471" spans="1:29" x14ac:dyDescent="0.3">
      <c r="A471">
        <v>17</v>
      </c>
      <c r="B471" t="s">
        <v>162</v>
      </c>
      <c r="C471" t="s">
        <v>759</v>
      </c>
      <c r="D471" t="s">
        <v>760</v>
      </c>
      <c r="E471">
        <v>75286633</v>
      </c>
      <c r="F471">
        <v>75286802</v>
      </c>
      <c r="G471">
        <v>75288388</v>
      </c>
      <c r="H471">
        <v>75288461</v>
      </c>
      <c r="I471">
        <v>75288498</v>
      </c>
      <c r="J471">
        <v>75288591</v>
      </c>
      <c r="K471">
        <v>75289089</v>
      </c>
      <c r="L471">
        <v>75289212</v>
      </c>
      <c r="M471">
        <v>4.2</v>
      </c>
      <c r="N471">
        <v>6.4</v>
      </c>
      <c r="O471">
        <v>15.7</v>
      </c>
      <c r="Q471">
        <v>7.7</v>
      </c>
      <c r="R471">
        <v>8.9</v>
      </c>
      <c r="S471">
        <v>7.5</v>
      </c>
      <c r="W471">
        <f t="shared" si="35"/>
        <v>8.7666666666666675</v>
      </c>
      <c r="X471">
        <f t="shared" si="36"/>
        <v>8.0333333333333332</v>
      </c>
      <c r="Y471">
        <f t="shared" si="37"/>
        <v>3.5243596739139869</v>
      </c>
      <c r="Z471">
        <f t="shared" si="38"/>
        <v>0.43716256828680017</v>
      </c>
      <c r="AB471">
        <f t="shared" si="39"/>
        <v>0.73333333333333428</v>
      </c>
      <c r="AC471" t="s">
        <v>760</v>
      </c>
    </row>
    <row r="472" spans="1:29" x14ac:dyDescent="0.3">
      <c r="A472">
        <v>17</v>
      </c>
      <c r="B472" t="s">
        <v>162</v>
      </c>
      <c r="C472" t="s">
        <v>761</v>
      </c>
      <c r="D472" t="s">
        <v>760</v>
      </c>
      <c r="E472">
        <v>75286633</v>
      </c>
      <c r="F472">
        <v>75286802</v>
      </c>
      <c r="G472">
        <v>75288388</v>
      </c>
      <c r="H472">
        <v>75288461</v>
      </c>
      <c r="I472">
        <v>75288498</v>
      </c>
      <c r="J472">
        <v>75288591</v>
      </c>
      <c r="K472">
        <v>75289354</v>
      </c>
      <c r="L472">
        <v>75289386</v>
      </c>
      <c r="M472">
        <v>4.2</v>
      </c>
      <c r="N472">
        <v>6.4</v>
      </c>
      <c r="O472">
        <v>15.7</v>
      </c>
      <c r="Q472">
        <v>7.7</v>
      </c>
      <c r="R472">
        <v>8.9</v>
      </c>
      <c r="S472">
        <v>7.5</v>
      </c>
      <c r="W472">
        <f t="shared" si="35"/>
        <v>8.7666666666666675</v>
      </c>
      <c r="X472">
        <f t="shared" si="36"/>
        <v>8.0333333333333332</v>
      </c>
      <c r="Y472">
        <f t="shared" si="37"/>
        <v>3.5243596739139869</v>
      </c>
      <c r="Z472">
        <f t="shared" si="38"/>
        <v>0.43716256828680017</v>
      </c>
      <c r="AB472">
        <f t="shared" si="39"/>
        <v>0.73333333333333428</v>
      </c>
      <c r="AC472" t="s">
        <v>760</v>
      </c>
    </row>
    <row r="473" spans="1:29" x14ac:dyDescent="0.3">
      <c r="A473">
        <v>17</v>
      </c>
      <c r="B473" t="s">
        <v>162</v>
      </c>
      <c r="C473" t="s">
        <v>762</v>
      </c>
      <c r="D473" t="s">
        <v>760</v>
      </c>
      <c r="E473">
        <v>75286647</v>
      </c>
      <c r="F473">
        <v>75286802</v>
      </c>
      <c r="G473">
        <v>75288388</v>
      </c>
      <c r="H473">
        <v>75288461</v>
      </c>
      <c r="I473">
        <v>75288502</v>
      </c>
      <c r="J473">
        <v>75288591</v>
      </c>
      <c r="K473">
        <v>75289089</v>
      </c>
      <c r="L473">
        <v>75289212</v>
      </c>
      <c r="M473">
        <v>4.4000000000000004</v>
      </c>
      <c r="N473">
        <v>6.5</v>
      </c>
      <c r="O473">
        <v>16.3</v>
      </c>
      <c r="Q473">
        <v>7.8</v>
      </c>
      <c r="R473">
        <v>9.1</v>
      </c>
      <c r="S473">
        <v>7.9</v>
      </c>
      <c r="W473">
        <f t="shared" si="35"/>
        <v>9.0666666666666682</v>
      </c>
      <c r="X473">
        <f t="shared" si="36"/>
        <v>8.2666666666666657</v>
      </c>
      <c r="Y473">
        <f t="shared" si="37"/>
        <v>3.6671211839503988</v>
      </c>
      <c r="Z473">
        <f t="shared" si="38"/>
        <v>0.4176654695380555</v>
      </c>
      <c r="AB473">
        <f t="shared" si="39"/>
        <v>0.80000000000000249</v>
      </c>
      <c r="AC473" t="s">
        <v>760</v>
      </c>
    </row>
    <row r="474" spans="1:29" x14ac:dyDescent="0.3">
      <c r="A474">
        <v>17</v>
      </c>
      <c r="B474" t="s">
        <v>162</v>
      </c>
      <c r="C474" t="s">
        <v>763</v>
      </c>
      <c r="D474" t="s">
        <v>760</v>
      </c>
      <c r="E474">
        <v>75286647</v>
      </c>
      <c r="F474">
        <v>75286802</v>
      </c>
      <c r="G474">
        <v>75288388</v>
      </c>
      <c r="H474">
        <v>75288461</v>
      </c>
      <c r="I474">
        <v>75288502</v>
      </c>
      <c r="J474">
        <v>75288591</v>
      </c>
      <c r="K474">
        <v>75289354</v>
      </c>
      <c r="L474">
        <v>75289386</v>
      </c>
      <c r="M474">
        <v>4.4000000000000004</v>
      </c>
      <c r="N474">
        <v>6.5</v>
      </c>
      <c r="O474">
        <v>16.3</v>
      </c>
      <c r="Q474">
        <v>7.8</v>
      </c>
      <c r="R474">
        <v>9.1</v>
      </c>
      <c r="S474">
        <v>7.9</v>
      </c>
      <c r="W474">
        <f t="shared" si="35"/>
        <v>9.0666666666666682</v>
      </c>
      <c r="X474">
        <f t="shared" si="36"/>
        <v>8.2666666666666657</v>
      </c>
      <c r="Y474">
        <f t="shared" si="37"/>
        <v>3.6671211839503988</v>
      </c>
      <c r="Z474">
        <f t="shared" si="38"/>
        <v>0.4176654695380555</v>
      </c>
      <c r="AB474">
        <f t="shared" si="39"/>
        <v>0.80000000000000249</v>
      </c>
      <c r="AC474" t="s">
        <v>760</v>
      </c>
    </row>
    <row r="475" spans="1:29" x14ac:dyDescent="0.3">
      <c r="A475">
        <v>17</v>
      </c>
      <c r="B475" t="s">
        <v>162</v>
      </c>
      <c r="C475" t="s">
        <v>764</v>
      </c>
      <c r="D475" t="s">
        <v>765</v>
      </c>
      <c r="E475">
        <v>78997840</v>
      </c>
      <c r="F475">
        <v>78997963</v>
      </c>
      <c r="G475">
        <v>79005372</v>
      </c>
      <c r="H475">
        <v>79005481</v>
      </c>
      <c r="I475">
        <v>78998148</v>
      </c>
      <c r="J475">
        <v>78998286</v>
      </c>
      <c r="K475">
        <v>79009664</v>
      </c>
      <c r="L475">
        <v>79009730</v>
      </c>
      <c r="M475">
        <v>4.0999999999999996</v>
      </c>
      <c r="N475">
        <v>7.6</v>
      </c>
      <c r="O475">
        <v>6.4</v>
      </c>
      <c r="Q475">
        <v>12.5</v>
      </c>
      <c r="R475">
        <v>9.6999999999999993</v>
      </c>
      <c r="S475">
        <v>12.4</v>
      </c>
      <c r="W475">
        <f t="shared" si="35"/>
        <v>6.0333333333333341</v>
      </c>
      <c r="X475">
        <f t="shared" si="36"/>
        <v>11.533333333333333</v>
      </c>
      <c r="Y475">
        <f t="shared" si="37"/>
        <v>1.0268614533832887</v>
      </c>
      <c r="Z475">
        <f t="shared" si="38"/>
        <v>0.91712109947984166</v>
      </c>
      <c r="AB475">
        <f t="shared" si="39"/>
        <v>-5.4999999999999991</v>
      </c>
      <c r="AC475" t="s">
        <v>765</v>
      </c>
    </row>
    <row r="476" spans="1:29" x14ac:dyDescent="0.3">
      <c r="A476">
        <v>18</v>
      </c>
      <c r="B476" t="s">
        <v>66</v>
      </c>
      <c r="C476" t="s">
        <v>766</v>
      </c>
      <c r="D476" t="s">
        <v>767</v>
      </c>
      <c r="E476">
        <v>76528917</v>
      </c>
      <c r="F476">
        <v>76528963</v>
      </c>
      <c r="G476">
        <v>76530384</v>
      </c>
      <c r="H476">
        <v>76530464</v>
      </c>
      <c r="I476">
        <v>76543588</v>
      </c>
      <c r="J476">
        <v>76543757</v>
      </c>
      <c r="K476">
        <v>76557975</v>
      </c>
      <c r="L476">
        <v>76558592</v>
      </c>
      <c r="M476">
        <v>6.8</v>
      </c>
      <c r="N476">
        <v>7.1</v>
      </c>
      <c r="O476">
        <v>3.8</v>
      </c>
      <c r="Q476">
        <v>4.8</v>
      </c>
      <c r="R476">
        <v>4.5</v>
      </c>
      <c r="S476">
        <v>1.5</v>
      </c>
      <c r="W476">
        <f t="shared" si="35"/>
        <v>5.8999999999999995</v>
      </c>
      <c r="X476">
        <f t="shared" si="36"/>
        <v>3.6</v>
      </c>
      <c r="Y476">
        <f t="shared" si="37"/>
        <v>1.0535653752852736</v>
      </c>
      <c r="Z476">
        <f t="shared" si="38"/>
        <v>1.0535653752852736</v>
      </c>
      <c r="AB476">
        <f t="shared" si="39"/>
        <v>2.2999999999999994</v>
      </c>
      <c r="AC476" t="s">
        <v>767</v>
      </c>
    </row>
    <row r="477" spans="1:29" x14ac:dyDescent="0.3">
      <c r="A477">
        <v>18</v>
      </c>
      <c r="B477" t="s">
        <v>162</v>
      </c>
      <c r="C477" t="s">
        <v>768</v>
      </c>
      <c r="D477" t="s">
        <v>769</v>
      </c>
      <c r="E477">
        <v>11897327</v>
      </c>
      <c r="F477">
        <v>11897356</v>
      </c>
      <c r="G477">
        <v>11897526</v>
      </c>
      <c r="H477">
        <v>11897620</v>
      </c>
      <c r="I477">
        <v>11905347</v>
      </c>
      <c r="J477">
        <v>11905458</v>
      </c>
      <c r="K477">
        <v>11905738</v>
      </c>
      <c r="L477">
        <v>11905953</v>
      </c>
      <c r="M477">
        <v>2.2999999999999998</v>
      </c>
      <c r="N477">
        <v>6.7</v>
      </c>
      <c r="O477">
        <v>5.0999999999999996</v>
      </c>
      <c r="Q477">
        <v>6.5</v>
      </c>
      <c r="R477">
        <v>1.7</v>
      </c>
      <c r="S477">
        <v>6.8</v>
      </c>
      <c r="W477">
        <f t="shared" si="35"/>
        <v>4.7</v>
      </c>
      <c r="X477">
        <f t="shared" si="36"/>
        <v>5</v>
      </c>
      <c r="Y477">
        <f t="shared" si="37"/>
        <v>1.2858201014657276</v>
      </c>
      <c r="Z477">
        <f t="shared" si="38"/>
        <v>1.6522711641858305</v>
      </c>
      <c r="AB477">
        <f t="shared" si="39"/>
        <v>-0.29999999999999982</v>
      </c>
      <c r="AC477" t="s">
        <v>769</v>
      </c>
    </row>
    <row r="478" spans="1:29" x14ac:dyDescent="0.3">
      <c r="A478">
        <v>18</v>
      </c>
      <c r="B478" t="s">
        <v>162</v>
      </c>
      <c r="C478" t="s">
        <v>770</v>
      </c>
      <c r="D478" t="s">
        <v>769</v>
      </c>
      <c r="E478">
        <v>11896989</v>
      </c>
      <c r="F478">
        <v>11897356</v>
      </c>
      <c r="G478">
        <v>11902267</v>
      </c>
      <c r="H478">
        <v>11902358</v>
      </c>
      <c r="I478">
        <v>11905738</v>
      </c>
      <c r="J478">
        <v>11905953</v>
      </c>
      <c r="K478">
        <v>11906203</v>
      </c>
      <c r="L478">
        <v>11906309</v>
      </c>
      <c r="M478">
        <v>15.7</v>
      </c>
      <c r="N478">
        <v>29.2</v>
      </c>
      <c r="O478">
        <v>25.4</v>
      </c>
      <c r="Q478">
        <v>29.4</v>
      </c>
      <c r="R478">
        <v>25</v>
      </c>
      <c r="S478">
        <v>21.4</v>
      </c>
      <c r="W478">
        <f t="shared" si="35"/>
        <v>23.433333333333334</v>
      </c>
      <c r="X478">
        <f t="shared" si="36"/>
        <v>25.266666666666666</v>
      </c>
      <c r="Y478">
        <f t="shared" si="37"/>
        <v>4.0192591910008106</v>
      </c>
      <c r="Z478">
        <f t="shared" si="38"/>
        <v>2.3132468763863261</v>
      </c>
      <c r="AB478">
        <f t="shared" si="39"/>
        <v>-1.8333333333333321</v>
      </c>
      <c r="AC478" t="s">
        <v>769</v>
      </c>
    </row>
    <row r="479" spans="1:29" x14ac:dyDescent="0.3">
      <c r="A479">
        <v>18</v>
      </c>
      <c r="B479" t="s">
        <v>162</v>
      </c>
      <c r="C479" t="s">
        <v>771</v>
      </c>
      <c r="D479" t="s">
        <v>769</v>
      </c>
      <c r="E479">
        <v>11897526</v>
      </c>
      <c r="F479">
        <v>11897620</v>
      </c>
      <c r="G479">
        <v>11902267</v>
      </c>
      <c r="H479">
        <v>11902358</v>
      </c>
      <c r="I479">
        <v>11905738</v>
      </c>
      <c r="J479">
        <v>11905953</v>
      </c>
      <c r="K479">
        <v>11906203</v>
      </c>
      <c r="L479">
        <v>11906309</v>
      </c>
      <c r="M479">
        <v>15.7</v>
      </c>
      <c r="N479">
        <v>29.2</v>
      </c>
      <c r="O479">
        <v>25.4</v>
      </c>
      <c r="Q479">
        <v>29.4</v>
      </c>
      <c r="R479">
        <v>25</v>
      </c>
      <c r="S479">
        <v>21.4</v>
      </c>
      <c r="W479">
        <f t="shared" si="35"/>
        <v>23.433333333333334</v>
      </c>
      <c r="X479">
        <f t="shared" si="36"/>
        <v>25.266666666666666</v>
      </c>
      <c r="Y479">
        <f t="shared" si="37"/>
        <v>4.0192591910008106</v>
      </c>
      <c r="Z479">
        <f t="shared" si="38"/>
        <v>2.3132468763863261</v>
      </c>
      <c r="AB479">
        <f t="shared" si="39"/>
        <v>-1.8333333333333321</v>
      </c>
      <c r="AC479" t="s">
        <v>769</v>
      </c>
    </row>
    <row r="480" spans="1:29" x14ac:dyDescent="0.3">
      <c r="A480">
        <v>18</v>
      </c>
      <c r="B480" t="s">
        <v>162</v>
      </c>
      <c r="C480" t="s">
        <v>772</v>
      </c>
      <c r="D480" t="s">
        <v>773</v>
      </c>
      <c r="E480">
        <v>12817181</v>
      </c>
      <c r="F480">
        <v>12817365</v>
      </c>
      <c r="G480">
        <v>12819214</v>
      </c>
      <c r="H480">
        <v>12819282</v>
      </c>
      <c r="I480">
        <v>12821336</v>
      </c>
      <c r="J480">
        <v>12821425</v>
      </c>
      <c r="K480">
        <v>12825810</v>
      </c>
      <c r="L480">
        <v>12825944</v>
      </c>
      <c r="M480">
        <v>0.1</v>
      </c>
      <c r="N480">
        <v>11.8</v>
      </c>
      <c r="O480">
        <v>10.1</v>
      </c>
      <c r="Q480">
        <v>3.8</v>
      </c>
      <c r="R480">
        <v>5.6</v>
      </c>
      <c r="S480">
        <v>4.0999999999999996</v>
      </c>
      <c r="W480">
        <f t="shared" si="35"/>
        <v>7.333333333333333</v>
      </c>
      <c r="X480">
        <f t="shared" si="36"/>
        <v>4.4999999999999991</v>
      </c>
      <c r="Y480">
        <f t="shared" si="37"/>
        <v>3.6498097362891548</v>
      </c>
      <c r="Z480">
        <f t="shared" si="38"/>
        <v>0.55677643628300533</v>
      </c>
      <c r="AB480">
        <f t="shared" si="39"/>
        <v>2.8333333333333339</v>
      </c>
      <c r="AC480" t="s">
        <v>773</v>
      </c>
    </row>
    <row r="481" spans="1:29" x14ac:dyDescent="0.3">
      <c r="A481">
        <v>18</v>
      </c>
      <c r="B481" t="s">
        <v>162</v>
      </c>
      <c r="C481" t="s">
        <v>774</v>
      </c>
      <c r="D481" t="s">
        <v>773</v>
      </c>
      <c r="E481">
        <v>12817181</v>
      </c>
      <c r="F481">
        <v>12817365</v>
      </c>
      <c r="G481">
        <v>12824023</v>
      </c>
      <c r="H481">
        <v>12824090</v>
      </c>
      <c r="I481">
        <v>12819214</v>
      </c>
      <c r="J481">
        <v>12819282</v>
      </c>
      <c r="K481">
        <v>12825810</v>
      </c>
      <c r="L481">
        <v>12825944</v>
      </c>
      <c r="M481">
        <v>6.2</v>
      </c>
      <c r="N481">
        <v>12.4</v>
      </c>
      <c r="O481">
        <v>14.3</v>
      </c>
      <c r="Q481">
        <v>16.7</v>
      </c>
      <c r="R481">
        <v>14.1</v>
      </c>
      <c r="S481">
        <v>8.1</v>
      </c>
      <c r="W481">
        <f t="shared" si="35"/>
        <v>10.966666666666669</v>
      </c>
      <c r="X481">
        <f t="shared" si="36"/>
        <v>12.966666666666667</v>
      </c>
      <c r="Y481">
        <f t="shared" si="37"/>
        <v>2.4456310251366826</v>
      </c>
      <c r="Z481">
        <f t="shared" si="38"/>
        <v>2.5464572339712381</v>
      </c>
      <c r="AB481">
        <f t="shared" si="39"/>
        <v>-1.9999999999999982</v>
      </c>
      <c r="AC481" t="s">
        <v>773</v>
      </c>
    </row>
    <row r="482" spans="1:29" x14ac:dyDescent="0.3">
      <c r="A482">
        <v>18</v>
      </c>
      <c r="B482" t="s">
        <v>162</v>
      </c>
      <c r="C482" t="s">
        <v>775</v>
      </c>
      <c r="D482" t="s">
        <v>776</v>
      </c>
      <c r="E482">
        <v>26078103</v>
      </c>
      <c r="F482">
        <v>26078160</v>
      </c>
      <c r="G482">
        <v>26079011</v>
      </c>
      <c r="H482">
        <v>26079125</v>
      </c>
      <c r="I482">
        <v>26080305</v>
      </c>
      <c r="J482">
        <v>26080423</v>
      </c>
      <c r="K482">
        <v>26082363</v>
      </c>
      <c r="L482">
        <v>26082528</v>
      </c>
      <c r="M482">
        <v>4.3</v>
      </c>
      <c r="N482">
        <v>11.5</v>
      </c>
      <c r="O482">
        <v>19.7</v>
      </c>
      <c r="Q482">
        <v>6.6</v>
      </c>
      <c r="R482">
        <v>11.6</v>
      </c>
      <c r="S482">
        <v>9.1</v>
      </c>
      <c r="W482">
        <f t="shared" si="35"/>
        <v>11.833333333333334</v>
      </c>
      <c r="X482">
        <f t="shared" si="36"/>
        <v>9.1</v>
      </c>
      <c r="Y482">
        <f t="shared" si="37"/>
        <v>4.4487201655207649</v>
      </c>
      <c r="Z482">
        <f t="shared" si="38"/>
        <v>1.4433756729740679</v>
      </c>
      <c r="AB482">
        <f t="shared" si="39"/>
        <v>2.7333333333333343</v>
      </c>
      <c r="AC482" t="s">
        <v>776</v>
      </c>
    </row>
    <row r="483" spans="1:29" x14ac:dyDescent="0.3">
      <c r="A483">
        <v>18</v>
      </c>
      <c r="B483" t="s">
        <v>162</v>
      </c>
      <c r="C483" t="s">
        <v>777</v>
      </c>
      <c r="D483" t="s">
        <v>778</v>
      </c>
      <c r="E483">
        <v>26915779</v>
      </c>
      <c r="F483">
        <v>26917350</v>
      </c>
      <c r="G483">
        <v>26935821</v>
      </c>
      <c r="H483">
        <v>26935879</v>
      </c>
      <c r="I483">
        <v>26924567</v>
      </c>
      <c r="J483">
        <v>26924824</v>
      </c>
      <c r="K483">
        <v>26942231</v>
      </c>
      <c r="L483">
        <v>26942313</v>
      </c>
      <c r="M483">
        <v>80.3</v>
      </c>
      <c r="N483">
        <v>133.9</v>
      </c>
      <c r="O483">
        <v>143.69999999999999</v>
      </c>
      <c r="Q483">
        <v>72.7</v>
      </c>
      <c r="R483">
        <v>61.8</v>
      </c>
      <c r="S483">
        <v>69.8</v>
      </c>
      <c r="W483">
        <f t="shared" si="35"/>
        <v>119.3</v>
      </c>
      <c r="X483">
        <f t="shared" si="36"/>
        <v>68.100000000000009</v>
      </c>
      <c r="Y483">
        <f t="shared" si="37"/>
        <v>19.704145079991012</v>
      </c>
      <c r="Z483">
        <f t="shared" si="38"/>
        <v>3.2593455375785707</v>
      </c>
      <c r="AB483">
        <f t="shared" si="39"/>
        <v>51.199999999999989</v>
      </c>
      <c r="AC483" t="s">
        <v>778</v>
      </c>
    </row>
    <row r="484" spans="1:29" x14ac:dyDescent="0.3">
      <c r="A484">
        <v>18</v>
      </c>
      <c r="B484" t="s">
        <v>162</v>
      </c>
      <c r="C484" t="s">
        <v>779</v>
      </c>
      <c r="D484" t="s">
        <v>778</v>
      </c>
      <c r="E484">
        <v>26915779</v>
      </c>
      <c r="F484">
        <v>26917350</v>
      </c>
      <c r="G484">
        <v>26935821</v>
      </c>
      <c r="H484">
        <v>26935879</v>
      </c>
      <c r="I484">
        <v>26924567</v>
      </c>
      <c r="J484">
        <v>26924824</v>
      </c>
      <c r="K484">
        <v>26944329</v>
      </c>
      <c r="L484">
        <v>26944366</v>
      </c>
      <c r="M484">
        <v>80.3</v>
      </c>
      <c r="N484">
        <v>133.9</v>
      </c>
      <c r="O484">
        <v>143.69999999999999</v>
      </c>
      <c r="Q484">
        <v>72.7</v>
      </c>
      <c r="R484">
        <v>61.8</v>
      </c>
      <c r="S484">
        <v>69.8</v>
      </c>
      <c r="W484">
        <f t="shared" si="35"/>
        <v>119.3</v>
      </c>
      <c r="X484">
        <f t="shared" si="36"/>
        <v>68.100000000000009</v>
      </c>
      <c r="Y484">
        <f t="shared" si="37"/>
        <v>19.704145079991012</v>
      </c>
      <c r="Z484">
        <f t="shared" si="38"/>
        <v>3.2593455375785707</v>
      </c>
      <c r="AB484">
        <f t="shared" si="39"/>
        <v>51.199999999999989</v>
      </c>
      <c r="AC484" t="s">
        <v>778</v>
      </c>
    </row>
    <row r="485" spans="1:29" x14ac:dyDescent="0.3">
      <c r="A485">
        <v>19</v>
      </c>
      <c r="B485" t="s">
        <v>66</v>
      </c>
      <c r="C485" t="s">
        <v>780</v>
      </c>
      <c r="D485" t="s">
        <v>781</v>
      </c>
      <c r="E485">
        <v>5681024</v>
      </c>
      <c r="F485">
        <v>5681271</v>
      </c>
      <c r="G485">
        <v>5684819</v>
      </c>
      <c r="H485">
        <v>5684905</v>
      </c>
      <c r="I485">
        <v>5684965</v>
      </c>
      <c r="J485">
        <v>5685119</v>
      </c>
      <c r="K485">
        <v>5686416</v>
      </c>
      <c r="L485">
        <v>5686527</v>
      </c>
      <c r="M485">
        <v>107.7</v>
      </c>
      <c r="N485">
        <v>159.69999999999999</v>
      </c>
      <c r="O485">
        <v>160.1</v>
      </c>
      <c r="Q485">
        <v>121.1</v>
      </c>
      <c r="R485">
        <v>139.69999999999999</v>
      </c>
      <c r="S485">
        <v>121.3</v>
      </c>
      <c r="W485">
        <f t="shared" si="35"/>
        <v>142.5</v>
      </c>
      <c r="X485">
        <f t="shared" si="36"/>
        <v>127.36666666666666</v>
      </c>
      <c r="Y485">
        <f t="shared" si="37"/>
        <v>17.400383137544221</v>
      </c>
      <c r="Z485">
        <f t="shared" si="38"/>
        <v>6.1669369310145434</v>
      </c>
      <c r="AB485">
        <f t="shared" si="39"/>
        <v>15.13333333333334</v>
      </c>
      <c r="AC485" t="s">
        <v>781</v>
      </c>
    </row>
    <row r="486" spans="1:29" x14ac:dyDescent="0.3">
      <c r="A486">
        <v>19</v>
      </c>
      <c r="B486" t="s">
        <v>66</v>
      </c>
      <c r="C486" t="s">
        <v>782</v>
      </c>
      <c r="D486" t="s">
        <v>781</v>
      </c>
      <c r="E486">
        <v>5681024</v>
      </c>
      <c r="F486">
        <v>5681271</v>
      </c>
      <c r="G486">
        <v>5684819</v>
      </c>
      <c r="H486">
        <v>5684905</v>
      </c>
      <c r="I486">
        <v>5684965</v>
      </c>
      <c r="J486">
        <v>5685119</v>
      </c>
      <c r="K486">
        <v>5686900</v>
      </c>
      <c r="L486">
        <v>5686991</v>
      </c>
      <c r="M486">
        <v>107.7</v>
      </c>
      <c r="N486">
        <v>159.69999999999999</v>
      </c>
      <c r="O486">
        <v>160.1</v>
      </c>
      <c r="Q486">
        <v>121.1</v>
      </c>
      <c r="R486">
        <v>139.69999999999999</v>
      </c>
      <c r="S486">
        <v>121.3</v>
      </c>
      <c r="W486">
        <f t="shared" si="35"/>
        <v>142.5</v>
      </c>
      <c r="X486">
        <f t="shared" si="36"/>
        <v>127.36666666666666</v>
      </c>
      <c r="Y486">
        <f t="shared" si="37"/>
        <v>17.400383137544221</v>
      </c>
      <c r="Z486">
        <f t="shared" si="38"/>
        <v>6.1669369310145434</v>
      </c>
      <c r="AB486">
        <f t="shared" si="39"/>
        <v>15.13333333333334</v>
      </c>
      <c r="AC486" t="s">
        <v>781</v>
      </c>
    </row>
    <row r="487" spans="1:29" x14ac:dyDescent="0.3">
      <c r="A487">
        <v>19</v>
      </c>
      <c r="B487" t="s">
        <v>66</v>
      </c>
      <c r="C487" t="s">
        <v>783</v>
      </c>
      <c r="D487" t="s">
        <v>781</v>
      </c>
      <c r="E487">
        <v>5684819</v>
      </c>
      <c r="F487">
        <v>5684905</v>
      </c>
      <c r="G487">
        <v>5686416</v>
      </c>
      <c r="H487">
        <v>5686527</v>
      </c>
      <c r="I487">
        <v>5684993</v>
      </c>
      <c r="J487">
        <v>5685119</v>
      </c>
      <c r="K487">
        <v>5686900</v>
      </c>
      <c r="L487">
        <v>5686991</v>
      </c>
      <c r="M487">
        <v>121.3</v>
      </c>
      <c r="N487">
        <v>183.1</v>
      </c>
      <c r="O487">
        <v>178.6</v>
      </c>
      <c r="Q487">
        <v>135.30000000000001</v>
      </c>
      <c r="R487">
        <v>160.69999999999999</v>
      </c>
      <c r="S487">
        <v>135.69999999999999</v>
      </c>
      <c r="W487">
        <f t="shared" si="35"/>
        <v>161</v>
      </c>
      <c r="X487">
        <f t="shared" si="36"/>
        <v>143.9</v>
      </c>
      <c r="Y487">
        <f t="shared" si="37"/>
        <v>19.892460883460387</v>
      </c>
      <c r="Z487">
        <f t="shared" si="38"/>
        <v>8.4007936133042378</v>
      </c>
      <c r="AB487">
        <f t="shared" si="39"/>
        <v>17.099999999999994</v>
      </c>
      <c r="AC487" t="s">
        <v>781</v>
      </c>
    </row>
    <row r="488" spans="1:29" x14ac:dyDescent="0.3">
      <c r="A488">
        <v>19</v>
      </c>
      <c r="B488" t="s">
        <v>66</v>
      </c>
      <c r="C488" t="s">
        <v>784</v>
      </c>
      <c r="D488" t="s">
        <v>785</v>
      </c>
      <c r="E488">
        <v>8210706</v>
      </c>
      <c r="F488">
        <v>8210862</v>
      </c>
      <c r="G488">
        <v>8241341</v>
      </c>
      <c r="H488">
        <v>8241457</v>
      </c>
      <c r="I488">
        <v>8250773</v>
      </c>
      <c r="J488">
        <v>8251249</v>
      </c>
      <c r="K488">
        <v>8254499</v>
      </c>
      <c r="L488">
        <v>8254616</v>
      </c>
      <c r="M488">
        <v>35.200000000000003</v>
      </c>
      <c r="N488">
        <v>41.5</v>
      </c>
      <c r="O488">
        <v>45.2</v>
      </c>
      <c r="Q488">
        <v>37.1</v>
      </c>
      <c r="R488">
        <v>33.799999999999997</v>
      </c>
      <c r="S488">
        <v>36.5</v>
      </c>
      <c r="W488">
        <f t="shared" si="35"/>
        <v>40.633333333333333</v>
      </c>
      <c r="X488">
        <f t="shared" si="36"/>
        <v>35.800000000000004</v>
      </c>
      <c r="Y488">
        <f t="shared" si="37"/>
        <v>2.9190942278575074</v>
      </c>
      <c r="Z488">
        <f t="shared" si="38"/>
        <v>1.0148891565092233</v>
      </c>
      <c r="AB488">
        <f t="shared" si="39"/>
        <v>4.8333333333333286</v>
      </c>
      <c r="AC488" t="s">
        <v>785</v>
      </c>
    </row>
    <row r="489" spans="1:29" x14ac:dyDescent="0.3">
      <c r="A489">
        <v>19</v>
      </c>
      <c r="B489" t="s">
        <v>66</v>
      </c>
      <c r="C489" t="s">
        <v>786</v>
      </c>
      <c r="D489" t="s">
        <v>785</v>
      </c>
      <c r="E489">
        <v>8210706</v>
      </c>
      <c r="F489">
        <v>8210862</v>
      </c>
      <c r="G489">
        <v>8241341</v>
      </c>
      <c r="H489">
        <v>8241457</v>
      </c>
      <c r="I489">
        <v>8251044</v>
      </c>
      <c r="J489">
        <v>8251249</v>
      </c>
      <c r="K489">
        <v>8254499</v>
      </c>
      <c r="L489">
        <v>8254616</v>
      </c>
      <c r="M489">
        <v>78.3</v>
      </c>
      <c r="N489">
        <v>92.6</v>
      </c>
      <c r="O489">
        <v>104.4</v>
      </c>
      <c r="Q489">
        <v>83.8</v>
      </c>
      <c r="R489">
        <v>73.7</v>
      </c>
      <c r="S489">
        <v>78.599999999999994</v>
      </c>
      <c r="W489">
        <f t="shared" si="35"/>
        <v>91.766666666666652</v>
      </c>
      <c r="X489">
        <f t="shared" si="36"/>
        <v>78.7</v>
      </c>
      <c r="Y489">
        <f t="shared" si="37"/>
        <v>7.5459334154968429</v>
      </c>
      <c r="Z489">
        <f t="shared" si="38"/>
        <v>2.9160475533388213</v>
      </c>
      <c r="AB489">
        <f t="shared" si="39"/>
        <v>13.066666666666649</v>
      </c>
      <c r="AC489" t="s">
        <v>785</v>
      </c>
    </row>
    <row r="490" spans="1:29" x14ac:dyDescent="0.3">
      <c r="A490">
        <v>19</v>
      </c>
      <c r="B490" t="s">
        <v>66</v>
      </c>
      <c r="C490" t="s">
        <v>787</v>
      </c>
      <c r="D490" t="s">
        <v>785</v>
      </c>
      <c r="E490">
        <v>8210706</v>
      </c>
      <c r="F490">
        <v>8210862</v>
      </c>
      <c r="G490">
        <v>8241341</v>
      </c>
      <c r="H490">
        <v>8241457</v>
      </c>
      <c r="I490">
        <v>8251110</v>
      </c>
      <c r="J490">
        <v>8251249</v>
      </c>
      <c r="K490">
        <v>8254499</v>
      </c>
      <c r="L490">
        <v>8254616</v>
      </c>
      <c r="M490">
        <v>92.9</v>
      </c>
      <c r="N490">
        <v>105.2</v>
      </c>
      <c r="O490">
        <v>124.3</v>
      </c>
      <c r="Q490">
        <v>98.9</v>
      </c>
      <c r="R490">
        <v>87.2</v>
      </c>
      <c r="S490">
        <v>97.3</v>
      </c>
      <c r="W490">
        <f t="shared" si="35"/>
        <v>107.46666666666668</v>
      </c>
      <c r="X490">
        <f t="shared" si="36"/>
        <v>94.466666666666683</v>
      </c>
      <c r="Y490">
        <f t="shared" si="37"/>
        <v>9.1349755214656625</v>
      </c>
      <c r="Z490">
        <f t="shared" si="38"/>
        <v>3.662573472907328</v>
      </c>
      <c r="AB490">
        <f t="shared" si="39"/>
        <v>13</v>
      </c>
      <c r="AC490" t="s">
        <v>785</v>
      </c>
    </row>
    <row r="491" spans="1:29" x14ac:dyDescent="0.3">
      <c r="A491">
        <v>19</v>
      </c>
      <c r="B491" t="s">
        <v>66</v>
      </c>
      <c r="C491" t="s">
        <v>788</v>
      </c>
      <c r="D491" t="s">
        <v>785</v>
      </c>
      <c r="E491">
        <v>8210706</v>
      </c>
      <c r="F491">
        <v>8210862</v>
      </c>
      <c r="G491">
        <v>8241341</v>
      </c>
      <c r="H491">
        <v>8241457</v>
      </c>
      <c r="I491">
        <v>8251115</v>
      </c>
      <c r="J491">
        <v>8251249</v>
      </c>
      <c r="K491">
        <v>8254499</v>
      </c>
      <c r="L491">
        <v>8254616</v>
      </c>
      <c r="M491">
        <v>92.9</v>
      </c>
      <c r="N491">
        <v>105.1</v>
      </c>
      <c r="O491">
        <v>125.1</v>
      </c>
      <c r="Q491">
        <v>99.3</v>
      </c>
      <c r="R491">
        <v>87.8</v>
      </c>
      <c r="S491">
        <v>98.4</v>
      </c>
      <c r="W491">
        <f t="shared" si="35"/>
        <v>107.7</v>
      </c>
      <c r="X491">
        <f t="shared" si="36"/>
        <v>95.166666666666671</v>
      </c>
      <c r="Y491">
        <f t="shared" si="37"/>
        <v>9.3858048846825994</v>
      </c>
      <c r="Z491">
        <f t="shared" si="38"/>
        <v>3.6924848604218345</v>
      </c>
      <c r="AB491">
        <f t="shared" si="39"/>
        <v>12.533333333333331</v>
      </c>
      <c r="AC491" t="s">
        <v>785</v>
      </c>
    </row>
    <row r="492" spans="1:29" x14ac:dyDescent="0.3">
      <c r="A492">
        <v>19</v>
      </c>
      <c r="B492" t="s">
        <v>66</v>
      </c>
      <c r="C492" t="s">
        <v>789</v>
      </c>
      <c r="D492" t="s">
        <v>790</v>
      </c>
      <c r="E492">
        <v>9324695</v>
      </c>
      <c r="F492">
        <v>9324780</v>
      </c>
      <c r="G492">
        <v>9337796</v>
      </c>
      <c r="H492">
        <v>9337858</v>
      </c>
      <c r="I492">
        <v>9333015</v>
      </c>
      <c r="J492">
        <v>9333113</v>
      </c>
      <c r="K492">
        <v>9338494</v>
      </c>
      <c r="L492">
        <v>9338582</v>
      </c>
      <c r="M492">
        <v>2.8</v>
      </c>
      <c r="N492">
        <v>0.4</v>
      </c>
      <c r="O492">
        <v>5.4</v>
      </c>
      <c r="Q492">
        <v>4.3</v>
      </c>
      <c r="R492">
        <v>3.6</v>
      </c>
      <c r="S492">
        <v>2.2000000000000002</v>
      </c>
      <c r="W492">
        <f t="shared" si="35"/>
        <v>2.8666666666666667</v>
      </c>
      <c r="X492">
        <f t="shared" si="36"/>
        <v>3.3666666666666671</v>
      </c>
      <c r="Y492">
        <f t="shared" si="37"/>
        <v>1.4437605218471814</v>
      </c>
      <c r="Z492">
        <f t="shared" si="38"/>
        <v>0.61734197258173629</v>
      </c>
      <c r="AB492">
        <f t="shared" si="39"/>
        <v>-0.50000000000000044</v>
      </c>
      <c r="AC492" t="s">
        <v>790</v>
      </c>
    </row>
    <row r="493" spans="1:29" x14ac:dyDescent="0.3">
      <c r="A493">
        <v>19</v>
      </c>
      <c r="B493" t="s">
        <v>66</v>
      </c>
      <c r="C493" t="s">
        <v>791</v>
      </c>
      <c r="D493" t="s">
        <v>790</v>
      </c>
      <c r="E493">
        <v>9324695</v>
      </c>
      <c r="F493">
        <v>9324780</v>
      </c>
      <c r="G493">
        <v>9333015</v>
      </c>
      <c r="H493">
        <v>9333113</v>
      </c>
      <c r="I493">
        <v>9337796</v>
      </c>
      <c r="J493">
        <v>9338017</v>
      </c>
      <c r="K493">
        <v>9338494</v>
      </c>
      <c r="L493">
        <v>9338582</v>
      </c>
      <c r="M493">
        <v>5.0999999999999996</v>
      </c>
      <c r="N493">
        <v>12.5</v>
      </c>
      <c r="O493">
        <v>11.7</v>
      </c>
      <c r="Q493">
        <v>8.6999999999999993</v>
      </c>
      <c r="R493">
        <v>11.8</v>
      </c>
      <c r="S493">
        <v>15.5</v>
      </c>
      <c r="W493">
        <f t="shared" si="35"/>
        <v>9.7666666666666675</v>
      </c>
      <c r="X493">
        <f t="shared" si="36"/>
        <v>12</v>
      </c>
      <c r="Y493">
        <f t="shared" si="37"/>
        <v>2.3447340526758613</v>
      </c>
      <c r="Z493">
        <f t="shared" si="38"/>
        <v>1.9655363983740761</v>
      </c>
      <c r="AB493">
        <f t="shared" si="39"/>
        <v>-2.2333333333333325</v>
      </c>
      <c r="AC493" t="s">
        <v>790</v>
      </c>
    </row>
    <row r="494" spans="1:29" x14ac:dyDescent="0.3">
      <c r="A494">
        <v>19</v>
      </c>
      <c r="B494" t="s">
        <v>66</v>
      </c>
      <c r="C494" t="s">
        <v>792</v>
      </c>
      <c r="D494" t="s">
        <v>793</v>
      </c>
      <c r="E494">
        <v>10795372</v>
      </c>
      <c r="F494">
        <v>10795439</v>
      </c>
      <c r="G494">
        <v>10796061</v>
      </c>
      <c r="H494">
        <v>10796199</v>
      </c>
      <c r="I494">
        <v>10797380</v>
      </c>
      <c r="J494">
        <v>10797518</v>
      </c>
      <c r="K494">
        <v>10798486</v>
      </c>
      <c r="L494">
        <v>10798562</v>
      </c>
      <c r="M494">
        <v>10.9</v>
      </c>
      <c r="N494">
        <v>31.7</v>
      </c>
      <c r="O494">
        <v>21.4</v>
      </c>
      <c r="Q494">
        <v>23.7</v>
      </c>
      <c r="R494">
        <v>24.3</v>
      </c>
      <c r="S494">
        <v>37.5</v>
      </c>
      <c r="W494">
        <f t="shared" si="35"/>
        <v>21.333333333333332</v>
      </c>
      <c r="X494">
        <f t="shared" si="36"/>
        <v>28.5</v>
      </c>
      <c r="Y494">
        <f t="shared" si="37"/>
        <v>6.0045353229408551</v>
      </c>
      <c r="Z494">
        <f t="shared" si="38"/>
        <v>4.5033320996790778</v>
      </c>
      <c r="AB494">
        <f t="shared" si="39"/>
        <v>-7.1666666666666679</v>
      </c>
      <c r="AC494" t="s">
        <v>793</v>
      </c>
    </row>
    <row r="495" spans="1:29" x14ac:dyDescent="0.3">
      <c r="A495">
        <v>19</v>
      </c>
      <c r="B495" t="s">
        <v>66</v>
      </c>
      <c r="C495" t="s">
        <v>794</v>
      </c>
      <c r="D495" t="s">
        <v>795</v>
      </c>
      <c r="E495">
        <v>15680392</v>
      </c>
      <c r="F495">
        <v>15680519</v>
      </c>
      <c r="G495">
        <v>15681964</v>
      </c>
      <c r="H495">
        <v>15682109</v>
      </c>
      <c r="I495">
        <v>15681060</v>
      </c>
      <c r="J495">
        <v>15681722</v>
      </c>
      <c r="K495">
        <v>15682389</v>
      </c>
      <c r="L495">
        <v>15682435</v>
      </c>
      <c r="M495">
        <v>20.2</v>
      </c>
      <c r="N495">
        <v>31.8</v>
      </c>
      <c r="O495">
        <v>26.7</v>
      </c>
      <c r="Q495">
        <v>30.1</v>
      </c>
      <c r="R495">
        <v>27.6</v>
      </c>
      <c r="S495">
        <v>34.6</v>
      </c>
      <c r="W495">
        <f t="shared" si="35"/>
        <v>26.233333333333334</v>
      </c>
      <c r="X495">
        <f t="shared" si="36"/>
        <v>30.766666666666669</v>
      </c>
      <c r="Y495">
        <f t="shared" si="37"/>
        <v>3.3567510747414326</v>
      </c>
      <c r="Z495">
        <f t="shared" si="38"/>
        <v>2.0480342879074183</v>
      </c>
      <c r="AB495">
        <f t="shared" si="39"/>
        <v>-4.533333333333335</v>
      </c>
      <c r="AC495" t="s">
        <v>795</v>
      </c>
    </row>
    <row r="496" spans="1:29" x14ac:dyDescent="0.3">
      <c r="A496">
        <v>19</v>
      </c>
      <c r="B496" t="s">
        <v>66</v>
      </c>
      <c r="C496" t="s">
        <v>796</v>
      </c>
      <c r="D496" t="s">
        <v>797</v>
      </c>
      <c r="E496">
        <v>17175663</v>
      </c>
      <c r="F496">
        <v>17175741</v>
      </c>
      <c r="G496">
        <v>17177797</v>
      </c>
      <c r="H496">
        <v>17177886</v>
      </c>
      <c r="I496">
        <v>17180927</v>
      </c>
      <c r="J496">
        <v>17181040</v>
      </c>
      <c r="K496">
        <v>17183829</v>
      </c>
      <c r="L496">
        <v>17183868</v>
      </c>
      <c r="M496">
        <v>33.1</v>
      </c>
      <c r="N496">
        <v>39.799999999999997</v>
      </c>
      <c r="O496">
        <v>31.9</v>
      </c>
      <c r="Q496">
        <v>37.1</v>
      </c>
      <c r="R496">
        <v>24.6</v>
      </c>
      <c r="S496">
        <v>32.200000000000003</v>
      </c>
      <c r="W496">
        <f t="shared" si="35"/>
        <v>34.933333333333337</v>
      </c>
      <c r="X496">
        <f t="shared" si="36"/>
        <v>31.3</v>
      </c>
      <c r="Y496">
        <f t="shared" si="37"/>
        <v>2.4578671874434361</v>
      </c>
      <c r="Z496">
        <f t="shared" si="38"/>
        <v>3.6363901514184858</v>
      </c>
      <c r="AB496">
        <f t="shared" si="39"/>
        <v>3.6333333333333364</v>
      </c>
      <c r="AC496" t="s">
        <v>797</v>
      </c>
    </row>
    <row r="497" spans="1:29" x14ac:dyDescent="0.3">
      <c r="A497">
        <v>19</v>
      </c>
      <c r="B497" t="s">
        <v>66</v>
      </c>
      <c r="C497" t="s">
        <v>798</v>
      </c>
      <c r="D497" t="s">
        <v>799</v>
      </c>
      <c r="E497">
        <v>18557898</v>
      </c>
      <c r="F497">
        <v>18557914</v>
      </c>
      <c r="G497">
        <v>18559004</v>
      </c>
      <c r="H497">
        <v>18559130</v>
      </c>
      <c r="I497">
        <v>18560420</v>
      </c>
      <c r="J497">
        <v>18560550</v>
      </c>
      <c r="K497">
        <v>18562036</v>
      </c>
      <c r="L497">
        <v>18562072</v>
      </c>
      <c r="M497">
        <v>13.6</v>
      </c>
      <c r="N497">
        <v>26.7</v>
      </c>
      <c r="O497">
        <v>20.2</v>
      </c>
      <c r="Q497">
        <v>23.6</v>
      </c>
      <c r="R497">
        <v>14.9</v>
      </c>
      <c r="S497">
        <v>18.100000000000001</v>
      </c>
      <c r="W497">
        <f t="shared" si="35"/>
        <v>20.166666666666668</v>
      </c>
      <c r="X497">
        <f t="shared" si="36"/>
        <v>18.866666666666667</v>
      </c>
      <c r="Y497">
        <f t="shared" si="37"/>
        <v>3.7816809901300643</v>
      </c>
      <c r="Z497">
        <f t="shared" si="38"/>
        <v>2.5405598683055053</v>
      </c>
      <c r="AB497">
        <f t="shared" si="39"/>
        <v>1.3000000000000007</v>
      </c>
      <c r="AC497" t="s">
        <v>799</v>
      </c>
    </row>
    <row r="498" spans="1:29" x14ac:dyDescent="0.3">
      <c r="A498">
        <v>19</v>
      </c>
      <c r="B498" t="s">
        <v>66</v>
      </c>
      <c r="C498" t="s">
        <v>800</v>
      </c>
      <c r="D498" t="s">
        <v>801</v>
      </c>
      <c r="E498">
        <v>23775922</v>
      </c>
      <c r="F498">
        <v>23776295</v>
      </c>
      <c r="G498">
        <v>23779933</v>
      </c>
      <c r="H498">
        <v>23780046</v>
      </c>
      <c r="I498">
        <v>23777665</v>
      </c>
      <c r="J498">
        <v>23777839</v>
      </c>
      <c r="K498">
        <v>23782372</v>
      </c>
      <c r="L498">
        <v>23782499</v>
      </c>
      <c r="M498">
        <v>4.4000000000000004</v>
      </c>
      <c r="N498">
        <v>3.5</v>
      </c>
      <c r="O498">
        <v>3.8</v>
      </c>
      <c r="Q498">
        <v>2.2999999999999998</v>
      </c>
      <c r="R498">
        <v>5.2</v>
      </c>
      <c r="S498">
        <v>9.1</v>
      </c>
      <c r="W498">
        <f t="shared" si="35"/>
        <v>3.9</v>
      </c>
      <c r="X498">
        <f t="shared" si="36"/>
        <v>5.5333333333333341</v>
      </c>
      <c r="Y498">
        <f t="shared" si="37"/>
        <v>0.26457513110645919</v>
      </c>
      <c r="Z498">
        <f t="shared" si="38"/>
        <v>1.9700535807716262</v>
      </c>
      <c r="AB498">
        <f t="shared" si="39"/>
        <v>-1.6333333333333342</v>
      </c>
      <c r="AC498" t="s">
        <v>801</v>
      </c>
    </row>
    <row r="499" spans="1:29" x14ac:dyDescent="0.3">
      <c r="A499">
        <v>19</v>
      </c>
      <c r="B499" t="s">
        <v>66</v>
      </c>
      <c r="C499" t="s">
        <v>802</v>
      </c>
      <c r="D499" t="s">
        <v>803</v>
      </c>
      <c r="E499">
        <v>36801876</v>
      </c>
      <c r="F499">
        <v>36801933</v>
      </c>
      <c r="G499">
        <v>36823731</v>
      </c>
      <c r="H499">
        <v>36823821</v>
      </c>
      <c r="I499">
        <v>36812510</v>
      </c>
      <c r="J499">
        <v>36812606</v>
      </c>
      <c r="K499">
        <v>36827650</v>
      </c>
      <c r="L499">
        <v>36828115</v>
      </c>
      <c r="M499">
        <v>0.1</v>
      </c>
      <c r="N499">
        <v>7.1</v>
      </c>
      <c r="O499">
        <v>2.6</v>
      </c>
      <c r="Q499">
        <v>2.8</v>
      </c>
      <c r="R499">
        <v>2</v>
      </c>
      <c r="S499">
        <v>2.6</v>
      </c>
      <c r="W499">
        <f t="shared" si="35"/>
        <v>3.2666666666666662</v>
      </c>
      <c r="X499">
        <f t="shared" si="36"/>
        <v>2.4666666666666668</v>
      </c>
      <c r="Y499">
        <f t="shared" si="37"/>
        <v>2.0480342879074183</v>
      </c>
      <c r="Z499">
        <f t="shared" si="38"/>
        <v>0.24037008503093293</v>
      </c>
      <c r="AB499">
        <f t="shared" si="39"/>
        <v>0.79999999999999938</v>
      </c>
      <c r="AC499" t="s">
        <v>803</v>
      </c>
    </row>
    <row r="500" spans="1:29" x14ac:dyDescent="0.3">
      <c r="A500">
        <v>19</v>
      </c>
      <c r="B500" t="s">
        <v>66</v>
      </c>
      <c r="C500" t="s">
        <v>804</v>
      </c>
      <c r="D500" t="s">
        <v>805</v>
      </c>
      <c r="E500">
        <v>37347777</v>
      </c>
      <c r="F500">
        <v>37347872</v>
      </c>
      <c r="G500">
        <v>37357962</v>
      </c>
      <c r="H500">
        <v>37358039</v>
      </c>
      <c r="I500">
        <v>37359426</v>
      </c>
      <c r="J500">
        <v>37359546</v>
      </c>
      <c r="K500">
        <v>37362109</v>
      </c>
      <c r="L500">
        <v>37362146</v>
      </c>
      <c r="M500">
        <v>13.7</v>
      </c>
      <c r="N500">
        <v>12.4</v>
      </c>
      <c r="O500">
        <v>12.6</v>
      </c>
      <c r="Q500">
        <v>14.1</v>
      </c>
      <c r="R500">
        <v>14</v>
      </c>
      <c r="S500">
        <v>11.3</v>
      </c>
      <c r="W500">
        <f t="shared" si="35"/>
        <v>12.9</v>
      </c>
      <c r="X500">
        <f t="shared" si="36"/>
        <v>13.133333333333335</v>
      </c>
      <c r="Y500">
        <f t="shared" si="37"/>
        <v>0.40414518843273778</v>
      </c>
      <c r="Z500">
        <f t="shared" si="38"/>
        <v>0.91712109947984011</v>
      </c>
      <c r="AB500">
        <f t="shared" si="39"/>
        <v>-0.23333333333333428</v>
      </c>
      <c r="AC500" t="s">
        <v>805</v>
      </c>
    </row>
    <row r="501" spans="1:29" x14ac:dyDescent="0.3">
      <c r="A501">
        <v>19</v>
      </c>
      <c r="B501" t="s">
        <v>66</v>
      </c>
      <c r="C501" t="s">
        <v>806</v>
      </c>
      <c r="D501" t="s">
        <v>807</v>
      </c>
      <c r="E501">
        <v>38709395</v>
      </c>
      <c r="F501">
        <v>38709476</v>
      </c>
      <c r="G501">
        <v>38710257</v>
      </c>
      <c r="H501">
        <v>38710342</v>
      </c>
      <c r="I501">
        <v>38711276</v>
      </c>
      <c r="J501">
        <v>38711361</v>
      </c>
      <c r="K501">
        <v>38714469</v>
      </c>
      <c r="L501">
        <v>38714561</v>
      </c>
      <c r="M501">
        <v>102.6</v>
      </c>
      <c r="N501">
        <v>104.5</v>
      </c>
      <c r="O501">
        <v>117.3</v>
      </c>
      <c r="Q501">
        <v>136.4</v>
      </c>
      <c r="R501">
        <v>99.5</v>
      </c>
      <c r="S501">
        <v>89.9</v>
      </c>
      <c r="W501">
        <f t="shared" si="35"/>
        <v>108.13333333333333</v>
      </c>
      <c r="X501">
        <f t="shared" si="36"/>
        <v>108.60000000000001</v>
      </c>
      <c r="Y501">
        <f t="shared" si="37"/>
        <v>4.6160348544803886</v>
      </c>
      <c r="Z501">
        <f t="shared" si="38"/>
        <v>14.173566946961497</v>
      </c>
      <c r="AB501">
        <f t="shared" si="39"/>
        <v>-0.46666666666668277</v>
      </c>
      <c r="AC501" t="s">
        <v>807</v>
      </c>
    </row>
    <row r="502" spans="1:29" x14ac:dyDescent="0.3">
      <c r="A502">
        <v>19</v>
      </c>
      <c r="B502" t="s">
        <v>66</v>
      </c>
      <c r="C502" t="s">
        <v>808</v>
      </c>
      <c r="D502" t="s">
        <v>809</v>
      </c>
      <c r="E502">
        <v>39342468</v>
      </c>
      <c r="F502">
        <v>39342576</v>
      </c>
      <c r="G502">
        <v>39353112</v>
      </c>
      <c r="H502">
        <v>39353177</v>
      </c>
      <c r="I502">
        <v>39348288</v>
      </c>
      <c r="J502">
        <v>39348389</v>
      </c>
      <c r="K502">
        <v>39354006</v>
      </c>
      <c r="L502">
        <v>39354066</v>
      </c>
      <c r="M502">
        <v>9.6999999999999993</v>
      </c>
      <c r="N502">
        <v>12</v>
      </c>
      <c r="O502">
        <v>21.8</v>
      </c>
      <c r="Q502">
        <v>15.2</v>
      </c>
      <c r="R502">
        <v>7.7</v>
      </c>
      <c r="S502">
        <v>16.5</v>
      </c>
      <c r="W502">
        <f t="shared" si="35"/>
        <v>14.5</v>
      </c>
      <c r="X502">
        <f t="shared" si="36"/>
        <v>13.133333333333333</v>
      </c>
      <c r="Y502">
        <f t="shared" si="37"/>
        <v>3.7098966742125477</v>
      </c>
      <c r="Z502">
        <f t="shared" si="38"/>
        <v>2.7424644229435522</v>
      </c>
      <c r="AB502">
        <f t="shared" si="39"/>
        <v>1.3666666666666671</v>
      </c>
      <c r="AC502" t="s">
        <v>809</v>
      </c>
    </row>
    <row r="503" spans="1:29" x14ac:dyDescent="0.3">
      <c r="A503">
        <v>19</v>
      </c>
      <c r="B503" t="s">
        <v>66</v>
      </c>
      <c r="C503" t="s">
        <v>810</v>
      </c>
      <c r="D503" t="s">
        <v>811</v>
      </c>
      <c r="E503">
        <v>44165756</v>
      </c>
      <c r="F503">
        <v>44165807</v>
      </c>
      <c r="G503">
        <v>44169565</v>
      </c>
      <c r="H503">
        <v>44169628</v>
      </c>
      <c r="I503">
        <v>44166705</v>
      </c>
      <c r="J503">
        <v>44166882</v>
      </c>
      <c r="K503">
        <v>44170035</v>
      </c>
      <c r="L503">
        <v>44170095</v>
      </c>
      <c r="M503">
        <v>1.7</v>
      </c>
      <c r="N503">
        <v>11.8</v>
      </c>
      <c r="O503">
        <v>11.9</v>
      </c>
      <c r="Q503">
        <v>4.2</v>
      </c>
      <c r="R503">
        <v>6.4</v>
      </c>
      <c r="S503">
        <v>7.4</v>
      </c>
      <c r="W503">
        <f t="shared" si="35"/>
        <v>8.4666666666666668</v>
      </c>
      <c r="X503">
        <f t="shared" si="36"/>
        <v>6</v>
      </c>
      <c r="Y503">
        <f t="shared" si="37"/>
        <v>3.3834564838014076</v>
      </c>
      <c r="Z503">
        <f t="shared" si="38"/>
        <v>0.94516312525052293</v>
      </c>
      <c r="AB503">
        <f t="shared" si="39"/>
        <v>2.4666666666666668</v>
      </c>
      <c r="AC503" t="s">
        <v>811</v>
      </c>
    </row>
    <row r="504" spans="1:29" x14ac:dyDescent="0.3">
      <c r="A504">
        <v>19</v>
      </c>
      <c r="B504" t="s">
        <v>66</v>
      </c>
      <c r="C504" t="s">
        <v>812</v>
      </c>
      <c r="D504" t="s">
        <v>813</v>
      </c>
      <c r="E504">
        <v>52406515</v>
      </c>
      <c r="F504">
        <v>52406643</v>
      </c>
      <c r="G504">
        <v>52414939</v>
      </c>
      <c r="H504">
        <v>52415039</v>
      </c>
      <c r="I504">
        <v>52414204</v>
      </c>
      <c r="J504">
        <v>52414368</v>
      </c>
      <c r="K504">
        <v>52415124</v>
      </c>
      <c r="L504">
        <v>52418403</v>
      </c>
      <c r="M504">
        <v>7.5</v>
      </c>
      <c r="N504">
        <v>14.8</v>
      </c>
      <c r="O504">
        <v>6.3</v>
      </c>
      <c r="Q504">
        <v>7.7</v>
      </c>
      <c r="R504">
        <v>9.3000000000000007</v>
      </c>
      <c r="S504">
        <v>7.9</v>
      </c>
      <c r="W504">
        <f t="shared" si="35"/>
        <v>9.5333333333333332</v>
      </c>
      <c r="X504">
        <f t="shared" si="36"/>
        <v>8.2999999999999989</v>
      </c>
      <c r="Y504">
        <f t="shared" si="37"/>
        <v>2.6560204149148485</v>
      </c>
      <c r="Z504">
        <f t="shared" si="38"/>
        <v>0.50332229568471687</v>
      </c>
      <c r="AB504">
        <f t="shared" si="39"/>
        <v>1.2333333333333343</v>
      </c>
      <c r="AC504" t="s">
        <v>813</v>
      </c>
    </row>
    <row r="505" spans="1:29" x14ac:dyDescent="0.3">
      <c r="A505">
        <v>19</v>
      </c>
      <c r="B505" t="s">
        <v>66</v>
      </c>
      <c r="C505" t="s">
        <v>814</v>
      </c>
      <c r="D505" t="s">
        <v>813</v>
      </c>
      <c r="E505">
        <v>52406515</v>
      </c>
      <c r="F505">
        <v>52406643</v>
      </c>
      <c r="G505">
        <v>52414939</v>
      </c>
      <c r="H505">
        <v>52415039</v>
      </c>
      <c r="I505">
        <v>52414218</v>
      </c>
      <c r="J505">
        <v>52414368</v>
      </c>
      <c r="K505">
        <v>52415124</v>
      </c>
      <c r="L505">
        <v>52418403</v>
      </c>
      <c r="M505">
        <v>7.5</v>
      </c>
      <c r="N505">
        <v>15.4</v>
      </c>
      <c r="O505">
        <v>6.3</v>
      </c>
      <c r="Q505">
        <v>7</v>
      </c>
      <c r="R505">
        <v>9.1999999999999993</v>
      </c>
      <c r="S505">
        <v>7.9</v>
      </c>
      <c r="W505">
        <f t="shared" si="35"/>
        <v>9.7333333333333325</v>
      </c>
      <c r="X505">
        <f t="shared" si="36"/>
        <v>8.0333333333333332</v>
      </c>
      <c r="Y505">
        <f t="shared" si="37"/>
        <v>2.8544312529430074</v>
      </c>
      <c r="Z505">
        <f t="shared" si="38"/>
        <v>0.63857480202226247</v>
      </c>
      <c r="AB505">
        <f t="shared" si="39"/>
        <v>1.6999999999999993</v>
      </c>
      <c r="AC505" t="s">
        <v>813</v>
      </c>
    </row>
    <row r="506" spans="1:29" x14ac:dyDescent="0.3">
      <c r="A506">
        <v>19</v>
      </c>
      <c r="B506" t="s">
        <v>66</v>
      </c>
      <c r="C506" t="s">
        <v>815</v>
      </c>
      <c r="D506" t="s">
        <v>816</v>
      </c>
      <c r="E506">
        <v>53365707</v>
      </c>
      <c r="F506">
        <v>53365759</v>
      </c>
      <c r="G506">
        <v>53372342</v>
      </c>
      <c r="H506">
        <v>53372396</v>
      </c>
      <c r="I506">
        <v>53372215</v>
      </c>
      <c r="J506">
        <v>53372296</v>
      </c>
      <c r="K506">
        <v>53375770</v>
      </c>
      <c r="L506">
        <v>53375896</v>
      </c>
      <c r="M506">
        <v>7.4</v>
      </c>
      <c r="N506">
        <v>10.7</v>
      </c>
      <c r="O506">
        <v>21.8</v>
      </c>
      <c r="Q506">
        <v>10.1</v>
      </c>
      <c r="R506">
        <v>10.5</v>
      </c>
      <c r="S506">
        <v>12.5</v>
      </c>
      <c r="W506">
        <f t="shared" si="35"/>
        <v>13.300000000000002</v>
      </c>
      <c r="X506">
        <f t="shared" si="36"/>
        <v>11.033333333333333</v>
      </c>
      <c r="Y506">
        <f t="shared" si="37"/>
        <v>4.3554563480765109</v>
      </c>
      <c r="Z506">
        <f t="shared" si="38"/>
        <v>0.74236858171066977</v>
      </c>
      <c r="AB506">
        <f t="shared" si="39"/>
        <v>2.2666666666666693</v>
      </c>
      <c r="AC506" t="s">
        <v>816</v>
      </c>
    </row>
    <row r="507" spans="1:29" x14ac:dyDescent="0.3">
      <c r="A507">
        <v>19</v>
      </c>
      <c r="B507" t="s">
        <v>66</v>
      </c>
      <c r="C507" t="s">
        <v>817</v>
      </c>
      <c r="D507" t="s">
        <v>818</v>
      </c>
      <c r="E507">
        <v>53998239</v>
      </c>
      <c r="F507">
        <v>53998313</v>
      </c>
      <c r="G507">
        <v>54002303</v>
      </c>
      <c r="H507">
        <v>54002396</v>
      </c>
      <c r="I507">
        <v>53999634</v>
      </c>
      <c r="J507">
        <v>53999771</v>
      </c>
      <c r="K507">
        <v>54011951</v>
      </c>
      <c r="L507">
        <v>54012189</v>
      </c>
      <c r="M507">
        <v>4.2</v>
      </c>
      <c r="N507">
        <v>8</v>
      </c>
      <c r="O507">
        <v>10.3</v>
      </c>
      <c r="Q507">
        <v>5</v>
      </c>
      <c r="R507">
        <v>16</v>
      </c>
      <c r="S507">
        <v>10</v>
      </c>
      <c r="W507">
        <f t="shared" si="35"/>
        <v>7.5</v>
      </c>
      <c r="X507">
        <f t="shared" si="36"/>
        <v>10.333333333333334</v>
      </c>
      <c r="Y507">
        <f t="shared" si="37"/>
        <v>1.7785762095938809</v>
      </c>
      <c r="Z507">
        <f t="shared" si="38"/>
        <v>3.1797973380564861</v>
      </c>
      <c r="AB507">
        <f t="shared" si="39"/>
        <v>-2.8333333333333339</v>
      </c>
      <c r="AC507" t="s">
        <v>818</v>
      </c>
    </row>
    <row r="508" spans="1:29" x14ac:dyDescent="0.3">
      <c r="A508">
        <v>19</v>
      </c>
      <c r="B508" t="s">
        <v>66</v>
      </c>
      <c r="C508" t="s">
        <v>819</v>
      </c>
      <c r="D508" t="s">
        <v>820</v>
      </c>
      <c r="E508">
        <v>55376991</v>
      </c>
      <c r="F508">
        <v>55377026</v>
      </c>
      <c r="G508">
        <v>55377578</v>
      </c>
      <c r="H508">
        <v>55377580</v>
      </c>
      <c r="I508">
        <v>55377586</v>
      </c>
      <c r="J508">
        <v>55377718</v>
      </c>
      <c r="K508">
        <v>55377802</v>
      </c>
      <c r="L508">
        <v>55377886</v>
      </c>
      <c r="M508">
        <v>3394.8</v>
      </c>
      <c r="N508">
        <v>3646.7</v>
      </c>
      <c r="O508">
        <v>4402.8</v>
      </c>
      <c r="Q508">
        <v>2996.6</v>
      </c>
      <c r="R508">
        <v>3659.2</v>
      </c>
      <c r="S508">
        <v>3204.1</v>
      </c>
      <c r="W508">
        <f t="shared" si="35"/>
        <v>3814.7666666666664</v>
      </c>
      <c r="X508">
        <f t="shared" si="36"/>
        <v>3286.6333333333332</v>
      </c>
      <c r="Y508">
        <f t="shared" si="37"/>
        <v>302.8755538354186</v>
      </c>
      <c r="Z508">
        <f t="shared" si="38"/>
        <v>195.67703266124798</v>
      </c>
      <c r="AB508">
        <f t="shared" si="39"/>
        <v>528.13333333333321</v>
      </c>
      <c r="AC508" t="s">
        <v>820</v>
      </c>
    </row>
    <row r="509" spans="1:29" x14ac:dyDescent="0.3">
      <c r="A509">
        <v>19</v>
      </c>
      <c r="B509" t="s">
        <v>66</v>
      </c>
      <c r="C509" t="s">
        <v>821</v>
      </c>
      <c r="D509" t="s">
        <v>820</v>
      </c>
      <c r="E509">
        <v>55376991</v>
      </c>
      <c r="F509">
        <v>55377026</v>
      </c>
      <c r="G509">
        <v>55377578</v>
      </c>
      <c r="H509">
        <v>55377580</v>
      </c>
      <c r="I509">
        <v>55377593</v>
      </c>
      <c r="J509">
        <v>55377718</v>
      </c>
      <c r="K509">
        <v>55377802</v>
      </c>
      <c r="L509">
        <v>55377886</v>
      </c>
      <c r="M509">
        <v>3573.2</v>
      </c>
      <c r="N509">
        <v>3833.5</v>
      </c>
      <c r="O509">
        <v>4632.6000000000004</v>
      </c>
      <c r="Q509">
        <v>3153.3</v>
      </c>
      <c r="R509">
        <v>3850.1</v>
      </c>
      <c r="S509">
        <v>3370.9</v>
      </c>
      <c r="W509">
        <f t="shared" si="35"/>
        <v>4013.1</v>
      </c>
      <c r="X509">
        <f t="shared" si="36"/>
        <v>3458.1</v>
      </c>
      <c r="Y509">
        <f t="shared" si="37"/>
        <v>318.7340636539102</v>
      </c>
      <c r="Z509">
        <f t="shared" si="38"/>
        <v>205.81985650887356</v>
      </c>
      <c r="AB509">
        <f t="shared" si="39"/>
        <v>555</v>
      </c>
      <c r="AC509" t="s">
        <v>820</v>
      </c>
    </row>
    <row r="510" spans="1:29" x14ac:dyDescent="0.3">
      <c r="A510">
        <v>19</v>
      </c>
      <c r="B510" t="s">
        <v>66</v>
      </c>
      <c r="C510" t="s">
        <v>822</v>
      </c>
      <c r="D510" t="s">
        <v>823</v>
      </c>
      <c r="E510">
        <v>57505302</v>
      </c>
      <c r="F510">
        <v>57505400</v>
      </c>
      <c r="G510">
        <v>57508520</v>
      </c>
      <c r="H510">
        <v>57508564</v>
      </c>
      <c r="I510">
        <v>57506358</v>
      </c>
      <c r="J510">
        <v>57506593</v>
      </c>
      <c r="K510">
        <v>57513022</v>
      </c>
      <c r="L510">
        <v>57513144</v>
      </c>
      <c r="M510">
        <v>17</v>
      </c>
      <c r="N510">
        <v>32.5</v>
      </c>
      <c r="O510">
        <v>20.7</v>
      </c>
      <c r="Q510">
        <v>22.1</v>
      </c>
      <c r="R510">
        <v>24.1</v>
      </c>
      <c r="S510">
        <v>26.5</v>
      </c>
      <c r="W510">
        <f t="shared" si="35"/>
        <v>23.400000000000002</v>
      </c>
      <c r="X510">
        <f t="shared" si="36"/>
        <v>24.233333333333334</v>
      </c>
      <c r="Y510">
        <f t="shared" si="37"/>
        <v>4.6736851983561465</v>
      </c>
      <c r="Z510">
        <f t="shared" si="38"/>
        <v>1.2719189352225939</v>
      </c>
      <c r="AB510">
        <f t="shared" si="39"/>
        <v>-0.83333333333333215</v>
      </c>
      <c r="AC510" t="s">
        <v>823</v>
      </c>
    </row>
    <row r="511" spans="1:29" x14ac:dyDescent="0.3">
      <c r="A511">
        <v>19</v>
      </c>
      <c r="B511" t="s">
        <v>66</v>
      </c>
      <c r="C511" t="s">
        <v>824</v>
      </c>
      <c r="D511" t="s">
        <v>823</v>
      </c>
      <c r="E511">
        <v>57505302</v>
      </c>
      <c r="F511">
        <v>57505400</v>
      </c>
      <c r="G511">
        <v>57508520</v>
      </c>
      <c r="H511">
        <v>57508564</v>
      </c>
      <c r="I511">
        <v>57506358</v>
      </c>
      <c r="J511">
        <v>57507759</v>
      </c>
      <c r="K511">
        <v>57513022</v>
      </c>
      <c r="L511">
        <v>57513144</v>
      </c>
      <c r="M511">
        <v>20.8</v>
      </c>
      <c r="N511">
        <v>34.9</v>
      </c>
      <c r="O511">
        <v>32.4</v>
      </c>
      <c r="Q511">
        <v>28.5</v>
      </c>
      <c r="R511">
        <v>26.8</v>
      </c>
      <c r="S511">
        <v>35.1</v>
      </c>
      <c r="W511">
        <f t="shared" si="35"/>
        <v>29.366666666666664</v>
      </c>
      <c r="X511">
        <f t="shared" si="36"/>
        <v>30.133333333333336</v>
      </c>
      <c r="Y511">
        <f t="shared" si="37"/>
        <v>4.3437055353439673</v>
      </c>
      <c r="Z511">
        <f t="shared" si="38"/>
        <v>2.5313588796884789</v>
      </c>
      <c r="AB511">
        <f t="shared" si="39"/>
        <v>-0.76666666666667282</v>
      </c>
      <c r="AC511" t="s">
        <v>823</v>
      </c>
    </row>
    <row r="512" spans="1:29" x14ac:dyDescent="0.3">
      <c r="A512">
        <v>19</v>
      </c>
      <c r="B512" t="s">
        <v>162</v>
      </c>
      <c r="C512" t="s">
        <v>825</v>
      </c>
      <c r="D512" t="s">
        <v>826</v>
      </c>
      <c r="E512">
        <v>3008869</v>
      </c>
      <c r="F512">
        <v>3008945</v>
      </c>
      <c r="G512">
        <v>3009542</v>
      </c>
      <c r="H512">
        <v>3009577</v>
      </c>
      <c r="I512">
        <v>3009578</v>
      </c>
      <c r="J512">
        <v>3009702</v>
      </c>
      <c r="K512">
        <v>3011022</v>
      </c>
      <c r="L512">
        <v>3011160</v>
      </c>
      <c r="M512">
        <v>83.3</v>
      </c>
      <c r="N512">
        <v>139.30000000000001</v>
      </c>
      <c r="O512">
        <v>111.1</v>
      </c>
      <c r="Q512">
        <v>98.8</v>
      </c>
      <c r="R512">
        <v>89.3</v>
      </c>
      <c r="S512">
        <v>113.7</v>
      </c>
      <c r="W512">
        <f t="shared" si="35"/>
        <v>111.23333333333335</v>
      </c>
      <c r="X512">
        <f t="shared" si="36"/>
        <v>100.60000000000001</v>
      </c>
      <c r="Y512">
        <f t="shared" si="37"/>
        <v>16.165945001074792</v>
      </c>
      <c r="Z512">
        <f t="shared" si="38"/>
        <v>7.1009389050556795</v>
      </c>
      <c r="AB512">
        <f t="shared" si="39"/>
        <v>10.63333333333334</v>
      </c>
      <c r="AC512" t="s">
        <v>826</v>
      </c>
    </row>
    <row r="513" spans="1:29" x14ac:dyDescent="0.3">
      <c r="A513">
        <v>19</v>
      </c>
      <c r="B513" t="s">
        <v>162</v>
      </c>
      <c r="C513" t="s">
        <v>827</v>
      </c>
      <c r="D513" t="s">
        <v>828</v>
      </c>
      <c r="E513">
        <v>5941799</v>
      </c>
      <c r="F513">
        <v>5941835</v>
      </c>
      <c r="G513">
        <v>5957907</v>
      </c>
      <c r="H513">
        <v>5957973</v>
      </c>
      <c r="I513">
        <v>5951393</v>
      </c>
      <c r="J513">
        <v>5951596</v>
      </c>
      <c r="K513">
        <v>5978061</v>
      </c>
      <c r="L513">
        <v>5978085</v>
      </c>
      <c r="M513">
        <v>26</v>
      </c>
      <c r="N513">
        <v>35.299999999999997</v>
      </c>
      <c r="O513">
        <v>48</v>
      </c>
      <c r="Q513">
        <v>34</v>
      </c>
      <c r="R513">
        <v>32.299999999999997</v>
      </c>
      <c r="S513">
        <v>43.3</v>
      </c>
      <c r="W513">
        <f t="shared" si="35"/>
        <v>36.43333333333333</v>
      </c>
      <c r="X513">
        <f t="shared" si="36"/>
        <v>36.533333333333331</v>
      </c>
      <c r="Y513">
        <f t="shared" si="37"/>
        <v>6.3760837858707955</v>
      </c>
      <c r="Z513">
        <f t="shared" si="38"/>
        <v>3.4187392087987294</v>
      </c>
      <c r="AB513">
        <f t="shared" si="39"/>
        <v>-0.10000000000000142</v>
      </c>
      <c r="AC513" t="s">
        <v>828</v>
      </c>
    </row>
    <row r="514" spans="1:29" x14ac:dyDescent="0.3">
      <c r="A514">
        <v>19</v>
      </c>
      <c r="B514" t="s">
        <v>162</v>
      </c>
      <c r="C514" t="s">
        <v>829</v>
      </c>
      <c r="D514" t="s">
        <v>830</v>
      </c>
      <c r="E514">
        <v>6436421</v>
      </c>
      <c r="F514">
        <v>6436464</v>
      </c>
      <c r="G514">
        <v>6438724</v>
      </c>
      <c r="H514">
        <v>6438771</v>
      </c>
      <c r="I514">
        <v>6438191</v>
      </c>
      <c r="J514">
        <v>6438312</v>
      </c>
      <c r="K514">
        <v>6444151</v>
      </c>
      <c r="L514">
        <v>6444301</v>
      </c>
      <c r="M514">
        <v>3.2</v>
      </c>
      <c r="N514">
        <v>3.6</v>
      </c>
      <c r="O514">
        <v>0.2</v>
      </c>
      <c r="Q514">
        <v>0.8</v>
      </c>
      <c r="R514">
        <v>3.2</v>
      </c>
      <c r="S514">
        <v>1.3</v>
      </c>
      <c r="W514">
        <f t="shared" si="35"/>
        <v>2.3333333333333335</v>
      </c>
      <c r="X514">
        <f t="shared" si="36"/>
        <v>1.7666666666666666</v>
      </c>
      <c r="Y514">
        <f t="shared" si="37"/>
        <v>1.0728984626287386</v>
      </c>
      <c r="Z514">
        <f t="shared" si="38"/>
        <v>0.73105707331537728</v>
      </c>
      <c r="AB514">
        <f t="shared" si="39"/>
        <v>0.56666666666666687</v>
      </c>
      <c r="AC514" t="s">
        <v>830</v>
      </c>
    </row>
    <row r="515" spans="1:29" x14ac:dyDescent="0.3">
      <c r="A515">
        <v>19</v>
      </c>
      <c r="B515" t="s">
        <v>162</v>
      </c>
      <c r="C515" t="s">
        <v>831</v>
      </c>
      <c r="D515" t="s">
        <v>830</v>
      </c>
      <c r="E515">
        <v>6438447</v>
      </c>
      <c r="F515">
        <v>6438534</v>
      </c>
      <c r="G515">
        <v>6438724</v>
      </c>
      <c r="H515">
        <v>6438771</v>
      </c>
      <c r="I515">
        <v>6441979</v>
      </c>
      <c r="J515">
        <v>6442159</v>
      </c>
      <c r="K515">
        <v>6444151</v>
      </c>
      <c r="L515">
        <v>6444301</v>
      </c>
      <c r="M515">
        <v>108.6</v>
      </c>
      <c r="N515">
        <v>122</v>
      </c>
      <c r="O515">
        <v>104.5</v>
      </c>
      <c r="Q515">
        <v>150</v>
      </c>
      <c r="R515">
        <v>167.4</v>
      </c>
      <c r="S515">
        <v>136.30000000000001</v>
      </c>
      <c r="W515">
        <f t="shared" ref="W515:W578" si="40">AVERAGE(M515:O515)</f>
        <v>111.7</v>
      </c>
      <c r="X515">
        <f t="shared" ref="X515:X578" si="41">AVERAGE(Q515:S515)</f>
        <v>151.23333333333332</v>
      </c>
      <c r="Y515">
        <f t="shared" ref="Y515:Y578" si="42">STDEV(M515:O515)/SQRT((3))</f>
        <v>5.2842533373536655</v>
      </c>
      <c r="Z515">
        <f t="shared" ref="Z515:Z578" si="43">STDEV(Q515:S515)/SQRT((3))</f>
        <v>8.9989505560988103</v>
      </c>
      <c r="AB515">
        <f t="shared" ref="AB515:AB578" si="44">W515-X515</f>
        <v>-39.533333333333317</v>
      </c>
      <c r="AC515" t="s">
        <v>830</v>
      </c>
    </row>
    <row r="516" spans="1:29" x14ac:dyDescent="0.3">
      <c r="A516">
        <v>19</v>
      </c>
      <c r="B516" t="s">
        <v>162</v>
      </c>
      <c r="C516" t="s">
        <v>832</v>
      </c>
      <c r="D516" t="s">
        <v>830</v>
      </c>
      <c r="E516">
        <v>6438447</v>
      </c>
      <c r="F516">
        <v>6438534</v>
      </c>
      <c r="G516">
        <v>6438724</v>
      </c>
      <c r="H516">
        <v>6438821</v>
      </c>
      <c r="I516">
        <v>6441979</v>
      </c>
      <c r="J516">
        <v>6442159</v>
      </c>
      <c r="K516">
        <v>6444151</v>
      </c>
      <c r="L516">
        <v>6444279</v>
      </c>
      <c r="M516">
        <v>108.6</v>
      </c>
      <c r="N516">
        <v>122</v>
      </c>
      <c r="O516">
        <v>104.5</v>
      </c>
      <c r="Q516">
        <v>150</v>
      </c>
      <c r="R516">
        <v>167.4</v>
      </c>
      <c r="S516">
        <v>136.30000000000001</v>
      </c>
      <c r="W516">
        <f t="shared" si="40"/>
        <v>111.7</v>
      </c>
      <c r="X516">
        <f t="shared" si="41"/>
        <v>151.23333333333332</v>
      </c>
      <c r="Y516">
        <f t="shared" si="42"/>
        <v>5.2842533373536655</v>
      </c>
      <c r="Z516">
        <f t="shared" si="43"/>
        <v>8.9989505560988103</v>
      </c>
      <c r="AB516">
        <f t="shared" si="44"/>
        <v>-39.533333333333317</v>
      </c>
      <c r="AC516" t="s">
        <v>830</v>
      </c>
    </row>
    <row r="517" spans="1:29" x14ac:dyDescent="0.3">
      <c r="A517">
        <v>19</v>
      </c>
      <c r="B517" t="s">
        <v>162</v>
      </c>
      <c r="C517" t="s">
        <v>833</v>
      </c>
      <c r="D517" t="s">
        <v>834</v>
      </c>
      <c r="E517">
        <v>8898912</v>
      </c>
      <c r="F517">
        <v>8899036</v>
      </c>
      <c r="G517">
        <v>8905984</v>
      </c>
      <c r="H517">
        <v>8906046</v>
      </c>
      <c r="I517">
        <v>8899972</v>
      </c>
      <c r="J517">
        <v>8900037</v>
      </c>
      <c r="K517">
        <v>8906305</v>
      </c>
      <c r="L517">
        <v>8906340</v>
      </c>
      <c r="M517">
        <v>213.6</v>
      </c>
      <c r="N517">
        <v>575.9</v>
      </c>
      <c r="O517">
        <v>400.7</v>
      </c>
      <c r="Q517">
        <v>512.29999999999995</v>
      </c>
      <c r="R517">
        <v>449.6</v>
      </c>
      <c r="S517">
        <v>475.4</v>
      </c>
      <c r="W517">
        <f t="shared" si="40"/>
        <v>396.73333333333335</v>
      </c>
      <c r="X517">
        <f t="shared" si="41"/>
        <v>479.09999999999997</v>
      </c>
      <c r="Y517">
        <f t="shared" si="42"/>
        <v>104.60580502268715</v>
      </c>
      <c r="Z517">
        <f t="shared" si="43"/>
        <v>18.194229854544528</v>
      </c>
      <c r="AB517">
        <f t="shared" si="44"/>
        <v>-82.366666666666617</v>
      </c>
      <c r="AC517" t="s">
        <v>834</v>
      </c>
    </row>
    <row r="518" spans="1:29" x14ac:dyDescent="0.3">
      <c r="A518">
        <v>19</v>
      </c>
      <c r="B518" t="s">
        <v>162</v>
      </c>
      <c r="C518" t="s">
        <v>835</v>
      </c>
      <c r="D518" t="s">
        <v>834</v>
      </c>
      <c r="E518">
        <v>8899972</v>
      </c>
      <c r="F518">
        <v>8900037</v>
      </c>
      <c r="G518">
        <v>8900295</v>
      </c>
      <c r="H518">
        <v>8900330</v>
      </c>
      <c r="I518">
        <v>8903493</v>
      </c>
      <c r="J518">
        <v>8903528</v>
      </c>
      <c r="K518">
        <v>8906670</v>
      </c>
      <c r="L518">
        <v>8906842</v>
      </c>
      <c r="M518">
        <v>204</v>
      </c>
      <c r="N518">
        <v>474.1</v>
      </c>
      <c r="O518">
        <v>313.10000000000002</v>
      </c>
      <c r="Q518">
        <v>354.7</v>
      </c>
      <c r="R518">
        <v>343.4</v>
      </c>
      <c r="S518">
        <v>353</v>
      </c>
      <c r="W518">
        <f t="shared" si="40"/>
        <v>330.40000000000003</v>
      </c>
      <c r="X518">
        <f t="shared" si="41"/>
        <v>350.36666666666662</v>
      </c>
      <c r="Y518">
        <f t="shared" si="42"/>
        <v>78.44949543071219</v>
      </c>
      <c r="Z518">
        <f t="shared" si="43"/>
        <v>3.5177328557530463</v>
      </c>
      <c r="AB518">
        <f t="shared" si="44"/>
        <v>-19.966666666666583</v>
      </c>
      <c r="AC518" t="s">
        <v>834</v>
      </c>
    </row>
    <row r="519" spans="1:29" x14ac:dyDescent="0.3">
      <c r="A519">
        <v>19</v>
      </c>
      <c r="B519" t="s">
        <v>162</v>
      </c>
      <c r="C519" t="s">
        <v>836</v>
      </c>
      <c r="D519" t="s">
        <v>834</v>
      </c>
      <c r="E519">
        <v>8899972</v>
      </c>
      <c r="F519">
        <v>8900037</v>
      </c>
      <c r="G519">
        <v>8900295</v>
      </c>
      <c r="H519">
        <v>8900330</v>
      </c>
      <c r="I519">
        <v>8906305</v>
      </c>
      <c r="J519">
        <v>8906340</v>
      </c>
      <c r="K519">
        <v>8906670</v>
      </c>
      <c r="L519">
        <v>8906842</v>
      </c>
      <c r="M519">
        <v>181.5</v>
      </c>
      <c r="N519">
        <v>428.2</v>
      </c>
      <c r="O519">
        <v>286.7</v>
      </c>
      <c r="Q519">
        <v>314.7</v>
      </c>
      <c r="R519">
        <v>318.3</v>
      </c>
      <c r="S519">
        <v>326.8</v>
      </c>
      <c r="W519">
        <f t="shared" si="40"/>
        <v>298.8</v>
      </c>
      <c r="X519">
        <f t="shared" si="41"/>
        <v>319.93333333333334</v>
      </c>
      <c r="Y519">
        <f t="shared" si="42"/>
        <v>71.472675431477469</v>
      </c>
      <c r="Z519">
        <f t="shared" si="43"/>
        <v>3.5871684902967433</v>
      </c>
      <c r="AB519">
        <f t="shared" si="44"/>
        <v>-21.133333333333326</v>
      </c>
      <c r="AC519" t="s">
        <v>834</v>
      </c>
    </row>
    <row r="520" spans="1:29" x14ac:dyDescent="0.3">
      <c r="A520">
        <v>19</v>
      </c>
      <c r="B520" t="s">
        <v>162</v>
      </c>
      <c r="C520" t="s">
        <v>837</v>
      </c>
      <c r="D520" t="s">
        <v>834</v>
      </c>
      <c r="E520">
        <v>8899972</v>
      </c>
      <c r="F520">
        <v>8900037</v>
      </c>
      <c r="G520">
        <v>8903493</v>
      </c>
      <c r="H520">
        <v>8903528</v>
      </c>
      <c r="I520">
        <v>8906305</v>
      </c>
      <c r="J520">
        <v>8906340</v>
      </c>
      <c r="K520">
        <v>8906670</v>
      </c>
      <c r="L520">
        <v>8906842</v>
      </c>
      <c r="M520">
        <v>181.5</v>
      </c>
      <c r="N520">
        <v>428.2</v>
      </c>
      <c r="O520">
        <v>286.7</v>
      </c>
      <c r="Q520">
        <v>314.7</v>
      </c>
      <c r="R520">
        <v>318.3</v>
      </c>
      <c r="S520">
        <v>326.8</v>
      </c>
      <c r="W520">
        <f t="shared" si="40"/>
        <v>298.8</v>
      </c>
      <c r="X520">
        <f t="shared" si="41"/>
        <v>319.93333333333334</v>
      </c>
      <c r="Y520">
        <f t="shared" si="42"/>
        <v>71.472675431477469</v>
      </c>
      <c r="Z520">
        <f t="shared" si="43"/>
        <v>3.5871684902967433</v>
      </c>
      <c r="AB520">
        <f t="shared" si="44"/>
        <v>-21.133333333333326</v>
      </c>
      <c r="AC520" t="s">
        <v>834</v>
      </c>
    </row>
    <row r="521" spans="1:29" x14ac:dyDescent="0.3">
      <c r="A521">
        <v>19</v>
      </c>
      <c r="B521" t="s">
        <v>162</v>
      </c>
      <c r="C521" t="s">
        <v>838</v>
      </c>
      <c r="D521" t="s">
        <v>834</v>
      </c>
      <c r="E521">
        <v>8899972</v>
      </c>
      <c r="F521">
        <v>8900037</v>
      </c>
      <c r="G521">
        <v>8903493</v>
      </c>
      <c r="H521">
        <v>8903528</v>
      </c>
      <c r="I521">
        <v>8906305</v>
      </c>
      <c r="J521">
        <v>8906340</v>
      </c>
      <c r="K521">
        <v>8909309</v>
      </c>
      <c r="L521">
        <v>8909481</v>
      </c>
      <c r="M521">
        <v>181.5</v>
      </c>
      <c r="N521">
        <v>428.2</v>
      </c>
      <c r="O521">
        <v>286.7</v>
      </c>
      <c r="Q521">
        <v>314.7</v>
      </c>
      <c r="R521">
        <v>318.3</v>
      </c>
      <c r="S521">
        <v>326.8</v>
      </c>
      <c r="W521">
        <f t="shared" si="40"/>
        <v>298.8</v>
      </c>
      <c r="X521">
        <f t="shared" si="41"/>
        <v>319.93333333333334</v>
      </c>
      <c r="Y521">
        <f t="shared" si="42"/>
        <v>71.472675431477469</v>
      </c>
      <c r="Z521">
        <f t="shared" si="43"/>
        <v>3.5871684902967433</v>
      </c>
      <c r="AB521">
        <f t="shared" si="44"/>
        <v>-21.133333333333326</v>
      </c>
      <c r="AC521" t="s">
        <v>834</v>
      </c>
    </row>
    <row r="522" spans="1:29" x14ac:dyDescent="0.3">
      <c r="A522">
        <v>19</v>
      </c>
      <c r="B522" t="s">
        <v>162</v>
      </c>
      <c r="C522" t="s">
        <v>839</v>
      </c>
      <c r="D522" t="s">
        <v>834</v>
      </c>
      <c r="E522">
        <v>8901792</v>
      </c>
      <c r="F522">
        <v>8901859</v>
      </c>
      <c r="G522">
        <v>8902098</v>
      </c>
      <c r="H522">
        <v>8902222</v>
      </c>
      <c r="I522">
        <v>8904945</v>
      </c>
      <c r="J522">
        <v>8905069</v>
      </c>
      <c r="K522">
        <v>8905984</v>
      </c>
      <c r="L522">
        <v>8906046</v>
      </c>
      <c r="M522">
        <v>202.7</v>
      </c>
      <c r="N522">
        <v>520.70000000000005</v>
      </c>
      <c r="O522">
        <v>331.5</v>
      </c>
      <c r="Q522">
        <v>355.9</v>
      </c>
      <c r="R522">
        <v>343.6</v>
      </c>
      <c r="S522">
        <v>437.1</v>
      </c>
      <c r="W522">
        <f t="shared" si="40"/>
        <v>351.63333333333338</v>
      </c>
      <c r="X522">
        <f t="shared" si="41"/>
        <v>378.86666666666662</v>
      </c>
      <c r="Y522">
        <f t="shared" si="42"/>
        <v>92.348999874269182</v>
      </c>
      <c r="Z522">
        <f t="shared" si="43"/>
        <v>29.332367408339138</v>
      </c>
      <c r="AB522">
        <f t="shared" si="44"/>
        <v>-27.233333333333235</v>
      </c>
      <c r="AC522" t="s">
        <v>834</v>
      </c>
    </row>
    <row r="523" spans="1:29" x14ac:dyDescent="0.3">
      <c r="A523">
        <v>19</v>
      </c>
      <c r="B523" t="s">
        <v>162</v>
      </c>
      <c r="C523" t="s">
        <v>840</v>
      </c>
      <c r="D523" t="s">
        <v>834</v>
      </c>
      <c r="E523">
        <v>8902098</v>
      </c>
      <c r="F523">
        <v>8902222</v>
      </c>
      <c r="G523">
        <v>8905984</v>
      </c>
      <c r="H523">
        <v>8906046</v>
      </c>
      <c r="I523">
        <v>8903169</v>
      </c>
      <c r="J523">
        <v>8903234</v>
      </c>
      <c r="K523">
        <v>8906305</v>
      </c>
      <c r="L523">
        <v>8906340</v>
      </c>
      <c r="M523">
        <v>207.8</v>
      </c>
      <c r="N523">
        <v>541.70000000000005</v>
      </c>
      <c r="O523">
        <v>351.9</v>
      </c>
      <c r="Q523">
        <v>388.4</v>
      </c>
      <c r="R523">
        <v>333.3</v>
      </c>
      <c r="S523">
        <v>402</v>
      </c>
      <c r="W523">
        <f t="shared" si="40"/>
        <v>367.13333333333338</v>
      </c>
      <c r="X523">
        <f t="shared" si="41"/>
        <v>374.56666666666666</v>
      </c>
      <c r="Y523">
        <f t="shared" si="42"/>
        <v>96.689095099246416</v>
      </c>
      <c r="Z523">
        <f t="shared" si="43"/>
        <v>21.00351822380664</v>
      </c>
      <c r="AB523">
        <f t="shared" si="44"/>
        <v>-7.4333333333332803</v>
      </c>
      <c r="AC523" t="s">
        <v>834</v>
      </c>
    </row>
    <row r="524" spans="1:29" x14ac:dyDescent="0.3">
      <c r="A524">
        <v>19</v>
      </c>
      <c r="B524" t="s">
        <v>162</v>
      </c>
      <c r="C524" t="s">
        <v>841</v>
      </c>
      <c r="D524" t="s">
        <v>834</v>
      </c>
      <c r="E524">
        <v>8903169</v>
      </c>
      <c r="F524">
        <v>8903234</v>
      </c>
      <c r="G524">
        <v>8903493</v>
      </c>
      <c r="H524">
        <v>8903528</v>
      </c>
      <c r="I524">
        <v>8906305</v>
      </c>
      <c r="J524">
        <v>8906340</v>
      </c>
      <c r="K524">
        <v>8906670</v>
      </c>
      <c r="L524">
        <v>8906842</v>
      </c>
      <c r="M524">
        <v>181.5</v>
      </c>
      <c r="N524">
        <v>428.2</v>
      </c>
      <c r="O524">
        <v>286.7</v>
      </c>
      <c r="Q524">
        <v>314.7</v>
      </c>
      <c r="R524">
        <v>318.3</v>
      </c>
      <c r="S524">
        <v>326.8</v>
      </c>
      <c r="W524">
        <f t="shared" si="40"/>
        <v>298.8</v>
      </c>
      <c r="X524">
        <f t="shared" si="41"/>
        <v>319.93333333333334</v>
      </c>
      <c r="Y524">
        <f t="shared" si="42"/>
        <v>71.472675431477469</v>
      </c>
      <c r="Z524">
        <f t="shared" si="43"/>
        <v>3.5871684902967433</v>
      </c>
      <c r="AB524">
        <f t="shared" si="44"/>
        <v>-21.133333333333326</v>
      </c>
      <c r="AC524" t="s">
        <v>834</v>
      </c>
    </row>
    <row r="525" spans="1:29" x14ac:dyDescent="0.3">
      <c r="A525">
        <v>19</v>
      </c>
      <c r="B525" t="s">
        <v>162</v>
      </c>
      <c r="C525" t="s">
        <v>842</v>
      </c>
      <c r="D525" t="s">
        <v>834</v>
      </c>
      <c r="E525">
        <v>8903169</v>
      </c>
      <c r="F525">
        <v>8903234</v>
      </c>
      <c r="G525">
        <v>8903493</v>
      </c>
      <c r="H525">
        <v>8903528</v>
      </c>
      <c r="I525">
        <v>8906305</v>
      </c>
      <c r="J525">
        <v>8906340</v>
      </c>
      <c r="K525">
        <v>8909309</v>
      </c>
      <c r="L525">
        <v>8909481</v>
      </c>
      <c r="M525">
        <v>181.5</v>
      </c>
      <c r="N525">
        <v>428.2</v>
      </c>
      <c r="O525">
        <v>286.7</v>
      </c>
      <c r="Q525">
        <v>314.7</v>
      </c>
      <c r="R525">
        <v>318.3</v>
      </c>
      <c r="S525">
        <v>326.8</v>
      </c>
      <c r="W525">
        <f t="shared" si="40"/>
        <v>298.8</v>
      </c>
      <c r="X525">
        <f t="shared" si="41"/>
        <v>319.93333333333334</v>
      </c>
      <c r="Y525">
        <f t="shared" si="42"/>
        <v>71.472675431477469</v>
      </c>
      <c r="Z525">
        <f t="shared" si="43"/>
        <v>3.5871684902967433</v>
      </c>
      <c r="AB525">
        <f t="shared" si="44"/>
        <v>-21.133333333333326</v>
      </c>
      <c r="AC525" t="s">
        <v>834</v>
      </c>
    </row>
    <row r="526" spans="1:29" x14ac:dyDescent="0.3">
      <c r="A526">
        <v>19</v>
      </c>
      <c r="B526" t="s">
        <v>162</v>
      </c>
      <c r="C526" t="s">
        <v>843</v>
      </c>
      <c r="D526" t="s">
        <v>834</v>
      </c>
      <c r="E526">
        <v>8903493</v>
      </c>
      <c r="F526">
        <v>8903528</v>
      </c>
      <c r="G526">
        <v>8903856</v>
      </c>
      <c r="H526">
        <v>8904028</v>
      </c>
      <c r="I526">
        <v>8906670</v>
      </c>
      <c r="J526">
        <v>8906842</v>
      </c>
      <c r="K526">
        <v>8907457</v>
      </c>
      <c r="L526">
        <v>8907524</v>
      </c>
      <c r="M526">
        <v>207.3</v>
      </c>
      <c r="N526">
        <v>501.2</v>
      </c>
      <c r="O526">
        <v>371.3</v>
      </c>
      <c r="Q526">
        <v>353.9</v>
      </c>
      <c r="R526">
        <v>351.6</v>
      </c>
      <c r="S526">
        <v>437.7</v>
      </c>
      <c r="W526">
        <f t="shared" si="40"/>
        <v>359.93333333333334</v>
      </c>
      <c r="X526">
        <f t="shared" si="41"/>
        <v>381.06666666666666</v>
      </c>
      <c r="Y526">
        <f t="shared" si="42"/>
        <v>85.031765306331977</v>
      </c>
      <c r="Z526">
        <f t="shared" si="43"/>
        <v>28.324449587669569</v>
      </c>
      <c r="AB526">
        <f t="shared" si="44"/>
        <v>-21.133333333333326</v>
      </c>
      <c r="AC526" t="s">
        <v>834</v>
      </c>
    </row>
    <row r="527" spans="1:29" x14ac:dyDescent="0.3">
      <c r="A527">
        <v>19</v>
      </c>
      <c r="B527" t="s">
        <v>162</v>
      </c>
      <c r="C527" t="s">
        <v>844</v>
      </c>
      <c r="D527" t="s">
        <v>834</v>
      </c>
      <c r="E527">
        <v>8903493</v>
      </c>
      <c r="F527">
        <v>8903528</v>
      </c>
      <c r="G527">
        <v>8903856</v>
      </c>
      <c r="H527">
        <v>8904028</v>
      </c>
      <c r="I527">
        <v>8906670</v>
      </c>
      <c r="J527">
        <v>8906842</v>
      </c>
      <c r="K527">
        <v>8910089</v>
      </c>
      <c r="L527">
        <v>8910156</v>
      </c>
      <c r="M527">
        <v>207.3</v>
      </c>
      <c r="N527">
        <v>501.2</v>
      </c>
      <c r="O527">
        <v>371.3</v>
      </c>
      <c r="Q527">
        <v>353.9</v>
      </c>
      <c r="R527">
        <v>351.6</v>
      </c>
      <c r="S527">
        <v>437.7</v>
      </c>
      <c r="W527">
        <f t="shared" si="40"/>
        <v>359.93333333333334</v>
      </c>
      <c r="X527">
        <f t="shared" si="41"/>
        <v>381.06666666666666</v>
      </c>
      <c r="Y527">
        <f t="shared" si="42"/>
        <v>85.031765306331977</v>
      </c>
      <c r="Z527">
        <f t="shared" si="43"/>
        <v>28.324449587669569</v>
      </c>
      <c r="AB527">
        <f t="shared" si="44"/>
        <v>-21.133333333333326</v>
      </c>
      <c r="AC527" t="s">
        <v>834</v>
      </c>
    </row>
    <row r="528" spans="1:29" x14ac:dyDescent="0.3">
      <c r="A528">
        <v>19</v>
      </c>
      <c r="B528" t="s">
        <v>162</v>
      </c>
      <c r="C528" t="s">
        <v>845</v>
      </c>
      <c r="D528" t="s">
        <v>834</v>
      </c>
      <c r="E528">
        <v>8903493</v>
      </c>
      <c r="F528">
        <v>8903528</v>
      </c>
      <c r="G528">
        <v>8903856</v>
      </c>
      <c r="H528">
        <v>8904028</v>
      </c>
      <c r="I528">
        <v>8909309</v>
      </c>
      <c r="J528">
        <v>8909481</v>
      </c>
      <c r="K528">
        <v>8910089</v>
      </c>
      <c r="L528">
        <v>8910156</v>
      </c>
      <c r="M528">
        <v>202.6</v>
      </c>
      <c r="N528">
        <v>420.9</v>
      </c>
      <c r="O528">
        <v>242.2</v>
      </c>
      <c r="Q528">
        <v>307.7</v>
      </c>
      <c r="R528">
        <v>282.2</v>
      </c>
      <c r="S528">
        <v>387.4</v>
      </c>
      <c r="W528">
        <f t="shared" si="40"/>
        <v>288.56666666666666</v>
      </c>
      <c r="X528">
        <f t="shared" si="41"/>
        <v>325.76666666666665</v>
      </c>
      <c r="Y528">
        <f t="shared" si="42"/>
        <v>67.146911900531663</v>
      </c>
      <c r="Z528">
        <f t="shared" si="43"/>
        <v>31.68366210595693</v>
      </c>
      <c r="AB528">
        <f t="shared" si="44"/>
        <v>-37.199999999999989</v>
      </c>
      <c r="AC528" t="s">
        <v>834</v>
      </c>
    </row>
    <row r="529" spans="1:29" x14ac:dyDescent="0.3">
      <c r="A529">
        <v>19</v>
      </c>
      <c r="B529" t="s">
        <v>162</v>
      </c>
      <c r="C529" t="s">
        <v>846</v>
      </c>
      <c r="D529" t="s">
        <v>834</v>
      </c>
      <c r="E529">
        <v>8903493</v>
      </c>
      <c r="F529">
        <v>8903528</v>
      </c>
      <c r="G529">
        <v>8906670</v>
      </c>
      <c r="H529">
        <v>8906842</v>
      </c>
      <c r="I529">
        <v>8909309</v>
      </c>
      <c r="J529">
        <v>8909481</v>
      </c>
      <c r="K529">
        <v>8910089</v>
      </c>
      <c r="L529">
        <v>8910156</v>
      </c>
      <c r="M529">
        <v>202.6</v>
      </c>
      <c r="N529">
        <v>420.9</v>
      </c>
      <c r="O529">
        <v>242.2</v>
      </c>
      <c r="Q529">
        <v>307.7</v>
      </c>
      <c r="R529">
        <v>282.2</v>
      </c>
      <c r="S529">
        <v>387.4</v>
      </c>
      <c r="W529">
        <f t="shared" si="40"/>
        <v>288.56666666666666</v>
      </c>
      <c r="X529">
        <f t="shared" si="41"/>
        <v>325.76666666666665</v>
      </c>
      <c r="Y529">
        <f t="shared" si="42"/>
        <v>67.146911900531663</v>
      </c>
      <c r="Z529">
        <f t="shared" si="43"/>
        <v>31.68366210595693</v>
      </c>
      <c r="AB529">
        <f t="shared" si="44"/>
        <v>-37.199999999999989</v>
      </c>
      <c r="AC529" t="s">
        <v>834</v>
      </c>
    </row>
    <row r="530" spans="1:29" x14ac:dyDescent="0.3">
      <c r="A530">
        <v>19</v>
      </c>
      <c r="B530" t="s">
        <v>162</v>
      </c>
      <c r="C530" t="s">
        <v>847</v>
      </c>
      <c r="D530" t="s">
        <v>834</v>
      </c>
      <c r="E530">
        <v>8905984</v>
      </c>
      <c r="F530">
        <v>8906046</v>
      </c>
      <c r="G530">
        <v>8906305</v>
      </c>
      <c r="H530">
        <v>8906340</v>
      </c>
      <c r="I530">
        <v>8908924</v>
      </c>
      <c r="J530">
        <v>8908959</v>
      </c>
      <c r="K530">
        <v>8909309</v>
      </c>
      <c r="L530">
        <v>8909481</v>
      </c>
      <c r="M530">
        <v>183.5</v>
      </c>
      <c r="N530">
        <v>370.6</v>
      </c>
      <c r="O530">
        <v>280.10000000000002</v>
      </c>
      <c r="Q530">
        <v>309.3</v>
      </c>
      <c r="R530">
        <v>267.89999999999998</v>
      </c>
      <c r="S530">
        <v>371.9</v>
      </c>
      <c r="W530">
        <f t="shared" si="40"/>
        <v>278.06666666666666</v>
      </c>
      <c r="X530">
        <f t="shared" si="41"/>
        <v>316.36666666666667</v>
      </c>
      <c r="Y530">
        <f t="shared" si="42"/>
        <v>54.020685338529731</v>
      </c>
      <c r="Z530">
        <f t="shared" si="43"/>
        <v>30.229419077742456</v>
      </c>
      <c r="AB530">
        <f t="shared" si="44"/>
        <v>-38.300000000000011</v>
      </c>
      <c r="AC530" t="s">
        <v>834</v>
      </c>
    </row>
    <row r="531" spans="1:29" x14ac:dyDescent="0.3">
      <c r="A531">
        <v>19</v>
      </c>
      <c r="B531" t="s">
        <v>162</v>
      </c>
      <c r="C531" t="s">
        <v>848</v>
      </c>
      <c r="D531" t="s">
        <v>834</v>
      </c>
      <c r="E531">
        <v>8906305</v>
      </c>
      <c r="F531">
        <v>8906340</v>
      </c>
      <c r="G531">
        <v>8906670</v>
      </c>
      <c r="H531">
        <v>8906842</v>
      </c>
      <c r="I531">
        <v>8909309</v>
      </c>
      <c r="J531">
        <v>8909481</v>
      </c>
      <c r="K531">
        <v>8910089</v>
      </c>
      <c r="L531">
        <v>8910156</v>
      </c>
      <c r="M531">
        <v>202.6</v>
      </c>
      <c r="N531">
        <v>420.9</v>
      </c>
      <c r="O531">
        <v>242.2</v>
      </c>
      <c r="Q531">
        <v>307.7</v>
      </c>
      <c r="R531">
        <v>282.2</v>
      </c>
      <c r="S531">
        <v>387.4</v>
      </c>
      <c r="W531">
        <f t="shared" si="40"/>
        <v>288.56666666666666</v>
      </c>
      <c r="X531">
        <f t="shared" si="41"/>
        <v>325.76666666666665</v>
      </c>
      <c r="Y531">
        <f t="shared" si="42"/>
        <v>67.146911900531663</v>
      </c>
      <c r="Z531">
        <f t="shared" si="43"/>
        <v>31.68366210595693</v>
      </c>
      <c r="AB531">
        <f t="shared" si="44"/>
        <v>-37.199999999999989</v>
      </c>
      <c r="AC531" t="s">
        <v>834</v>
      </c>
    </row>
    <row r="532" spans="1:29" x14ac:dyDescent="0.3">
      <c r="A532">
        <v>19</v>
      </c>
      <c r="B532" t="s">
        <v>162</v>
      </c>
      <c r="C532" t="s">
        <v>849</v>
      </c>
      <c r="D532" t="s">
        <v>834</v>
      </c>
      <c r="E532">
        <v>8908599</v>
      </c>
      <c r="F532">
        <v>8908664</v>
      </c>
      <c r="G532">
        <v>8913785</v>
      </c>
      <c r="H532">
        <v>8913820</v>
      </c>
      <c r="I532">
        <v>8916864</v>
      </c>
      <c r="J532">
        <v>8916899</v>
      </c>
      <c r="K532">
        <v>8917548</v>
      </c>
      <c r="L532">
        <v>8917720</v>
      </c>
      <c r="M532">
        <v>149.69999999999999</v>
      </c>
      <c r="N532">
        <v>376.2</v>
      </c>
      <c r="O532">
        <v>270</v>
      </c>
      <c r="Q532">
        <v>322.60000000000002</v>
      </c>
      <c r="R532">
        <v>253.7</v>
      </c>
      <c r="S532">
        <v>335.6</v>
      </c>
      <c r="W532">
        <f t="shared" si="40"/>
        <v>265.3</v>
      </c>
      <c r="X532">
        <f t="shared" si="41"/>
        <v>303.96666666666664</v>
      </c>
      <c r="Y532">
        <f t="shared" si="42"/>
        <v>65.427135043497074</v>
      </c>
      <c r="Z532">
        <f t="shared" si="43"/>
        <v>25.411961313086231</v>
      </c>
      <c r="AB532">
        <f t="shared" si="44"/>
        <v>-38.666666666666629</v>
      </c>
      <c r="AC532" t="s">
        <v>834</v>
      </c>
    </row>
    <row r="533" spans="1:29" x14ac:dyDescent="0.3">
      <c r="A533">
        <v>19</v>
      </c>
      <c r="B533" t="s">
        <v>162</v>
      </c>
      <c r="C533" t="s">
        <v>850</v>
      </c>
      <c r="D533" t="s">
        <v>851</v>
      </c>
      <c r="E533">
        <v>9689924</v>
      </c>
      <c r="F533">
        <v>9691266</v>
      </c>
      <c r="G533">
        <v>9693909</v>
      </c>
      <c r="H533">
        <v>9693992</v>
      </c>
      <c r="I533">
        <v>9693694</v>
      </c>
      <c r="J533">
        <v>9693875</v>
      </c>
      <c r="K533">
        <v>9694779</v>
      </c>
      <c r="L533">
        <v>9694854</v>
      </c>
      <c r="M533">
        <v>26.6</v>
      </c>
      <c r="N533">
        <v>54.1</v>
      </c>
      <c r="O533">
        <v>35</v>
      </c>
      <c r="Q533">
        <v>47</v>
      </c>
      <c r="R533">
        <v>46.4</v>
      </c>
      <c r="S533">
        <v>64.3</v>
      </c>
      <c r="W533">
        <f t="shared" si="40"/>
        <v>38.56666666666667</v>
      </c>
      <c r="X533">
        <f t="shared" si="41"/>
        <v>52.566666666666663</v>
      </c>
      <c r="Y533">
        <f t="shared" si="42"/>
        <v>8.136406523220872</v>
      </c>
      <c r="Z533">
        <f t="shared" si="43"/>
        <v>5.8692229279333104</v>
      </c>
      <c r="AB533">
        <f t="shared" si="44"/>
        <v>-13.999999999999993</v>
      </c>
      <c r="AC533" t="s">
        <v>851</v>
      </c>
    </row>
    <row r="534" spans="1:29" x14ac:dyDescent="0.3">
      <c r="A534">
        <v>19</v>
      </c>
      <c r="B534" t="s">
        <v>162</v>
      </c>
      <c r="C534" t="s">
        <v>852</v>
      </c>
      <c r="D534" t="s">
        <v>851</v>
      </c>
      <c r="E534">
        <v>9689924</v>
      </c>
      <c r="F534">
        <v>9691266</v>
      </c>
      <c r="G534">
        <v>9693909</v>
      </c>
      <c r="H534">
        <v>9693995</v>
      </c>
      <c r="I534">
        <v>9693694</v>
      </c>
      <c r="J534">
        <v>9693875</v>
      </c>
      <c r="K534">
        <v>9694779</v>
      </c>
      <c r="L534">
        <v>9694854</v>
      </c>
      <c r="M534">
        <v>26.6</v>
      </c>
      <c r="N534">
        <v>54.1</v>
      </c>
      <c r="O534">
        <v>35</v>
      </c>
      <c r="Q534">
        <v>47</v>
      </c>
      <c r="R534">
        <v>46.4</v>
      </c>
      <c r="S534">
        <v>64.3</v>
      </c>
      <c r="W534">
        <f t="shared" si="40"/>
        <v>38.56666666666667</v>
      </c>
      <c r="X534">
        <f t="shared" si="41"/>
        <v>52.566666666666663</v>
      </c>
      <c r="Y534">
        <f t="shared" si="42"/>
        <v>8.136406523220872</v>
      </c>
      <c r="Z534">
        <f t="shared" si="43"/>
        <v>5.8692229279333104</v>
      </c>
      <c r="AB534">
        <f t="shared" si="44"/>
        <v>-13.999999999999993</v>
      </c>
      <c r="AC534" t="s">
        <v>851</v>
      </c>
    </row>
    <row r="535" spans="1:29" x14ac:dyDescent="0.3">
      <c r="A535">
        <v>19</v>
      </c>
      <c r="B535" t="s">
        <v>162</v>
      </c>
      <c r="C535" t="s">
        <v>853</v>
      </c>
      <c r="D535" t="s">
        <v>851</v>
      </c>
      <c r="E535">
        <v>9689924</v>
      </c>
      <c r="F535">
        <v>9691269</v>
      </c>
      <c r="G535">
        <v>9693909</v>
      </c>
      <c r="H535">
        <v>9693992</v>
      </c>
      <c r="I535">
        <v>9693694</v>
      </c>
      <c r="J535">
        <v>9693875</v>
      </c>
      <c r="K535">
        <v>9694779</v>
      </c>
      <c r="L535">
        <v>9694854</v>
      </c>
      <c r="M535">
        <v>26.6</v>
      </c>
      <c r="N535">
        <v>54.1</v>
      </c>
      <c r="O535">
        <v>35</v>
      </c>
      <c r="Q535">
        <v>47</v>
      </c>
      <c r="R535">
        <v>46.4</v>
      </c>
      <c r="S535">
        <v>64.3</v>
      </c>
      <c r="W535">
        <f t="shared" si="40"/>
        <v>38.56666666666667</v>
      </c>
      <c r="X535">
        <f t="shared" si="41"/>
        <v>52.566666666666663</v>
      </c>
      <c r="Y535">
        <f t="shared" si="42"/>
        <v>8.136406523220872</v>
      </c>
      <c r="Z535">
        <f t="shared" si="43"/>
        <v>5.8692229279333104</v>
      </c>
      <c r="AB535">
        <f t="shared" si="44"/>
        <v>-13.999999999999993</v>
      </c>
      <c r="AC535" t="s">
        <v>851</v>
      </c>
    </row>
    <row r="536" spans="1:29" x14ac:dyDescent="0.3">
      <c r="A536">
        <v>19</v>
      </c>
      <c r="B536" t="s">
        <v>162</v>
      </c>
      <c r="C536" t="s">
        <v>854</v>
      </c>
      <c r="D536" t="s">
        <v>851</v>
      </c>
      <c r="E536">
        <v>9689924</v>
      </c>
      <c r="F536">
        <v>9691269</v>
      </c>
      <c r="G536">
        <v>9693909</v>
      </c>
      <c r="H536">
        <v>9693995</v>
      </c>
      <c r="I536">
        <v>9693694</v>
      </c>
      <c r="J536">
        <v>9693875</v>
      </c>
      <c r="K536">
        <v>9694779</v>
      </c>
      <c r="L536">
        <v>9694854</v>
      </c>
      <c r="M536">
        <v>26.6</v>
      </c>
      <c r="N536">
        <v>54.1</v>
      </c>
      <c r="O536">
        <v>35</v>
      </c>
      <c r="Q536">
        <v>47</v>
      </c>
      <c r="R536">
        <v>46.4</v>
      </c>
      <c r="S536">
        <v>64.3</v>
      </c>
      <c r="W536">
        <f t="shared" si="40"/>
        <v>38.56666666666667</v>
      </c>
      <c r="X536">
        <f t="shared" si="41"/>
        <v>52.566666666666663</v>
      </c>
      <c r="Y536">
        <f t="shared" si="42"/>
        <v>8.136406523220872</v>
      </c>
      <c r="Z536">
        <f t="shared" si="43"/>
        <v>5.8692229279333104</v>
      </c>
      <c r="AB536">
        <f t="shared" si="44"/>
        <v>-13.999999999999993</v>
      </c>
      <c r="AC536" t="s">
        <v>851</v>
      </c>
    </row>
    <row r="537" spans="1:29" x14ac:dyDescent="0.3">
      <c r="A537">
        <v>19</v>
      </c>
      <c r="B537" t="s">
        <v>162</v>
      </c>
      <c r="C537" t="s">
        <v>855</v>
      </c>
      <c r="D537" t="s">
        <v>856</v>
      </c>
      <c r="E537">
        <v>9811550</v>
      </c>
      <c r="F537">
        <v>9811717</v>
      </c>
      <c r="G537">
        <v>9813231</v>
      </c>
      <c r="H537">
        <v>9813274</v>
      </c>
      <c r="I537">
        <v>9814138</v>
      </c>
      <c r="J537">
        <v>9814339</v>
      </c>
      <c r="K537">
        <v>9818545</v>
      </c>
      <c r="L537">
        <v>9818617</v>
      </c>
      <c r="M537">
        <v>2.2999999999999998</v>
      </c>
      <c r="N537">
        <v>6.9</v>
      </c>
      <c r="O537">
        <v>1.1000000000000001</v>
      </c>
      <c r="Q537">
        <v>2.2999999999999998</v>
      </c>
      <c r="R537">
        <v>3.5</v>
      </c>
      <c r="S537">
        <v>8.1999999999999993</v>
      </c>
      <c r="W537">
        <f t="shared" si="40"/>
        <v>3.4333333333333331</v>
      </c>
      <c r="X537">
        <f t="shared" si="41"/>
        <v>4.666666666666667</v>
      </c>
      <c r="Y537">
        <f t="shared" si="42"/>
        <v>1.7676098111417144</v>
      </c>
      <c r="Z537">
        <f t="shared" si="43"/>
        <v>1.8003086155187704</v>
      </c>
      <c r="AB537">
        <f t="shared" si="44"/>
        <v>-1.2333333333333338</v>
      </c>
      <c r="AC537" t="s">
        <v>856</v>
      </c>
    </row>
    <row r="538" spans="1:29" x14ac:dyDescent="0.3">
      <c r="A538">
        <v>19</v>
      </c>
      <c r="B538" t="s">
        <v>162</v>
      </c>
      <c r="C538" t="s">
        <v>857</v>
      </c>
      <c r="D538" t="s">
        <v>856</v>
      </c>
      <c r="E538">
        <v>9811550</v>
      </c>
      <c r="F538">
        <v>9811717</v>
      </c>
      <c r="G538">
        <v>9813231</v>
      </c>
      <c r="H538">
        <v>9813274</v>
      </c>
      <c r="I538">
        <v>9814138</v>
      </c>
      <c r="J538">
        <v>9814342</v>
      </c>
      <c r="K538">
        <v>9818545</v>
      </c>
      <c r="L538">
        <v>9818617</v>
      </c>
      <c r="M538">
        <v>2.2000000000000002</v>
      </c>
      <c r="N538">
        <v>6.9</v>
      </c>
      <c r="O538">
        <v>1.1000000000000001</v>
      </c>
      <c r="Q538">
        <v>2.2999999999999998</v>
      </c>
      <c r="R538">
        <v>3.4</v>
      </c>
      <c r="S538">
        <v>8.1999999999999993</v>
      </c>
      <c r="W538">
        <f t="shared" si="40"/>
        <v>3.4000000000000004</v>
      </c>
      <c r="X538">
        <f t="shared" si="41"/>
        <v>4.6333333333333329</v>
      </c>
      <c r="Y538">
        <f t="shared" si="42"/>
        <v>1.7785762095938804</v>
      </c>
      <c r="Z538">
        <f t="shared" si="43"/>
        <v>1.8113837558924701</v>
      </c>
      <c r="AB538">
        <f t="shared" si="44"/>
        <v>-1.2333333333333325</v>
      </c>
      <c r="AC538" t="s">
        <v>856</v>
      </c>
    </row>
    <row r="539" spans="1:29" x14ac:dyDescent="0.3">
      <c r="A539">
        <v>19</v>
      </c>
      <c r="B539" t="s">
        <v>162</v>
      </c>
      <c r="C539" t="s">
        <v>858</v>
      </c>
      <c r="D539" t="s">
        <v>859</v>
      </c>
      <c r="E539">
        <v>10925686</v>
      </c>
      <c r="F539">
        <v>10925773</v>
      </c>
      <c r="G539">
        <v>10927630</v>
      </c>
      <c r="H539">
        <v>10927769</v>
      </c>
      <c r="I539">
        <v>10927799</v>
      </c>
      <c r="J539">
        <v>10927959</v>
      </c>
      <c r="K539">
        <v>10928380</v>
      </c>
      <c r="L539">
        <v>10928440</v>
      </c>
      <c r="M539">
        <v>161.19999999999999</v>
      </c>
      <c r="N539">
        <v>201.1</v>
      </c>
      <c r="O539">
        <v>237.2</v>
      </c>
      <c r="Q539">
        <v>187.1</v>
      </c>
      <c r="R539">
        <v>195.1</v>
      </c>
      <c r="S539">
        <v>224.9</v>
      </c>
      <c r="W539">
        <f t="shared" si="40"/>
        <v>199.83333333333334</v>
      </c>
      <c r="X539">
        <f t="shared" si="41"/>
        <v>202.36666666666667</v>
      </c>
      <c r="Y539">
        <f t="shared" si="42"/>
        <v>21.948449704807029</v>
      </c>
      <c r="Z539">
        <f t="shared" si="43"/>
        <v>11.500917837768915</v>
      </c>
      <c r="AB539">
        <f t="shared" si="44"/>
        <v>-2.5333333333333314</v>
      </c>
      <c r="AC539" t="s">
        <v>859</v>
      </c>
    </row>
    <row r="540" spans="1:29" x14ac:dyDescent="0.3">
      <c r="A540">
        <v>19</v>
      </c>
      <c r="B540" t="s">
        <v>162</v>
      </c>
      <c r="C540" t="s">
        <v>860</v>
      </c>
      <c r="D540" t="s">
        <v>861</v>
      </c>
      <c r="E540">
        <v>11554232</v>
      </c>
      <c r="F540">
        <v>11554365</v>
      </c>
      <c r="G540">
        <v>11555522</v>
      </c>
      <c r="H540">
        <v>11555575</v>
      </c>
      <c r="I540">
        <v>11555174</v>
      </c>
      <c r="J540">
        <v>11555253</v>
      </c>
      <c r="K540">
        <v>11559191</v>
      </c>
      <c r="L540">
        <v>11559223</v>
      </c>
      <c r="M540">
        <v>5.4</v>
      </c>
      <c r="N540">
        <v>16.899999999999999</v>
      </c>
      <c r="O540">
        <v>18.7</v>
      </c>
      <c r="Q540">
        <v>9</v>
      </c>
      <c r="R540">
        <v>19.7</v>
      </c>
      <c r="S540">
        <v>22.9</v>
      </c>
      <c r="W540">
        <f t="shared" si="40"/>
        <v>13.666666666666666</v>
      </c>
      <c r="X540">
        <f t="shared" si="41"/>
        <v>17.2</v>
      </c>
      <c r="Y540">
        <f t="shared" si="42"/>
        <v>4.1658665898519178</v>
      </c>
      <c r="Z540">
        <f t="shared" si="43"/>
        <v>4.2027768598074955</v>
      </c>
      <c r="AB540">
        <f t="shared" si="44"/>
        <v>-3.5333333333333332</v>
      </c>
      <c r="AC540" t="s">
        <v>861</v>
      </c>
    </row>
    <row r="541" spans="1:29" x14ac:dyDescent="0.3">
      <c r="A541">
        <v>19</v>
      </c>
      <c r="B541" t="s">
        <v>162</v>
      </c>
      <c r="C541" t="s">
        <v>862</v>
      </c>
      <c r="D541" t="s">
        <v>863</v>
      </c>
      <c r="E541">
        <v>18436330</v>
      </c>
      <c r="F541">
        <v>18436479</v>
      </c>
      <c r="G541">
        <v>18437599</v>
      </c>
      <c r="H541">
        <v>18437760</v>
      </c>
      <c r="I541">
        <v>18436684</v>
      </c>
      <c r="J541">
        <v>18436877</v>
      </c>
      <c r="K541">
        <v>18437860</v>
      </c>
      <c r="L541">
        <v>18437988</v>
      </c>
      <c r="M541">
        <v>153</v>
      </c>
      <c r="N541">
        <v>216</v>
      </c>
      <c r="O541">
        <v>222.7</v>
      </c>
      <c r="Q541">
        <v>153.9</v>
      </c>
      <c r="R541">
        <v>177</v>
      </c>
      <c r="S541">
        <v>151.9</v>
      </c>
      <c r="W541">
        <f t="shared" si="40"/>
        <v>197.23333333333335</v>
      </c>
      <c r="X541">
        <f t="shared" si="41"/>
        <v>160.93333333333331</v>
      </c>
      <c r="Y541">
        <f t="shared" si="42"/>
        <v>22.201076049997486</v>
      </c>
      <c r="Z541">
        <f t="shared" si="43"/>
        <v>8.0540534998085143</v>
      </c>
      <c r="AB541">
        <f t="shared" si="44"/>
        <v>36.30000000000004</v>
      </c>
      <c r="AC541" t="s">
        <v>863</v>
      </c>
    </row>
    <row r="542" spans="1:29" x14ac:dyDescent="0.3">
      <c r="A542">
        <v>19</v>
      </c>
      <c r="B542" t="s">
        <v>162</v>
      </c>
      <c r="C542" t="s">
        <v>864</v>
      </c>
      <c r="D542" t="s">
        <v>865</v>
      </c>
      <c r="E542">
        <v>35506126</v>
      </c>
      <c r="F542">
        <v>35506185</v>
      </c>
      <c r="G542">
        <v>35507458</v>
      </c>
      <c r="H542">
        <v>35507511</v>
      </c>
      <c r="I542">
        <v>35506479</v>
      </c>
      <c r="J542">
        <v>35506665</v>
      </c>
      <c r="K542">
        <v>35509911</v>
      </c>
      <c r="L542">
        <v>35509961</v>
      </c>
      <c r="M542">
        <v>8.6999999999999993</v>
      </c>
      <c r="N542">
        <v>10.9</v>
      </c>
      <c r="O542">
        <v>12.2</v>
      </c>
      <c r="Q542">
        <v>14.5</v>
      </c>
      <c r="R542">
        <v>7.9</v>
      </c>
      <c r="S542">
        <v>22</v>
      </c>
      <c r="W542">
        <f t="shared" si="40"/>
        <v>10.6</v>
      </c>
      <c r="X542">
        <f t="shared" si="41"/>
        <v>14.799999999999999</v>
      </c>
      <c r="Y542">
        <f t="shared" si="42"/>
        <v>1.0214368964029701</v>
      </c>
      <c r="Z542">
        <f t="shared" si="43"/>
        <v>4.0730823708832622</v>
      </c>
      <c r="AB542">
        <f t="shared" si="44"/>
        <v>-4.1999999999999993</v>
      </c>
      <c r="AC542" t="s">
        <v>865</v>
      </c>
    </row>
    <row r="543" spans="1:29" x14ac:dyDescent="0.3">
      <c r="A543">
        <v>19</v>
      </c>
      <c r="B543" t="s">
        <v>162</v>
      </c>
      <c r="C543" t="s">
        <v>866</v>
      </c>
      <c r="D543" t="s">
        <v>865</v>
      </c>
      <c r="E543">
        <v>35506126</v>
      </c>
      <c r="F543">
        <v>35506185</v>
      </c>
      <c r="G543">
        <v>35508205</v>
      </c>
      <c r="H543">
        <v>35508240</v>
      </c>
      <c r="I543">
        <v>35506479</v>
      </c>
      <c r="J543">
        <v>35506665</v>
      </c>
      <c r="K543">
        <v>35509911</v>
      </c>
      <c r="L543">
        <v>35509961</v>
      </c>
      <c r="M543">
        <v>8.6999999999999993</v>
      </c>
      <c r="N543">
        <v>10.9</v>
      </c>
      <c r="O543">
        <v>12.2</v>
      </c>
      <c r="Q543">
        <v>14.5</v>
      </c>
      <c r="R543">
        <v>7.9</v>
      </c>
      <c r="S543">
        <v>22</v>
      </c>
      <c r="W543">
        <f t="shared" si="40"/>
        <v>10.6</v>
      </c>
      <c r="X543">
        <f t="shared" si="41"/>
        <v>14.799999999999999</v>
      </c>
      <c r="Y543">
        <f t="shared" si="42"/>
        <v>1.0214368964029701</v>
      </c>
      <c r="Z543">
        <f t="shared" si="43"/>
        <v>4.0730823708832622</v>
      </c>
      <c r="AB543">
        <f t="shared" si="44"/>
        <v>-4.1999999999999993</v>
      </c>
      <c r="AC543" t="s">
        <v>865</v>
      </c>
    </row>
    <row r="544" spans="1:29" x14ac:dyDescent="0.3">
      <c r="A544">
        <v>19</v>
      </c>
      <c r="B544" t="s">
        <v>162</v>
      </c>
      <c r="C544" t="s">
        <v>867</v>
      </c>
      <c r="D544" t="s">
        <v>865</v>
      </c>
      <c r="E544">
        <v>35506126</v>
      </c>
      <c r="F544">
        <v>35506185</v>
      </c>
      <c r="G544">
        <v>35507458</v>
      </c>
      <c r="H544">
        <v>35507511</v>
      </c>
      <c r="I544">
        <v>35506510</v>
      </c>
      <c r="J544">
        <v>35506665</v>
      </c>
      <c r="K544">
        <v>35509911</v>
      </c>
      <c r="L544">
        <v>35509961</v>
      </c>
      <c r="M544">
        <v>9.1</v>
      </c>
      <c r="N544">
        <v>11.8</v>
      </c>
      <c r="O544">
        <v>11.9</v>
      </c>
      <c r="Q544">
        <v>15.4</v>
      </c>
      <c r="R544">
        <v>8.8000000000000007</v>
      </c>
      <c r="S544">
        <v>22.4</v>
      </c>
      <c r="W544">
        <f t="shared" si="40"/>
        <v>10.933333333333332</v>
      </c>
      <c r="X544">
        <f t="shared" si="41"/>
        <v>15.533333333333333</v>
      </c>
      <c r="Y544">
        <f t="shared" si="42"/>
        <v>0.91712109947984677</v>
      </c>
      <c r="Z544">
        <f t="shared" si="43"/>
        <v>3.9265478193672565</v>
      </c>
      <c r="AB544">
        <f t="shared" si="44"/>
        <v>-4.6000000000000014</v>
      </c>
      <c r="AC544" t="s">
        <v>865</v>
      </c>
    </row>
    <row r="545" spans="1:29" x14ac:dyDescent="0.3">
      <c r="A545">
        <v>19</v>
      </c>
      <c r="B545" t="s">
        <v>162</v>
      </c>
      <c r="C545" t="s">
        <v>868</v>
      </c>
      <c r="D545" t="s">
        <v>869</v>
      </c>
      <c r="E545">
        <v>42512350</v>
      </c>
      <c r="F545">
        <v>42512479</v>
      </c>
      <c r="G545">
        <v>42516773</v>
      </c>
      <c r="H545">
        <v>42516865</v>
      </c>
      <c r="I545">
        <v>42518948</v>
      </c>
      <c r="J545">
        <v>42519235</v>
      </c>
      <c r="K545">
        <v>42521267</v>
      </c>
      <c r="L545">
        <v>42521521</v>
      </c>
      <c r="M545">
        <v>9.1</v>
      </c>
      <c r="N545">
        <v>16.3</v>
      </c>
      <c r="O545">
        <v>18.2</v>
      </c>
      <c r="Q545">
        <v>65.7</v>
      </c>
      <c r="R545">
        <v>48.6</v>
      </c>
      <c r="S545">
        <v>57.4</v>
      </c>
      <c r="W545">
        <f t="shared" si="40"/>
        <v>14.533333333333331</v>
      </c>
      <c r="X545">
        <f t="shared" si="41"/>
        <v>57.233333333333341</v>
      </c>
      <c r="Y545">
        <f t="shared" si="42"/>
        <v>2.7714817537034473</v>
      </c>
      <c r="Z545">
        <f t="shared" si="43"/>
        <v>4.9370481509141007</v>
      </c>
      <c r="AB545">
        <f t="shared" si="44"/>
        <v>-42.70000000000001</v>
      </c>
      <c r="AC545" t="s">
        <v>869</v>
      </c>
    </row>
    <row r="546" spans="1:29" x14ac:dyDescent="0.3">
      <c r="A546">
        <v>19</v>
      </c>
      <c r="B546" t="s">
        <v>162</v>
      </c>
      <c r="C546" t="s">
        <v>870</v>
      </c>
      <c r="D546" t="s">
        <v>871</v>
      </c>
      <c r="E546">
        <v>49663421</v>
      </c>
      <c r="F546">
        <v>49663514</v>
      </c>
      <c r="G546">
        <v>49664674</v>
      </c>
      <c r="H546">
        <v>49664846</v>
      </c>
      <c r="I546">
        <v>49664443</v>
      </c>
      <c r="J546">
        <v>49664673</v>
      </c>
      <c r="K546">
        <v>49665631</v>
      </c>
      <c r="L546">
        <v>49665705</v>
      </c>
      <c r="M546">
        <v>2.7</v>
      </c>
      <c r="N546">
        <v>7.7</v>
      </c>
      <c r="O546">
        <v>11.5</v>
      </c>
      <c r="Q546">
        <v>6.4</v>
      </c>
      <c r="R546">
        <v>10.1</v>
      </c>
      <c r="S546">
        <v>5.7</v>
      </c>
      <c r="W546">
        <f t="shared" si="40"/>
        <v>7.3</v>
      </c>
      <c r="X546">
        <f t="shared" si="41"/>
        <v>7.3999999999999995</v>
      </c>
      <c r="Y546">
        <f t="shared" si="42"/>
        <v>2.5482019804821872</v>
      </c>
      <c r="Z546">
        <f t="shared" si="43"/>
        <v>1.3650396819628852</v>
      </c>
      <c r="AB546">
        <f t="shared" si="44"/>
        <v>-9.9999999999999645E-2</v>
      </c>
      <c r="AC546" t="s">
        <v>871</v>
      </c>
    </row>
    <row r="547" spans="1:29" x14ac:dyDescent="0.3">
      <c r="A547">
        <v>19</v>
      </c>
      <c r="B547" t="s">
        <v>162</v>
      </c>
      <c r="C547" t="s">
        <v>872</v>
      </c>
      <c r="D547" t="s">
        <v>871</v>
      </c>
      <c r="E547">
        <v>49663421</v>
      </c>
      <c r="F547">
        <v>49663514</v>
      </c>
      <c r="G547">
        <v>49664674</v>
      </c>
      <c r="H547">
        <v>49664846</v>
      </c>
      <c r="I547">
        <v>49664443</v>
      </c>
      <c r="J547">
        <v>49664673</v>
      </c>
      <c r="K547">
        <v>49665635</v>
      </c>
      <c r="L547">
        <v>49665754</v>
      </c>
      <c r="M547">
        <v>2.7</v>
      </c>
      <c r="N547">
        <v>7.7</v>
      </c>
      <c r="O547">
        <v>11.5</v>
      </c>
      <c r="Q547">
        <v>6.4</v>
      </c>
      <c r="R547">
        <v>10.1</v>
      </c>
      <c r="S547">
        <v>5.7</v>
      </c>
      <c r="W547">
        <f t="shared" si="40"/>
        <v>7.3</v>
      </c>
      <c r="X547">
        <f t="shared" si="41"/>
        <v>7.3999999999999995</v>
      </c>
      <c r="Y547">
        <f t="shared" si="42"/>
        <v>2.5482019804821872</v>
      </c>
      <c r="Z547">
        <f t="shared" si="43"/>
        <v>1.3650396819628852</v>
      </c>
      <c r="AB547">
        <f t="shared" si="44"/>
        <v>-9.9999999999999645E-2</v>
      </c>
      <c r="AC547" t="s">
        <v>871</v>
      </c>
    </row>
    <row r="548" spans="1:29" x14ac:dyDescent="0.3">
      <c r="A548">
        <v>19</v>
      </c>
      <c r="B548" t="s">
        <v>162</v>
      </c>
      <c r="C548" t="s">
        <v>873</v>
      </c>
      <c r="D548" t="s">
        <v>871</v>
      </c>
      <c r="E548">
        <v>49663421</v>
      </c>
      <c r="F548">
        <v>49663514</v>
      </c>
      <c r="G548">
        <v>49664553</v>
      </c>
      <c r="H548">
        <v>49664673</v>
      </c>
      <c r="I548">
        <v>49664674</v>
      </c>
      <c r="J548">
        <v>49664846</v>
      </c>
      <c r="K548">
        <v>49665631</v>
      </c>
      <c r="L548">
        <v>49665788</v>
      </c>
      <c r="M548">
        <v>101.6</v>
      </c>
      <c r="N548">
        <v>125.2</v>
      </c>
      <c r="O548">
        <v>147.6</v>
      </c>
      <c r="Q548">
        <v>118.6</v>
      </c>
      <c r="R548">
        <v>119.8</v>
      </c>
      <c r="S548">
        <v>137.19999999999999</v>
      </c>
      <c r="W548">
        <f t="shared" si="40"/>
        <v>124.8</v>
      </c>
      <c r="X548">
        <f t="shared" si="41"/>
        <v>125.19999999999999</v>
      </c>
      <c r="Y548">
        <f t="shared" si="42"/>
        <v>13.280562237094266</v>
      </c>
      <c r="Z548">
        <f t="shared" si="43"/>
        <v>6.009991680526686</v>
      </c>
      <c r="AB548">
        <f t="shared" si="44"/>
        <v>-0.39999999999999147</v>
      </c>
      <c r="AC548" t="s">
        <v>871</v>
      </c>
    </row>
    <row r="549" spans="1:29" x14ac:dyDescent="0.3">
      <c r="A549">
        <v>19</v>
      </c>
      <c r="B549" t="s">
        <v>162</v>
      </c>
      <c r="C549" t="s">
        <v>874</v>
      </c>
      <c r="D549" t="s">
        <v>871</v>
      </c>
      <c r="E549">
        <v>49663421</v>
      </c>
      <c r="F549">
        <v>49663514</v>
      </c>
      <c r="G549">
        <v>49664553</v>
      </c>
      <c r="H549">
        <v>49664673</v>
      </c>
      <c r="I549">
        <v>49664674</v>
      </c>
      <c r="J549">
        <v>49664846</v>
      </c>
      <c r="K549">
        <v>49665635</v>
      </c>
      <c r="L549">
        <v>49665754</v>
      </c>
      <c r="M549">
        <v>101.6</v>
      </c>
      <c r="N549">
        <v>125.2</v>
      </c>
      <c r="O549">
        <v>147.6</v>
      </c>
      <c r="Q549">
        <v>118.6</v>
      </c>
      <c r="R549">
        <v>119.8</v>
      </c>
      <c r="S549">
        <v>137.19999999999999</v>
      </c>
      <c r="W549">
        <f t="shared" si="40"/>
        <v>124.8</v>
      </c>
      <c r="X549">
        <f t="shared" si="41"/>
        <v>125.19999999999999</v>
      </c>
      <c r="Y549">
        <f t="shared" si="42"/>
        <v>13.280562237094266</v>
      </c>
      <c r="Z549">
        <f t="shared" si="43"/>
        <v>6.009991680526686</v>
      </c>
      <c r="AB549">
        <f t="shared" si="44"/>
        <v>-0.39999999999999147</v>
      </c>
      <c r="AC549" t="s">
        <v>871</v>
      </c>
    </row>
    <row r="550" spans="1:29" x14ac:dyDescent="0.3">
      <c r="A550">
        <v>19</v>
      </c>
      <c r="B550" t="s">
        <v>162</v>
      </c>
      <c r="C550" t="s">
        <v>875</v>
      </c>
      <c r="D550" t="s">
        <v>871</v>
      </c>
      <c r="E550">
        <v>49663421</v>
      </c>
      <c r="F550">
        <v>49663514</v>
      </c>
      <c r="G550">
        <v>49664587</v>
      </c>
      <c r="H550">
        <v>49664673</v>
      </c>
      <c r="I550">
        <v>49664674</v>
      </c>
      <c r="J550">
        <v>49664846</v>
      </c>
      <c r="K550">
        <v>49665635</v>
      </c>
      <c r="L550">
        <v>49665754</v>
      </c>
      <c r="M550">
        <v>101.6</v>
      </c>
      <c r="N550">
        <v>125.2</v>
      </c>
      <c r="O550">
        <v>147.6</v>
      </c>
      <c r="Q550">
        <v>118.6</v>
      </c>
      <c r="R550">
        <v>119.8</v>
      </c>
      <c r="S550">
        <v>137.19999999999999</v>
      </c>
      <c r="W550">
        <f t="shared" si="40"/>
        <v>124.8</v>
      </c>
      <c r="X550">
        <f t="shared" si="41"/>
        <v>125.19999999999999</v>
      </c>
      <c r="Y550">
        <f t="shared" si="42"/>
        <v>13.280562237094266</v>
      </c>
      <c r="Z550">
        <f t="shared" si="43"/>
        <v>6.009991680526686</v>
      </c>
      <c r="AB550">
        <f t="shared" si="44"/>
        <v>-0.39999999999999147</v>
      </c>
      <c r="AC550" t="s">
        <v>871</v>
      </c>
    </row>
    <row r="551" spans="1:29" x14ac:dyDescent="0.3">
      <c r="A551">
        <v>19</v>
      </c>
      <c r="B551" t="s">
        <v>162</v>
      </c>
      <c r="C551" t="s">
        <v>876</v>
      </c>
      <c r="D551" t="s">
        <v>877</v>
      </c>
      <c r="E551">
        <v>53108101</v>
      </c>
      <c r="F551">
        <v>53109908</v>
      </c>
      <c r="G551">
        <v>53115210</v>
      </c>
      <c r="H551">
        <v>53115307</v>
      </c>
      <c r="I551">
        <v>53115704</v>
      </c>
      <c r="J551">
        <v>53115924</v>
      </c>
      <c r="K551">
        <v>53116313</v>
      </c>
      <c r="L551">
        <v>53116433</v>
      </c>
      <c r="M551">
        <v>1.6</v>
      </c>
      <c r="N551">
        <v>2.1</v>
      </c>
      <c r="O551">
        <v>1.5</v>
      </c>
      <c r="Q551">
        <v>0</v>
      </c>
      <c r="R551">
        <v>0</v>
      </c>
      <c r="S551">
        <v>0.4</v>
      </c>
      <c r="W551">
        <f t="shared" si="40"/>
        <v>1.7333333333333334</v>
      </c>
      <c r="X551">
        <f t="shared" si="41"/>
        <v>0.13333333333333333</v>
      </c>
      <c r="Y551">
        <f t="shared" si="42"/>
        <v>0.18559214542766758</v>
      </c>
      <c r="Z551">
        <f t="shared" si="43"/>
        <v>0.13333333333333336</v>
      </c>
      <c r="AB551">
        <f t="shared" si="44"/>
        <v>1.6</v>
      </c>
      <c r="AC551" t="s">
        <v>877</v>
      </c>
    </row>
    <row r="552" spans="1:29" x14ac:dyDescent="0.3">
      <c r="A552">
        <v>19</v>
      </c>
      <c r="B552" t="s">
        <v>162</v>
      </c>
      <c r="C552" t="s">
        <v>878</v>
      </c>
      <c r="D552" t="s">
        <v>877</v>
      </c>
      <c r="E552">
        <v>53116313</v>
      </c>
      <c r="F552">
        <v>53116433</v>
      </c>
      <c r="G552">
        <v>53122662</v>
      </c>
      <c r="H552">
        <v>53122743</v>
      </c>
      <c r="I552">
        <v>53122404</v>
      </c>
      <c r="J552">
        <v>53122616</v>
      </c>
      <c r="K552">
        <v>53132749</v>
      </c>
      <c r="L552">
        <v>53132900</v>
      </c>
      <c r="M552">
        <v>2.5</v>
      </c>
      <c r="N552">
        <v>0</v>
      </c>
      <c r="O552">
        <v>1.8</v>
      </c>
      <c r="Q552">
        <v>2.4</v>
      </c>
      <c r="R552">
        <v>1.9</v>
      </c>
      <c r="S552">
        <v>4.7</v>
      </c>
      <c r="W552">
        <f t="shared" si="40"/>
        <v>1.4333333333333333</v>
      </c>
      <c r="X552">
        <f t="shared" si="41"/>
        <v>3</v>
      </c>
      <c r="Y552">
        <f t="shared" si="42"/>
        <v>0.74461026345628922</v>
      </c>
      <c r="Z552">
        <f t="shared" si="43"/>
        <v>0.86216781042517088</v>
      </c>
      <c r="AB552">
        <f t="shared" si="44"/>
        <v>-1.5666666666666667</v>
      </c>
      <c r="AC552" t="s">
        <v>877</v>
      </c>
    </row>
    <row r="553" spans="1:29" x14ac:dyDescent="0.3">
      <c r="A553">
        <v>2</v>
      </c>
      <c r="B553" t="s">
        <v>66</v>
      </c>
      <c r="C553" t="s">
        <v>879</v>
      </c>
      <c r="D553" t="s">
        <v>880</v>
      </c>
      <c r="E553">
        <v>271893</v>
      </c>
      <c r="F553">
        <v>271939</v>
      </c>
      <c r="G553">
        <v>272037</v>
      </c>
      <c r="H553">
        <v>272150</v>
      </c>
      <c r="I553">
        <v>272192</v>
      </c>
      <c r="J553">
        <v>272305</v>
      </c>
      <c r="K553">
        <v>275140</v>
      </c>
      <c r="L553">
        <v>275200</v>
      </c>
      <c r="M553">
        <v>149.19999999999999</v>
      </c>
      <c r="N553">
        <v>257.60000000000002</v>
      </c>
      <c r="O553">
        <v>258.39999999999998</v>
      </c>
      <c r="Q553">
        <v>253.8</v>
      </c>
      <c r="R553">
        <v>227.7</v>
      </c>
      <c r="S553">
        <v>243.9</v>
      </c>
      <c r="W553">
        <f t="shared" si="40"/>
        <v>221.73333333333335</v>
      </c>
      <c r="X553">
        <f t="shared" si="41"/>
        <v>241.79999999999998</v>
      </c>
      <c r="Y553">
        <f t="shared" si="42"/>
        <v>36.26740195333052</v>
      </c>
      <c r="Z553">
        <f t="shared" si="43"/>
        <v>7.6072333998635866</v>
      </c>
      <c r="AB553">
        <f t="shared" si="44"/>
        <v>-20.066666666666634</v>
      </c>
      <c r="AC553" t="s">
        <v>880</v>
      </c>
    </row>
    <row r="554" spans="1:29" x14ac:dyDescent="0.3">
      <c r="A554">
        <v>2</v>
      </c>
      <c r="B554" t="s">
        <v>66</v>
      </c>
      <c r="C554" t="s">
        <v>881</v>
      </c>
      <c r="D554" t="s">
        <v>882</v>
      </c>
      <c r="E554">
        <v>28298338</v>
      </c>
      <c r="F554">
        <v>28298491</v>
      </c>
      <c r="G554">
        <v>28310082</v>
      </c>
      <c r="H554">
        <v>28310153</v>
      </c>
      <c r="I554">
        <v>28327274</v>
      </c>
      <c r="J554">
        <v>28327447</v>
      </c>
      <c r="K554">
        <v>28338450</v>
      </c>
      <c r="L554">
        <v>28338901</v>
      </c>
      <c r="M554">
        <v>5.7</v>
      </c>
      <c r="N554">
        <v>16.3</v>
      </c>
      <c r="O554">
        <v>20.5</v>
      </c>
      <c r="Q554">
        <v>13.3</v>
      </c>
      <c r="R554">
        <v>14.2</v>
      </c>
      <c r="S554">
        <v>18.3</v>
      </c>
      <c r="W554">
        <f t="shared" si="40"/>
        <v>14.166666666666666</v>
      </c>
      <c r="X554">
        <f t="shared" si="41"/>
        <v>15.266666666666666</v>
      </c>
      <c r="Y554">
        <f t="shared" si="42"/>
        <v>4.4035339343657975</v>
      </c>
      <c r="Z554">
        <f t="shared" si="43"/>
        <v>1.5387585183445138</v>
      </c>
      <c r="AB554">
        <f t="shared" si="44"/>
        <v>-1.0999999999999996</v>
      </c>
      <c r="AC554" t="s">
        <v>882</v>
      </c>
    </row>
    <row r="555" spans="1:29" x14ac:dyDescent="0.3">
      <c r="A555">
        <v>2</v>
      </c>
      <c r="B555" t="s">
        <v>66</v>
      </c>
      <c r="C555" t="s">
        <v>883</v>
      </c>
      <c r="D555" t="s">
        <v>884</v>
      </c>
      <c r="E555">
        <v>30447256</v>
      </c>
      <c r="F555">
        <v>30447383</v>
      </c>
      <c r="G555">
        <v>30476577</v>
      </c>
      <c r="H555">
        <v>30476635</v>
      </c>
      <c r="I555">
        <v>30459552</v>
      </c>
      <c r="J555">
        <v>30459722</v>
      </c>
      <c r="K555">
        <v>30525587</v>
      </c>
      <c r="L555">
        <v>30525755</v>
      </c>
      <c r="M555">
        <v>3.4</v>
      </c>
      <c r="N555">
        <v>4.0999999999999996</v>
      </c>
      <c r="O555">
        <v>3.6</v>
      </c>
      <c r="Q555">
        <v>3.5</v>
      </c>
      <c r="R555">
        <v>6</v>
      </c>
      <c r="S555">
        <v>3</v>
      </c>
      <c r="W555">
        <f t="shared" si="40"/>
        <v>3.6999999999999997</v>
      </c>
      <c r="X555">
        <f t="shared" si="41"/>
        <v>4.166666666666667</v>
      </c>
      <c r="Y555">
        <f t="shared" si="42"/>
        <v>0.20816659994661321</v>
      </c>
      <c r="Z555">
        <f t="shared" si="43"/>
        <v>0.92796072713833677</v>
      </c>
      <c r="AB555">
        <f t="shared" si="44"/>
        <v>-0.46666666666666723</v>
      </c>
      <c r="AC555" t="s">
        <v>884</v>
      </c>
    </row>
    <row r="556" spans="1:29" x14ac:dyDescent="0.3">
      <c r="A556">
        <v>2</v>
      </c>
      <c r="B556" t="s">
        <v>66</v>
      </c>
      <c r="C556" t="s">
        <v>885</v>
      </c>
      <c r="D556" t="s">
        <v>886</v>
      </c>
      <c r="E556">
        <v>39518675</v>
      </c>
      <c r="F556">
        <v>39518710</v>
      </c>
      <c r="G556">
        <v>39557982</v>
      </c>
      <c r="H556">
        <v>39558046</v>
      </c>
      <c r="I556">
        <v>39588449</v>
      </c>
      <c r="J556">
        <v>39588567</v>
      </c>
      <c r="K556">
        <v>39599366</v>
      </c>
      <c r="L556">
        <v>39599477</v>
      </c>
      <c r="M556">
        <v>4.5</v>
      </c>
      <c r="N556">
        <v>3.1</v>
      </c>
      <c r="O556">
        <v>3.1</v>
      </c>
      <c r="Q556">
        <v>10.1</v>
      </c>
      <c r="R556">
        <v>2</v>
      </c>
      <c r="S556">
        <v>7.1</v>
      </c>
      <c r="W556">
        <f t="shared" si="40"/>
        <v>3.5666666666666664</v>
      </c>
      <c r="X556">
        <f t="shared" si="41"/>
        <v>6.3999999999999995</v>
      </c>
      <c r="Y556">
        <f t="shared" si="42"/>
        <v>0.46666666666666762</v>
      </c>
      <c r="Z556">
        <f t="shared" si="43"/>
        <v>2.3643180835073774</v>
      </c>
      <c r="AB556">
        <f t="shared" si="44"/>
        <v>-2.833333333333333</v>
      </c>
      <c r="AC556" t="s">
        <v>886</v>
      </c>
    </row>
    <row r="557" spans="1:29" x14ac:dyDescent="0.3">
      <c r="A557">
        <v>2</v>
      </c>
      <c r="B557" t="s">
        <v>66</v>
      </c>
      <c r="C557" t="s">
        <v>887</v>
      </c>
      <c r="D557" t="s">
        <v>888</v>
      </c>
      <c r="E557">
        <v>61185526</v>
      </c>
      <c r="F557">
        <v>61185618</v>
      </c>
      <c r="G557">
        <v>61185839</v>
      </c>
      <c r="H557">
        <v>61185865</v>
      </c>
      <c r="I557">
        <v>61185980</v>
      </c>
      <c r="J557">
        <v>61186081</v>
      </c>
      <c r="K557">
        <v>61186446</v>
      </c>
      <c r="L557">
        <v>61186497</v>
      </c>
      <c r="M557">
        <v>41.8</v>
      </c>
      <c r="N557">
        <v>129.6</v>
      </c>
      <c r="O557">
        <v>102</v>
      </c>
      <c r="Q557">
        <v>74</v>
      </c>
      <c r="R557">
        <v>88.5</v>
      </c>
      <c r="S557">
        <v>113.2</v>
      </c>
      <c r="W557">
        <f t="shared" si="40"/>
        <v>91.133333333333326</v>
      </c>
      <c r="X557">
        <f t="shared" si="41"/>
        <v>91.899999999999991</v>
      </c>
      <c r="Y557">
        <f t="shared" si="42"/>
        <v>25.921505443250116</v>
      </c>
      <c r="Z557">
        <f t="shared" si="43"/>
        <v>11.44304737966829</v>
      </c>
      <c r="AB557">
        <f t="shared" si="44"/>
        <v>-0.76666666666666572</v>
      </c>
      <c r="AC557" t="s">
        <v>888</v>
      </c>
    </row>
    <row r="558" spans="1:29" x14ac:dyDescent="0.3">
      <c r="A558">
        <v>2</v>
      </c>
      <c r="B558" t="s">
        <v>66</v>
      </c>
      <c r="C558" t="s">
        <v>889</v>
      </c>
      <c r="D558" t="s">
        <v>890</v>
      </c>
      <c r="E558">
        <v>73926908</v>
      </c>
      <c r="F558">
        <v>73927052</v>
      </c>
      <c r="G558">
        <v>73957125</v>
      </c>
      <c r="H558">
        <v>73957240</v>
      </c>
      <c r="I558">
        <v>73946719</v>
      </c>
      <c r="J558">
        <v>73946888</v>
      </c>
      <c r="K558">
        <v>73958146</v>
      </c>
      <c r="L558">
        <v>73958245</v>
      </c>
      <c r="M558">
        <v>239.2</v>
      </c>
      <c r="N558">
        <v>318.39999999999998</v>
      </c>
      <c r="O558">
        <v>350.7</v>
      </c>
      <c r="Q558">
        <v>336.3</v>
      </c>
      <c r="R558">
        <v>313.89999999999998</v>
      </c>
      <c r="S558">
        <v>333.9</v>
      </c>
      <c r="W558">
        <f t="shared" si="40"/>
        <v>302.76666666666665</v>
      </c>
      <c r="X558">
        <f t="shared" si="41"/>
        <v>328.03333333333336</v>
      </c>
      <c r="Y558">
        <f t="shared" si="42"/>
        <v>33.12281858645342</v>
      </c>
      <c r="Z558">
        <f t="shared" si="43"/>
        <v>7.1005477097036591</v>
      </c>
      <c r="AB558">
        <f t="shared" si="44"/>
        <v>-25.266666666666708</v>
      </c>
      <c r="AC558" t="s">
        <v>890</v>
      </c>
    </row>
    <row r="559" spans="1:29" x14ac:dyDescent="0.3">
      <c r="A559">
        <v>2</v>
      </c>
      <c r="B559" t="s">
        <v>66</v>
      </c>
      <c r="C559" t="s">
        <v>891</v>
      </c>
      <c r="D559" t="s">
        <v>892</v>
      </c>
      <c r="E559">
        <v>85595817</v>
      </c>
      <c r="F559">
        <v>85595849</v>
      </c>
      <c r="G559">
        <v>85596907</v>
      </c>
      <c r="H559">
        <v>85596931</v>
      </c>
      <c r="I559">
        <v>85596519</v>
      </c>
      <c r="J559">
        <v>85596649</v>
      </c>
      <c r="K559">
        <v>85597104</v>
      </c>
      <c r="L559">
        <v>85597178</v>
      </c>
      <c r="M559">
        <v>400.5</v>
      </c>
      <c r="N559">
        <v>506.6</v>
      </c>
      <c r="O559">
        <v>530.4</v>
      </c>
      <c r="Q559">
        <v>602.70000000000005</v>
      </c>
      <c r="R559">
        <v>602.6</v>
      </c>
      <c r="S559">
        <v>586.6</v>
      </c>
      <c r="W559">
        <f t="shared" si="40"/>
        <v>479.16666666666669</v>
      </c>
      <c r="X559">
        <f t="shared" si="41"/>
        <v>597.30000000000007</v>
      </c>
      <c r="Y559">
        <f t="shared" si="42"/>
        <v>39.928867307305794</v>
      </c>
      <c r="Z559">
        <f t="shared" si="43"/>
        <v>5.3500778810530765</v>
      </c>
      <c r="AB559">
        <f t="shared" si="44"/>
        <v>-118.13333333333338</v>
      </c>
      <c r="AC559" t="s">
        <v>892</v>
      </c>
    </row>
    <row r="560" spans="1:29" x14ac:dyDescent="0.3">
      <c r="A560">
        <v>2</v>
      </c>
      <c r="B560" t="s">
        <v>66</v>
      </c>
      <c r="C560" t="s">
        <v>893</v>
      </c>
      <c r="D560" t="s">
        <v>894</v>
      </c>
      <c r="E560">
        <v>95402726</v>
      </c>
      <c r="F560">
        <v>95402872</v>
      </c>
      <c r="G560">
        <v>95405553</v>
      </c>
      <c r="H560">
        <v>95405803</v>
      </c>
      <c r="I560">
        <v>95410527</v>
      </c>
      <c r="J560">
        <v>95411026</v>
      </c>
      <c r="K560">
        <v>95412434</v>
      </c>
      <c r="L560">
        <v>95412542</v>
      </c>
      <c r="M560">
        <v>28.1</v>
      </c>
      <c r="N560">
        <v>45.2</v>
      </c>
      <c r="O560">
        <v>48.9</v>
      </c>
      <c r="Q560">
        <v>50.8</v>
      </c>
      <c r="R560">
        <v>38</v>
      </c>
      <c r="S560">
        <v>53.7</v>
      </c>
      <c r="W560">
        <f t="shared" si="40"/>
        <v>40.733333333333341</v>
      </c>
      <c r="X560">
        <f t="shared" si="41"/>
        <v>47.5</v>
      </c>
      <c r="Y560">
        <f t="shared" si="42"/>
        <v>6.406333671540299</v>
      </c>
      <c r="Z560">
        <f t="shared" si="43"/>
        <v>4.8232077845903882</v>
      </c>
      <c r="AB560">
        <f t="shared" si="44"/>
        <v>-6.7666666666666586</v>
      </c>
      <c r="AC560" t="s">
        <v>894</v>
      </c>
    </row>
    <row r="561" spans="1:29" x14ac:dyDescent="0.3">
      <c r="A561">
        <v>2</v>
      </c>
      <c r="B561" t="s">
        <v>66</v>
      </c>
      <c r="C561" t="s">
        <v>895</v>
      </c>
      <c r="D561" t="s">
        <v>896</v>
      </c>
      <c r="E561">
        <v>97675845</v>
      </c>
      <c r="F561">
        <v>97675928</v>
      </c>
      <c r="G561">
        <v>97688895</v>
      </c>
      <c r="H561">
        <v>97688993</v>
      </c>
      <c r="I561">
        <v>97694447</v>
      </c>
      <c r="J561">
        <v>97694599</v>
      </c>
      <c r="K561">
        <v>97699026</v>
      </c>
      <c r="L561">
        <v>97699136</v>
      </c>
      <c r="M561">
        <v>0.4</v>
      </c>
      <c r="N561">
        <v>5.6</v>
      </c>
      <c r="O561">
        <v>4.2</v>
      </c>
      <c r="Q561">
        <v>0</v>
      </c>
      <c r="R561">
        <v>2.7</v>
      </c>
      <c r="S561">
        <v>2</v>
      </c>
      <c r="W561">
        <f t="shared" si="40"/>
        <v>3.4</v>
      </c>
      <c r="X561">
        <f t="shared" si="41"/>
        <v>1.5666666666666667</v>
      </c>
      <c r="Y561">
        <f t="shared" si="42"/>
        <v>1.5534906930308057</v>
      </c>
      <c r="Z561">
        <f t="shared" si="43"/>
        <v>0.80897740663410656</v>
      </c>
      <c r="AB561">
        <f t="shared" si="44"/>
        <v>1.8333333333333333</v>
      </c>
      <c r="AC561" t="s">
        <v>896</v>
      </c>
    </row>
    <row r="562" spans="1:29" x14ac:dyDescent="0.3">
      <c r="A562">
        <v>2</v>
      </c>
      <c r="B562" t="s">
        <v>66</v>
      </c>
      <c r="C562" t="s">
        <v>897</v>
      </c>
      <c r="D562" t="s">
        <v>898</v>
      </c>
      <c r="E562">
        <v>101252802</v>
      </c>
      <c r="F562">
        <v>101253478</v>
      </c>
      <c r="G562">
        <v>101262649</v>
      </c>
      <c r="H562">
        <v>101262691</v>
      </c>
      <c r="I562">
        <v>101257791</v>
      </c>
      <c r="J562">
        <v>101257955</v>
      </c>
      <c r="K562">
        <v>101264845</v>
      </c>
      <c r="L562">
        <v>101265047</v>
      </c>
      <c r="M562">
        <v>137.6</v>
      </c>
      <c r="N562">
        <v>246.4</v>
      </c>
      <c r="O562">
        <v>245.3</v>
      </c>
      <c r="Q562">
        <v>236.6</v>
      </c>
      <c r="R562">
        <v>209.1</v>
      </c>
      <c r="S562">
        <v>209.4</v>
      </c>
      <c r="W562">
        <f t="shared" si="40"/>
        <v>209.76666666666665</v>
      </c>
      <c r="X562">
        <f t="shared" si="41"/>
        <v>218.36666666666667</v>
      </c>
      <c r="Y562">
        <f t="shared" si="42"/>
        <v>36.084730534919935</v>
      </c>
      <c r="Z562">
        <f t="shared" si="43"/>
        <v>9.1170779919396914</v>
      </c>
      <c r="AB562">
        <f t="shared" si="44"/>
        <v>-8.6000000000000227</v>
      </c>
      <c r="AC562" t="s">
        <v>898</v>
      </c>
    </row>
    <row r="563" spans="1:29" x14ac:dyDescent="0.3">
      <c r="A563">
        <v>2</v>
      </c>
      <c r="B563" t="s">
        <v>66</v>
      </c>
      <c r="C563" t="s">
        <v>899</v>
      </c>
      <c r="D563" t="s">
        <v>900</v>
      </c>
      <c r="E563">
        <v>119223853</v>
      </c>
      <c r="F563">
        <v>119223888</v>
      </c>
      <c r="G563">
        <v>119244424</v>
      </c>
      <c r="H563">
        <v>119244516</v>
      </c>
      <c r="I563">
        <v>119230620</v>
      </c>
      <c r="J563">
        <v>119231034</v>
      </c>
      <c r="K563">
        <v>119245489</v>
      </c>
      <c r="L563">
        <v>119245988</v>
      </c>
      <c r="M563">
        <v>69.400000000000006</v>
      </c>
      <c r="N563">
        <v>87.3</v>
      </c>
      <c r="O563">
        <v>96.4</v>
      </c>
      <c r="Q563">
        <v>53.2</v>
      </c>
      <c r="R563">
        <v>59.9</v>
      </c>
      <c r="S563">
        <v>52.1</v>
      </c>
      <c r="W563">
        <f t="shared" si="40"/>
        <v>84.36666666666666</v>
      </c>
      <c r="X563">
        <f t="shared" si="41"/>
        <v>55.066666666666663</v>
      </c>
      <c r="Y563">
        <f t="shared" si="42"/>
        <v>7.9310220722874671</v>
      </c>
      <c r="Z563">
        <f t="shared" si="43"/>
        <v>2.4374394579375926</v>
      </c>
      <c r="AB563">
        <f t="shared" si="44"/>
        <v>29.299999999999997</v>
      </c>
      <c r="AC563" t="s">
        <v>900</v>
      </c>
    </row>
    <row r="564" spans="1:29" x14ac:dyDescent="0.3">
      <c r="A564">
        <v>2</v>
      </c>
      <c r="B564" t="s">
        <v>66</v>
      </c>
      <c r="C564" t="s">
        <v>901</v>
      </c>
      <c r="D564" t="s">
        <v>900</v>
      </c>
      <c r="E564">
        <v>119223853</v>
      </c>
      <c r="F564">
        <v>119223888</v>
      </c>
      <c r="G564">
        <v>119244424</v>
      </c>
      <c r="H564">
        <v>119244516</v>
      </c>
      <c r="I564">
        <v>119230673</v>
      </c>
      <c r="J564">
        <v>119231034</v>
      </c>
      <c r="K564">
        <v>119245489</v>
      </c>
      <c r="L564">
        <v>119245988</v>
      </c>
      <c r="M564">
        <v>70.2</v>
      </c>
      <c r="N564">
        <v>83.7</v>
      </c>
      <c r="O564">
        <v>99</v>
      </c>
      <c r="Q564">
        <v>52.4</v>
      </c>
      <c r="R564">
        <v>62.2</v>
      </c>
      <c r="S564">
        <v>52.2</v>
      </c>
      <c r="W564">
        <f t="shared" si="40"/>
        <v>84.3</v>
      </c>
      <c r="X564">
        <f t="shared" si="41"/>
        <v>55.6</v>
      </c>
      <c r="Y564">
        <f t="shared" si="42"/>
        <v>8.3192547743172121</v>
      </c>
      <c r="Z564">
        <f t="shared" si="43"/>
        <v>3.3005050118630841</v>
      </c>
      <c r="AB564">
        <f t="shared" si="44"/>
        <v>28.699999999999996</v>
      </c>
      <c r="AC564" t="s">
        <v>900</v>
      </c>
    </row>
    <row r="565" spans="1:29" x14ac:dyDescent="0.3">
      <c r="A565">
        <v>2</v>
      </c>
      <c r="B565" t="s">
        <v>66</v>
      </c>
      <c r="C565" t="s">
        <v>902</v>
      </c>
      <c r="D565" t="s">
        <v>900</v>
      </c>
      <c r="E565">
        <v>119223853</v>
      </c>
      <c r="F565">
        <v>119223888</v>
      </c>
      <c r="G565">
        <v>119244424</v>
      </c>
      <c r="H565">
        <v>119244516</v>
      </c>
      <c r="I565">
        <v>119230723</v>
      </c>
      <c r="J565">
        <v>119231034</v>
      </c>
      <c r="K565">
        <v>119245489</v>
      </c>
      <c r="L565">
        <v>119245988</v>
      </c>
      <c r="M565">
        <v>67.900000000000006</v>
      </c>
      <c r="N565">
        <v>73.5</v>
      </c>
      <c r="O565">
        <v>96.9</v>
      </c>
      <c r="Q565">
        <v>49.6</v>
      </c>
      <c r="R565">
        <v>62.7</v>
      </c>
      <c r="S565">
        <v>50.9</v>
      </c>
      <c r="W565">
        <f t="shared" si="40"/>
        <v>79.433333333333337</v>
      </c>
      <c r="X565">
        <f t="shared" si="41"/>
        <v>54.400000000000006</v>
      </c>
      <c r="Y565">
        <f t="shared" si="42"/>
        <v>8.8816915305837973</v>
      </c>
      <c r="Z565">
        <f t="shared" si="43"/>
        <v>4.1669333248005156</v>
      </c>
      <c r="AB565">
        <f t="shared" si="44"/>
        <v>25.033333333333331</v>
      </c>
      <c r="AC565" t="s">
        <v>900</v>
      </c>
    </row>
    <row r="566" spans="1:29" x14ac:dyDescent="0.3">
      <c r="A566">
        <v>2</v>
      </c>
      <c r="B566" t="s">
        <v>66</v>
      </c>
      <c r="C566" t="s">
        <v>903</v>
      </c>
      <c r="D566" t="s">
        <v>900</v>
      </c>
      <c r="E566">
        <v>119223853</v>
      </c>
      <c r="F566">
        <v>119223888</v>
      </c>
      <c r="G566">
        <v>119239313</v>
      </c>
      <c r="H566">
        <v>119239430</v>
      </c>
      <c r="I566">
        <v>119230740</v>
      </c>
      <c r="J566">
        <v>119231034</v>
      </c>
      <c r="K566">
        <v>119245489</v>
      </c>
      <c r="L566">
        <v>119245988</v>
      </c>
      <c r="M566">
        <v>67.099999999999994</v>
      </c>
      <c r="N566">
        <v>70.099999999999994</v>
      </c>
      <c r="O566">
        <v>95.7</v>
      </c>
      <c r="Q566">
        <v>49.3</v>
      </c>
      <c r="R566">
        <v>63</v>
      </c>
      <c r="S566">
        <v>50.9</v>
      </c>
      <c r="W566">
        <f t="shared" si="40"/>
        <v>77.633333333333326</v>
      </c>
      <c r="X566">
        <f t="shared" si="41"/>
        <v>54.4</v>
      </c>
      <c r="Y566">
        <f t="shared" si="42"/>
        <v>9.0747512974797875</v>
      </c>
      <c r="Z566">
        <f t="shared" si="43"/>
        <v>4.3247350593225047</v>
      </c>
      <c r="AB566">
        <f t="shared" si="44"/>
        <v>23.233333333333327</v>
      </c>
      <c r="AC566" t="s">
        <v>900</v>
      </c>
    </row>
    <row r="567" spans="1:29" x14ac:dyDescent="0.3">
      <c r="A567">
        <v>2</v>
      </c>
      <c r="B567" t="s">
        <v>66</v>
      </c>
      <c r="C567" t="s">
        <v>904</v>
      </c>
      <c r="D567" t="s">
        <v>900</v>
      </c>
      <c r="E567">
        <v>119223853</v>
      </c>
      <c r="F567">
        <v>119223888</v>
      </c>
      <c r="G567">
        <v>119244424</v>
      </c>
      <c r="H567">
        <v>119244516</v>
      </c>
      <c r="I567">
        <v>119230740</v>
      </c>
      <c r="J567">
        <v>119231034</v>
      </c>
      <c r="K567">
        <v>119245489</v>
      </c>
      <c r="L567">
        <v>119245988</v>
      </c>
      <c r="M567">
        <v>67.099999999999994</v>
      </c>
      <c r="N567">
        <v>70.099999999999994</v>
      </c>
      <c r="O567">
        <v>95.7</v>
      </c>
      <c r="Q567">
        <v>49.3</v>
      </c>
      <c r="R567">
        <v>63</v>
      </c>
      <c r="S567">
        <v>50.9</v>
      </c>
      <c r="W567">
        <f t="shared" si="40"/>
        <v>77.633333333333326</v>
      </c>
      <c r="X567">
        <f t="shared" si="41"/>
        <v>54.4</v>
      </c>
      <c r="Y567">
        <f t="shared" si="42"/>
        <v>9.0747512974797875</v>
      </c>
      <c r="Z567">
        <f t="shared" si="43"/>
        <v>4.3247350593225047</v>
      </c>
      <c r="AB567">
        <f t="shared" si="44"/>
        <v>23.233333333333327</v>
      </c>
      <c r="AC567" t="s">
        <v>900</v>
      </c>
    </row>
    <row r="568" spans="1:29" x14ac:dyDescent="0.3">
      <c r="A568">
        <v>2</v>
      </c>
      <c r="B568" t="s">
        <v>66</v>
      </c>
      <c r="C568" t="s">
        <v>905</v>
      </c>
      <c r="D568" t="s">
        <v>900</v>
      </c>
      <c r="E568">
        <v>119223853</v>
      </c>
      <c r="F568">
        <v>119223888</v>
      </c>
      <c r="G568">
        <v>119244424</v>
      </c>
      <c r="H568">
        <v>119244516</v>
      </c>
      <c r="I568">
        <v>119239313</v>
      </c>
      <c r="J568">
        <v>119239430</v>
      </c>
      <c r="K568">
        <v>119245489</v>
      </c>
      <c r="L568">
        <v>119245988</v>
      </c>
      <c r="M568">
        <v>14.5</v>
      </c>
      <c r="N568">
        <v>38.5</v>
      </c>
      <c r="O568">
        <v>26.2</v>
      </c>
      <c r="Q568">
        <v>19.399999999999999</v>
      </c>
      <c r="R568">
        <v>17.399999999999999</v>
      </c>
      <c r="S568">
        <v>28.2</v>
      </c>
      <c r="W568">
        <f t="shared" si="40"/>
        <v>26.400000000000002</v>
      </c>
      <c r="X568">
        <f t="shared" si="41"/>
        <v>21.666666666666668</v>
      </c>
      <c r="Y568">
        <f t="shared" si="42"/>
        <v>6.9289248805280028</v>
      </c>
      <c r="Z568">
        <f t="shared" si="43"/>
        <v>3.3172947478999273</v>
      </c>
      <c r="AB568">
        <f t="shared" si="44"/>
        <v>4.7333333333333343</v>
      </c>
      <c r="AC568" t="s">
        <v>900</v>
      </c>
    </row>
    <row r="569" spans="1:29" x14ac:dyDescent="0.3">
      <c r="A569">
        <v>2</v>
      </c>
      <c r="B569" t="s">
        <v>66</v>
      </c>
      <c r="C569" t="s">
        <v>906</v>
      </c>
      <c r="D569" t="s">
        <v>900</v>
      </c>
      <c r="E569">
        <v>119223853</v>
      </c>
      <c r="F569">
        <v>119223888</v>
      </c>
      <c r="G569">
        <v>119239363</v>
      </c>
      <c r="H569">
        <v>119239430</v>
      </c>
      <c r="I569">
        <v>119244424</v>
      </c>
      <c r="J569">
        <v>119244516</v>
      </c>
      <c r="K569">
        <v>119245489</v>
      </c>
      <c r="L569">
        <v>119245988</v>
      </c>
      <c r="M569">
        <v>11.8</v>
      </c>
      <c r="N569">
        <v>11</v>
      </c>
      <c r="O569">
        <v>9.6999999999999993</v>
      </c>
      <c r="Q569">
        <v>11.5</v>
      </c>
      <c r="R569">
        <v>8.5</v>
      </c>
      <c r="S569">
        <v>12.1</v>
      </c>
      <c r="W569">
        <f t="shared" si="40"/>
        <v>10.833333333333334</v>
      </c>
      <c r="X569">
        <f t="shared" si="41"/>
        <v>10.700000000000001</v>
      </c>
      <c r="Y569">
        <f t="shared" si="42"/>
        <v>0.61191865835619441</v>
      </c>
      <c r="Z569">
        <f t="shared" si="43"/>
        <v>1.113552872566</v>
      </c>
      <c r="AB569">
        <f t="shared" si="44"/>
        <v>0.13333333333333286</v>
      </c>
      <c r="AC569" t="s">
        <v>900</v>
      </c>
    </row>
    <row r="570" spans="1:29" x14ac:dyDescent="0.3">
      <c r="A570">
        <v>2</v>
      </c>
      <c r="B570" t="s">
        <v>66</v>
      </c>
      <c r="C570" t="s">
        <v>907</v>
      </c>
      <c r="D570" t="s">
        <v>908</v>
      </c>
      <c r="E570">
        <v>149160764</v>
      </c>
      <c r="F570">
        <v>149160835</v>
      </c>
      <c r="G570">
        <v>149161449</v>
      </c>
      <c r="H570">
        <v>149161477</v>
      </c>
      <c r="I570">
        <v>149187426</v>
      </c>
      <c r="J570">
        <v>149187579</v>
      </c>
      <c r="K570">
        <v>149205253</v>
      </c>
      <c r="L570">
        <v>149205322</v>
      </c>
      <c r="M570">
        <v>8.9</v>
      </c>
      <c r="N570">
        <v>10.8</v>
      </c>
      <c r="O570">
        <v>10.7</v>
      </c>
      <c r="Q570">
        <v>9.9</v>
      </c>
      <c r="R570">
        <v>11.8</v>
      </c>
      <c r="S570">
        <v>11.1</v>
      </c>
      <c r="W570">
        <f t="shared" si="40"/>
        <v>10.133333333333335</v>
      </c>
      <c r="X570">
        <f t="shared" si="41"/>
        <v>10.933333333333335</v>
      </c>
      <c r="Y570">
        <f t="shared" si="42"/>
        <v>0.61734197258173784</v>
      </c>
      <c r="Z570">
        <f t="shared" si="43"/>
        <v>0.55477723256977474</v>
      </c>
      <c r="AB570">
        <f t="shared" si="44"/>
        <v>-0.80000000000000071</v>
      </c>
      <c r="AC570" t="s">
        <v>908</v>
      </c>
    </row>
    <row r="571" spans="1:29" x14ac:dyDescent="0.3">
      <c r="A571">
        <v>2</v>
      </c>
      <c r="B571" t="s">
        <v>66</v>
      </c>
      <c r="C571" t="s">
        <v>909</v>
      </c>
      <c r="D571" t="s">
        <v>910</v>
      </c>
      <c r="E571">
        <v>190534855</v>
      </c>
      <c r="F571">
        <v>190535121</v>
      </c>
      <c r="G571">
        <v>190537465</v>
      </c>
      <c r="H571">
        <v>190537559</v>
      </c>
      <c r="I571">
        <v>190535881</v>
      </c>
      <c r="J571">
        <v>190535987</v>
      </c>
      <c r="K571">
        <v>190568073</v>
      </c>
      <c r="L571">
        <v>190568102</v>
      </c>
      <c r="M571">
        <v>0.3</v>
      </c>
      <c r="N571">
        <v>2.2000000000000002</v>
      </c>
      <c r="O571">
        <v>1.5</v>
      </c>
      <c r="Q571">
        <v>1.7</v>
      </c>
      <c r="R571">
        <v>1.5</v>
      </c>
      <c r="S571">
        <v>1</v>
      </c>
      <c r="W571">
        <f t="shared" si="40"/>
        <v>1.3333333333333333</v>
      </c>
      <c r="X571">
        <f t="shared" si="41"/>
        <v>1.4000000000000001</v>
      </c>
      <c r="Y571">
        <f t="shared" si="42"/>
        <v>0.55477723256977485</v>
      </c>
      <c r="Z571">
        <f t="shared" si="43"/>
        <v>0.20816659994661321</v>
      </c>
      <c r="AB571">
        <f t="shared" si="44"/>
        <v>-6.6666666666666874E-2</v>
      </c>
      <c r="AC571" t="s">
        <v>910</v>
      </c>
    </row>
    <row r="572" spans="1:29" x14ac:dyDescent="0.3">
      <c r="A572">
        <v>2</v>
      </c>
      <c r="B572" t="s">
        <v>66</v>
      </c>
      <c r="C572" t="s">
        <v>911</v>
      </c>
      <c r="D572" t="s">
        <v>912</v>
      </c>
      <c r="E572">
        <v>202917877</v>
      </c>
      <c r="F572">
        <v>202918043</v>
      </c>
      <c r="G572">
        <v>202924297</v>
      </c>
      <c r="H572">
        <v>202924415</v>
      </c>
      <c r="I572">
        <v>202938274</v>
      </c>
      <c r="J572">
        <v>202938395</v>
      </c>
      <c r="K572">
        <v>202941860</v>
      </c>
      <c r="L572">
        <v>202941980</v>
      </c>
      <c r="M572">
        <v>0.4</v>
      </c>
      <c r="N572">
        <v>5.8</v>
      </c>
      <c r="O572">
        <v>5.2</v>
      </c>
      <c r="Q572">
        <v>2.1</v>
      </c>
      <c r="R572">
        <v>2</v>
      </c>
      <c r="S572">
        <v>4.3</v>
      </c>
      <c r="W572">
        <f t="shared" si="40"/>
        <v>3.8000000000000003</v>
      </c>
      <c r="X572">
        <f t="shared" si="41"/>
        <v>2.7999999999999994</v>
      </c>
      <c r="Y572">
        <f t="shared" si="42"/>
        <v>1.7088007490635064</v>
      </c>
      <c r="Z572">
        <f t="shared" si="43"/>
        <v>0.75055534994651418</v>
      </c>
      <c r="AB572">
        <f t="shared" si="44"/>
        <v>1.0000000000000009</v>
      </c>
      <c r="AC572" t="s">
        <v>912</v>
      </c>
    </row>
    <row r="573" spans="1:29" x14ac:dyDescent="0.3">
      <c r="A573">
        <v>2</v>
      </c>
      <c r="B573" t="s">
        <v>66</v>
      </c>
      <c r="C573" t="s">
        <v>913</v>
      </c>
      <c r="D573" t="s">
        <v>912</v>
      </c>
      <c r="E573">
        <v>202917877</v>
      </c>
      <c r="F573">
        <v>202918043</v>
      </c>
      <c r="G573">
        <v>202924297</v>
      </c>
      <c r="H573">
        <v>202924415</v>
      </c>
      <c r="I573">
        <v>202942740</v>
      </c>
      <c r="J573">
        <v>202942967</v>
      </c>
      <c r="K573">
        <v>202952559</v>
      </c>
      <c r="L573">
        <v>202952679</v>
      </c>
      <c r="M573">
        <v>52</v>
      </c>
      <c r="N573">
        <v>59.2</v>
      </c>
      <c r="O573">
        <v>84.4</v>
      </c>
      <c r="Q573">
        <v>61.2</v>
      </c>
      <c r="R573">
        <v>56.9</v>
      </c>
      <c r="S573">
        <v>60.6</v>
      </c>
      <c r="W573">
        <f t="shared" si="40"/>
        <v>65.2</v>
      </c>
      <c r="X573">
        <f t="shared" si="41"/>
        <v>59.566666666666663</v>
      </c>
      <c r="Y573">
        <f t="shared" si="42"/>
        <v>9.8224233262469181</v>
      </c>
      <c r="Z573">
        <f t="shared" si="43"/>
        <v>1.3445362686732483</v>
      </c>
      <c r="AB573">
        <f t="shared" si="44"/>
        <v>5.63333333333334</v>
      </c>
      <c r="AC573" t="s">
        <v>912</v>
      </c>
    </row>
    <row r="574" spans="1:29" x14ac:dyDescent="0.3">
      <c r="A574">
        <v>2</v>
      </c>
      <c r="B574" t="s">
        <v>66</v>
      </c>
      <c r="C574" t="s">
        <v>914</v>
      </c>
      <c r="D574" t="s">
        <v>912</v>
      </c>
      <c r="E574">
        <v>202917877</v>
      </c>
      <c r="F574">
        <v>202918043</v>
      </c>
      <c r="G574">
        <v>202924357</v>
      </c>
      <c r="H574">
        <v>202924415</v>
      </c>
      <c r="I574">
        <v>202934502</v>
      </c>
      <c r="J574">
        <v>202934599</v>
      </c>
      <c r="K574">
        <v>202941860</v>
      </c>
      <c r="L574">
        <v>202941980</v>
      </c>
      <c r="M574">
        <v>4</v>
      </c>
      <c r="N574">
        <v>1.1000000000000001</v>
      </c>
      <c r="O574">
        <v>3.9</v>
      </c>
      <c r="Q574">
        <v>1.7</v>
      </c>
      <c r="R574">
        <v>8.4</v>
      </c>
      <c r="S574">
        <v>2.1</v>
      </c>
      <c r="W574">
        <f t="shared" si="40"/>
        <v>3</v>
      </c>
      <c r="X574">
        <f t="shared" si="41"/>
        <v>4.0666666666666664</v>
      </c>
      <c r="Y574">
        <f t="shared" si="42"/>
        <v>0.95043849529221702</v>
      </c>
      <c r="Z574">
        <f t="shared" si="43"/>
        <v>2.1697414080433131</v>
      </c>
      <c r="AB574">
        <f t="shared" si="44"/>
        <v>-1.0666666666666664</v>
      </c>
      <c r="AC574" t="s">
        <v>912</v>
      </c>
    </row>
    <row r="575" spans="1:29" x14ac:dyDescent="0.3">
      <c r="A575">
        <v>2</v>
      </c>
      <c r="B575" t="s">
        <v>66</v>
      </c>
      <c r="C575" t="s">
        <v>915</v>
      </c>
      <c r="D575" t="s">
        <v>912</v>
      </c>
      <c r="E575">
        <v>202917877</v>
      </c>
      <c r="F575">
        <v>202918043</v>
      </c>
      <c r="G575">
        <v>202924357</v>
      </c>
      <c r="H575">
        <v>202924415</v>
      </c>
      <c r="I575">
        <v>202938274</v>
      </c>
      <c r="J575">
        <v>202938395</v>
      </c>
      <c r="K575">
        <v>202941860</v>
      </c>
      <c r="L575">
        <v>202941980</v>
      </c>
      <c r="M575">
        <v>0.4</v>
      </c>
      <c r="N575">
        <v>5.8</v>
      </c>
      <c r="O575">
        <v>5.2</v>
      </c>
      <c r="Q575">
        <v>2.1</v>
      </c>
      <c r="R575">
        <v>2</v>
      </c>
      <c r="S575">
        <v>4.3</v>
      </c>
      <c r="W575">
        <f t="shared" si="40"/>
        <v>3.8000000000000003</v>
      </c>
      <c r="X575">
        <f t="shared" si="41"/>
        <v>2.7999999999999994</v>
      </c>
      <c r="Y575">
        <f t="shared" si="42"/>
        <v>1.7088007490635064</v>
      </c>
      <c r="Z575">
        <f t="shared" si="43"/>
        <v>0.75055534994651418</v>
      </c>
      <c r="AB575">
        <f t="shared" si="44"/>
        <v>1.0000000000000009</v>
      </c>
      <c r="AC575" t="s">
        <v>912</v>
      </c>
    </row>
    <row r="576" spans="1:29" x14ac:dyDescent="0.3">
      <c r="A576">
        <v>2</v>
      </c>
      <c r="B576" t="s">
        <v>66</v>
      </c>
      <c r="C576" t="s">
        <v>916</v>
      </c>
      <c r="D576" t="s">
        <v>912</v>
      </c>
      <c r="E576">
        <v>202917877</v>
      </c>
      <c r="F576">
        <v>202918043</v>
      </c>
      <c r="G576">
        <v>202934502</v>
      </c>
      <c r="H576">
        <v>202934599</v>
      </c>
      <c r="I576">
        <v>202938274</v>
      </c>
      <c r="J576">
        <v>202938395</v>
      </c>
      <c r="K576">
        <v>202941860</v>
      </c>
      <c r="L576">
        <v>202941966</v>
      </c>
      <c r="M576">
        <v>0.4</v>
      </c>
      <c r="N576">
        <v>5.8</v>
      </c>
      <c r="O576">
        <v>5.2</v>
      </c>
      <c r="Q576">
        <v>2.1</v>
      </c>
      <c r="R576">
        <v>2</v>
      </c>
      <c r="S576">
        <v>4.3</v>
      </c>
      <c r="W576">
        <f t="shared" si="40"/>
        <v>3.8000000000000003</v>
      </c>
      <c r="X576">
        <f t="shared" si="41"/>
        <v>2.7999999999999994</v>
      </c>
      <c r="Y576">
        <f t="shared" si="42"/>
        <v>1.7088007490635064</v>
      </c>
      <c r="Z576">
        <f t="shared" si="43"/>
        <v>0.75055534994651418</v>
      </c>
      <c r="AB576">
        <f t="shared" si="44"/>
        <v>1.0000000000000009</v>
      </c>
      <c r="AC576" t="s">
        <v>912</v>
      </c>
    </row>
    <row r="577" spans="1:29" x14ac:dyDescent="0.3">
      <c r="A577">
        <v>2</v>
      </c>
      <c r="B577" t="s">
        <v>66</v>
      </c>
      <c r="C577" t="s">
        <v>917</v>
      </c>
      <c r="D577" t="s">
        <v>918</v>
      </c>
      <c r="E577">
        <v>210002624</v>
      </c>
      <c r="F577">
        <v>210002783</v>
      </c>
      <c r="G577">
        <v>210003438</v>
      </c>
      <c r="H577">
        <v>210003457</v>
      </c>
      <c r="I577">
        <v>210009639</v>
      </c>
      <c r="J577">
        <v>210009736</v>
      </c>
      <c r="K577">
        <v>210015973</v>
      </c>
      <c r="L577">
        <v>210016112</v>
      </c>
      <c r="M577">
        <v>62.2</v>
      </c>
      <c r="N577">
        <v>111.8</v>
      </c>
      <c r="O577">
        <v>106.4</v>
      </c>
      <c r="Q577">
        <v>125.4</v>
      </c>
      <c r="R577">
        <v>96.4</v>
      </c>
      <c r="S577">
        <v>141.19999999999999</v>
      </c>
      <c r="W577">
        <f t="shared" si="40"/>
        <v>93.466666666666654</v>
      </c>
      <c r="X577">
        <f t="shared" si="41"/>
        <v>121</v>
      </c>
      <c r="Y577">
        <f t="shared" si="42"/>
        <v>15.710859655382066</v>
      </c>
      <c r="Z577">
        <f t="shared" si="43"/>
        <v>13.118434865994226</v>
      </c>
      <c r="AB577">
        <f t="shared" si="44"/>
        <v>-27.533333333333346</v>
      </c>
      <c r="AC577" t="s">
        <v>918</v>
      </c>
    </row>
    <row r="578" spans="1:29" x14ac:dyDescent="0.3">
      <c r="A578">
        <v>2</v>
      </c>
      <c r="B578" t="s">
        <v>66</v>
      </c>
      <c r="C578" t="s">
        <v>919</v>
      </c>
      <c r="D578" t="s">
        <v>920</v>
      </c>
      <c r="E578">
        <v>218676029</v>
      </c>
      <c r="F578">
        <v>218676278</v>
      </c>
      <c r="G578">
        <v>218679694</v>
      </c>
      <c r="H578">
        <v>218679729</v>
      </c>
      <c r="I578">
        <v>218679560</v>
      </c>
      <c r="J578">
        <v>218679667</v>
      </c>
      <c r="K578">
        <v>218679893</v>
      </c>
      <c r="L578">
        <v>218680080</v>
      </c>
      <c r="M578">
        <v>111.3</v>
      </c>
      <c r="N578">
        <v>195.8</v>
      </c>
      <c r="O578">
        <v>188.5</v>
      </c>
      <c r="Q578">
        <v>189.8</v>
      </c>
      <c r="R578">
        <v>158.1</v>
      </c>
      <c r="S578">
        <v>186.5</v>
      </c>
      <c r="W578">
        <f t="shared" si="40"/>
        <v>165.20000000000002</v>
      </c>
      <c r="X578">
        <f t="shared" si="41"/>
        <v>178.13333333333333</v>
      </c>
      <c r="Y578">
        <f t="shared" si="42"/>
        <v>27.032264672670916</v>
      </c>
      <c r="Z578">
        <f t="shared" si="43"/>
        <v>10.061864196614422</v>
      </c>
      <c r="AB578">
        <f t="shared" si="44"/>
        <v>-12.933333333333309</v>
      </c>
      <c r="AC578" t="s">
        <v>920</v>
      </c>
    </row>
    <row r="579" spans="1:29" x14ac:dyDescent="0.3">
      <c r="A579">
        <v>2</v>
      </c>
      <c r="B579" t="s">
        <v>66</v>
      </c>
      <c r="C579" t="s">
        <v>921</v>
      </c>
      <c r="D579" t="s">
        <v>920</v>
      </c>
      <c r="E579">
        <v>218679168</v>
      </c>
      <c r="F579">
        <v>218679261</v>
      </c>
      <c r="G579">
        <v>218679694</v>
      </c>
      <c r="H579">
        <v>218679729</v>
      </c>
      <c r="I579">
        <v>218679560</v>
      </c>
      <c r="J579">
        <v>218679667</v>
      </c>
      <c r="K579">
        <v>218679893</v>
      </c>
      <c r="L579">
        <v>218680080</v>
      </c>
      <c r="M579">
        <v>111.3</v>
      </c>
      <c r="N579">
        <v>195.8</v>
      </c>
      <c r="O579">
        <v>188.5</v>
      </c>
      <c r="Q579">
        <v>189.8</v>
      </c>
      <c r="R579">
        <v>158.1</v>
      </c>
      <c r="S579">
        <v>186.5</v>
      </c>
      <c r="W579">
        <f t="shared" ref="W579:W642" si="45">AVERAGE(M579:O579)</f>
        <v>165.20000000000002</v>
      </c>
      <c r="X579">
        <f t="shared" ref="X579:X642" si="46">AVERAGE(Q579:S579)</f>
        <v>178.13333333333333</v>
      </c>
      <c r="Y579">
        <f t="shared" ref="Y579:Y642" si="47">STDEV(M579:O579)/SQRT((3))</f>
        <v>27.032264672670916</v>
      </c>
      <c r="Z579">
        <f t="shared" ref="Z579:Z642" si="48">STDEV(Q579:S579)/SQRT((3))</f>
        <v>10.061864196614422</v>
      </c>
      <c r="AB579">
        <f t="shared" ref="AB579:AB642" si="49">W579-X579</f>
        <v>-12.933333333333309</v>
      </c>
      <c r="AC579" t="s">
        <v>920</v>
      </c>
    </row>
    <row r="580" spans="1:29" x14ac:dyDescent="0.3">
      <c r="A580">
        <v>2</v>
      </c>
      <c r="B580" t="s">
        <v>66</v>
      </c>
      <c r="C580" t="s">
        <v>922</v>
      </c>
      <c r="D580" t="s">
        <v>923</v>
      </c>
      <c r="E580">
        <v>218727269</v>
      </c>
      <c r="F580">
        <v>218727347</v>
      </c>
      <c r="G580">
        <v>218728025</v>
      </c>
      <c r="H580">
        <v>218728067</v>
      </c>
      <c r="I580">
        <v>218736312</v>
      </c>
      <c r="J580">
        <v>218736376</v>
      </c>
      <c r="K580">
        <v>218737579</v>
      </c>
      <c r="L580">
        <v>218737978</v>
      </c>
      <c r="M580">
        <v>0</v>
      </c>
      <c r="N580">
        <v>0</v>
      </c>
      <c r="O580">
        <v>0.2</v>
      </c>
      <c r="Q580">
        <v>2.9</v>
      </c>
      <c r="R580">
        <v>0</v>
      </c>
      <c r="S580">
        <v>1</v>
      </c>
      <c r="W580">
        <f t="shared" si="45"/>
        <v>6.6666666666666666E-2</v>
      </c>
      <c r="X580">
        <f t="shared" si="46"/>
        <v>1.3</v>
      </c>
      <c r="Y580">
        <f t="shared" si="47"/>
        <v>6.666666666666668E-2</v>
      </c>
      <c r="Z580">
        <f t="shared" si="48"/>
        <v>0.85049005481153839</v>
      </c>
      <c r="AB580">
        <f t="shared" si="49"/>
        <v>-1.2333333333333334</v>
      </c>
      <c r="AC580" t="s">
        <v>923</v>
      </c>
    </row>
    <row r="581" spans="1:29" x14ac:dyDescent="0.3">
      <c r="A581">
        <v>2</v>
      </c>
      <c r="B581" t="s">
        <v>66</v>
      </c>
      <c r="C581" t="s">
        <v>924</v>
      </c>
      <c r="D581" t="s">
        <v>925</v>
      </c>
      <c r="E581">
        <v>227340292</v>
      </c>
      <c r="F581">
        <v>227340380</v>
      </c>
      <c r="G581">
        <v>227347343</v>
      </c>
      <c r="H581">
        <v>227347384</v>
      </c>
      <c r="I581">
        <v>227342745</v>
      </c>
      <c r="J581">
        <v>227342813</v>
      </c>
      <c r="K581">
        <v>227355677</v>
      </c>
      <c r="L581">
        <v>227355761</v>
      </c>
      <c r="M581">
        <v>40.700000000000003</v>
      </c>
      <c r="N581">
        <v>72.900000000000006</v>
      </c>
      <c r="O581">
        <v>53.6</v>
      </c>
      <c r="Q581">
        <v>55.6</v>
      </c>
      <c r="R581">
        <v>51.6</v>
      </c>
      <c r="S581">
        <v>77.2</v>
      </c>
      <c r="W581">
        <f t="shared" si="45"/>
        <v>55.733333333333341</v>
      </c>
      <c r="X581">
        <f t="shared" si="46"/>
        <v>61.466666666666669</v>
      </c>
      <c r="Y581">
        <f t="shared" si="47"/>
        <v>9.3563406902009874</v>
      </c>
      <c r="Z581">
        <f t="shared" si="48"/>
        <v>7.9509608084669798</v>
      </c>
      <c r="AB581">
        <f t="shared" si="49"/>
        <v>-5.7333333333333272</v>
      </c>
      <c r="AC581" t="s">
        <v>925</v>
      </c>
    </row>
    <row r="582" spans="1:29" x14ac:dyDescent="0.3">
      <c r="A582">
        <v>2</v>
      </c>
      <c r="B582" t="s">
        <v>66</v>
      </c>
      <c r="C582" t="s">
        <v>926</v>
      </c>
      <c r="D582" t="s">
        <v>925</v>
      </c>
      <c r="E582">
        <v>227340292</v>
      </c>
      <c r="F582">
        <v>227340380</v>
      </c>
      <c r="G582">
        <v>227352514</v>
      </c>
      <c r="H582">
        <v>227352573</v>
      </c>
      <c r="I582">
        <v>227342745</v>
      </c>
      <c r="J582">
        <v>227342813</v>
      </c>
      <c r="K582">
        <v>227355677</v>
      </c>
      <c r="L582">
        <v>227355761</v>
      </c>
      <c r="M582">
        <v>40.700000000000003</v>
      </c>
      <c r="N582">
        <v>72.900000000000006</v>
      </c>
      <c r="O582">
        <v>53.6</v>
      </c>
      <c r="Q582">
        <v>55.6</v>
      </c>
      <c r="R582">
        <v>51.6</v>
      </c>
      <c r="S582">
        <v>77.2</v>
      </c>
      <c r="W582">
        <f t="shared" si="45"/>
        <v>55.733333333333341</v>
      </c>
      <c r="X582">
        <f t="shared" si="46"/>
        <v>61.466666666666669</v>
      </c>
      <c r="Y582">
        <f t="shared" si="47"/>
        <v>9.3563406902009874</v>
      </c>
      <c r="Z582">
        <f t="shared" si="48"/>
        <v>7.9509608084669798</v>
      </c>
      <c r="AB582">
        <f t="shared" si="49"/>
        <v>-5.7333333333333272</v>
      </c>
      <c r="AC582" t="s">
        <v>925</v>
      </c>
    </row>
    <row r="583" spans="1:29" x14ac:dyDescent="0.3">
      <c r="A583">
        <v>2</v>
      </c>
      <c r="B583" t="s">
        <v>66</v>
      </c>
      <c r="C583" t="s">
        <v>927</v>
      </c>
      <c r="D583" t="s">
        <v>928</v>
      </c>
      <c r="E583">
        <v>227533549</v>
      </c>
      <c r="F583">
        <v>227533758</v>
      </c>
      <c r="G583">
        <v>227534845</v>
      </c>
      <c r="H583">
        <v>227534877</v>
      </c>
      <c r="I583">
        <v>227534908</v>
      </c>
      <c r="J583">
        <v>227535025</v>
      </c>
      <c r="K583">
        <v>227536625</v>
      </c>
      <c r="L583">
        <v>227536704</v>
      </c>
      <c r="M583">
        <v>113.1</v>
      </c>
      <c r="N583">
        <v>145.80000000000001</v>
      </c>
      <c r="O583">
        <v>168</v>
      </c>
      <c r="Q583">
        <v>151</v>
      </c>
      <c r="R583">
        <v>147.4</v>
      </c>
      <c r="S583">
        <v>151.9</v>
      </c>
      <c r="W583">
        <f t="shared" si="45"/>
        <v>142.29999999999998</v>
      </c>
      <c r="X583">
        <f t="shared" si="46"/>
        <v>150.1</v>
      </c>
      <c r="Y583">
        <f t="shared" si="47"/>
        <v>15.944591559522646</v>
      </c>
      <c r="Z583">
        <f t="shared" si="48"/>
        <v>1.3747727084867516</v>
      </c>
      <c r="AB583">
        <f t="shared" si="49"/>
        <v>-7.8000000000000114</v>
      </c>
      <c r="AC583" t="s">
        <v>928</v>
      </c>
    </row>
    <row r="584" spans="1:29" x14ac:dyDescent="0.3">
      <c r="A584">
        <v>2</v>
      </c>
      <c r="B584" t="s">
        <v>66</v>
      </c>
      <c r="C584" t="s">
        <v>929</v>
      </c>
      <c r="D584" t="s">
        <v>930</v>
      </c>
      <c r="E584">
        <v>232703424</v>
      </c>
      <c r="F584">
        <v>232703489</v>
      </c>
      <c r="G584">
        <v>232734417</v>
      </c>
      <c r="H584">
        <v>232734486</v>
      </c>
      <c r="I584">
        <v>232731122</v>
      </c>
      <c r="J584">
        <v>232731234</v>
      </c>
      <c r="K584">
        <v>232735155</v>
      </c>
      <c r="L584">
        <v>232735237</v>
      </c>
      <c r="M584">
        <v>5.2</v>
      </c>
      <c r="N584">
        <v>8.6</v>
      </c>
      <c r="O584">
        <v>2.4</v>
      </c>
      <c r="Q584">
        <v>9.6</v>
      </c>
      <c r="R584">
        <v>5.9</v>
      </c>
      <c r="S584">
        <v>4.8</v>
      </c>
      <c r="W584">
        <f t="shared" si="45"/>
        <v>5.3999999999999995</v>
      </c>
      <c r="X584">
        <f t="shared" si="46"/>
        <v>6.7666666666666666</v>
      </c>
      <c r="Y584">
        <f t="shared" si="47"/>
        <v>1.7925772879665005</v>
      </c>
      <c r="Z584">
        <f t="shared" si="48"/>
        <v>1.45181878269217</v>
      </c>
      <c r="AB584">
        <f t="shared" si="49"/>
        <v>-1.3666666666666671</v>
      </c>
      <c r="AC584" t="s">
        <v>930</v>
      </c>
    </row>
    <row r="585" spans="1:29" x14ac:dyDescent="0.3">
      <c r="A585">
        <v>2</v>
      </c>
      <c r="B585" t="s">
        <v>66</v>
      </c>
      <c r="C585" t="s">
        <v>931</v>
      </c>
      <c r="D585" t="s">
        <v>930</v>
      </c>
      <c r="E585">
        <v>232724574</v>
      </c>
      <c r="F585">
        <v>232724691</v>
      </c>
      <c r="G585">
        <v>232734417</v>
      </c>
      <c r="H585">
        <v>232734486</v>
      </c>
      <c r="I585">
        <v>232731122</v>
      </c>
      <c r="J585">
        <v>232731234</v>
      </c>
      <c r="K585">
        <v>232735155</v>
      </c>
      <c r="L585">
        <v>232735237</v>
      </c>
      <c r="M585">
        <v>5.2</v>
      </c>
      <c r="N585">
        <v>8.6</v>
      </c>
      <c r="O585">
        <v>2.4</v>
      </c>
      <c r="Q585">
        <v>9.6</v>
      </c>
      <c r="R585">
        <v>5.9</v>
      </c>
      <c r="S585">
        <v>4.8</v>
      </c>
      <c r="W585">
        <f t="shared" si="45"/>
        <v>5.3999999999999995</v>
      </c>
      <c r="X585">
        <f t="shared" si="46"/>
        <v>6.7666666666666666</v>
      </c>
      <c r="Y585">
        <f t="shared" si="47"/>
        <v>1.7925772879665005</v>
      </c>
      <c r="Z585">
        <f t="shared" si="48"/>
        <v>1.45181878269217</v>
      </c>
      <c r="AB585">
        <f t="shared" si="49"/>
        <v>-1.3666666666666671</v>
      </c>
      <c r="AC585" t="s">
        <v>930</v>
      </c>
    </row>
    <row r="586" spans="1:29" x14ac:dyDescent="0.3">
      <c r="A586">
        <v>2</v>
      </c>
      <c r="B586" t="s">
        <v>66</v>
      </c>
      <c r="C586" t="s">
        <v>932</v>
      </c>
      <c r="D586" t="s">
        <v>933</v>
      </c>
      <c r="E586">
        <v>241651269</v>
      </c>
      <c r="F586">
        <v>241651335</v>
      </c>
      <c r="G586">
        <v>241653301</v>
      </c>
      <c r="H586">
        <v>241653369</v>
      </c>
      <c r="I586">
        <v>241651884</v>
      </c>
      <c r="J586">
        <v>241651974</v>
      </c>
      <c r="K586">
        <v>241653512</v>
      </c>
      <c r="L586">
        <v>241653524</v>
      </c>
      <c r="M586">
        <v>1.1000000000000001</v>
      </c>
      <c r="N586">
        <v>10.1</v>
      </c>
      <c r="O586">
        <v>2.2999999999999998</v>
      </c>
      <c r="Q586">
        <v>4.5</v>
      </c>
      <c r="R586">
        <v>2.9</v>
      </c>
      <c r="S586">
        <v>6.6</v>
      </c>
      <c r="W586">
        <f t="shared" si="45"/>
        <v>4.5</v>
      </c>
      <c r="X586">
        <f t="shared" si="46"/>
        <v>4.666666666666667</v>
      </c>
      <c r="Y586">
        <f t="shared" si="47"/>
        <v>2.8213471959331766</v>
      </c>
      <c r="Z586">
        <f t="shared" si="48"/>
        <v>1.0713439119992134</v>
      </c>
      <c r="AB586">
        <f t="shared" si="49"/>
        <v>-0.16666666666666696</v>
      </c>
      <c r="AC586" t="s">
        <v>933</v>
      </c>
    </row>
    <row r="587" spans="1:29" x14ac:dyDescent="0.3">
      <c r="A587">
        <v>2</v>
      </c>
      <c r="B587" t="s">
        <v>66</v>
      </c>
      <c r="C587" t="s">
        <v>934</v>
      </c>
      <c r="D587" t="s">
        <v>935</v>
      </c>
      <c r="E587">
        <v>241687085</v>
      </c>
      <c r="F587">
        <v>241688062</v>
      </c>
      <c r="G587">
        <v>241689838</v>
      </c>
      <c r="H587">
        <v>241689869</v>
      </c>
      <c r="I587">
        <v>241689877</v>
      </c>
      <c r="J587">
        <v>241689908</v>
      </c>
      <c r="K587">
        <v>241689948</v>
      </c>
      <c r="L587">
        <v>241690653</v>
      </c>
      <c r="M587">
        <v>68.2</v>
      </c>
      <c r="N587">
        <v>107.8</v>
      </c>
      <c r="O587">
        <v>120.1</v>
      </c>
      <c r="Q587">
        <v>66.900000000000006</v>
      </c>
      <c r="R587">
        <v>54.4</v>
      </c>
      <c r="S587">
        <v>67.3</v>
      </c>
      <c r="W587">
        <f t="shared" si="45"/>
        <v>98.7</v>
      </c>
      <c r="X587">
        <f t="shared" si="46"/>
        <v>62.866666666666674</v>
      </c>
      <c r="Y587">
        <f t="shared" si="47"/>
        <v>15.657905351610715</v>
      </c>
      <c r="Z587">
        <f t="shared" si="48"/>
        <v>4.2349078436778829</v>
      </c>
      <c r="AB587">
        <f t="shared" si="49"/>
        <v>35.833333333333329</v>
      </c>
      <c r="AC587" t="s">
        <v>935</v>
      </c>
    </row>
    <row r="588" spans="1:29" x14ac:dyDescent="0.3">
      <c r="A588">
        <v>2</v>
      </c>
      <c r="B588" t="s">
        <v>162</v>
      </c>
      <c r="C588" t="s">
        <v>936</v>
      </c>
      <c r="D588" t="s">
        <v>937</v>
      </c>
      <c r="E588">
        <v>8943187</v>
      </c>
      <c r="F588">
        <v>8943264</v>
      </c>
      <c r="G588">
        <v>8974359</v>
      </c>
      <c r="H588">
        <v>8974435</v>
      </c>
      <c r="I588">
        <v>8958497</v>
      </c>
      <c r="J588">
        <v>8958642</v>
      </c>
      <c r="K588">
        <v>9003540</v>
      </c>
      <c r="L588">
        <v>9003658</v>
      </c>
      <c r="M588">
        <v>62.2</v>
      </c>
      <c r="N588">
        <v>79.599999999999994</v>
      </c>
      <c r="O588">
        <v>108.8</v>
      </c>
      <c r="Q588">
        <v>87</v>
      </c>
      <c r="R588">
        <v>109.2</v>
      </c>
      <c r="S588">
        <v>97.9</v>
      </c>
      <c r="W588">
        <f t="shared" si="45"/>
        <v>83.533333333333346</v>
      </c>
      <c r="X588">
        <f t="shared" si="46"/>
        <v>98.033333333333346</v>
      </c>
      <c r="Y588">
        <f t="shared" si="47"/>
        <v>13.595260612107097</v>
      </c>
      <c r="Z588">
        <f t="shared" si="48"/>
        <v>6.408934735542597</v>
      </c>
      <c r="AB588">
        <f t="shared" si="49"/>
        <v>-14.5</v>
      </c>
      <c r="AC588" t="s">
        <v>937</v>
      </c>
    </row>
    <row r="589" spans="1:29" x14ac:dyDescent="0.3">
      <c r="A589">
        <v>2</v>
      </c>
      <c r="B589" t="s">
        <v>162</v>
      </c>
      <c r="C589" t="s">
        <v>938</v>
      </c>
      <c r="D589" t="s">
        <v>939</v>
      </c>
      <c r="E589">
        <v>17745827</v>
      </c>
      <c r="F589">
        <v>17745951</v>
      </c>
      <c r="G589">
        <v>17755360</v>
      </c>
      <c r="H589">
        <v>17755427</v>
      </c>
      <c r="I589">
        <v>17787799</v>
      </c>
      <c r="J589">
        <v>17787921</v>
      </c>
      <c r="K589">
        <v>17800104</v>
      </c>
      <c r="L589">
        <v>17800158</v>
      </c>
      <c r="M589">
        <v>9</v>
      </c>
      <c r="N589">
        <v>15.1</v>
      </c>
      <c r="O589">
        <v>14.9</v>
      </c>
      <c r="Q589">
        <v>19.399999999999999</v>
      </c>
      <c r="R589">
        <v>17.100000000000001</v>
      </c>
      <c r="S589">
        <v>18.8</v>
      </c>
      <c r="W589">
        <f t="shared" si="45"/>
        <v>13</v>
      </c>
      <c r="X589">
        <f t="shared" si="46"/>
        <v>18.433333333333334</v>
      </c>
      <c r="Y589">
        <f t="shared" si="47"/>
        <v>2.0008331597945221</v>
      </c>
      <c r="Z589">
        <f t="shared" si="48"/>
        <v>0.68879927732572677</v>
      </c>
      <c r="AB589">
        <f t="shared" si="49"/>
        <v>-5.4333333333333336</v>
      </c>
      <c r="AC589" t="s">
        <v>939</v>
      </c>
    </row>
    <row r="590" spans="1:29" x14ac:dyDescent="0.3">
      <c r="A590">
        <v>2</v>
      </c>
      <c r="B590" t="s">
        <v>162</v>
      </c>
      <c r="C590" t="s">
        <v>940</v>
      </c>
      <c r="D590" t="s">
        <v>939</v>
      </c>
      <c r="E590">
        <v>17745827</v>
      </c>
      <c r="F590">
        <v>17745951</v>
      </c>
      <c r="G590">
        <v>17755360</v>
      </c>
      <c r="H590">
        <v>17755427</v>
      </c>
      <c r="I590">
        <v>17799151</v>
      </c>
      <c r="J590">
        <v>17799225</v>
      </c>
      <c r="K590">
        <v>17800104</v>
      </c>
      <c r="L590">
        <v>17800158</v>
      </c>
      <c r="M590">
        <v>10.199999999999999</v>
      </c>
      <c r="N590">
        <v>12.4</v>
      </c>
      <c r="O590">
        <v>23.7</v>
      </c>
      <c r="Q590">
        <v>13</v>
      </c>
      <c r="R590">
        <v>9.9</v>
      </c>
      <c r="S590">
        <v>24.8</v>
      </c>
      <c r="W590">
        <f t="shared" si="45"/>
        <v>15.433333333333332</v>
      </c>
      <c r="X590">
        <f t="shared" si="46"/>
        <v>15.9</v>
      </c>
      <c r="Y590">
        <f t="shared" si="47"/>
        <v>4.1818390425478844</v>
      </c>
      <c r="Z590">
        <f t="shared" si="48"/>
        <v>4.5390894828515247</v>
      </c>
      <c r="AB590">
        <f t="shared" si="49"/>
        <v>-0.46666666666666856</v>
      </c>
      <c r="AC590" t="s">
        <v>939</v>
      </c>
    </row>
    <row r="591" spans="1:29" x14ac:dyDescent="0.3">
      <c r="A591">
        <v>2</v>
      </c>
      <c r="B591" t="s">
        <v>162</v>
      </c>
      <c r="C591" t="s">
        <v>941</v>
      </c>
      <c r="D591" t="s">
        <v>942</v>
      </c>
      <c r="E591">
        <v>38748579</v>
      </c>
      <c r="F591">
        <v>38748653</v>
      </c>
      <c r="G591">
        <v>38749240</v>
      </c>
      <c r="H591">
        <v>38749346</v>
      </c>
      <c r="I591">
        <v>38748898</v>
      </c>
      <c r="J591">
        <v>38749173</v>
      </c>
      <c r="K591">
        <v>38749529</v>
      </c>
      <c r="L591">
        <v>38749705</v>
      </c>
      <c r="M591">
        <v>57.1</v>
      </c>
      <c r="N591">
        <v>106.8</v>
      </c>
      <c r="O591">
        <v>88.2</v>
      </c>
      <c r="Q591">
        <v>87.9</v>
      </c>
      <c r="R591">
        <v>77.2</v>
      </c>
      <c r="S591">
        <v>96.8</v>
      </c>
      <c r="W591">
        <f t="shared" si="45"/>
        <v>84.033333333333346</v>
      </c>
      <c r="X591">
        <f t="shared" si="46"/>
        <v>87.300000000000011</v>
      </c>
      <c r="Y591">
        <f t="shared" si="47"/>
        <v>14.497624326458126</v>
      </c>
      <c r="Z591">
        <f t="shared" si="48"/>
        <v>5.6659803505954125</v>
      </c>
      <c r="AB591">
        <f t="shared" si="49"/>
        <v>-3.2666666666666657</v>
      </c>
      <c r="AC591" t="s">
        <v>942</v>
      </c>
    </row>
    <row r="592" spans="1:29" x14ac:dyDescent="0.3">
      <c r="A592">
        <v>2</v>
      </c>
      <c r="B592" t="s">
        <v>162</v>
      </c>
      <c r="C592" t="s">
        <v>943</v>
      </c>
      <c r="D592" t="s">
        <v>944</v>
      </c>
      <c r="E592">
        <v>45476993</v>
      </c>
      <c r="F592">
        <v>45477075</v>
      </c>
      <c r="G592">
        <v>45546317</v>
      </c>
      <c r="H592">
        <v>45546360</v>
      </c>
      <c r="I592">
        <v>45488240</v>
      </c>
      <c r="J592">
        <v>45488331</v>
      </c>
      <c r="K592">
        <v>45546732</v>
      </c>
      <c r="L592">
        <v>45546839</v>
      </c>
      <c r="M592">
        <v>16.8</v>
      </c>
      <c r="N592">
        <v>41.1</v>
      </c>
      <c r="O592">
        <v>35</v>
      </c>
      <c r="Q592">
        <v>48.1</v>
      </c>
      <c r="R592">
        <v>38.200000000000003</v>
      </c>
      <c r="S592">
        <v>43.5</v>
      </c>
      <c r="W592">
        <f t="shared" si="45"/>
        <v>30.966666666666669</v>
      </c>
      <c r="X592">
        <f t="shared" si="46"/>
        <v>43.266666666666673</v>
      </c>
      <c r="Y592">
        <f t="shared" si="47"/>
        <v>7.2989344732258248</v>
      </c>
      <c r="Z592">
        <f t="shared" si="48"/>
        <v>2.8602641680640462</v>
      </c>
      <c r="AB592">
        <f t="shared" si="49"/>
        <v>-12.300000000000004</v>
      </c>
      <c r="AC592" t="s">
        <v>944</v>
      </c>
    </row>
    <row r="593" spans="1:29" x14ac:dyDescent="0.3">
      <c r="A593">
        <v>2</v>
      </c>
      <c r="B593" t="s">
        <v>162</v>
      </c>
      <c r="C593" t="s">
        <v>945</v>
      </c>
      <c r="D593" t="s">
        <v>946</v>
      </c>
      <c r="E593">
        <v>46511867</v>
      </c>
      <c r="F593">
        <v>46512812</v>
      </c>
      <c r="G593">
        <v>46533644</v>
      </c>
      <c r="H593">
        <v>46533749</v>
      </c>
      <c r="I593">
        <v>46527941</v>
      </c>
      <c r="J593">
        <v>46528047</v>
      </c>
      <c r="K593">
        <v>46535813</v>
      </c>
      <c r="L593">
        <v>46535927</v>
      </c>
      <c r="M593">
        <v>17.5</v>
      </c>
      <c r="N593">
        <v>13.7</v>
      </c>
      <c r="O593">
        <v>23.1</v>
      </c>
      <c r="Q593">
        <v>16.899999999999999</v>
      </c>
      <c r="R593">
        <v>16.399999999999999</v>
      </c>
      <c r="S593">
        <v>10.1</v>
      </c>
      <c r="W593">
        <f t="shared" si="45"/>
        <v>18.099999999999998</v>
      </c>
      <c r="X593">
        <f t="shared" si="46"/>
        <v>14.466666666666667</v>
      </c>
      <c r="Y593">
        <f t="shared" si="47"/>
        <v>2.7300793639257703</v>
      </c>
      <c r="Z593">
        <f t="shared" si="48"/>
        <v>2.1880991243035046</v>
      </c>
      <c r="AB593">
        <f t="shared" si="49"/>
        <v>3.6333333333333311</v>
      </c>
      <c r="AC593" t="s">
        <v>946</v>
      </c>
    </row>
    <row r="594" spans="1:29" x14ac:dyDescent="0.3">
      <c r="A594">
        <v>2</v>
      </c>
      <c r="B594" t="s">
        <v>162</v>
      </c>
      <c r="C594" t="s">
        <v>947</v>
      </c>
      <c r="D594" t="s">
        <v>948</v>
      </c>
      <c r="E594">
        <v>46581285</v>
      </c>
      <c r="F594">
        <v>46581591</v>
      </c>
      <c r="G594">
        <v>46588075</v>
      </c>
      <c r="H594">
        <v>46588179</v>
      </c>
      <c r="I594">
        <v>46591803</v>
      </c>
      <c r="J594">
        <v>46591925</v>
      </c>
      <c r="K594">
        <v>46592475</v>
      </c>
      <c r="L594">
        <v>46592583</v>
      </c>
      <c r="M594">
        <v>9.9</v>
      </c>
      <c r="N594">
        <v>8.3000000000000007</v>
      </c>
      <c r="O594">
        <v>11</v>
      </c>
      <c r="Q594">
        <v>8.6</v>
      </c>
      <c r="R594">
        <v>7.5</v>
      </c>
      <c r="S594">
        <v>8.3000000000000007</v>
      </c>
      <c r="W594">
        <f t="shared" si="45"/>
        <v>9.7333333333333343</v>
      </c>
      <c r="X594">
        <f t="shared" si="46"/>
        <v>8.1333333333333346</v>
      </c>
      <c r="Y594">
        <f t="shared" si="47"/>
        <v>0.78386506775365061</v>
      </c>
      <c r="Z594">
        <f t="shared" si="48"/>
        <v>0.32829526005987014</v>
      </c>
      <c r="AB594">
        <f t="shared" si="49"/>
        <v>1.5999999999999996</v>
      </c>
      <c r="AC594" t="s">
        <v>948</v>
      </c>
    </row>
    <row r="595" spans="1:29" x14ac:dyDescent="0.3">
      <c r="A595">
        <v>2</v>
      </c>
      <c r="B595" t="s">
        <v>162</v>
      </c>
      <c r="C595" t="s">
        <v>949</v>
      </c>
      <c r="D595" t="s">
        <v>950</v>
      </c>
      <c r="E595">
        <v>70051210</v>
      </c>
      <c r="F595">
        <v>70051305</v>
      </c>
      <c r="G595">
        <v>70053731</v>
      </c>
      <c r="H595">
        <v>70053792</v>
      </c>
      <c r="I595">
        <v>70077301</v>
      </c>
      <c r="J595">
        <v>70077381</v>
      </c>
      <c r="K595">
        <v>70083538</v>
      </c>
      <c r="L595">
        <v>70083687</v>
      </c>
      <c r="M595">
        <v>5.0999999999999996</v>
      </c>
      <c r="N595">
        <v>2.7</v>
      </c>
      <c r="O595">
        <v>3.3</v>
      </c>
      <c r="Q595">
        <v>2.6</v>
      </c>
      <c r="R595">
        <v>2.7</v>
      </c>
      <c r="S595">
        <v>1</v>
      </c>
      <c r="W595">
        <f t="shared" si="45"/>
        <v>3.6999999999999997</v>
      </c>
      <c r="X595">
        <f t="shared" si="46"/>
        <v>2.1</v>
      </c>
      <c r="Y595">
        <f t="shared" si="47"/>
        <v>0.72111025509279769</v>
      </c>
      <c r="Z595">
        <f t="shared" si="48"/>
        <v>0.5507570547286097</v>
      </c>
      <c r="AB595">
        <f t="shared" si="49"/>
        <v>1.5999999999999996</v>
      </c>
      <c r="AC595" t="s">
        <v>950</v>
      </c>
    </row>
    <row r="596" spans="1:29" x14ac:dyDescent="0.3">
      <c r="A596">
        <v>2</v>
      </c>
      <c r="B596" t="s">
        <v>162</v>
      </c>
      <c r="C596" t="s">
        <v>951</v>
      </c>
      <c r="D596" t="s">
        <v>952</v>
      </c>
      <c r="E596">
        <v>95893696</v>
      </c>
      <c r="F596">
        <v>95893724</v>
      </c>
      <c r="G596">
        <v>95895399</v>
      </c>
      <c r="H596">
        <v>95895471</v>
      </c>
      <c r="I596">
        <v>95901015</v>
      </c>
      <c r="J596">
        <v>95901087</v>
      </c>
      <c r="K596">
        <v>95901178</v>
      </c>
      <c r="L596">
        <v>95901206</v>
      </c>
      <c r="M596">
        <v>8.6</v>
      </c>
      <c r="N596">
        <v>13</v>
      </c>
      <c r="O596">
        <v>5.5</v>
      </c>
      <c r="Q596">
        <v>4</v>
      </c>
      <c r="R596">
        <v>2.1</v>
      </c>
      <c r="S596">
        <v>8.4</v>
      </c>
      <c r="W596">
        <f t="shared" si="45"/>
        <v>9.0333333333333332</v>
      </c>
      <c r="X596">
        <f t="shared" si="46"/>
        <v>4.833333333333333</v>
      </c>
      <c r="Y596">
        <f t="shared" si="47"/>
        <v>2.1758778560490097</v>
      </c>
      <c r="Z596">
        <f t="shared" si="48"/>
        <v>1.8657735958875374</v>
      </c>
      <c r="AB596">
        <f t="shared" si="49"/>
        <v>4.2</v>
      </c>
      <c r="AC596" t="s">
        <v>952</v>
      </c>
    </row>
    <row r="597" spans="1:29" x14ac:dyDescent="0.3">
      <c r="A597">
        <v>2</v>
      </c>
      <c r="B597" t="s">
        <v>162</v>
      </c>
      <c r="C597" t="s">
        <v>953</v>
      </c>
      <c r="D597" t="s">
        <v>952</v>
      </c>
      <c r="E597">
        <v>95895399</v>
      </c>
      <c r="F597">
        <v>95895471</v>
      </c>
      <c r="G597">
        <v>95895562</v>
      </c>
      <c r="H597">
        <v>95895590</v>
      </c>
      <c r="I597">
        <v>95901178</v>
      </c>
      <c r="J597">
        <v>95901206</v>
      </c>
      <c r="K597">
        <v>95903053</v>
      </c>
      <c r="L597">
        <v>95903081</v>
      </c>
      <c r="M597">
        <v>7.7</v>
      </c>
      <c r="N597">
        <v>10.4</v>
      </c>
      <c r="O597">
        <v>10.4</v>
      </c>
      <c r="Q597">
        <v>14.2</v>
      </c>
      <c r="R597">
        <v>9.6999999999999993</v>
      </c>
      <c r="S597">
        <v>8.3000000000000007</v>
      </c>
      <c r="W597">
        <f t="shared" si="45"/>
        <v>9.5</v>
      </c>
      <c r="X597">
        <f t="shared" si="46"/>
        <v>10.733333333333334</v>
      </c>
      <c r="Y597">
        <f t="shared" si="47"/>
        <v>0.90000000000000135</v>
      </c>
      <c r="Z597">
        <f t="shared" si="48"/>
        <v>1.7798252098949963</v>
      </c>
      <c r="AB597">
        <f t="shared" si="49"/>
        <v>-1.2333333333333343</v>
      </c>
      <c r="AC597" t="s">
        <v>952</v>
      </c>
    </row>
    <row r="598" spans="1:29" x14ac:dyDescent="0.3">
      <c r="A598">
        <v>2</v>
      </c>
      <c r="B598" t="s">
        <v>162</v>
      </c>
      <c r="C598" t="s">
        <v>954</v>
      </c>
      <c r="D598" t="s">
        <v>952</v>
      </c>
      <c r="E598">
        <v>95895562</v>
      </c>
      <c r="F598">
        <v>95895590</v>
      </c>
      <c r="G598">
        <v>95897270</v>
      </c>
      <c r="H598">
        <v>95897342</v>
      </c>
      <c r="I598">
        <v>95902886</v>
      </c>
      <c r="J598">
        <v>95902958</v>
      </c>
      <c r="K598">
        <v>95903053</v>
      </c>
      <c r="L598">
        <v>95903081</v>
      </c>
      <c r="M598">
        <v>0</v>
      </c>
      <c r="N598">
        <v>2.5</v>
      </c>
      <c r="O598">
        <v>1.5</v>
      </c>
      <c r="Q598">
        <v>3.6</v>
      </c>
      <c r="R598">
        <v>0</v>
      </c>
      <c r="S598">
        <v>7.1</v>
      </c>
      <c r="W598">
        <f t="shared" si="45"/>
        <v>1.3333333333333333</v>
      </c>
      <c r="X598">
        <f t="shared" si="46"/>
        <v>3.5666666666666664</v>
      </c>
      <c r="Y598">
        <f t="shared" si="47"/>
        <v>0.72648315725677903</v>
      </c>
      <c r="Z598">
        <f t="shared" si="48"/>
        <v>2.0496612186190948</v>
      </c>
      <c r="AB598">
        <f t="shared" si="49"/>
        <v>-2.2333333333333334</v>
      </c>
      <c r="AC598" t="s">
        <v>952</v>
      </c>
    </row>
    <row r="599" spans="1:29" x14ac:dyDescent="0.3">
      <c r="A599">
        <v>2</v>
      </c>
      <c r="B599" t="s">
        <v>162</v>
      </c>
      <c r="C599" t="s">
        <v>955</v>
      </c>
      <c r="D599" t="s">
        <v>952</v>
      </c>
      <c r="E599">
        <v>95917855</v>
      </c>
      <c r="F599">
        <v>95917927</v>
      </c>
      <c r="G599">
        <v>95918014</v>
      </c>
      <c r="H599">
        <v>95918042</v>
      </c>
      <c r="I599">
        <v>95919892</v>
      </c>
      <c r="J599">
        <v>95919920</v>
      </c>
      <c r="K599">
        <v>95921607</v>
      </c>
      <c r="L599">
        <v>95921679</v>
      </c>
      <c r="M599">
        <v>0</v>
      </c>
      <c r="N599">
        <v>3</v>
      </c>
      <c r="O599">
        <v>0</v>
      </c>
      <c r="Q599">
        <v>1.6</v>
      </c>
      <c r="R599">
        <v>6.8</v>
      </c>
      <c r="S599">
        <v>7</v>
      </c>
      <c r="W599">
        <f t="shared" si="45"/>
        <v>1</v>
      </c>
      <c r="X599">
        <f t="shared" si="46"/>
        <v>5.1333333333333337</v>
      </c>
      <c r="Y599">
        <f t="shared" si="47"/>
        <v>1</v>
      </c>
      <c r="Z599">
        <f t="shared" si="48"/>
        <v>1.7676098111417131</v>
      </c>
      <c r="AB599">
        <f t="shared" si="49"/>
        <v>-4.1333333333333337</v>
      </c>
      <c r="AC599" t="s">
        <v>952</v>
      </c>
    </row>
    <row r="600" spans="1:29" x14ac:dyDescent="0.3">
      <c r="A600">
        <v>2</v>
      </c>
      <c r="B600" t="s">
        <v>162</v>
      </c>
      <c r="C600" t="s">
        <v>956</v>
      </c>
      <c r="D600" t="s">
        <v>952</v>
      </c>
      <c r="E600">
        <v>95958591</v>
      </c>
      <c r="F600">
        <v>95958663</v>
      </c>
      <c r="G600">
        <v>95958757</v>
      </c>
      <c r="H600">
        <v>95958785</v>
      </c>
      <c r="I600">
        <v>95960639</v>
      </c>
      <c r="J600">
        <v>95960667</v>
      </c>
      <c r="K600">
        <v>95962352</v>
      </c>
      <c r="L600">
        <v>95962424</v>
      </c>
      <c r="M600">
        <v>7.2</v>
      </c>
      <c r="N600">
        <v>8.1999999999999993</v>
      </c>
      <c r="O600">
        <v>12.6</v>
      </c>
      <c r="Q600">
        <v>3.4</v>
      </c>
      <c r="R600">
        <v>4.7</v>
      </c>
      <c r="S600">
        <v>3.9</v>
      </c>
      <c r="W600">
        <f t="shared" si="45"/>
        <v>9.3333333333333339</v>
      </c>
      <c r="X600">
        <f t="shared" si="46"/>
        <v>4</v>
      </c>
      <c r="Y600">
        <f t="shared" si="47"/>
        <v>1.6586473739499636</v>
      </c>
      <c r="Z600">
        <f t="shared" si="48"/>
        <v>0.37859388972001973</v>
      </c>
      <c r="AB600">
        <f t="shared" si="49"/>
        <v>5.3333333333333339</v>
      </c>
      <c r="AC600" t="s">
        <v>952</v>
      </c>
    </row>
    <row r="601" spans="1:29" x14ac:dyDescent="0.3">
      <c r="A601">
        <v>2</v>
      </c>
      <c r="B601" t="s">
        <v>162</v>
      </c>
      <c r="C601" t="s">
        <v>957</v>
      </c>
      <c r="D601" t="s">
        <v>958</v>
      </c>
      <c r="E601">
        <v>98846731</v>
      </c>
      <c r="F601">
        <v>98846810</v>
      </c>
      <c r="G601">
        <v>98897377</v>
      </c>
      <c r="H601">
        <v>98897481</v>
      </c>
      <c r="I601">
        <v>98912748</v>
      </c>
      <c r="J601">
        <v>98912985</v>
      </c>
      <c r="K601">
        <v>98935938</v>
      </c>
      <c r="L601">
        <v>98936203</v>
      </c>
      <c r="M601">
        <v>16.399999999999999</v>
      </c>
      <c r="N601">
        <v>33.1</v>
      </c>
      <c r="O601">
        <v>22.5</v>
      </c>
      <c r="Q601">
        <v>20.5</v>
      </c>
      <c r="R601">
        <v>17.7</v>
      </c>
      <c r="S601">
        <v>10.9</v>
      </c>
      <c r="W601">
        <f t="shared" si="45"/>
        <v>24</v>
      </c>
      <c r="X601">
        <f t="shared" si="46"/>
        <v>16.366666666666667</v>
      </c>
      <c r="Y601">
        <f t="shared" si="47"/>
        <v>4.8788659884581129</v>
      </c>
      <c r="Z601">
        <f t="shared" si="48"/>
        <v>2.8503411101909237</v>
      </c>
      <c r="AB601">
        <f t="shared" si="49"/>
        <v>7.6333333333333329</v>
      </c>
      <c r="AC601" t="s">
        <v>958</v>
      </c>
    </row>
    <row r="602" spans="1:29" x14ac:dyDescent="0.3">
      <c r="A602">
        <v>2</v>
      </c>
      <c r="B602" t="s">
        <v>162</v>
      </c>
      <c r="C602" t="s">
        <v>959</v>
      </c>
      <c r="D602" t="s">
        <v>960</v>
      </c>
      <c r="E602">
        <v>135005521</v>
      </c>
      <c r="F602">
        <v>135005531</v>
      </c>
      <c r="G602">
        <v>135009572</v>
      </c>
      <c r="H602">
        <v>135009639</v>
      </c>
      <c r="I602">
        <v>135007689</v>
      </c>
      <c r="J602">
        <v>135007845</v>
      </c>
      <c r="K602">
        <v>135021715</v>
      </c>
      <c r="L602">
        <v>135021830</v>
      </c>
      <c r="M602">
        <v>4.9000000000000004</v>
      </c>
      <c r="N602">
        <v>14</v>
      </c>
      <c r="O602">
        <v>11.3</v>
      </c>
      <c r="Q602">
        <v>5.7</v>
      </c>
      <c r="R602">
        <v>8.6</v>
      </c>
      <c r="S602">
        <v>13.6</v>
      </c>
      <c r="W602">
        <f t="shared" si="45"/>
        <v>10.066666666666666</v>
      </c>
      <c r="X602">
        <f t="shared" si="46"/>
        <v>9.2999999999999989</v>
      </c>
      <c r="Y602">
        <f t="shared" si="47"/>
        <v>2.6983534073784909</v>
      </c>
      <c r="Z602">
        <f t="shared" si="48"/>
        <v>2.3072349974229618</v>
      </c>
      <c r="AB602">
        <f t="shared" si="49"/>
        <v>0.7666666666666675</v>
      </c>
      <c r="AC602" t="s">
        <v>960</v>
      </c>
    </row>
    <row r="603" spans="1:29" x14ac:dyDescent="0.3">
      <c r="A603">
        <v>2</v>
      </c>
      <c r="B603" t="s">
        <v>162</v>
      </c>
      <c r="C603" t="s">
        <v>961</v>
      </c>
      <c r="D603" t="s">
        <v>960</v>
      </c>
      <c r="E603">
        <v>135021715</v>
      </c>
      <c r="F603">
        <v>135021830</v>
      </c>
      <c r="G603">
        <v>135030478</v>
      </c>
      <c r="H603">
        <v>135030500</v>
      </c>
      <c r="I603">
        <v>135030312</v>
      </c>
      <c r="J603">
        <v>135030447</v>
      </c>
      <c r="K603">
        <v>135033970</v>
      </c>
      <c r="L603">
        <v>135034697</v>
      </c>
      <c r="M603">
        <v>152.1</v>
      </c>
      <c r="N603">
        <v>199.2</v>
      </c>
      <c r="O603">
        <v>201.7</v>
      </c>
      <c r="Q603">
        <v>195.7</v>
      </c>
      <c r="R603">
        <v>157.1</v>
      </c>
      <c r="S603">
        <v>234.2</v>
      </c>
      <c r="W603">
        <f t="shared" si="45"/>
        <v>184.33333333333334</v>
      </c>
      <c r="X603">
        <f t="shared" si="46"/>
        <v>195.66666666666666</v>
      </c>
      <c r="Y603">
        <f t="shared" si="47"/>
        <v>16.132816796138673</v>
      </c>
      <c r="Z603">
        <f t="shared" si="48"/>
        <v>22.256859117534422</v>
      </c>
      <c r="AB603">
        <f t="shared" si="49"/>
        <v>-11.333333333333314</v>
      </c>
      <c r="AC603" t="s">
        <v>960</v>
      </c>
    </row>
    <row r="604" spans="1:29" x14ac:dyDescent="0.3">
      <c r="A604">
        <v>2</v>
      </c>
      <c r="B604" t="s">
        <v>162</v>
      </c>
      <c r="C604" t="s">
        <v>962</v>
      </c>
      <c r="D604" t="s">
        <v>960</v>
      </c>
      <c r="E604">
        <v>135021715</v>
      </c>
      <c r="F604">
        <v>135021830</v>
      </c>
      <c r="G604">
        <v>135030478</v>
      </c>
      <c r="H604">
        <v>135030500</v>
      </c>
      <c r="I604">
        <v>135030312</v>
      </c>
      <c r="J604">
        <v>135030447</v>
      </c>
      <c r="K604">
        <v>135040363</v>
      </c>
      <c r="L604">
        <v>135040499</v>
      </c>
      <c r="M604">
        <v>152.1</v>
      </c>
      <c r="N604">
        <v>199.2</v>
      </c>
      <c r="O604">
        <v>201.7</v>
      </c>
      <c r="Q604">
        <v>195.7</v>
      </c>
      <c r="R604">
        <v>157.1</v>
      </c>
      <c r="S604">
        <v>234.2</v>
      </c>
      <c r="W604">
        <f t="shared" si="45"/>
        <v>184.33333333333334</v>
      </c>
      <c r="X604">
        <f t="shared" si="46"/>
        <v>195.66666666666666</v>
      </c>
      <c r="Y604">
        <f t="shared" si="47"/>
        <v>16.132816796138673</v>
      </c>
      <c r="Z604">
        <f t="shared" si="48"/>
        <v>22.256859117534422</v>
      </c>
      <c r="AB604">
        <f t="shared" si="49"/>
        <v>-11.333333333333314</v>
      </c>
      <c r="AC604" t="s">
        <v>960</v>
      </c>
    </row>
    <row r="605" spans="1:29" x14ac:dyDescent="0.3">
      <c r="A605">
        <v>2</v>
      </c>
      <c r="B605" t="s">
        <v>162</v>
      </c>
      <c r="C605" t="s">
        <v>963</v>
      </c>
      <c r="D605" t="s">
        <v>960</v>
      </c>
      <c r="E605">
        <v>135024626</v>
      </c>
      <c r="F605">
        <v>135024741</v>
      </c>
      <c r="G605">
        <v>135030478</v>
      </c>
      <c r="H605">
        <v>135030500</v>
      </c>
      <c r="I605">
        <v>135030312</v>
      </c>
      <c r="J605">
        <v>135030447</v>
      </c>
      <c r="K605">
        <v>135033970</v>
      </c>
      <c r="L605">
        <v>135034697</v>
      </c>
      <c r="M605">
        <v>152.1</v>
      </c>
      <c r="N605">
        <v>199.2</v>
      </c>
      <c r="O605">
        <v>201.7</v>
      </c>
      <c r="Q605">
        <v>195.7</v>
      </c>
      <c r="R605">
        <v>157.1</v>
      </c>
      <c r="S605">
        <v>234.2</v>
      </c>
      <c r="W605">
        <f t="shared" si="45"/>
        <v>184.33333333333334</v>
      </c>
      <c r="X605">
        <f t="shared" si="46"/>
        <v>195.66666666666666</v>
      </c>
      <c r="Y605">
        <f t="shared" si="47"/>
        <v>16.132816796138673</v>
      </c>
      <c r="Z605">
        <f t="shared" si="48"/>
        <v>22.256859117534422</v>
      </c>
      <c r="AB605">
        <f t="shared" si="49"/>
        <v>-11.333333333333314</v>
      </c>
      <c r="AC605" t="s">
        <v>960</v>
      </c>
    </row>
    <row r="606" spans="1:29" x14ac:dyDescent="0.3">
      <c r="A606">
        <v>2</v>
      </c>
      <c r="B606" t="s">
        <v>162</v>
      </c>
      <c r="C606" t="s">
        <v>964</v>
      </c>
      <c r="D606" t="s">
        <v>960</v>
      </c>
      <c r="E606">
        <v>135024626</v>
      </c>
      <c r="F606">
        <v>135024741</v>
      </c>
      <c r="G606">
        <v>135030478</v>
      </c>
      <c r="H606">
        <v>135030500</v>
      </c>
      <c r="I606">
        <v>135030312</v>
      </c>
      <c r="J606">
        <v>135030447</v>
      </c>
      <c r="K606">
        <v>135040363</v>
      </c>
      <c r="L606">
        <v>135040499</v>
      </c>
      <c r="M606">
        <v>152.1</v>
      </c>
      <c r="N606">
        <v>199.2</v>
      </c>
      <c r="O606">
        <v>201.7</v>
      </c>
      <c r="Q606">
        <v>195.7</v>
      </c>
      <c r="R606">
        <v>157.1</v>
      </c>
      <c r="S606">
        <v>234.2</v>
      </c>
      <c r="W606">
        <f t="shared" si="45"/>
        <v>184.33333333333334</v>
      </c>
      <c r="X606">
        <f t="shared" si="46"/>
        <v>195.66666666666666</v>
      </c>
      <c r="Y606">
        <f t="shared" si="47"/>
        <v>16.132816796138673</v>
      </c>
      <c r="Z606">
        <f t="shared" si="48"/>
        <v>22.256859117534422</v>
      </c>
      <c r="AB606">
        <f t="shared" si="49"/>
        <v>-11.333333333333314</v>
      </c>
      <c r="AC606" t="s">
        <v>960</v>
      </c>
    </row>
    <row r="607" spans="1:29" x14ac:dyDescent="0.3">
      <c r="A607">
        <v>2</v>
      </c>
      <c r="B607" t="s">
        <v>162</v>
      </c>
      <c r="C607" t="s">
        <v>965</v>
      </c>
      <c r="D607" t="s">
        <v>966</v>
      </c>
      <c r="E607">
        <v>158679246</v>
      </c>
      <c r="F607">
        <v>158679389</v>
      </c>
      <c r="G607">
        <v>158692549</v>
      </c>
      <c r="H607">
        <v>158692609</v>
      </c>
      <c r="I607">
        <v>158722764</v>
      </c>
      <c r="J607">
        <v>158722944</v>
      </c>
      <c r="K607">
        <v>158723921</v>
      </c>
      <c r="L607">
        <v>158723980</v>
      </c>
      <c r="M607">
        <v>5.4</v>
      </c>
      <c r="N607">
        <v>0.8</v>
      </c>
      <c r="O607">
        <v>2.6</v>
      </c>
      <c r="Q607">
        <v>4.5999999999999996</v>
      </c>
      <c r="R607">
        <v>1.4</v>
      </c>
      <c r="S607">
        <v>1.9</v>
      </c>
      <c r="W607">
        <f t="shared" si="45"/>
        <v>2.9333333333333336</v>
      </c>
      <c r="X607">
        <f t="shared" si="46"/>
        <v>2.6333333333333333</v>
      </c>
      <c r="Y607">
        <f t="shared" si="47"/>
        <v>1.3383239933256488</v>
      </c>
      <c r="Z607">
        <f t="shared" si="48"/>
        <v>0.99387010105837126</v>
      </c>
      <c r="AB607">
        <f t="shared" si="49"/>
        <v>0.30000000000000027</v>
      </c>
      <c r="AC607" t="s">
        <v>966</v>
      </c>
    </row>
    <row r="608" spans="1:29" x14ac:dyDescent="0.3">
      <c r="A608">
        <v>2</v>
      </c>
      <c r="B608" t="s">
        <v>162</v>
      </c>
      <c r="C608" t="s">
        <v>967</v>
      </c>
      <c r="D608" t="s">
        <v>968</v>
      </c>
      <c r="E608">
        <v>165858215</v>
      </c>
      <c r="F608">
        <v>165858404</v>
      </c>
      <c r="G608">
        <v>165864984</v>
      </c>
      <c r="H608">
        <v>165865077</v>
      </c>
      <c r="I608">
        <v>165862944</v>
      </c>
      <c r="J608">
        <v>165863065</v>
      </c>
      <c r="K608">
        <v>165870797</v>
      </c>
      <c r="L608">
        <v>165871020</v>
      </c>
      <c r="M608">
        <v>8</v>
      </c>
      <c r="N608">
        <v>22.9</v>
      </c>
      <c r="O608">
        <v>16.899999999999999</v>
      </c>
      <c r="Q608">
        <v>6.4</v>
      </c>
      <c r="R608">
        <v>9.6999999999999993</v>
      </c>
      <c r="S608">
        <v>21</v>
      </c>
      <c r="W608">
        <f t="shared" si="45"/>
        <v>15.933333333333332</v>
      </c>
      <c r="X608">
        <f t="shared" si="46"/>
        <v>12.366666666666667</v>
      </c>
      <c r="Y608">
        <f t="shared" si="47"/>
        <v>4.32833044538474</v>
      </c>
      <c r="Z608">
        <f t="shared" si="48"/>
        <v>4.4205328989965791</v>
      </c>
      <c r="AB608">
        <f t="shared" si="49"/>
        <v>3.5666666666666647</v>
      </c>
      <c r="AC608" t="s">
        <v>968</v>
      </c>
    </row>
    <row r="609" spans="1:29" x14ac:dyDescent="0.3">
      <c r="A609">
        <v>2</v>
      </c>
      <c r="B609" t="s">
        <v>162</v>
      </c>
      <c r="C609" t="s">
        <v>969</v>
      </c>
      <c r="D609" t="s">
        <v>970</v>
      </c>
      <c r="E609">
        <v>169674937</v>
      </c>
      <c r="F609">
        <v>169675040</v>
      </c>
      <c r="G609">
        <v>169681007</v>
      </c>
      <c r="H609">
        <v>169681181</v>
      </c>
      <c r="I609">
        <v>169688515</v>
      </c>
      <c r="J609">
        <v>169688942</v>
      </c>
      <c r="K609">
        <v>169694261</v>
      </c>
      <c r="L609">
        <v>169694350</v>
      </c>
      <c r="M609">
        <v>431.5</v>
      </c>
      <c r="N609">
        <v>606.70000000000005</v>
      </c>
      <c r="O609">
        <v>608</v>
      </c>
      <c r="Q609">
        <v>529.79999999999995</v>
      </c>
      <c r="R609">
        <v>506.1</v>
      </c>
      <c r="S609">
        <v>593</v>
      </c>
      <c r="W609">
        <f t="shared" si="45"/>
        <v>548.73333333333335</v>
      </c>
      <c r="X609">
        <f t="shared" si="46"/>
        <v>542.9666666666667</v>
      </c>
      <c r="Y609">
        <f t="shared" si="47"/>
        <v>58.617867962289992</v>
      </c>
      <c r="Z609">
        <f t="shared" si="48"/>
        <v>25.935325544729743</v>
      </c>
      <c r="AB609">
        <f t="shared" si="49"/>
        <v>5.7666666666666515</v>
      </c>
      <c r="AC609" t="s">
        <v>970</v>
      </c>
    </row>
    <row r="610" spans="1:29" x14ac:dyDescent="0.3">
      <c r="A610">
        <v>2</v>
      </c>
      <c r="B610" t="s">
        <v>162</v>
      </c>
      <c r="C610" t="s">
        <v>971</v>
      </c>
      <c r="D610" t="s">
        <v>970</v>
      </c>
      <c r="E610">
        <v>169674937</v>
      </c>
      <c r="F610">
        <v>169675040</v>
      </c>
      <c r="G610">
        <v>169681007</v>
      </c>
      <c r="H610">
        <v>169681181</v>
      </c>
      <c r="I610">
        <v>169688515</v>
      </c>
      <c r="J610">
        <v>169688948</v>
      </c>
      <c r="K610">
        <v>169694261</v>
      </c>
      <c r="L610">
        <v>169694350</v>
      </c>
      <c r="M610">
        <v>431.2</v>
      </c>
      <c r="N610">
        <v>606</v>
      </c>
      <c r="O610">
        <v>607.79999999999995</v>
      </c>
      <c r="Q610">
        <v>530</v>
      </c>
      <c r="R610">
        <v>505.6</v>
      </c>
      <c r="S610">
        <v>593.20000000000005</v>
      </c>
      <c r="W610">
        <f t="shared" si="45"/>
        <v>548.33333333333337</v>
      </c>
      <c r="X610">
        <f t="shared" si="46"/>
        <v>542.93333333333328</v>
      </c>
      <c r="Y610">
        <f t="shared" si="47"/>
        <v>58.56897168675939</v>
      </c>
      <c r="Z610">
        <f t="shared" si="48"/>
        <v>26.101681512457745</v>
      </c>
      <c r="AB610">
        <f t="shared" si="49"/>
        <v>5.4000000000000909</v>
      </c>
      <c r="AC610" t="s">
        <v>970</v>
      </c>
    </row>
    <row r="611" spans="1:29" x14ac:dyDescent="0.3">
      <c r="A611">
        <v>2</v>
      </c>
      <c r="B611" t="s">
        <v>162</v>
      </c>
      <c r="C611" t="s">
        <v>972</v>
      </c>
      <c r="D611" t="s">
        <v>970</v>
      </c>
      <c r="E611">
        <v>169674937</v>
      </c>
      <c r="F611">
        <v>169675040</v>
      </c>
      <c r="G611">
        <v>169681007</v>
      </c>
      <c r="H611">
        <v>169681233</v>
      </c>
      <c r="I611">
        <v>169688515</v>
      </c>
      <c r="J611">
        <v>169688942</v>
      </c>
      <c r="K611">
        <v>169694261</v>
      </c>
      <c r="L611">
        <v>169694350</v>
      </c>
      <c r="M611">
        <v>431.5</v>
      </c>
      <c r="N611">
        <v>606.70000000000005</v>
      </c>
      <c r="O611">
        <v>608</v>
      </c>
      <c r="Q611">
        <v>529.79999999999995</v>
      </c>
      <c r="R611">
        <v>506.1</v>
      </c>
      <c r="S611">
        <v>593</v>
      </c>
      <c r="W611">
        <f t="shared" si="45"/>
        <v>548.73333333333335</v>
      </c>
      <c r="X611">
        <f t="shared" si="46"/>
        <v>542.9666666666667</v>
      </c>
      <c r="Y611">
        <f t="shared" si="47"/>
        <v>58.617867962289992</v>
      </c>
      <c r="Z611">
        <f t="shared" si="48"/>
        <v>25.935325544729743</v>
      </c>
      <c r="AB611">
        <f t="shared" si="49"/>
        <v>5.7666666666666515</v>
      </c>
      <c r="AC611" t="s">
        <v>970</v>
      </c>
    </row>
    <row r="612" spans="1:29" x14ac:dyDescent="0.3">
      <c r="A612">
        <v>2</v>
      </c>
      <c r="B612" t="s">
        <v>162</v>
      </c>
      <c r="C612" t="s">
        <v>973</v>
      </c>
      <c r="D612" t="s">
        <v>970</v>
      </c>
      <c r="E612">
        <v>169674937</v>
      </c>
      <c r="F612">
        <v>169675040</v>
      </c>
      <c r="G612">
        <v>169681007</v>
      </c>
      <c r="H612">
        <v>169681233</v>
      </c>
      <c r="I612">
        <v>169688515</v>
      </c>
      <c r="J612">
        <v>169688948</v>
      </c>
      <c r="K612">
        <v>169694261</v>
      </c>
      <c r="L612">
        <v>169694350</v>
      </c>
      <c r="M612">
        <v>431.2</v>
      </c>
      <c r="N612">
        <v>606</v>
      </c>
      <c r="O612">
        <v>607.79999999999995</v>
      </c>
      <c r="Q612">
        <v>530</v>
      </c>
      <c r="R612">
        <v>505.6</v>
      </c>
      <c r="S612">
        <v>593.20000000000005</v>
      </c>
      <c r="W612">
        <f t="shared" si="45"/>
        <v>548.33333333333337</v>
      </c>
      <c r="X612">
        <f t="shared" si="46"/>
        <v>542.93333333333328</v>
      </c>
      <c r="Y612">
        <f t="shared" si="47"/>
        <v>58.56897168675939</v>
      </c>
      <c r="Z612">
        <f t="shared" si="48"/>
        <v>26.101681512457745</v>
      </c>
      <c r="AB612">
        <f t="shared" si="49"/>
        <v>5.4000000000000909</v>
      </c>
      <c r="AC612" t="s">
        <v>970</v>
      </c>
    </row>
    <row r="613" spans="1:29" x14ac:dyDescent="0.3">
      <c r="A613">
        <v>2</v>
      </c>
      <c r="B613" t="s">
        <v>162</v>
      </c>
      <c r="C613" t="s">
        <v>974</v>
      </c>
      <c r="D613" t="s">
        <v>975</v>
      </c>
      <c r="E613">
        <v>195824255</v>
      </c>
      <c r="F613">
        <v>195824445</v>
      </c>
      <c r="G613">
        <v>195844408</v>
      </c>
      <c r="H613">
        <v>195844448</v>
      </c>
      <c r="I613">
        <v>195824962</v>
      </c>
      <c r="J613">
        <v>195825109</v>
      </c>
      <c r="K613">
        <v>195845002</v>
      </c>
      <c r="L613">
        <v>195845165</v>
      </c>
      <c r="M613">
        <v>3.1</v>
      </c>
      <c r="N613">
        <v>9.5</v>
      </c>
      <c r="O613">
        <v>7.3</v>
      </c>
      <c r="Q613">
        <v>9.5</v>
      </c>
      <c r="R613">
        <v>9</v>
      </c>
      <c r="S613">
        <v>15.9</v>
      </c>
      <c r="W613">
        <f t="shared" si="45"/>
        <v>6.6333333333333329</v>
      </c>
      <c r="X613">
        <f t="shared" si="46"/>
        <v>11.466666666666667</v>
      </c>
      <c r="Y613">
        <f t="shared" si="47"/>
        <v>1.8773503787104981</v>
      </c>
      <c r="Z613">
        <f t="shared" si="48"/>
        <v>2.2213609442061522</v>
      </c>
      <c r="AB613">
        <f t="shared" si="49"/>
        <v>-4.8333333333333339</v>
      </c>
      <c r="AC613" t="s">
        <v>975</v>
      </c>
    </row>
    <row r="614" spans="1:29" x14ac:dyDescent="0.3">
      <c r="A614">
        <v>2</v>
      </c>
      <c r="B614" t="s">
        <v>162</v>
      </c>
      <c r="C614" t="s">
        <v>976</v>
      </c>
      <c r="D614" t="s">
        <v>977</v>
      </c>
      <c r="E614">
        <v>216678850</v>
      </c>
      <c r="F614">
        <v>216679079</v>
      </c>
      <c r="G614">
        <v>216690334</v>
      </c>
      <c r="H614">
        <v>216690419</v>
      </c>
      <c r="I614">
        <v>216690486</v>
      </c>
      <c r="J614">
        <v>216690620</v>
      </c>
      <c r="K614">
        <v>216691456</v>
      </c>
      <c r="L614">
        <v>216691655</v>
      </c>
      <c r="M614">
        <v>28.1</v>
      </c>
      <c r="N614">
        <v>43.5</v>
      </c>
      <c r="O614">
        <v>48.7</v>
      </c>
      <c r="Q614">
        <v>40.200000000000003</v>
      </c>
      <c r="R614">
        <v>30.5</v>
      </c>
      <c r="S614">
        <v>40.799999999999997</v>
      </c>
      <c r="W614">
        <f t="shared" si="45"/>
        <v>40.1</v>
      </c>
      <c r="X614">
        <f t="shared" si="46"/>
        <v>37.166666666666664</v>
      </c>
      <c r="Y614">
        <f t="shared" si="47"/>
        <v>6.184927916583459</v>
      </c>
      <c r="Z614">
        <f t="shared" si="48"/>
        <v>3.337830299927067</v>
      </c>
      <c r="AB614">
        <f t="shared" si="49"/>
        <v>2.9333333333333371</v>
      </c>
      <c r="AC614" t="s">
        <v>977</v>
      </c>
    </row>
    <row r="615" spans="1:29" x14ac:dyDescent="0.3">
      <c r="A615">
        <v>2</v>
      </c>
      <c r="B615" t="s">
        <v>162</v>
      </c>
      <c r="C615" t="s">
        <v>978</v>
      </c>
      <c r="D615" t="s">
        <v>977</v>
      </c>
      <c r="E615">
        <v>216678850</v>
      </c>
      <c r="F615">
        <v>216679079</v>
      </c>
      <c r="G615">
        <v>216690334</v>
      </c>
      <c r="H615">
        <v>216690427</v>
      </c>
      <c r="I615">
        <v>216690486</v>
      </c>
      <c r="J615">
        <v>216690620</v>
      </c>
      <c r="K615">
        <v>216691456</v>
      </c>
      <c r="L615">
        <v>216691655</v>
      </c>
      <c r="M615">
        <v>28.1</v>
      </c>
      <c r="N615">
        <v>43.5</v>
      </c>
      <c r="O615">
        <v>48.7</v>
      </c>
      <c r="Q615">
        <v>40.200000000000003</v>
      </c>
      <c r="R615">
        <v>30.5</v>
      </c>
      <c r="S615">
        <v>40.799999999999997</v>
      </c>
      <c r="W615">
        <f t="shared" si="45"/>
        <v>40.1</v>
      </c>
      <c r="X615">
        <f t="shared" si="46"/>
        <v>37.166666666666664</v>
      </c>
      <c r="Y615">
        <f t="shared" si="47"/>
        <v>6.184927916583459</v>
      </c>
      <c r="Z615">
        <f t="shared" si="48"/>
        <v>3.337830299927067</v>
      </c>
      <c r="AB615">
        <f t="shared" si="49"/>
        <v>2.9333333333333371</v>
      </c>
      <c r="AC615" t="s">
        <v>977</v>
      </c>
    </row>
    <row r="616" spans="1:29" x14ac:dyDescent="0.3">
      <c r="A616">
        <v>2</v>
      </c>
      <c r="B616" t="s">
        <v>162</v>
      </c>
      <c r="C616" t="s">
        <v>979</v>
      </c>
      <c r="D616" t="s">
        <v>977</v>
      </c>
      <c r="E616">
        <v>216678850</v>
      </c>
      <c r="F616">
        <v>216679079</v>
      </c>
      <c r="G616">
        <v>216690334</v>
      </c>
      <c r="H616">
        <v>216690427</v>
      </c>
      <c r="I616">
        <v>216690486</v>
      </c>
      <c r="J616">
        <v>216690711</v>
      </c>
      <c r="K616">
        <v>216691456</v>
      </c>
      <c r="L616">
        <v>216691655</v>
      </c>
      <c r="M616">
        <v>22.5</v>
      </c>
      <c r="N616">
        <v>35.799999999999997</v>
      </c>
      <c r="O616">
        <v>44.5</v>
      </c>
      <c r="Q616">
        <v>32.9</v>
      </c>
      <c r="R616">
        <v>25.2</v>
      </c>
      <c r="S616">
        <v>36.9</v>
      </c>
      <c r="W616">
        <f t="shared" si="45"/>
        <v>34.266666666666666</v>
      </c>
      <c r="X616">
        <f t="shared" si="46"/>
        <v>31.666666666666668</v>
      </c>
      <c r="Y616">
        <f t="shared" si="47"/>
        <v>6.396961084070397</v>
      </c>
      <c r="Z616">
        <f t="shared" si="48"/>
        <v>3.4333333333333176</v>
      </c>
      <c r="AB616">
        <f t="shared" si="49"/>
        <v>2.5999999999999979</v>
      </c>
      <c r="AC616" t="s">
        <v>977</v>
      </c>
    </row>
    <row r="617" spans="1:29" x14ac:dyDescent="0.3">
      <c r="A617">
        <v>2</v>
      </c>
      <c r="B617" t="s">
        <v>162</v>
      </c>
      <c r="C617" t="s">
        <v>980</v>
      </c>
      <c r="D617" t="s">
        <v>981</v>
      </c>
      <c r="E617">
        <v>219030689</v>
      </c>
      <c r="F617">
        <v>219030834</v>
      </c>
      <c r="G617">
        <v>219031209</v>
      </c>
      <c r="H617">
        <v>219031269</v>
      </c>
      <c r="I617">
        <v>219031106</v>
      </c>
      <c r="J617">
        <v>219031196</v>
      </c>
      <c r="K617">
        <v>219031489</v>
      </c>
      <c r="L617">
        <v>219031658</v>
      </c>
      <c r="M617">
        <v>203.1</v>
      </c>
      <c r="N617">
        <v>239.2</v>
      </c>
      <c r="O617">
        <v>271.89999999999998</v>
      </c>
      <c r="Q617">
        <v>181.3</v>
      </c>
      <c r="R617">
        <v>199.7</v>
      </c>
      <c r="S617">
        <v>199.4</v>
      </c>
      <c r="W617">
        <f t="shared" si="45"/>
        <v>238.06666666666663</v>
      </c>
      <c r="X617">
        <f t="shared" si="46"/>
        <v>193.46666666666667</v>
      </c>
      <c r="Y617">
        <f t="shared" si="47"/>
        <v>19.868931638224776</v>
      </c>
      <c r="Z617">
        <f t="shared" si="48"/>
        <v>6.0839497404600893</v>
      </c>
      <c r="AB617">
        <f t="shared" si="49"/>
        <v>44.599999999999966</v>
      </c>
      <c r="AC617" t="s">
        <v>981</v>
      </c>
    </row>
    <row r="618" spans="1:29" x14ac:dyDescent="0.3">
      <c r="A618">
        <v>2</v>
      </c>
      <c r="B618" t="s">
        <v>162</v>
      </c>
      <c r="C618" t="s">
        <v>982</v>
      </c>
      <c r="D618" t="s">
        <v>981</v>
      </c>
      <c r="E618">
        <v>219030689</v>
      </c>
      <c r="F618">
        <v>219030937</v>
      </c>
      <c r="G618">
        <v>219031106</v>
      </c>
      <c r="H618">
        <v>219031186</v>
      </c>
      <c r="I618">
        <v>219031209</v>
      </c>
      <c r="J618">
        <v>219031305</v>
      </c>
      <c r="K618">
        <v>219031489</v>
      </c>
      <c r="L618">
        <v>219031658</v>
      </c>
      <c r="M618">
        <v>183.7</v>
      </c>
      <c r="N618">
        <v>287.7</v>
      </c>
      <c r="O618">
        <v>341.8</v>
      </c>
      <c r="Q618">
        <v>220.8</v>
      </c>
      <c r="R618">
        <v>216.6</v>
      </c>
      <c r="S618">
        <v>232.5</v>
      </c>
      <c r="W618">
        <f t="shared" si="45"/>
        <v>271.06666666666666</v>
      </c>
      <c r="X618">
        <f t="shared" si="46"/>
        <v>223.29999999999998</v>
      </c>
      <c r="Y618">
        <f t="shared" si="47"/>
        <v>46.391103074236504</v>
      </c>
      <c r="Z618">
        <f t="shared" si="48"/>
        <v>4.7570999569065187</v>
      </c>
      <c r="AB618">
        <f t="shared" si="49"/>
        <v>47.76666666666668</v>
      </c>
      <c r="AC618" t="s">
        <v>981</v>
      </c>
    </row>
    <row r="619" spans="1:29" x14ac:dyDescent="0.3">
      <c r="A619">
        <v>2</v>
      </c>
      <c r="B619" t="s">
        <v>162</v>
      </c>
      <c r="C619" t="s">
        <v>983</v>
      </c>
      <c r="D619" t="s">
        <v>981</v>
      </c>
      <c r="E619">
        <v>219030689</v>
      </c>
      <c r="F619">
        <v>219030937</v>
      </c>
      <c r="G619">
        <v>219031106</v>
      </c>
      <c r="H619">
        <v>219031196</v>
      </c>
      <c r="I619">
        <v>219031209</v>
      </c>
      <c r="J619">
        <v>219031305</v>
      </c>
      <c r="K619">
        <v>219031489</v>
      </c>
      <c r="L619">
        <v>219031658</v>
      </c>
      <c r="M619">
        <v>183.7</v>
      </c>
      <c r="N619">
        <v>287.7</v>
      </c>
      <c r="O619">
        <v>341.8</v>
      </c>
      <c r="Q619">
        <v>220.8</v>
      </c>
      <c r="R619">
        <v>216.6</v>
      </c>
      <c r="S619">
        <v>232.5</v>
      </c>
      <c r="W619">
        <f t="shared" si="45"/>
        <v>271.06666666666666</v>
      </c>
      <c r="X619">
        <f t="shared" si="46"/>
        <v>223.29999999999998</v>
      </c>
      <c r="Y619">
        <f t="shared" si="47"/>
        <v>46.391103074236504</v>
      </c>
      <c r="Z619">
        <f t="shared" si="48"/>
        <v>4.7570999569065187</v>
      </c>
      <c r="AB619">
        <f t="shared" si="49"/>
        <v>47.76666666666668</v>
      </c>
      <c r="AC619" t="s">
        <v>981</v>
      </c>
    </row>
    <row r="620" spans="1:29" x14ac:dyDescent="0.3">
      <c r="A620">
        <v>20</v>
      </c>
      <c r="B620" t="s">
        <v>66</v>
      </c>
      <c r="C620" t="s">
        <v>984</v>
      </c>
      <c r="D620" t="s">
        <v>985</v>
      </c>
      <c r="E620">
        <v>3208898</v>
      </c>
      <c r="F620">
        <v>3209033</v>
      </c>
      <c r="G620">
        <v>3213169</v>
      </c>
      <c r="H620">
        <v>3213226</v>
      </c>
      <c r="I620">
        <v>3213258</v>
      </c>
      <c r="J620">
        <v>3213383</v>
      </c>
      <c r="K620">
        <v>3213985</v>
      </c>
      <c r="L620">
        <v>3214058</v>
      </c>
      <c r="M620">
        <v>75</v>
      </c>
      <c r="N620">
        <v>92.5</v>
      </c>
      <c r="O620">
        <v>93.4</v>
      </c>
      <c r="Q620">
        <v>98.1</v>
      </c>
      <c r="R620">
        <v>92</v>
      </c>
      <c r="S620">
        <v>85.1</v>
      </c>
      <c r="W620">
        <f t="shared" si="45"/>
        <v>86.966666666666654</v>
      </c>
      <c r="X620">
        <f t="shared" si="46"/>
        <v>91.733333333333334</v>
      </c>
      <c r="Y620">
        <f t="shared" si="47"/>
        <v>5.9889713455465614</v>
      </c>
      <c r="Z620">
        <f t="shared" si="48"/>
        <v>3.755144619200586</v>
      </c>
      <c r="AB620">
        <f t="shared" si="49"/>
        <v>-4.7666666666666799</v>
      </c>
      <c r="AC620" t="s">
        <v>985</v>
      </c>
    </row>
    <row r="621" spans="1:29" x14ac:dyDescent="0.3">
      <c r="A621">
        <v>20</v>
      </c>
      <c r="B621" t="s">
        <v>66</v>
      </c>
      <c r="C621" t="s">
        <v>986</v>
      </c>
      <c r="D621" t="s">
        <v>985</v>
      </c>
      <c r="E621">
        <v>3209525</v>
      </c>
      <c r="F621">
        <v>3209617</v>
      </c>
      <c r="G621">
        <v>3213169</v>
      </c>
      <c r="H621">
        <v>3213226</v>
      </c>
      <c r="I621">
        <v>3213258</v>
      </c>
      <c r="J621">
        <v>3213383</v>
      </c>
      <c r="K621">
        <v>3213985</v>
      </c>
      <c r="L621">
        <v>3214058</v>
      </c>
      <c r="M621">
        <v>75</v>
      </c>
      <c r="N621">
        <v>92.5</v>
      </c>
      <c r="O621">
        <v>93.4</v>
      </c>
      <c r="Q621">
        <v>98.1</v>
      </c>
      <c r="R621">
        <v>92</v>
      </c>
      <c r="S621">
        <v>85.1</v>
      </c>
      <c r="W621">
        <f t="shared" si="45"/>
        <v>86.966666666666654</v>
      </c>
      <c r="X621">
        <f t="shared" si="46"/>
        <v>91.733333333333334</v>
      </c>
      <c r="Y621">
        <f t="shared" si="47"/>
        <v>5.9889713455465614</v>
      </c>
      <c r="Z621">
        <f t="shared" si="48"/>
        <v>3.755144619200586</v>
      </c>
      <c r="AB621">
        <f t="shared" si="49"/>
        <v>-4.7666666666666799</v>
      </c>
      <c r="AC621" t="s">
        <v>985</v>
      </c>
    </row>
    <row r="622" spans="1:29" x14ac:dyDescent="0.3">
      <c r="A622">
        <v>20</v>
      </c>
      <c r="B622" t="s">
        <v>66</v>
      </c>
      <c r="C622" t="s">
        <v>987</v>
      </c>
      <c r="D622" t="s">
        <v>988</v>
      </c>
      <c r="E622">
        <v>19935125</v>
      </c>
      <c r="F622">
        <v>19935199</v>
      </c>
      <c r="G622">
        <v>19935608</v>
      </c>
      <c r="H622">
        <v>19935769</v>
      </c>
      <c r="I622">
        <v>19935439</v>
      </c>
      <c r="J622">
        <v>19935607</v>
      </c>
      <c r="K622">
        <v>19956615</v>
      </c>
      <c r="L622">
        <v>19956807</v>
      </c>
      <c r="M622">
        <v>6.5</v>
      </c>
      <c r="N622">
        <v>15.7</v>
      </c>
      <c r="O622">
        <v>14.6</v>
      </c>
      <c r="Q622">
        <v>16.399999999999999</v>
      </c>
      <c r="R622">
        <v>24.3</v>
      </c>
      <c r="S622">
        <v>13.4</v>
      </c>
      <c r="W622">
        <f t="shared" si="45"/>
        <v>12.266666666666666</v>
      </c>
      <c r="X622">
        <f t="shared" si="46"/>
        <v>18.033333333333335</v>
      </c>
      <c r="Y622">
        <f t="shared" si="47"/>
        <v>2.9007661823119175</v>
      </c>
      <c r="Z622">
        <f t="shared" si="48"/>
        <v>3.2508118644083011</v>
      </c>
      <c r="AB622">
        <f t="shared" si="49"/>
        <v>-5.7666666666666693</v>
      </c>
      <c r="AC622" t="s">
        <v>988</v>
      </c>
    </row>
    <row r="623" spans="1:29" x14ac:dyDescent="0.3">
      <c r="A623">
        <v>20</v>
      </c>
      <c r="B623" t="s">
        <v>66</v>
      </c>
      <c r="C623" t="s">
        <v>989</v>
      </c>
      <c r="D623" t="s">
        <v>990</v>
      </c>
      <c r="E623">
        <v>31925009</v>
      </c>
      <c r="F623">
        <v>31925049</v>
      </c>
      <c r="G623">
        <v>31926049</v>
      </c>
      <c r="H623">
        <v>31926091</v>
      </c>
      <c r="I623">
        <v>31925873</v>
      </c>
      <c r="J623">
        <v>31925960</v>
      </c>
      <c r="K623">
        <v>31933800</v>
      </c>
      <c r="L623">
        <v>31933858</v>
      </c>
      <c r="M623">
        <v>81.599999999999994</v>
      </c>
      <c r="N623">
        <v>132</v>
      </c>
      <c r="O623">
        <v>133.6</v>
      </c>
      <c r="Q623">
        <v>85.9</v>
      </c>
      <c r="R623">
        <v>97.3</v>
      </c>
      <c r="S623">
        <v>88.3</v>
      </c>
      <c r="W623">
        <f t="shared" si="45"/>
        <v>115.73333333333333</v>
      </c>
      <c r="X623">
        <f t="shared" si="46"/>
        <v>90.5</v>
      </c>
      <c r="Y623">
        <f t="shared" si="47"/>
        <v>17.072915522676368</v>
      </c>
      <c r="Z623">
        <f t="shared" si="48"/>
        <v>3.4698703145794925</v>
      </c>
      <c r="AB623">
        <f t="shared" si="49"/>
        <v>25.233333333333334</v>
      </c>
      <c r="AC623" t="s">
        <v>990</v>
      </c>
    </row>
    <row r="624" spans="1:29" x14ac:dyDescent="0.3">
      <c r="A624">
        <v>20</v>
      </c>
      <c r="B624" t="s">
        <v>66</v>
      </c>
      <c r="C624" t="s">
        <v>991</v>
      </c>
      <c r="D624" t="s">
        <v>992</v>
      </c>
      <c r="E624">
        <v>34546854</v>
      </c>
      <c r="F624">
        <v>34546916</v>
      </c>
      <c r="G624">
        <v>34549905</v>
      </c>
      <c r="H624">
        <v>34549948</v>
      </c>
      <c r="I624">
        <v>34558738</v>
      </c>
      <c r="J624">
        <v>34558908</v>
      </c>
      <c r="K624">
        <v>34559208</v>
      </c>
      <c r="L624">
        <v>34559263</v>
      </c>
      <c r="M624">
        <v>108.3</v>
      </c>
      <c r="N624">
        <v>129.4</v>
      </c>
      <c r="O624">
        <v>124.4</v>
      </c>
      <c r="Q624">
        <v>96</v>
      </c>
      <c r="R624">
        <v>112.8</v>
      </c>
      <c r="S624">
        <v>118.4</v>
      </c>
      <c r="W624">
        <f t="shared" si="45"/>
        <v>120.7</v>
      </c>
      <c r="X624">
        <f t="shared" si="46"/>
        <v>109.06666666666668</v>
      </c>
      <c r="Y624">
        <f t="shared" si="47"/>
        <v>6.3657940065111571</v>
      </c>
      <c r="Z624">
        <f t="shared" si="48"/>
        <v>6.730362380866115</v>
      </c>
      <c r="AB624">
        <f t="shared" si="49"/>
        <v>11.633333333333326</v>
      </c>
      <c r="AC624" t="s">
        <v>992</v>
      </c>
    </row>
    <row r="625" spans="1:29" x14ac:dyDescent="0.3">
      <c r="A625">
        <v>20</v>
      </c>
      <c r="B625" t="s">
        <v>66</v>
      </c>
      <c r="C625" t="s">
        <v>993</v>
      </c>
      <c r="D625" t="s">
        <v>994</v>
      </c>
      <c r="E625">
        <v>35556973</v>
      </c>
      <c r="F625">
        <v>35557109</v>
      </c>
      <c r="G625">
        <v>35557194</v>
      </c>
      <c r="H625">
        <v>35557216</v>
      </c>
      <c r="I625">
        <v>35557217</v>
      </c>
      <c r="J625">
        <v>35557249</v>
      </c>
      <c r="K625">
        <v>35557425</v>
      </c>
      <c r="L625">
        <v>35557450</v>
      </c>
      <c r="M625">
        <v>1591.7</v>
      </c>
      <c r="N625">
        <v>2178.5</v>
      </c>
      <c r="O625">
        <v>2137.1999999999998</v>
      </c>
      <c r="Q625">
        <v>1811.9</v>
      </c>
      <c r="R625">
        <v>1901.2</v>
      </c>
      <c r="S625">
        <v>1866.8</v>
      </c>
      <c r="W625">
        <f t="shared" si="45"/>
        <v>1969.1333333333332</v>
      </c>
      <c r="X625">
        <f t="shared" si="46"/>
        <v>1859.9666666666669</v>
      </c>
      <c r="Y625">
        <f t="shared" si="47"/>
        <v>189.0928901654195</v>
      </c>
      <c r="Z625">
        <f t="shared" si="48"/>
        <v>26.004123604621704</v>
      </c>
      <c r="AB625">
        <f t="shared" si="49"/>
        <v>109.16666666666629</v>
      </c>
      <c r="AC625" t="s">
        <v>994</v>
      </c>
    </row>
    <row r="626" spans="1:29" x14ac:dyDescent="0.3">
      <c r="A626">
        <v>20</v>
      </c>
      <c r="B626" t="s">
        <v>66</v>
      </c>
      <c r="C626" t="s">
        <v>995</v>
      </c>
      <c r="D626" t="s">
        <v>996</v>
      </c>
      <c r="E626">
        <v>36092732</v>
      </c>
      <c r="F626">
        <v>36092813</v>
      </c>
      <c r="G626">
        <v>36173884</v>
      </c>
      <c r="H626">
        <v>36173954</v>
      </c>
      <c r="I626">
        <v>36121660</v>
      </c>
      <c r="J626">
        <v>36121816</v>
      </c>
      <c r="K626">
        <v>36175551</v>
      </c>
      <c r="L626">
        <v>36175715</v>
      </c>
      <c r="M626">
        <v>18.399999999999999</v>
      </c>
      <c r="N626">
        <v>33.799999999999997</v>
      </c>
      <c r="O626">
        <v>40.4</v>
      </c>
      <c r="Q626">
        <v>33.4</v>
      </c>
      <c r="R626">
        <v>35.1</v>
      </c>
      <c r="S626">
        <v>33.6</v>
      </c>
      <c r="W626">
        <f t="shared" si="45"/>
        <v>30.866666666666664</v>
      </c>
      <c r="X626">
        <f t="shared" si="46"/>
        <v>34.033333333333331</v>
      </c>
      <c r="Y626">
        <f t="shared" si="47"/>
        <v>6.5180092393647726</v>
      </c>
      <c r="Z626">
        <f t="shared" si="48"/>
        <v>0.53644923131436995</v>
      </c>
      <c r="AB626">
        <f t="shared" si="49"/>
        <v>-3.1666666666666679</v>
      </c>
      <c r="AC626" t="s">
        <v>996</v>
      </c>
    </row>
    <row r="627" spans="1:29" x14ac:dyDescent="0.3">
      <c r="A627">
        <v>20</v>
      </c>
      <c r="B627" t="s">
        <v>66</v>
      </c>
      <c r="C627" t="s">
        <v>997</v>
      </c>
      <c r="D627" t="s">
        <v>996</v>
      </c>
      <c r="E627">
        <v>36112426</v>
      </c>
      <c r="F627">
        <v>36112480</v>
      </c>
      <c r="G627">
        <v>36125423</v>
      </c>
      <c r="H627">
        <v>36125527</v>
      </c>
      <c r="I627">
        <v>36121660</v>
      </c>
      <c r="J627">
        <v>36121816</v>
      </c>
      <c r="K627">
        <v>36173764</v>
      </c>
      <c r="L627">
        <v>36173954</v>
      </c>
      <c r="M627">
        <v>18.399999999999999</v>
      </c>
      <c r="N627">
        <v>33.799999999999997</v>
      </c>
      <c r="O627">
        <v>40.4</v>
      </c>
      <c r="Q627">
        <v>33.4</v>
      </c>
      <c r="R627">
        <v>35.1</v>
      </c>
      <c r="S627">
        <v>33.6</v>
      </c>
      <c r="W627">
        <f t="shared" si="45"/>
        <v>30.866666666666664</v>
      </c>
      <c r="X627">
        <f t="shared" si="46"/>
        <v>34.033333333333331</v>
      </c>
      <c r="Y627">
        <f t="shared" si="47"/>
        <v>6.5180092393647726</v>
      </c>
      <c r="Z627">
        <f t="shared" si="48"/>
        <v>0.53644923131436995</v>
      </c>
      <c r="AB627">
        <f t="shared" si="49"/>
        <v>-3.1666666666666679</v>
      </c>
      <c r="AC627" t="s">
        <v>996</v>
      </c>
    </row>
    <row r="628" spans="1:29" x14ac:dyDescent="0.3">
      <c r="A628">
        <v>20</v>
      </c>
      <c r="B628" t="s">
        <v>66</v>
      </c>
      <c r="C628" t="s">
        <v>998</v>
      </c>
      <c r="D628" t="s">
        <v>996</v>
      </c>
      <c r="E628">
        <v>36112426</v>
      </c>
      <c r="F628">
        <v>36112480</v>
      </c>
      <c r="G628">
        <v>36125423</v>
      </c>
      <c r="H628">
        <v>36125527</v>
      </c>
      <c r="I628">
        <v>36121660</v>
      </c>
      <c r="J628">
        <v>36121816</v>
      </c>
      <c r="K628">
        <v>36175551</v>
      </c>
      <c r="L628">
        <v>36175715</v>
      </c>
      <c r="M628">
        <v>18.399999999999999</v>
      </c>
      <c r="N628">
        <v>33.799999999999997</v>
      </c>
      <c r="O628">
        <v>40.4</v>
      </c>
      <c r="Q628">
        <v>33.4</v>
      </c>
      <c r="R628">
        <v>35.1</v>
      </c>
      <c r="S628">
        <v>33.6</v>
      </c>
      <c r="W628">
        <f t="shared" si="45"/>
        <v>30.866666666666664</v>
      </c>
      <c r="X628">
        <f t="shared" si="46"/>
        <v>34.033333333333331</v>
      </c>
      <c r="Y628">
        <f t="shared" si="47"/>
        <v>6.5180092393647726</v>
      </c>
      <c r="Z628">
        <f t="shared" si="48"/>
        <v>0.53644923131436995</v>
      </c>
      <c r="AB628">
        <f t="shared" si="49"/>
        <v>-3.1666666666666679</v>
      </c>
      <c r="AC628" t="s">
        <v>996</v>
      </c>
    </row>
    <row r="629" spans="1:29" x14ac:dyDescent="0.3">
      <c r="A629">
        <v>20</v>
      </c>
      <c r="B629" t="s">
        <v>66</v>
      </c>
      <c r="C629" t="s">
        <v>999</v>
      </c>
      <c r="D629" t="s">
        <v>996</v>
      </c>
      <c r="E629">
        <v>36112426</v>
      </c>
      <c r="F629">
        <v>36112480</v>
      </c>
      <c r="G629">
        <v>36173884</v>
      </c>
      <c r="H629">
        <v>36173954</v>
      </c>
      <c r="I629">
        <v>36121660</v>
      </c>
      <c r="J629">
        <v>36121816</v>
      </c>
      <c r="K629">
        <v>36175551</v>
      </c>
      <c r="L629">
        <v>36175715</v>
      </c>
      <c r="M629">
        <v>18.399999999999999</v>
      </c>
      <c r="N629">
        <v>33.799999999999997</v>
      </c>
      <c r="O629">
        <v>40.4</v>
      </c>
      <c r="Q629">
        <v>33.4</v>
      </c>
      <c r="R629">
        <v>35.1</v>
      </c>
      <c r="S629">
        <v>33.6</v>
      </c>
      <c r="W629">
        <f t="shared" si="45"/>
        <v>30.866666666666664</v>
      </c>
      <c r="X629">
        <f t="shared" si="46"/>
        <v>34.033333333333331</v>
      </c>
      <c r="Y629">
        <f t="shared" si="47"/>
        <v>6.5180092393647726</v>
      </c>
      <c r="Z629">
        <f t="shared" si="48"/>
        <v>0.53644923131436995</v>
      </c>
      <c r="AB629">
        <f t="shared" si="49"/>
        <v>-3.1666666666666679</v>
      </c>
      <c r="AC629" t="s">
        <v>996</v>
      </c>
    </row>
    <row r="630" spans="1:29" x14ac:dyDescent="0.3">
      <c r="A630">
        <v>20</v>
      </c>
      <c r="B630" t="s">
        <v>66</v>
      </c>
      <c r="C630" t="s">
        <v>1000</v>
      </c>
      <c r="D630" t="s">
        <v>1001</v>
      </c>
      <c r="E630">
        <v>36607715</v>
      </c>
      <c r="F630">
        <v>36607818</v>
      </c>
      <c r="G630">
        <v>36607890</v>
      </c>
      <c r="H630">
        <v>36608000</v>
      </c>
      <c r="I630">
        <v>36609601</v>
      </c>
      <c r="J630">
        <v>36609758</v>
      </c>
      <c r="K630">
        <v>36612010</v>
      </c>
      <c r="L630">
        <v>36612557</v>
      </c>
      <c r="M630">
        <v>258.3</v>
      </c>
      <c r="N630">
        <v>332</v>
      </c>
      <c r="O630">
        <v>376.1</v>
      </c>
      <c r="Q630">
        <v>458.7</v>
      </c>
      <c r="R630">
        <v>362.5</v>
      </c>
      <c r="S630">
        <v>425.6</v>
      </c>
      <c r="W630">
        <f t="shared" si="45"/>
        <v>322.13333333333333</v>
      </c>
      <c r="X630">
        <f t="shared" si="46"/>
        <v>415.60000000000008</v>
      </c>
      <c r="Y630">
        <f t="shared" si="47"/>
        <v>34.361913670677872</v>
      </c>
      <c r="Z630">
        <f t="shared" si="48"/>
        <v>28.217075208698247</v>
      </c>
      <c r="AB630">
        <f t="shared" si="49"/>
        <v>-93.466666666666754</v>
      </c>
      <c r="AC630" t="s">
        <v>1001</v>
      </c>
    </row>
    <row r="631" spans="1:29" x14ac:dyDescent="0.3">
      <c r="A631">
        <v>20</v>
      </c>
      <c r="B631" t="s">
        <v>66</v>
      </c>
      <c r="C631" t="s">
        <v>1002</v>
      </c>
      <c r="D631" t="s">
        <v>1003</v>
      </c>
      <c r="E631">
        <v>45470395</v>
      </c>
      <c r="F631">
        <v>45470532</v>
      </c>
      <c r="G631">
        <v>45479942</v>
      </c>
      <c r="H631">
        <v>45479964</v>
      </c>
      <c r="I631">
        <v>45479986</v>
      </c>
      <c r="J631">
        <v>45480012</v>
      </c>
      <c r="K631">
        <v>45480067</v>
      </c>
      <c r="L631">
        <v>45480094</v>
      </c>
      <c r="M631">
        <v>4294</v>
      </c>
      <c r="N631">
        <v>4975.6000000000004</v>
      </c>
      <c r="O631">
        <v>5509.5</v>
      </c>
      <c r="Q631">
        <v>8485</v>
      </c>
      <c r="R631">
        <v>9192.7999999999993</v>
      </c>
      <c r="S631">
        <v>9091.2000000000007</v>
      </c>
      <c r="W631">
        <f t="shared" si="45"/>
        <v>4926.3666666666668</v>
      </c>
      <c r="X631">
        <f t="shared" si="46"/>
        <v>8923</v>
      </c>
      <c r="Y631">
        <f t="shared" si="47"/>
        <v>351.74706979747543</v>
      </c>
      <c r="Z631">
        <f t="shared" si="48"/>
        <v>220.95522925093513</v>
      </c>
      <c r="AB631">
        <f t="shared" si="49"/>
        <v>-3996.6333333333332</v>
      </c>
      <c r="AC631" t="s">
        <v>1003</v>
      </c>
    </row>
    <row r="632" spans="1:29" x14ac:dyDescent="0.3">
      <c r="A632">
        <v>20</v>
      </c>
      <c r="B632" t="s">
        <v>66</v>
      </c>
      <c r="C632" t="s">
        <v>1004</v>
      </c>
      <c r="D632" t="s">
        <v>1003</v>
      </c>
      <c r="E632">
        <v>45470395</v>
      </c>
      <c r="F632">
        <v>45470532</v>
      </c>
      <c r="G632">
        <v>45479942</v>
      </c>
      <c r="H632">
        <v>45479964</v>
      </c>
      <c r="I632">
        <v>45479986</v>
      </c>
      <c r="J632">
        <v>45480023</v>
      </c>
      <c r="K632">
        <v>45480067</v>
      </c>
      <c r="L632">
        <v>45480094</v>
      </c>
      <c r="M632">
        <v>4313.3999999999996</v>
      </c>
      <c r="N632">
        <v>4955.8</v>
      </c>
      <c r="O632">
        <v>5482</v>
      </c>
      <c r="Q632">
        <v>8473</v>
      </c>
      <c r="R632">
        <v>9183.1</v>
      </c>
      <c r="S632">
        <v>8944</v>
      </c>
      <c r="W632">
        <f t="shared" si="45"/>
        <v>4917.0666666666666</v>
      </c>
      <c r="X632">
        <f t="shared" si="46"/>
        <v>8866.6999999999989</v>
      </c>
      <c r="Y632">
        <f t="shared" si="47"/>
        <v>337.90121501869629</v>
      </c>
      <c r="Z632">
        <f t="shared" si="48"/>
        <v>208.60007190794553</v>
      </c>
      <c r="AB632">
        <f t="shared" si="49"/>
        <v>-3949.6333333333323</v>
      </c>
      <c r="AC632" t="s">
        <v>1003</v>
      </c>
    </row>
    <row r="633" spans="1:29" x14ac:dyDescent="0.3">
      <c r="A633">
        <v>20</v>
      </c>
      <c r="B633" t="s">
        <v>162</v>
      </c>
      <c r="C633" t="s">
        <v>1005</v>
      </c>
      <c r="D633" t="s">
        <v>1006</v>
      </c>
      <c r="E633">
        <v>38421006</v>
      </c>
      <c r="F633">
        <v>38421098</v>
      </c>
      <c r="G633">
        <v>38425935</v>
      </c>
      <c r="H633">
        <v>38426052</v>
      </c>
      <c r="I633">
        <v>38422092</v>
      </c>
      <c r="J633">
        <v>38422241</v>
      </c>
      <c r="K633">
        <v>38426419</v>
      </c>
      <c r="L633">
        <v>38426503</v>
      </c>
      <c r="M633">
        <v>6.7</v>
      </c>
      <c r="N633">
        <v>26</v>
      </c>
      <c r="O633">
        <v>17.600000000000001</v>
      </c>
      <c r="Q633">
        <v>7.9</v>
      </c>
      <c r="R633">
        <v>14.1</v>
      </c>
      <c r="S633">
        <v>14.5</v>
      </c>
      <c r="W633">
        <f t="shared" si="45"/>
        <v>16.766666666666669</v>
      </c>
      <c r="X633">
        <f t="shared" si="46"/>
        <v>12.166666666666666</v>
      </c>
      <c r="Y633">
        <f t="shared" si="47"/>
        <v>5.5869888530803804</v>
      </c>
      <c r="Z633">
        <f t="shared" si="48"/>
        <v>2.1364560478616106</v>
      </c>
      <c r="AB633">
        <f t="shared" si="49"/>
        <v>4.6000000000000032</v>
      </c>
      <c r="AC633" t="s">
        <v>1006</v>
      </c>
    </row>
    <row r="634" spans="1:29" x14ac:dyDescent="0.3">
      <c r="A634">
        <v>20</v>
      </c>
      <c r="B634" t="s">
        <v>162</v>
      </c>
      <c r="C634" t="s">
        <v>1007</v>
      </c>
      <c r="D634" t="s">
        <v>1008</v>
      </c>
      <c r="E634">
        <v>46504614</v>
      </c>
      <c r="F634">
        <v>46504740</v>
      </c>
      <c r="G634">
        <v>46509605</v>
      </c>
      <c r="H634">
        <v>46509751</v>
      </c>
      <c r="I634">
        <v>46506307</v>
      </c>
      <c r="J634">
        <v>46506458</v>
      </c>
      <c r="K634">
        <v>46512082</v>
      </c>
      <c r="L634">
        <v>46512140</v>
      </c>
      <c r="M634">
        <v>1.4</v>
      </c>
      <c r="N634">
        <v>3.7</v>
      </c>
      <c r="O634">
        <v>8.1</v>
      </c>
      <c r="Q634">
        <v>12</v>
      </c>
      <c r="R634">
        <v>3.4</v>
      </c>
      <c r="S634">
        <v>4.7</v>
      </c>
      <c r="W634">
        <f t="shared" si="45"/>
        <v>4.3999999999999995</v>
      </c>
      <c r="X634">
        <f t="shared" si="46"/>
        <v>6.7</v>
      </c>
      <c r="Y634">
        <f t="shared" si="47"/>
        <v>1.9655363983740766</v>
      </c>
      <c r="Z634">
        <f t="shared" si="48"/>
        <v>2.6764404221527767</v>
      </c>
      <c r="AB634">
        <f t="shared" si="49"/>
        <v>-2.3000000000000007</v>
      </c>
      <c r="AC634" t="s">
        <v>1008</v>
      </c>
    </row>
    <row r="635" spans="1:29" x14ac:dyDescent="0.3">
      <c r="A635">
        <v>20</v>
      </c>
      <c r="B635" t="s">
        <v>162</v>
      </c>
      <c r="C635" t="s">
        <v>1009</v>
      </c>
      <c r="D635" t="s">
        <v>1008</v>
      </c>
      <c r="E635">
        <v>46504614</v>
      </c>
      <c r="F635">
        <v>46504740</v>
      </c>
      <c r="G635">
        <v>46506307</v>
      </c>
      <c r="H635">
        <v>46506458</v>
      </c>
      <c r="I635">
        <v>46509605</v>
      </c>
      <c r="J635">
        <v>46509791</v>
      </c>
      <c r="K635">
        <v>46512082</v>
      </c>
      <c r="L635">
        <v>46512140</v>
      </c>
      <c r="M635">
        <v>6.2</v>
      </c>
      <c r="N635">
        <v>9.3000000000000007</v>
      </c>
      <c r="O635">
        <v>5.2</v>
      </c>
      <c r="Q635">
        <v>10.9</v>
      </c>
      <c r="R635">
        <v>5.6</v>
      </c>
      <c r="S635">
        <v>8.6999999999999993</v>
      </c>
      <c r="W635">
        <f t="shared" si="45"/>
        <v>6.8999999999999995</v>
      </c>
      <c r="X635">
        <f t="shared" si="46"/>
        <v>8.4</v>
      </c>
      <c r="Y635">
        <f t="shared" si="47"/>
        <v>1.2342339054382423</v>
      </c>
      <c r="Z635">
        <f t="shared" si="48"/>
        <v>1.5373136743466929</v>
      </c>
      <c r="AB635">
        <f t="shared" si="49"/>
        <v>-1.5000000000000009</v>
      </c>
      <c r="AC635" t="s">
        <v>1008</v>
      </c>
    </row>
    <row r="636" spans="1:29" x14ac:dyDescent="0.3">
      <c r="A636">
        <v>20</v>
      </c>
      <c r="B636" t="s">
        <v>162</v>
      </c>
      <c r="C636" t="s">
        <v>1010</v>
      </c>
      <c r="D636" t="s">
        <v>1008</v>
      </c>
      <c r="E636">
        <v>46504614</v>
      </c>
      <c r="F636">
        <v>46504740</v>
      </c>
      <c r="G636">
        <v>46512540</v>
      </c>
      <c r="H636">
        <v>46512566</v>
      </c>
      <c r="I636">
        <v>46512082</v>
      </c>
      <c r="J636">
        <v>46512140</v>
      </c>
      <c r="K636">
        <v>46513410</v>
      </c>
      <c r="L636">
        <v>46513554</v>
      </c>
      <c r="M636">
        <v>4.9000000000000004</v>
      </c>
      <c r="N636">
        <v>17.399999999999999</v>
      </c>
      <c r="O636">
        <v>18.2</v>
      </c>
      <c r="Q636">
        <v>13.8</v>
      </c>
      <c r="R636">
        <v>9.1999999999999993</v>
      </c>
      <c r="S636">
        <v>15.4</v>
      </c>
      <c r="W636">
        <f t="shared" si="45"/>
        <v>13.5</v>
      </c>
      <c r="X636">
        <f t="shared" si="46"/>
        <v>12.799999999999999</v>
      </c>
      <c r="Y636">
        <f t="shared" si="47"/>
        <v>4.3061970848224442</v>
      </c>
      <c r="Z636">
        <f t="shared" si="48"/>
        <v>1.8583146486355153</v>
      </c>
      <c r="AB636">
        <f t="shared" si="49"/>
        <v>0.70000000000000107</v>
      </c>
      <c r="AC636" t="s">
        <v>1008</v>
      </c>
    </row>
    <row r="637" spans="1:29" x14ac:dyDescent="0.3">
      <c r="A637">
        <v>20</v>
      </c>
      <c r="B637" t="s">
        <v>162</v>
      </c>
      <c r="C637" t="s">
        <v>1011</v>
      </c>
      <c r="D637" t="s">
        <v>1012</v>
      </c>
      <c r="E637">
        <v>49153933</v>
      </c>
      <c r="F637">
        <v>49154071</v>
      </c>
      <c r="G637">
        <v>49158939</v>
      </c>
      <c r="H637">
        <v>49159146</v>
      </c>
      <c r="I637">
        <v>49165997</v>
      </c>
      <c r="J637">
        <v>49166285</v>
      </c>
      <c r="K637">
        <v>49172459</v>
      </c>
      <c r="L637">
        <v>49172658</v>
      </c>
      <c r="M637">
        <v>26.4</v>
      </c>
      <c r="N637">
        <v>32.799999999999997</v>
      </c>
      <c r="O637">
        <v>39.6</v>
      </c>
      <c r="Q637">
        <v>38</v>
      </c>
      <c r="R637">
        <v>32.700000000000003</v>
      </c>
      <c r="S637">
        <v>37.9</v>
      </c>
      <c r="W637">
        <f t="shared" si="45"/>
        <v>32.93333333333333</v>
      </c>
      <c r="X637">
        <f t="shared" si="46"/>
        <v>36.199999999999996</v>
      </c>
      <c r="Y637">
        <f t="shared" si="47"/>
        <v>3.8110949141217274</v>
      </c>
      <c r="Z637">
        <f t="shared" si="48"/>
        <v>1.7502380790433423</v>
      </c>
      <c r="AB637">
        <f t="shared" si="49"/>
        <v>-3.2666666666666657</v>
      </c>
      <c r="AC637" t="s">
        <v>1012</v>
      </c>
    </row>
    <row r="638" spans="1:29" x14ac:dyDescent="0.3">
      <c r="A638">
        <v>20</v>
      </c>
      <c r="B638" t="s">
        <v>162</v>
      </c>
      <c r="C638" t="s">
        <v>1013</v>
      </c>
      <c r="D638" t="s">
        <v>1012</v>
      </c>
      <c r="E638">
        <v>49153933</v>
      </c>
      <c r="F638">
        <v>49154071</v>
      </c>
      <c r="G638">
        <v>49158939</v>
      </c>
      <c r="H638">
        <v>49159146</v>
      </c>
      <c r="I638">
        <v>49165997</v>
      </c>
      <c r="J638">
        <v>49166285</v>
      </c>
      <c r="K638">
        <v>49174195</v>
      </c>
      <c r="L638">
        <v>49174263</v>
      </c>
      <c r="M638">
        <v>26.4</v>
      </c>
      <c r="N638">
        <v>32.799999999999997</v>
      </c>
      <c r="O638">
        <v>39.6</v>
      </c>
      <c r="Q638">
        <v>38</v>
      </c>
      <c r="R638">
        <v>32.700000000000003</v>
      </c>
      <c r="S638">
        <v>37.9</v>
      </c>
      <c r="W638">
        <f t="shared" si="45"/>
        <v>32.93333333333333</v>
      </c>
      <c r="X638">
        <f t="shared" si="46"/>
        <v>36.199999999999996</v>
      </c>
      <c r="Y638">
        <f t="shared" si="47"/>
        <v>3.8110949141217274</v>
      </c>
      <c r="Z638">
        <f t="shared" si="48"/>
        <v>1.7502380790433423</v>
      </c>
      <c r="AB638">
        <f t="shared" si="49"/>
        <v>-3.2666666666666657</v>
      </c>
      <c r="AC638" t="s">
        <v>1012</v>
      </c>
    </row>
    <row r="639" spans="1:29" x14ac:dyDescent="0.3">
      <c r="A639">
        <v>20</v>
      </c>
      <c r="B639" t="s">
        <v>162</v>
      </c>
      <c r="C639" t="s">
        <v>1014</v>
      </c>
      <c r="D639" t="s">
        <v>1015</v>
      </c>
      <c r="E639">
        <v>50903889</v>
      </c>
      <c r="F639">
        <v>50904001</v>
      </c>
      <c r="G639">
        <v>50904766</v>
      </c>
      <c r="H639">
        <v>50904849</v>
      </c>
      <c r="I639">
        <v>50918661</v>
      </c>
      <c r="J639">
        <v>50918781</v>
      </c>
      <c r="K639">
        <v>50928651</v>
      </c>
      <c r="L639">
        <v>50928816</v>
      </c>
      <c r="M639">
        <v>2.5</v>
      </c>
      <c r="N639">
        <v>11.1</v>
      </c>
      <c r="O639">
        <v>3.9</v>
      </c>
      <c r="Q639">
        <v>2.2000000000000002</v>
      </c>
      <c r="R639">
        <v>4.2</v>
      </c>
      <c r="S639">
        <v>5.6</v>
      </c>
      <c r="W639">
        <f t="shared" si="45"/>
        <v>5.833333333333333</v>
      </c>
      <c r="X639">
        <f t="shared" si="46"/>
        <v>4</v>
      </c>
      <c r="Y639">
        <f t="shared" si="47"/>
        <v>2.6641654936917445</v>
      </c>
      <c r="Z639">
        <f t="shared" si="48"/>
        <v>0.98657657246324926</v>
      </c>
      <c r="AB639">
        <f t="shared" si="49"/>
        <v>1.833333333333333</v>
      </c>
      <c r="AC639" t="s">
        <v>1015</v>
      </c>
    </row>
    <row r="640" spans="1:29" x14ac:dyDescent="0.3">
      <c r="A640">
        <v>20</v>
      </c>
      <c r="B640" t="s">
        <v>162</v>
      </c>
      <c r="C640" t="s">
        <v>1016</v>
      </c>
      <c r="D640" t="s">
        <v>1015</v>
      </c>
      <c r="E640">
        <v>50903889</v>
      </c>
      <c r="F640">
        <v>50904001</v>
      </c>
      <c r="G640">
        <v>50918739</v>
      </c>
      <c r="H640">
        <v>50918781</v>
      </c>
      <c r="I640">
        <v>50904766</v>
      </c>
      <c r="J640">
        <v>50904849</v>
      </c>
      <c r="K640">
        <v>50928651</v>
      </c>
      <c r="L640">
        <v>50928816</v>
      </c>
      <c r="M640">
        <v>9.5</v>
      </c>
      <c r="N640">
        <v>18.100000000000001</v>
      </c>
      <c r="O640">
        <v>13.1</v>
      </c>
      <c r="Q640">
        <v>26.1</v>
      </c>
      <c r="R640">
        <v>15.3</v>
      </c>
      <c r="S640">
        <v>11.3</v>
      </c>
      <c r="W640">
        <f t="shared" si="45"/>
        <v>13.566666666666668</v>
      </c>
      <c r="X640">
        <f t="shared" si="46"/>
        <v>17.566666666666666</v>
      </c>
      <c r="Y640">
        <f t="shared" si="47"/>
        <v>2.4935472279020043</v>
      </c>
      <c r="Z640">
        <f t="shared" si="48"/>
        <v>4.4201558544668718</v>
      </c>
      <c r="AB640">
        <f t="shared" si="49"/>
        <v>-3.9999999999999982</v>
      </c>
      <c r="AC640" t="s">
        <v>1015</v>
      </c>
    </row>
    <row r="641" spans="1:29" x14ac:dyDescent="0.3">
      <c r="A641">
        <v>21</v>
      </c>
      <c r="B641" t="s">
        <v>66</v>
      </c>
      <c r="C641" t="s">
        <v>1017</v>
      </c>
      <c r="D641" t="s">
        <v>1018</v>
      </c>
      <c r="E641">
        <v>36344579</v>
      </c>
      <c r="F641">
        <v>36344707</v>
      </c>
      <c r="G641">
        <v>36349374</v>
      </c>
      <c r="H641">
        <v>36349408</v>
      </c>
      <c r="I641">
        <v>36344912</v>
      </c>
      <c r="J641">
        <v>36345031</v>
      </c>
      <c r="K641">
        <v>36356620</v>
      </c>
      <c r="L641">
        <v>36356724</v>
      </c>
      <c r="M641">
        <v>67.3</v>
      </c>
      <c r="N641">
        <v>90.7</v>
      </c>
      <c r="O641">
        <v>85.4</v>
      </c>
      <c r="Q641">
        <v>129.69999999999999</v>
      </c>
      <c r="R641">
        <v>95</v>
      </c>
      <c r="S641">
        <v>99</v>
      </c>
      <c r="W641">
        <f t="shared" si="45"/>
        <v>81.13333333333334</v>
      </c>
      <c r="X641">
        <f t="shared" si="46"/>
        <v>107.89999999999999</v>
      </c>
      <c r="Y641">
        <f t="shared" si="47"/>
        <v>7.0838627253152229</v>
      </c>
      <c r="Z641">
        <f t="shared" si="48"/>
        <v>10.960991439342221</v>
      </c>
      <c r="AB641">
        <f t="shared" si="49"/>
        <v>-26.766666666666652</v>
      </c>
      <c r="AC641" t="s">
        <v>1018</v>
      </c>
    </row>
    <row r="642" spans="1:29" x14ac:dyDescent="0.3">
      <c r="A642">
        <v>21</v>
      </c>
      <c r="B642" t="s">
        <v>66</v>
      </c>
      <c r="C642" t="s">
        <v>1019</v>
      </c>
      <c r="D642" t="s">
        <v>1020</v>
      </c>
      <c r="E642">
        <v>46649575</v>
      </c>
      <c r="F642">
        <v>46649739</v>
      </c>
      <c r="G642">
        <v>46663383</v>
      </c>
      <c r="H642">
        <v>46663554</v>
      </c>
      <c r="I642">
        <v>46658745</v>
      </c>
      <c r="J642">
        <v>46658920</v>
      </c>
      <c r="K642">
        <v>46664295</v>
      </c>
      <c r="L642">
        <v>46665117</v>
      </c>
      <c r="M642">
        <v>295.89999999999998</v>
      </c>
      <c r="N642">
        <v>380.2</v>
      </c>
      <c r="O642">
        <v>417.6</v>
      </c>
      <c r="Q642">
        <v>375.6</v>
      </c>
      <c r="R642">
        <v>376.9</v>
      </c>
      <c r="S642">
        <v>338.4</v>
      </c>
      <c r="W642">
        <f t="shared" si="45"/>
        <v>364.56666666666661</v>
      </c>
      <c r="X642">
        <f t="shared" si="46"/>
        <v>363.63333333333338</v>
      </c>
      <c r="Y642">
        <f t="shared" si="47"/>
        <v>35.99084760201022</v>
      </c>
      <c r="Z642">
        <f t="shared" si="48"/>
        <v>12.622246674467716</v>
      </c>
      <c r="AB642">
        <f t="shared" si="49"/>
        <v>0.93333333333322344</v>
      </c>
      <c r="AC642" t="s">
        <v>1020</v>
      </c>
    </row>
    <row r="643" spans="1:29" x14ac:dyDescent="0.3">
      <c r="A643">
        <v>21</v>
      </c>
      <c r="B643" t="s">
        <v>162</v>
      </c>
      <c r="C643" t="s">
        <v>1021</v>
      </c>
      <c r="D643" t="s">
        <v>1022</v>
      </c>
      <c r="E643">
        <v>36938832</v>
      </c>
      <c r="F643">
        <v>36938994</v>
      </c>
      <c r="G643">
        <v>36946009</v>
      </c>
      <c r="H643">
        <v>36946154</v>
      </c>
      <c r="I643">
        <v>36947333</v>
      </c>
      <c r="J643">
        <v>36947503</v>
      </c>
      <c r="K643">
        <v>36962036</v>
      </c>
      <c r="L643">
        <v>36962170</v>
      </c>
      <c r="M643">
        <v>1.3</v>
      </c>
      <c r="N643">
        <v>2.9</v>
      </c>
      <c r="O643">
        <v>1.6</v>
      </c>
      <c r="Q643">
        <v>3.6</v>
      </c>
      <c r="R643">
        <v>0.7</v>
      </c>
      <c r="S643">
        <v>5.3</v>
      </c>
      <c r="W643">
        <f t="shared" ref="W643:W706" si="50">AVERAGE(M643:O643)</f>
        <v>1.9333333333333336</v>
      </c>
      <c r="X643">
        <f t="shared" ref="X643:X706" si="51">AVERAGE(Q643:S643)</f>
        <v>3.1999999999999997</v>
      </c>
      <c r="Y643">
        <f t="shared" ref="Y643:Y706" si="52">STDEV(M643:O643)/SQRT((3))</f>
        <v>0.49103066208854074</v>
      </c>
      <c r="Z643">
        <f t="shared" ref="Z643:Z706" si="53">STDEV(Q643:S643)/SQRT((3))</f>
        <v>1.3428824718989125</v>
      </c>
      <c r="AB643">
        <f t="shared" ref="AB643:AB706" si="54">W643-X643</f>
        <v>-1.2666666666666662</v>
      </c>
      <c r="AC643" t="s">
        <v>1022</v>
      </c>
    </row>
    <row r="644" spans="1:29" x14ac:dyDescent="0.3">
      <c r="A644">
        <v>21</v>
      </c>
      <c r="B644" t="s">
        <v>162</v>
      </c>
      <c r="C644" t="s">
        <v>1023</v>
      </c>
      <c r="D644" t="s">
        <v>1022</v>
      </c>
      <c r="E644">
        <v>36938832</v>
      </c>
      <c r="F644">
        <v>36938994</v>
      </c>
      <c r="G644">
        <v>36946009</v>
      </c>
      <c r="H644">
        <v>36946154</v>
      </c>
      <c r="I644">
        <v>36947333</v>
      </c>
      <c r="J644">
        <v>36948287</v>
      </c>
      <c r="K644">
        <v>36962036</v>
      </c>
      <c r="L644">
        <v>36962170</v>
      </c>
      <c r="M644">
        <v>0.7</v>
      </c>
      <c r="N644">
        <v>2.5</v>
      </c>
      <c r="O644">
        <v>1.7</v>
      </c>
      <c r="Q644">
        <v>2.4</v>
      </c>
      <c r="R644">
        <v>2.2000000000000002</v>
      </c>
      <c r="S644">
        <v>3.1</v>
      </c>
      <c r="W644">
        <f t="shared" si="50"/>
        <v>1.6333333333333335</v>
      </c>
      <c r="X644">
        <f t="shared" si="51"/>
        <v>2.5666666666666664</v>
      </c>
      <c r="Y644">
        <f t="shared" si="52"/>
        <v>0.5206833117271098</v>
      </c>
      <c r="Z644">
        <f t="shared" si="53"/>
        <v>0.27284509239574906</v>
      </c>
      <c r="AB644">
        <f t="shared" si="54"/>
        <v>-0.9333333333333329</v>
      </c>
      <c r="AC644" t="s">
        <v>1022</v>
      </c>
    </row>
    <row r="645" spans="1:29" x14ac:dyDescent="0.3">
      <c r="A645">
        <v>21</v>
      </c>
      <c r="B645" t="s">
        <v>162</v>
      </c>
      <c r="C645" t="s">
        <v>1024</v>
      </c>
      <c r="D645" t="s">
        <v>1022</v>
      </c>
      <c r="E645">
        <v>36938832</v>
      </c>
      <c r="F645">
        <v>36938994</v>
      </c>
      <c r="G645">
        <v>36948166</v>
      </c>
      <c r="H645">
        <v>36948287</v>
      </c>
      <c r="I645">
        <v>36946009</v>
      </c>
      <c r="J645">
        <v>36946154</v>
      </c>
      <c r="K645">
        <v>36962036</v>
      </c>
      <c r="L645">
        <v>36962170</v>
      </c>
      <c r="M645">
        <v>4.8</v>
      </c>
      <c r="N645">
        <v>7</v>
      </c>
      <c r="O645">
        <v>14</v>
      </c>
      <c r="Q645">
        <v>10.4</v>
      </c>
      <c r="R645">
        <v>8.1999999999999993</v>
      </c>
      <c r="S645">
        <v>15.1</v>
      </c>
      <c r="W645">
        <f t="shared" si="50"/>
        <v>8.6</v>
      </c>
      <c r="X645">
        <f t="shared" si="51"/>
        <v>11.233333333333334</v>
      </c>
      <c r="Y645">
        <f t="shared" si="52"/>
        <v>2.7736858750286286</v>
      </c>
      <c r="Z645">
        <f t="shared" si="53"/>
        <v>2.0349720172796202</v>
      </c>
      <c r="AB645">
        <f t="shared" si="54"/>
        <v>-2.6333333333333346</v>
      </c>
      <c r="AC645" t="s">
        <v>1022</v>
      </c>
    </row>
    <row r="646" spans="1:29" x14ac:dyDescent="0.3">
      <c r="A646">
        <v>21</v>
      </c>
      <c r="B646" t="s">
        <v>162</v>
      </c>
      <c r="C646" t="s">
        <v>1025</v>
      </c>
      <c r="D646" t="s">
        <v>1022</v>
      </c>
      <c r="E646">
        <v>36938832</v>
      </c>
      <c r="F646">
        <v>36938994</v>
      </c>
      <c r="G646">
        <v>36948166</v>
      </c>
      <c r="H646">
        <v>36948287</v>
      </c>
      <c r="I646">
        <v>36947333</v>
      </c>
      <c r="J646">
        <v>36947503</v>
      </c>
      <c r="K646">
        <v>36962036</v>
      </c>
      <c r="L646">
        <v>36962170</v>
      </c>
      <c r="M646">
        <v>1.3</v>
      </c>
      <c r="N646">
        <v>2.9</v>
      </c>
      <c r="O646">
        <v>1.6</v>
      </c>
      <c r="Q646">
        <v>3.6</v>
      </c>
      <c r="R646">
        <v>0.7</v>
      </c>
      <c r="S646">
        <v>5.3</v>
      </c>
      <c r="W646">
        <f t="shared" si="50"/>
        <v>1.9333333333333336</v>
      </c>
      <c r="X646">
        <f t="shared" si="51"/>
        <v>3.1999999999999997</v>
      </c>
      <c r="Y646">
        <f t="shared" si="52"/>
        <v>0.49103066208854074</v>
      </c>
      <c r="Z646">
        <f t="shared" si="53"/>
        <v>1.3428824718989125</v>
      </c>
      <c r="AB646">
        <f t="shared" si="54"/>
        <v>-1.2666666666666662</v>
      </c>
      <c r="AC646" t="s">
        <v>1022</v>
      </c>
    </row>
    <row r="647" spans="1:29" x14ac:dyDescent="0.3">
      <c r="A647">
        <v>21</v>
      </c>
      <c r="B647" t="s">
        <v>162</v>
      </c>
      <c r="C647" t="s">
        <v>1026</v>
      </c>
      <c r="D647" t="s">
        <v>1027</v>
      </c>
      <c r="E647">
        <v>39423420</v>
      </c>
      <c r="F647">
        <v>39423490</v>
      </c>
      <c r="G647">
        <v>39435420</v>
      </c>
      <c r="H647">
        <v>39435542</v>
      </c>
      <c r="I647">
        <v>39428172</v>
      </c>
      <c r="J647">
        <v>39428503</v>
      </c>
      <c r="K647">
        <v>39444135</v>
      </c>
      <c r="L647">
        <v>39444201</v>
      </c>
      <c r="M647">
        <v>65.5</v>
      </c>
      <c r="N647">
        <v>107.5</v>
      </c>
      <c r="O647">
        <v>114.9</v>
      </c>
      <c r="Q647">
        <v>82.4</v>
      </c>
      <c r="R647">
        <v>87.5</v>
      </c>
      <c r="S647">
        <v>113.5</v>
      </c>
      <c r="W647">
        <f t="shared" si="50"/>
        <v>95.966666666666654</v>
      </c>
      <c r="X647">
        <f t="shared" si="51"/>
        <v>94.466666666666654</v>
      </c>
      <c r="Y647">
        <f t="shared" si="52"/>
        <v>15.382385308455211</v>
      </c>
      <c r="Z647">
        <f t="shared" si="53"/>
        <v>9.6298725040597262</v>
      </c>
      <c r="AB647">
        <f t="shared" si="54"/>
        <v>1.5</v>
      </c>
      <c r="AC647" t="s">
        <v>1027</v>
      </c>
    </row>
    <row r="648" spans="1:29" x14ac:dyDescent="0.3">
      <c r="A648">
        <v>21</v>
      </c>
      <c r="B648" t="s">
        <v>162</v>
      </c>
      <c r="C648" t="s">
        <v>1028</v>
      </c>
      <c r="D648" t="s">
        <v>1027</v>
      </c>
      <c r="E648">
        <v>39423420</v>
      </c>
      <c r="F648">
        <v>39423490</v>
      </c>
      <c r="G648">
        <v>39435420</v>
      </c>
      <c r="H648">
        <v>39435573</v>
      </c>
      <c r="I648">
        <v>39428172</v>
      </c>
      <c r="J648">
        <v>39428503</v>
      </c>
      <c r="K648">
        <v>39444135</v>
      </c>
      <c r="L648">
        <v>39444201</v>
      </c>
      <c r="M648">
        <v>65.5</v>
      </c>
      <c r="N648">
        <v>107.5</v>
      </c>
      <c r="O648">
        <v>114.9</v>
      </c>
      <c r="Q648">
        <v>82.4</v>
      </c>
      <c r="R648">
        <v>87.5</v>
      </c>
      <c r="S648">
        <v>113.5</v>
      </c>
      <c r="W648">
        <f t="shared" si="50"/>
        <v>95.966666666666654</v>
      </c>
      <c r="X648">
        <f t="shared" si="51"/>
        <v>94.466666666666654</v>
      </c>
      <c r="Y648">
        <f t="shared" si="52"/>
        <v>15.382385308455211</v>
      </c>
      <c r="Z648">
        <f t="shared" si="53"/>
        <v>9.6298725040597262</v>
      </c>
      <c r="AB648">
        <f t="shared" si="54"/>
        <v>1.5</v>
      </c>
      <c r="AC648" t="s">
        <v>1027</v>
      </c>
    </row>
    <row r="649" spans="1:29" x14ac:dyDescent="0.3">
      <c r="A649">
        <v>22</v>
      </c>
      <c r="B649" t="s">
        <v>66</v>
      </c>
      <c r="C649" t="s">
        <v>1029</v>
      </c>
      <c r="D649" t="s">
        <v>1030</v>
      </c>
      <c r="E649">
        <v>29243445</v>
      </c>
      <c r="F649">
        <v>29243489</v>
      </c>
      <c r="G649">
        <v>29254203</v>
      </c>
      <c r="H649">
        <v>29254287</v>
      </c>
      <c r="I649">
        <v>29255271</v>
      </c>
      <c r="J649">
        <v>29255361</v>
      </c>
      <c r="K649">
        <v>29258817</v>
      </c>
      <c r="L649">
        <v>29259597</v>
      </c>
      <c r="M649">
        <v>1</v>
      </c>
      <c r="N649">
        <v>5.2</v>
      </c>
      <c r="O649">
        <v>0.3</v>
      </c>
      <c r="Q649">
        <v>0</v>
      </c>
      <c r="R649">
        <v>0</v>
      </c>
      <c r="S649">
        <v>3</v>
      </c>
      <c r="W649">
        <f t="shared" si="50"/>
        <v>2.1666666666666665</v>
      </c>
      <c r="X649">
        <f t="shared" si="51"/>
        <v>1</v>
      </c>
      <c r="Y649">
        <f t="shared" si="52"/>
        <v>1.5300689890038004</v>
      </c>
      <c r="Z649">
        <f t="shared" si="53"/>
        <v>1</v>
      </c>
      <c r="AB649">
        <f t="shared" si="54"/>
        <v>1.1666666666666665</v>
      </c>
      <c r="AC649" t="s">
        <v>1030</v>
      </c>
    </row>
    <row r="650" spans="1:29" x14ac:dyDescent="0.3">
      <c r="A650">
        <v>22</v>
      </c>
      <c r="B650" t="s">
        <v>66</v>
      </c>
      <c r="C650" t="s">
        <v>1031</v>
      </c>
      <c r="D650" t="s">
        <v>1032</v>
      </c>
      <c r="E650">
        <v>29286923</v>
      </c>
      <c r="F650">
        <v>29287134</v>
      </c>
      <c r="G650">
        <v>29288987</v>
      </c>
      <c r="H650">
        <v>29289062</v>
      </c>
      <c r="I650">
        <v>29288606</v>
      </c>
      <c r="J650">
        <v>29288786</v>
      </c>
      <c r="K650">
        <v>29291562</v>
      </c>
      <c r="L650">
        <v>29291599</v>
      </c>
      <c r="M650">
        <v>373.7</v>
      </c>
      <c r="N650">
        <v>529.70000000000005</v>
      </c>
      <c r="O650">
        <v>495</v>
      </c>
      <c r="Q650">
        <v>595.29999999999995</v>
      </c>
      <c r="R650">
        <v>510.4</v>
      </c>
      <c r="S650">
        <v>610.5</v>
      </c>
      <c r="W650">
        <f t="shared" si="50"/>
        <v>466.13333333333338</v>
      </c>
      <c r="X650">
        <f t="shared" si="51"/>
        <v>572.06666666666661</v>
      </c>
      <c r="Y650">
        <f t="shared" si="52"/>
        <v>47.289756936477332</v>
      </c>
      <c r="Z650">
        <f t="shared" si="53"/>
        <v>31.143984616259015</v>
      </c>
      <c r="AB650">
        <f t="shared" si="54"/>
        <v>-105.93333333333322</v>
      </c>
      <c r="AC650" t="s">
        <v>1032</v>
      </c>
    </row>
    <row r="651" spans="1:29" x14ac:dyDescent="0.3">
      <c r="A651">
        <v>22</v>
      </c>
      <c r="B651" t="s">
        <v>66</v>
      </c>
      <c r="C651" t="s">
        <v>1033</v>
      </c>
      <c r="D651" t="s">
        <v>1032</v>
      </c>
      <c r="E651">
        <v>29286923</v>
      </c>
      <c r="F651">
        <v>29287134</v>
      </c>
      <c r="G651">
        <v>29288987</v>
      </c>
      <c r="H651">
        <v>29289062</v>
      </c>
      <c r="I651">
        <v>29288606</v>
      </c>
      <c r="J651">
        <v>29288786</v>
      </c>
      <c r="K651">
        <v>29291565</v>
      </c>
      <c r="L651">
        <v>29291599</v>
      </c>
      <c r="M651">
        <v>373.7</v>
      </c>
      <c r="N651">
        <v>529.70000000000005</v>
      </c>
      <c r="O651">
        <v>495</v>
      </c>
      <c r="Q651">
        <v>595.29999999999995</v>
      </c>
      <c r="R651">
        <v>510.4</v>
      </c>
      <c r="S651">
        <v>610.5</v>
      </c>
      <c r="W651">
        <f t="shared" si="50"/>
        <v>466.13333333333338</v>
      </c>
      <c r="X651">
        <f t="shared" si="51"/>
        <v>572.06666666666661</v>
      </c>
      <c r="Y651">
        <f t="shared" si="52"/>
        <v>47.289756936477332</v>
      </c>
      <c r="Z651">
        <f t="shared" si="53"/>
        <v>31.143984616259015</v>
      </c>
      <c r="AB651">
        <f t="shared" si="54"/>
        <v>-105.93333333333322</v>
      </c>
      <c r="AC651" t="s">
        <v>1032</v>
      </c>
    </row>
    <row r="652" spans="1:29" x14ac:dyDescent="0.3">
      <c r="A652">
        <v>22</v>
      </c>
      <c r="B652" t="s">
        <v>66</v>
      </c>
      <c r="C652" t="s">
        <v>1034</v>
      </c>
      <c r="D652" t="s">
        <v>1035</v>
      </c>
      <c r="E652">
        <v>50372072</v>
      </c>
      <c r="F652">
        <v>50372150</v>
      </c>
      <c r="G652">
        <v>50393750</v>
      </c>
      <c r="H652">
        <v>50393799</v>
      </c>
      <c r="I652">
        <v>50388986</v>
      </c>
      <c r="J652">
        <v>50389111</v>
      </c>
      <c r="K652">
        <v>50393893</v>
      </c>
      <c r="L652">
        <v>50394135</v>
      </c>
      <c r="M652">
        <v>11.8</v>
      </c>
      <c r="N652">
        <v>6.3</v>
      </c>
      <c r="O652">
        <v>16</v>
      </c>
      <c r="Q652">
        <v>12.8</v>
      </c>
      <c r="R652">
        <v>8.1999999999999993</v>
      </c>
      <c r="S652">
        <v>12</v>
      </c>
      <c r="W652">
        <f t="shared" si="50"/>
        <v>11.366666666666667</v>
      </c>
      <c r="X652">
        <f t="shared" si="51"/>
        <v>11</v>
      </c>
      <c r="Y652">
        <f t="shared" si="52"/>
        <v>2.8085187871505801</v>
      </c>
      <c r="Z652">
        <f t="shared" si="53"/>
        <v>1.4189197769195199</v>
      </c>
      <c r="AB652">
        <f t="shared" si="54"/>
        <v>0.36666666666666714</v>
      </c>
      <c r="AC652" t="s">
        <v>1035</v>
      </c>
    </row>
    <row r="653" spans="1:29" x14ac:dyDescent="0.3">
      <c r="A653">
        <v>22</v>
      </c>
      <c r="B653" t="s">
        <v>66</v>
      </c>
      <c r="C653" t="s">
        <v>1036</v>
      </c>
      <c r="D653" t="s">
        <v>1035</v>
      </c>
      <c r="E653">
        <v>50372072</v>
      </c>
      <c r="F653">
        <v>50372150</v>
      </c>
      <c r="G653">
        <v>50393750</v>
      </c>
      <c r="H653">
        <v>50393799</v>
      </c>
      <c r="I653">
        <v>50389034</v>
      </c>
      <c r="J653">
        <v>50389111</v>
      </c>
      <c r="K653">
        <v>50393893</v>
      </c>
      <c r="L653">
        <v>50394135</v>
      </c>
      <c r="M653">
        <v>13.7</v>
      </c>
      <c r="N653">
        <v>6.1</v>
      </c>
      <c r="O653">
        <v>21.4</v>
      </c>
      <c r="Q653">
        <v>12.1</v>
      </c>
      <c r="R653">
        <v>10.3</v>
      </c>
      <c r="S653">
        <v>14</v>
      </c>
      <c r="W653">
        <f t="shared" si="50"/>
        <v>13.733333333333333</v>
      </c>
      <c r="X653">
        <f t="shared" si="51"/>
        <v>12.133333333333333</v>
      </c>
      <c r="Y653">
        <f t="shared" si="52"/>
        <v>4.4167610052817885</v>
      </c>
      <c r="Z653">
        <f t="shared" si="53"/>
        <v>1.0682280239308108</v>
      </c>
      <c r="AB653">
        <f t="shared" si="54"/>
        <v>1.5999999999999996</v>
      </c>
      <c r="AC653" t="s">
        <v>1035</v>
      </c>
    </row>
    <row r="654" spans="1:29" x14ac:dyDescent="0.3">
      <c r="A654">
        <v>22</v>
      </c>
      <c r="B654" t="s">
        <v>162</v>
      </c>
      <c r="C654" t="s">
        <v>1037</v>
      </c>
      <c r="D654" t="s">
        <v>1038</v>
      </c>
      <c r="E654">
        <v>17148449</v>
      </c>
      <c r="F654">
        <v>17148560</v>
      </c>
      <c r="G654">
        <v>17149802</v>
      </c>
      <c r="H654">
        <v>17149849</v>
      </c>
      <c r="I654">
        <v>17149542</v>
      </c>
      <c r="J654">
        <v>17149745</v>
      </c>
      <c r="K654">
        <v>17159126</v>
      </c>
      <c r="L654">
        <v>17159255</v>
      </c>
      <c r="M654">
        <v>80.900000000000006</v>
      </c>
      <c r="N654">
        <v>107.5</v>
      </c>
      <c r="O654">
        <v>92.5</v>
      </c>
      <c r="Q654">
        <v>94.1</v>
      </c>
      <c r="R654">
        <v>69.599999999999994</v>
      </c>
      <c r="S654">
        <v>95</v>
      </c>
      <c r="W654">
        <f t="shared" si="50"/>
        <v>93.633333333333326</v>
      </c>
      <c r="X654">
        <f t="shared" si="51"/>
        <v>86.233333333333334</v>
      </c>
      <c r="Y654">
        <f t="shared" si="52"/>
        <v>7.6996392411882137</v>
      </c>
      <c r="Z654">
        <f t="shared" si="53"/>
        <v>8.320723793303376</v>
      </c>
      <c r="AB654">
        <f t="shared" si="54"/>
        <v>7.3999999999999915</v>
      </c>
      <c r="AC654" t="s">
        <v>1038</v>
      </c>
    </row>
    <row r="655" spans="1:29" x14ac:dyDescent="0.3">
      <c r="A655">
        <v>22</v>
      </c>
      <c r="B655" t="s">
        <v>162</v>
      </c>
      <c r="C655" t="s">
        <v>1039</v>
      </c>
      <c r="D655" t="s">
        <v>1040</v>
      </c>
      <c r="E655">
        <v>20114965</v>
      </c>
      <c r="F655">
        <v>20115079</v>
      </c>
      <c r="G655">
        <v>20115475</v>
      </c>
      <c r="H655">
        <v>20115554</v>
      </c>
      <c r="I655">
        <v>20115266</v>
      </c>
      <c r="J655">
        <v>20115447</v>
      </c>
      <c r="K655">
        <v>20115672</v>
      </c>
      <c r="L655">
        <v>20115688</v>
      </c>
      <c r="M655">
        <v>101.6</v>
      </c>
      <c r="N655">
        <v>149.1</v>
      </c>
      <c r="O655">
        <v>144.6</v>
      </c>
      <c r="Q655">
        <v>137.19999999999999</v>
      </c>
      <c r="R655">
        <v>142.30000000000001</v>
      </c>
      <c r="S655">
        <v>115.6</v>
      </c>
      <c r="W655">
        <f t="shared" si="50"/>
        <v>131.76666666666665</v>
      </c>
      <c r="X655">
        <f t="shared" si="51"/>
        <v>131.70000000000002</v>
      </c>
      <c r="Y655">
        <f t="shared" si="52"/>
        <v>15.139169212491367</v>
      </c>
      <c r="Z655">
        <f t="shared" si="53"/>
        <v>8.1835200250259099</v>
      </c>
      <c r="AB655">
        <f t="shared" si="54"/>
        <v>6.6666666666634455E-2</v>
      </c>
      <c r="AC655" t="s">
        <v>1040</v>
      </c>
    </row>
    <row r="656" spans="1:29" x14ac:dyDescent="0.3">
      <c r="A656">
        <v>22</v>
      </c>
      <c r="B656" t="s">
        <v>162</v>
      </c>
      <c r="C656" t="s">
        <v>1041</v>
      </c>
      <c r="D656" t="s">
        <v>1042</v>
      </c>
      <c r="E656">
        <v>29260702</v>
      </c>
      <c r="F656">
        <v>29260868</v>
      </c>
      <c r="G656">
        <v>29261200</v>
      </c>
      <c r="H656">
        <v>29261425</v>
      </c>
      <c r="I656">
        <v>29263835</v>
      </c>
      <c r="J656">
        <v>29264218</v>
      </c>
      <c r="K656">
        <v>29265479</v>
      </c>
      <c r="L656">
        <v>29265668</v>
      </c>
      <c r="M656">
        <v>53</v>
      </c>
      <c r="N656">
        <v>73.3</v>
      </c>
      <c r="O656">
        <v>73.3</v>
      </c>
      <c r="Q656">
        <v>65.400000000000006</v>
      </c>
      <c r="R656">
        <v>70.7</v>
      </c>
      <c r="S656">
        <v>69.8</v>
      </c>
      <c r="W656">
        <f t="shared" si="50"/>
        <v>66.533333333333331</v>
      </c>
      <c r="X656">
        <f t="shared" si="51"/>
        <v>68.63333333333334</v>
      </c>
      <c r="Y656">
        <f t="shared" si="52"/>
        <v>6.7666666666666755</v>
      </c>
      <c r="Z656">
        <f t="shared" si="53"/>
        <v>1.6374098787753499</v>
      </c>
      <c r="AB656">
        <f t="shared" si="54"/>
        <v>-2.1000000000000085</v>
      </c>
      <c r="AC656" t="s">
        <v>1042</v>
      </c>
    </row>
    <row r="657" spans="1:29" x14ac:dyDescent="0.3">
      <c r="A657">
        <v>22</v>
      </c>
      <c r="B657" t="s">
        <v>162</v>
      </c>
      <c r="C657" t="s">
        <v>1043</v>
      </c>
      <c r="D657" t="s">
        <v>1044</v>
      </c>
      <c r="E657">
        <v>30663515</v>
      </c>
      <c r="F657">
        <v>30664080</v>
      </c>
      <c r="G657">
        <v>30664955</v>
      </c>
      <c r="H657">
        <v>30665061</v>
      </c>
      <c r="I657">
        <v>30666807</v>
      </c>
      <c r="J657">
        <v>30666938</v>
      </c>
      <c r="K657">
        <v>30667462</v>
      </c>
      <c r="L657">
        <v>30667809</v>
      </c>
      <c r="M657">
        <v>5.0999999999999996</v>
      </c>
      <c r="N657">
        <v>6.8</v>
      </c>
      <c r="O657">
        <v>9.5</v>
      </c>
      <c r="Q657">
        <v>5.6</v>
      </c>
      <c r="R657">
        <v>7.9</v>
      </c>
      <c r="S657">
        <v>9.3000000000000007</v>
      </c>
      <c r="W657">
        <f t="shared" si="50"/>
        <v>7.1333333333333329</v>
      </c>
      <c r="X657">
        <f t="shared" si="51"/>
        <v>7.6000000000000005</v>
      </c>
      <c r="Y657">
        <f t="shared" si="52"/>
        <v>1.2810585900383773</v>
      </c>
      <c r="Z657">
        <f t="shared" si="53"/>
        <v>1.0785793124908949</v>
      </c>
      <c r="AB657">
        <f t="shared" si="54"/>
        <v>-0.46666666666666767</v>
      </c>
      <c r="AC657" t="s">
        <v>1044</v>
      </c>
    </row>
    <row r="658" spans="1:29" x14ac:dyDescent="0.3">
      <c r="A658">
        <v>22</v>
      </c>
      <c r="B658" t="s">
        <v>162</v>
      </c>
      <c r="C658" t="s">
        <v>1045</v>
      </c>
      <c r="D658" t="s">
        <v>1044</v>
      </c>
      <c r="E658">
        <v>30663971</v>
      </c>
      <c r="F658">
        <v>30664080</v>
      </c>
      <c r="G658">
        <v>30666807</v>
      </c>
      <c r="H658">
        <v>30666938</v>
      </c>
      <c r="I658">
        <v>30664955</v>
      </c>
      <c r="J658">
        <v>30665121</v>
      </c>
      <c r="K658">
        <v>30667462</v>
      </c>
      <c r="L658">
        <v>30667809</v>
      </c>
      <c r="M658">
        <v>13.3</v>
      </c>
      <c r="N658">
        <v>15.4</v>
      </c>
      <c r="O658">
        <v>20.5</v>
      </c>
      <c r="Q658">
        <v>25.6</v>
      </c>
      <c r="R658">
        <v>21</v>
      </c>
      <c r="S658">
        <v>20</v>
      </c>
      <c r="W658">
        <f t="shared" si="50"/>
        <v>16.400000000000002</v>
      </c>
      <c r="X658">
        <f t="shared" si="51"/>
        <v>22.2</v>
      </c>
      <c r="Y658">
        <f t="shared" si="52"/>
        <v>2.1377558326431934</v>
      </c>
      <c r="Z658">
        <f t="shared" si="53"/>
        <v>1.7243356208503597</v>
      </c>
      <c r="AB658">
        <f t="shared" si="54"/>
        <v>-5.7999999999999972</v>
      </c>
      <c r="AC658" t="s">
        <v>1044</v>
      </c>
    </row>
    <row r="659" spans="1:29" x14ac:dyDescent="0.3">
      <c r="A659">
        <v>22</v>
      </c>
      <c r="B659" t="s">
        <v>162</v>
      </c>
      <c r="C659" t="s">
        <v>1046</v>
      </c>
      <c r="D659" t="s">
        <v>1047</v>
      </c>
      <c r="E659">
        <v>37832676</v>
      </c>
      <c r="F659">
        <v>37832744</v>
      </c>
      <c r="G659">
        <v>37833159</v>
      </c>
      <c r="H659">
        <v>37833206</v>
      </c>
      <c r="I659">
        <v>37832958</v>
      </c>
      <c r="J659">
        <v>37833109</v>
      </c>
      <c r="K659">
        <v>37833684</v>
      </c>
      <c r="L659">
        <v>37833750</v>
      </c>
      <c r="M659">
        <v>352.4</v>
      </c>
      <c r="N659">
        <v>408.9</v>
      </c>
      <c r="O659">
        <v>482.7</v>
      </c>
      <c r="Q659">
        <v>306.7</v>
      </c>
      <c r="R659">
        <v>364.1</v>
      </c>
      <c r="S659">
        <v>326.3</v>
      </c>
      <c r="W659">
        <f t="shared" si="50"/>
        <v>414.66666666666669</v>
      </c>
      <c r="X659">
        <f t="shared" si="51"/>
        <v>332.36666666666662</v>
      </c>
      <c r="Y659">
        <f t="shared" si="52"/>
        <v>37.724719275886592</v>
      </c>
      <c r="Z659">
        <f t="shared" si="53"/>
        <v>16.845309271261385</v>
      </c>
      <c r="AB659">
        <f t="shared" si="54"/>
        <v>82.300000000000068</v>
      </c>
      <c r="AC659" t="s">
        <v>1047</v>
      </c>
    </row>
    <row r="660" spans="1:29" x14ac:dyDescent="0.3">
      <c r="A660">
        <v>22</v>
      </c>
      <c r="B660" t="s">
        <v>162</v>
      </c>
      <c r="C660" t="s">
        <v>1048</v>
      </c>
      <c r="D660" t="s">
        <v>1049</v>
      </c>
      <c r="E660">
        <v>50769905</v>
      </c>
      <c r="F660">
        <v>50770016</v>
      </c>
      <c r="G660">
        <v>50773429</v>
      </c>
      <c r="H660">
        <v>50773616</v>
      </c>
      <c r="I660">
        <v>50771084</v>
      </c>
      <c r="J660">
        <v>50773011</v>
      </c>
      <c r="K660">
        <v>50775772</v>
      </c>
      <c r="L660">
        <v>50775833</v>
      </c>
      <c r="M660">
        <v>24.5</v>
      </c>
      <c r="N660">
        <v>51.3</v>
      </c>
      <c r="O660">
        <v>39.799999999999997</v>
      </c>
      <c r="Q660">
        <v>28.7</v>
      </c>
      <c r="R660">
        <v>26.8</v>
      </c>
      <c r="S660">
        <v>40.6</v>
      </c>
      <c r="W660">
        <f t="shared" si="50"/>
        <v>38.533333333333331</v>
      </c>
      <c r="X660">
        <f t="shared" si="51"/>
        <v>32.033333333333331</v>
      </c>
      <c r="Y660">
        <f t="shared" si="52"/>
        <v>7.7623736346844607</v>
      </c>
      <c r="Z660">
        <f t="shared" si="53"/>
        <v>4.3183072815372689</v>
      </c>
      <c r="AB660">
        <f t="shared" si="54"/>
        <v>6.5</v>
      </c>
      <c r="AC660" t="s">
        <v>1049</v>
      </c>
    </row>
    <row r="661" spans="1:29" x14ac:dyDescent="0.3">
      <c r="A661">
        <v>22</v>
      </c>
      <c r="B661" t="s">
        <v>162</v>
      </c>
      <c r="C661" t="s">
        <v>1050</v>
      </c>
      <c r="D661" t="s">
        <v>1049</v>
      </c>
      <c r="E661">
        <v>50769905</v>
      </c>
      <c r="F661">
        <v>50770016</v>
      </c>
      <c r="G661">
        <v>50773429</v>
      </c>
      <c r="H661">
        <v>50773616</v>
      </c>
      <c r="I661">
        <v>50771084</v>
      </c>
      <c r="J661">
        <v>50773109</v>
      </c>
      <c r="K661">
        <v>50775772</v>
      </c>
      <c r="L661">
        <v>50775851</v>
      </c>
      <c r="M661">
        <v>26</v>
      </c>
      <c r="N661">
        <v>53.2</v>
      </c>
      <c r="O661">
        <v>41.3</v>
      </c>
      <c r="Q661">
        <v>29.5</v>
      </c>
      <c r="R661">
        <v>27.5</v>
      </c>
      <c r="S661">
        <v>41.7</v>
      </c>
      <c r="W661">
        <f t="shared" si="50"/>
        <v>40.166666666666664</v>
      </c>
      <c r="X661">
        <f t="shared" si="51"/>
        <v>32.9</v>
      </c>
      <c r="Y661">
        <f t="shared" si="52"/>
        <v>7.8723849273548963</v>
      </c>
      <c r="Z661">
        <f t="shared" si="53"/>
        <v>4.4377171308380383</v>
      </c>
      <c r="AB661">
        <f t="shared" si="54"/>
        <v>7.2666666666666657</v>
      </c>
      <c r="AC661" t="s">
        <v>1049</v>
      </c>
    </row>
    <row r="662" spans="1:29" x14ac:dyDescent="0.3">
      <c r="A662">
        <v>22</v>
      </c>
      <c r="B662" t="s">
        <v>162</v>
      </c>
      <c r="C662" t="s">
        <v>1051</v>
      </c>
      <c r="D662" t="s">
        <v>1049</v>
      </c>
      <c r="E662">
        <v>50769905</v>
      </c>
      <c r="F662">
        <v>50770016</v>
      </c>
      <c r="G662">
        <v>50773429</v>
      </c>
      <c r="H662">
        <v>50773616</v>
      </c>
      <c r="I662">
        <v>50771989</v>
      </c>
      <c r="J662">
        <v>50773109</v>
      </c>
      <c r="K662">
        <v>50775772</v>
      </c>
      <c r="L662">
        <v>50775851</v>
      </c>
      <c r="M662">
        <v>31.1</v>
      </c>
      <c r="N662">
        <v>64.099999999999994</v>
      </c>
      <c r="O662">
        <v>49.2</v>
      </c>
      <c r="Q662">
        <v>35.5</v>
      </c>
      <c r="R662">
        <v>31</v>
      </c>
      <c r="S662">
        <v>47</v>
      </c>
      <c r="W662">
        <f t="shared" si="50"/>
        <v>48.133333333333326</v>
      </c>
      <c r="X662">
        <f t="shared" si="51"/>
        <v>37.833333333333336</v>
      </c>
      <c r="Y662">
        <f t="shared" si="52"/>
        <v>9.541197222804108</v>
      </c>
      <c r="Z662">
        <f t="shared" si="53"/>
        <v>4.7638686426521559</v>
      </c>
      <c r="AB662">
        <f t="shared" si="54"/>
        <v>10.29999999999999</v>
      </c>
      <c r="AC662" t="s">
        <v>1049</v>
      </c>
    </row>
    <row r="663" spans="1:29" x14ac:dyDescent="0.3">
      <c r="A663">
        <v>3</v>
      </c>
      <c r="B663" t="s">
        <v>66</v>
      </c>
      <c r="C663" t="s">
        <v>1052</v>
      </c>
      <c r="D663" t="s">
        <v>1053</v>
      </c>
      <c r="E663">
        <v>39125332</v>
      </c>
      <c r="F663">
        <v>39125532</v>
      </c>
      <c r="G663">
        <v>39125774</v>
      </c>
      <c r="H663">
        <v>39125899</v>
      </c>
      <c r="I663">
        <v>39126261</v>
      </c>
      <c r="J663">
        <v>39126390</v>
      </c>
      <c r="K663">
        <v>39128331</v>
      </c>
      <c r="L663">
        <v>39128488</v>
      </c>
      <c r="M663">
        <v>106.6</v>
      </c>
      <c r="N663">
        <v>181.5</v>
      </c>
      <c r="O663">
        <v>217.7</v>
      </c>
      <c r="Q663">
        <v>171.3</v>
      </c>
      <c r="R663">
        <v>162.80000000000001</v>
      </c>
      <c r="S663">
        <v>178.8</v>
      </c>
      <c r="W663">
        <f t="shared" si="50"/>
        <v>168.6</v>
      </c>
      <c r="X663">
        <f t="shared" si="51"/>
        <v>170.9666666666667</v>
      </c>
      <c r="Y663">
        <f t="shared" si="52"/>
        <v>32.713962360639393</v>
      </c>
      <c r="Z663">
        <f t="shared" si="53"/>
        <v>4.6218082079540164</v>
      </c>
      <c r="AB663">
        <f t="shared" si="54"/>
        <v>-2.3666666666667027</v>
      </c>
      <c r="AC663" t="s">
        <v>1053</v>
      </c>
    </row>
    <row r="664" spans="1:29" x14ac:dyDescent="0.3">
      <c r="A664">
        <v>3</v>
      </c>
      <c r="B664" t="s">
        <v>66</v>
      </c>
      <c r="C664" t="s">
        <v>1054</v>
      </c>
      <c r="D664" t="s">
        <v>1055</v>
      </c>
      <c r="E664">
        <v>42209767</v>
      </c>
      <c r="F664">
        <v>42209922</v>
      </c>
      <c r="G664">
        <v>42219217</v>
      </c>
      <c r="H664">
        <v>42219390</v>
      </c>
      <c r="I664">
        <v>42217120</v>
      </c>
      <c r="J664">
        <v>42217315</v>
      </c>
      <c r="K664">
        <v>42219494</v>
      </c>
      <c r="L664">
        <v>42219596</v>
      </c>
      <c r="M664">
        <v>37.1</v>
      </c>
      <c r="N664">
        <v>59</v>
      </c>
      <c r="O664">
        <v>78.8</v>
      </c>
      <c r="Q664">
        <v>58.9</v>
      </c>
      <c r="R664">
        <v>60.2</v>
      </c>
      <c r="S664">
        <v>67</v>
      </c>
      <c r="W664">
        <f t="shared" si="50"/>
        <v>58.29999999999999</v>
      </c>
      <c r="X664">
        <f t="shared" si="51"/>
        <v>62.033333333333331</v>
      </c>
      <c r="Y664">
        <f t="shared" si="52"/>
        <v>12.042840196564944</v>
      </c>
      <c r="Z664">
        <f t="shared" si="53"/>
        <v>2.5115289721159453</v>
      </c>
      <c r="AB664">
        <f t="shared" si="54"/>
        <v>-3.7333333333333414</v>
      </c>
      <c r="AC664" t="s">
        <v>1055</v>
      </c>
    </row>
    <row r="665" spans="1:29" x14ac:dyDescent="0.3">
      <c r="A665">
        <v>3</v>
      </c>
      <c r="B665" t="s">
        <v>66</v>
      </c>
      <c r="C665" t="s">
        <v>1056</v>
      </c>
      <c r="D665" t="s">
        <v>1055</v>
      </c>
      <c r="E665">
        <v>42209767</v>
      </c>
      <c r="F665">
        <v>42209922</v>
      </c>
      <c r="G665">
        <v>42217247</v>
      </c>
      <c r="H665">
        <v>42217315</v>
      </c>
      <c r="I665">
        <v>42219217</v>
      </c>
      <c r="J665">
        <v>42219390</v>
      </c>
      <c r="K665">
        <v>42219494</v>
      </c>
      <c r="L665">
        <v>42219596</v>
      </c>
      <c r="M665">
        <v>36.799999999999997</v>
      </c>
      <c r="N665">
        <v>48.5</v>
      </c>
      <c r="O665">
        <v>30.3</v>
      </c>
      <c r="Q665">
        <v>44.3</v>
      </c>
      <c r="R665">
        <v>46.7</v>
      </c>
      <c r="S665">
        <v>47.4</v>
      </c>
      <c r="W665">
        <f t="shared" si="50"/>
        <v>38.533333333333331</v>
      </c>
      <c r="X665">
        <f t="shared" si="51"/>
        <v>46.133333333333333</v>
      </c>
      <c r="Y665">
        <f t="shared" si="52"/>
        <v>5.3248891485592917</v>
      </c>
      <c r="Z665">
        <f t="shared" si="53"/>
        <v>0.93867518935524907</v>
      </c>
      <c r="AB665">
        <f t="shared" si="54"/>
        <v>-7.6000000000000014</v>
      </c>
      <c r="AC665" t="s">
        <v>1055</v>
      </c>
    </row>
    <row r="666" spans="1:29" x14ac:dyDescent="0.3">
      <c r="A666">
        <v>3</v>
      </c>
      <c r="B666" t="s">
        <v>66</v>
      </c>
      <c r="C666" t="s">
        <v>1057</v>
      </c>
      <c r="D666" t="s">
        <v>1055</v>
      </c>
      <c r="E666">
        <v>42209767</v>
      </c>
      <c r="F666">
        <v>42209985</v>
      </c>
      <c r="G666">
        <v>42219217</v>
      </c>
      <c r="H666">
        <v>42219390</v>
      </c>
      <c r="I666">
        <v>42217120</v>
      </c>
      <c r="J666">
        <v>42217315</v>
      </c>
      <c r="K666">
        <v>42219494</v>
      </c>
      <c r="L666">
        <v>42219596</v>
      </c>
      <c r="M666">
        <v>37.1</v>
      </c>
      <c r="N666">
        <v>59</v>
      </c>
      <c r="O666">
        <v>78.8</v>
      </c>
      <c r="Q666">
        <v>58.9</v>
      </c>
      <c r="R666">
        <v>60.2</v>
      </c>
      <c r="S666">
        <v>67</v>
      </c>
      <c r="W666">
        <f t="shared" si="50"/>
        <v>58.29999999999999</v>
      </c>
      <c r="X666">
        <f t="shared" si="51"/>
        <v>62.033333333333331</v>
      </c>
      <c r="Y666">
        <f t="shared" si="52"/>
        <v>12.042840196564944</v>
      </c>
      <c r="Z666">
        <f t="shared" si="53"/>
        <v>2.5115289721159453</v>
      </c>
      <c r="AB666">
        <f t="shared" si="54"/>
        <v>-3.7333333333333414</v>
      </c>
      <c r="AC666" t="s">
        <v>1055</v>
      </c>
    </row>
    <row r="667" spans="1:29" x14ac:dyDescent="0.3">
      <c r="A667">
        <v>3</v>
      </c>
      <c r="B667" t="s">
        <v>66</v>
      </c>
      <c r="C667" t="s">
        <v>1058</v>
      </c>
      <c r="D667" t="s">
        <v>1059</v>
      </c>
      <c r="E667">
        <v>49470354</v>
      </c>
      <c r="F667">
        <v>49470433</v>
      </c>
      <c r="G667">
        <v>49476849</v>
      </c>
      <c r="H667">
        <v>49476900</v>
      </c>
      <c r="I667">
        <v>49492823</v>
      </c>
      <c r="J667">
        <v>49492973</v>
      </c>
      <c r="K667">
        <v>49510419</v>
      </c>
      <c r="L667">
        <v>49510455</v>
      </c>
      <c r="M667">
        <v>7.6</v>
      </c>
      <c r="N667">
        <v>5.7</v>
      </c>
      <c r="O667">
        <v>11.7</v>
      </c>
      <c r="Q667">
        <v>6.8</v>
      </c>
      <c r="R667">
        <v>6.4</v>
      </c>
      <c r="S667">
        <v>10.199999999999999</v>
      </c>
      <c r="W667">
        <f t="shared" si="50"/>
        <v>8.3333333333333339</v>
      </c>
      <c r="X667">
        <f t="shared" si="51"/>
        <v>7.8</v>
      </c>
      <c r="Y667">
        <f t="shared" si="52"/>
        <v>1.7704362299852658</v>
      </c>
      <c r="Z667">
        <f t="shared" si="53"/>
        <v>1.2055427546683435</v>
      </c>
      <c r="AB667">
        <f t="shared" si="54"/>
        <v>0.5333333333333341</v>
      </c>
      <c r="AC667" t="s">
        <v>1059</v>
      </c>
    </row>
    <row r="668" spans="1:29" x14ac:dyDescent="0.3">
      <c r="A668">
        <v>3</v>
      </c>
      <c r="B668" t="s">
        <v>66</v>
      </c>
      <c r="C668" t="s">
        <v>1060</v>
      </c>
      <c r="D668" t="s">
        <v>1059</v>
      </c>
      <c r="E668">
        <v>49470354</v>
      </c>
      <c r="F668">
        <v>49470433</v>
      </c>
      <c r="G668">
        <v>49476849</v>
      </c>
      <c r="H668">
        <v>49476900</v>
      </c>
      <c r="I668">
        <v>49492827</v>
      </c>
      <c r="J668">
        <v>49492973</v>
      </c>
      <c r="K668">
        <v>49510419</v>
      </c>
      <c r="L668">
        <v>49510455</v>
      </c>
      <c r="M668">
        <v>7.6</v>
      </c>
      <c r="N668">
        <v>5.8</v>
      </c>
      <c r="O668">
        <v>11.9</v>
      </c>
      <c r="Q668">
        <v>6.9</v>
      </c>
      <c r="R668">
        <v>6.4</v>
      </c>
      <c r="S668">
        <v>10.3</v>
      </c>
      <c r="W668">
        <f t="shared" si="50"/>
        <v>8.4333333333333318</v>
      </c>
      <c r="X668">
        <f t="shared" si="51"/>
        <v>7.8666666666666671</v>
      </c>
      <c r="Y668">
        <f t="shared" si="52"/>
        <v>1.8095426064186664</v>
      </c>
      <c r="Z668">
        <f t="shared" si="53"/>
        <v>1.2251983966326085</v>
      </c>
      <c r="AB668">
        <f t="shared" si="54"/>
        <v>0.56666666666666465</v>
      </c>
      <c r="AC668" t="s">
        <v>1059</v>
      </c>
    </row>
    <row r="669" spans="1:29" x14ac:dyDescent="0.3">
      <c r="A669">
        <v>3</v>
      </c>
      <c r="B669" t="s">
        <v>66</v>
      </c>
      <c r="C669" t="s">
        <v>1061</v>
      </c>
      <c r="D669" t="s">
        <v>1059</v>
      </c>
      <c r="E669">
        <v>49470354</v>
      </c>
      <c r="F669">
        <v>49470433</v>
      </c>
      <c r="G669">
        <v>49476849</v>
      </c>
      <c r="H669">
        <v>49476905</v>
      </c>
      <c r="I669">
        <v>49492823</v>
      </c>
      <c r="J669">
        <v>49492973</v>
      </c>
      <c r="K669">
        <v>49510419</v>
      </c>
      <c r="L669">
        <v>49510455</v>
      </c>
      <c r="M669">
        <v>7.6</v>
      </c>
      <c r="N669">
        <v>5.7</v>
      </c>
      <c r="O669">
        <v>11.7</v>
      </c>
      <c r="Q669">
        <v>6.8</v>
      </c>
      <c r="R669">
        <v>6.4</v>
      </c>
      <c r="S669">
        <v>10.199999999999999</v>
      </c>
      <c r="W669">
        <f t="shared" si="50"/>
        <v>8.3333333333333339</v>
      </c>
      <c r="X669">
        <f t="shared" si="51"/>
        <v>7.8</v>
      </c>
      <c r="Y669">
        <f t="shared" si="52"/>
        <v>1.7704362299852658</v>
      </c>
      <c r="Z669">
        <f t="shared" si="53"/>
        <v>1.2055427546683435</v>
      </c>
      <c r="AB669">
        <f t="shared" si="54"/>
        <v>0.5333333333333341</v>
      </c>
      <c r="AC669" t="s">
        <v>1059</v>
      </c>
    </row>
    <row r="670" spans="1:29" x14ac:dyDescent="0.3">
      <c r="A670">
        <v>3</v>
      </c>
      <c r="B670" t="s">
        <v>66</v>
      </c>
      <c r="C670" t="s">
        <v>1062</v>
      </c>
      <c r="D670" t="s">
        <v>1059</v>
      </c>
      <c r="E670">
        <v>49470354</v>
      </c>
      <c r="F670">
        <v>49470433</v>
      </c>
      <c r="G670">
        <v>49476849</v>
      </c>
      <c r="H670">
        <v>49476905</v>
      </c>
      <c r="I670">
        <v>49492827</v>
      </c>
      <c r="J670">
        <v>49492973</v>
      </c>
      <c r="K670">
        <v>49510419</v>
      </c>
      <c r="L670">
        <v>49510455</v>
      </c>
      <c r="M670">
        <v>7.6</v>
      </c>
      <c r="N670">
        <v>5.8</v>
      </c>
      <c r="O670">
        <v>11.9</v>
      </c>
      <c r="Q670">
        <v>6.9</v>
      </c>
      <c r="R670">
        <v>6.4</v>
      </c>
      <c r="S670">
        <v>10.3</v>
      </c>
      <c r="W670">
        <f t="shared" si="50"/>
        <v>8.4333333333333318</v>
      </c>
      <c r="X670">
        <f t="shared" si="51"/>
        <v>7.8666666666666671</v>
      </c>
      <c r="Y670">
        <f t="shared" si="52"/>
        <v>1.8095426064186664</v>
      </c>
      <c r="Z670">
        <f t="shared" si="53"/>
        <v>1.2251983966326085</v>
      </c>
      <c r="AB670">
        <f t="shared" si="54"/>
        <v>0.56666666666666465</v>
      </c>
      <c r="AC670" t="s">
        <v>1059</v>
      </c>
    </row>
    <row r="671" spans="1:29" x14ac:dyDescent="0.3">
      <c r="A671">
        <v>3</v>
      </c>
      <c r="B671" t="s">
        <v>66</v>
      </c>
      <c r="C671" t="s">
        <v>1063</v>
      </c>
      <c r="D671" t="s">
        <v>1059</v>
      </c>
      <c r="E671">
        <v>49470354</v>
      </c>
      <c r="F671">
        <v>49470433</v>
      </c>
      <c r="G671">
        <v>49492823</v>
      </c>
      <c r="H671">
        <v>49492973</v>
      </c>
      <c r="I671">
        <v>49487254</v>
      </c>
      <c r="J671">
        <v>49487415</v>
      </c>
      <c r="K671">
        <v>49510419</v>
      </c>
      <c r="L671">
        <v>49510455</v>
      </c>
      <c r="M671">
        <v>1.9</v>
      </c>
      <c r="N671">
        <v>8.1999999999999993</v>
      </c>
      <c r="O671">
        <v>5</v>
      </c>
      <c r="Q671">
        <v>9.5</v>
      </c>
      <c r="R671">
        <v>15.2</v>
      </c>
      <c r="S671">
        <v>10.6</v>
      </c>
      <c r="W671">
        <f t="shared" si="50"/>
        <v>5.0333333333333332</v>
      </c>
      <c r="X671">
        <f t="shared" si="51"/>
        <v>11.766666666666666</v>
      </c>
      <c r="Y671">
        <f t="shared" si="52"/>
        <v>1.8187297154271653</v>
      </c>
      <c r="Z671">
        <f t="shared" si="53"/>
        <v>1.7457885833564704</v>
      </c>
      <c r="AB671">
        <f t="shared" si="54"/>
        <v>-6.7333333333333325</v>
      </c>
      <c r="AC671" t="s">
        <v>1059</v>
      </c>
    </row>
    <row r="672" spans="1:29" x14ac:dyDescent="0.3">
      <c r="A672">
        <v>3</v>
      </c>
      <c r="B672" t="s">
        <v>66</v>
      </c>
      <c r="C672" t="s">
        <v>1064</v>
      </c>
      <c r="D672" t="s">
        <v>1065</v>
      </c>
      <c r="E672">
        <v>51671245</v>
      </c>
      <c r="F672">
        <v>51671288</v>
      </c>
      <c r="G672">
        <v>51672341</v>
      </c>
      <c r="H672">
        <v>51672392</v>
      </c>
      <c r="I672">
        <v>51672210</v>
      </c>
      <c r="J672">
        <v>51672301</v>
      </c>
      <c r="K672">
        <v>51674271</v>
      </c>
      <c r="L672">
        <v>51674381</v>
      </c>
      <c r="M672">
        <v>6.6</v>
      </c>
      <c r="N672">
        <v>16.5</v>
      </c>
      <c r="O672">
        <v>13.1</v>
      </c>
      <c r="Q672">
        <v>14</v>
      </c>
      <c r="R672">
        <v>12.2</v>
      </c>
      <c r="S672">
        <v>15.4</v>
      </c>
      <c r="W672">
        <f t="shared" si="50"/>
        <v>12.066666666666668</v>
      </c>
      <c r="X672">
        <f t="shared" si="51"/>
        <v>13.866666666666667</v>
      </c>
      <c r="Y672">
        <f t="shared" si="52"/>
        <v>2.9042115013277563</v>
      </c>
      <c r="Z672">
        <f t="shared" si="53"/>
        <v>0.92616293262998739</v>
      </c>
      <c r="AB672">
        <f t="shared" si="54"/>
        <v>-1.7999999999999989</v>
      </c>
      <c r="AC672" t="s">
        <v>1065</v>
      </c>
    </row>
    <row r="673" spans="1:29" x14ac:dyDescent="0.3">
      <c r="A673">
        <v>3</v>
      </c>
      <c r="B673" t="s">
        <v>66</v>
      </c>
      <c r="C673" t="s">
        <v>1066</v>
      </c>
      <c r="D673" t="s">
        <v>1067</v>
      </c>
      <c r="E673">
        <v>53666363</v>
      </c>
      <c r="F673">
        <v>53666535</v>
      </c>
      <c r="G673">
        <v>53673023</v>
      </c>
      <c r="H673">
        <v>53673126</v>
      </c>
      <c r="I673">
        <v>53673713</v>
      </c>
      <c r="J673">
        <v>53673816</v>
      </c>
      <c r="K673">
        <v>53702641</v>
      </c>
      <c r="L673">
        <v>53702810</v>
      </c>
      <c r="M673">
        <v>1.3</v>
      </c>
      <c r="N673">
        <v>4.3</v>
      </c>
      <c r="O673">
        <v>4.0999999999999996</v>
      </c>
      <c r="Q673">
        <v>4.5</v>
      </c>
      <c r="R673">
        <v>2.6</v>
      </c>
      <c r="S673">
        <v>0</v>
      </c>
      <c r="W673">
        <f t="shared" si="50"/>
        <v>3.2333333333333329</v>
      </c>
      <c r="X673">
        <f t="shared" si="51"/>
        <v>2.3666666666666667</v>
      </c>
      <c r="Y673">
        <f t="shared" si="52"/>
        <v>0.96838926975559658</v>
      </c>
      <c r="Z673">
        <f t="shared" si="53"/>
        <v>1.3042665031009237</v>
      </c>
      <c r="AB673">
        <f t="shared" si="54"/>
        <v>0.86666666666666625</v>
      </c>
      <c r="AC673" t="s">
        <v>1067</v>
      </c>
    </row>
    <row r="674" spans="1:29" x14ac:dyDescent="0.3">
      <c r="A674">
        <v>3</v>
      </c>
      <c r="B674" t="s">
        <v>66</v>
      </c>
      <c r="C674" t="s">
        <v>1068</v>
      </c>
      <c r="D674" t="s">
        <v>1069</v>
      </c>
      <c r="E674">
        <v>56559569</v>
      </c>
      <c r="F674">
        <v>56559594</v>
      </c>
      <c r="G674">
        <v>56561257</v>
      </c>
      <c r="H674">
        <v>56561378</v>
      </c>
      <c r="I674">
        <v>56560862</v>
      </c>
      <c r="J674">
        <v>56561012</v>
      </c>
      <c r="K674">
        <v>56563684</v>
      </c>
      <c r="L674">
        <v>56563825</v>
      </c>
      <c r="M674">
        <v>4</v>
      </c>
      <c r="N674">
        <v>12.1</v>
      </c>
      <c r="O674">
        <v>7.2</v>
      </c>
      <c r="Q674">
        <v>3</v>
      </c>
      <c r="R674">
        <v>3.4</v>
      </c>
      <c r="S674">
        <v>11</v>
      </c>
      <c r="W674">
        <f t="shared" si="50"/>
        <v>7.7666666666666666</v>
      </c>
      <c r="X674">
        <f t="shared" si="51"/>
        <v>5.8</v>
      </c>
      <c r="Y674">
        <f t="shared" si="52"/>
        <v>2.3553721102572682</v>
      </c>
      <c r="Z674">
        <f t="shared" si="53"/>
        <v>2.6025628394590856</v>
      </c>
      <c r="AB674">
        <f t="shared" si="54"/>
        <v>1.9666666666666668</v>
      </c>
      <c r="AC674" t="s">
        <v>1069</v>
      </c>
    </row>
    <row r="675" spans="1:29" x14ac:dyDescent="0.3">
      <c r="A675">
        <v>3</v>
      </c>
      <c r="B675" t="s">
        <v>66</v>
      </c>
      <c r="C675" t="s">
        <v>1070</v>
      </c>
      <c r="D675" t="s">
        <v>1071</v>
      </c>
      <c r="E675">
        <v>93995878</v>
      </c>
      <c r="F675">
        <v>93995944</v>
      </c>
      <c r="G675">
        <v>93996548</v>
      </c>
      <c r="H675">
        <v>93996684</v>
      </c>
      <c r="I675">
        <v>93997080</v>
      </c>
      <c r="J675">
        <v>93997301</v>
      </c>
      <c r="K675">
        <v>94003659</v>
      </c>
      <c r="L675">
        <v>94003902</v>
      </c>
      <c r="M675">
        <v>1.7</v>
      </c>
      <c r="N675">
        <v>0.1</v>
      </c>
      <c r="O675">
        <v>3.6</v>
      </c>
      <c r="Q675">
        <v>3.2</v>
      </c>
      <c r="R675">
        <v>5.9</v>
      </c>
      <c r="S675">
        <v>2.2000000000000002</v>
      </c>
      <c r="W675">
        <f t="shared" si="50"/>
        <v>1.8</v>
      </c>
      <c r="X675">
        <f t="shared" si="51"/>
        <v>3.7666666666666671</v>
      </c>
      <c r="Y675">
        <f t="shared" si="52"/>
        <v>1.011599393699568</v>
      </c>
      <c r="Z675">
        <f t="shared" si="53"/>
        <v>1.1050389636167186</v>
      </c>
      <c r="AB675">
        <f t="shared" si="54"/>
        <v>-1.966666666666667</v>
      </c>
      <c r="AC675" t="s">
        <v>1071</v>
      </c>
    </row>
    <row r="676" spans="1:29" x14ac:dyDescent="0.3">
      <c r="A676">
        <v>3</v>
      </c>
      <c r="B676" t="s">
        <v>66</v>
      </c>
      <c r="C676" t="s">
        <v>1072</v>
      </c>
      <c r="D676" t="s">
        <v>1071</v>
      </c>
      <c r="E676">
        <v>93995878</v>
      </c>
      <c r="F676">
        <v>93995944</v>
      </c>
      <c r="G676">
        <v>93996563</v>
      </c>
      <c r="H676">
        <v>93996684</v>
      </c>
      <c r="I676">
        <v>93997080</v>
      </c>
      <c r="J676">
        <v>93997301</v>
      </c>
      <c r="K676">
        <v>94003659</v>
      </c>
      <c r="L676">
        <v>94003902</v>
      </c>
      <c r="M676">
        <v>1.7</v>
      </c>
      <c r="N676">
        <v>0.1</v>
      </c>
      <c r="O676">
        <v>3.6</v>
      </c>
      <c r="Q676">
        <v>3.2</v>
      </c>
      <c r="R676">
        <v>5.9</v>
      </c>
      <c r="S676">
        <v>2.2000000000000002</v>
      </c>
      <c r="W676">
        <f t="shared" si="50"/>
        <v>1.8</v>
      </c>
      <c r="X676">
        <f t="shared" si="51"/>
        <v>3.7666666666666671</v>
      </c>
      <c r="Y676">
        <f t="shared" si="52"/>
        <v>1.011599393699568</v>
      </c>
      <c r="Z676">
        <f t="shared" si="53"/>
        <v>1.1050389636167186</v>
      </c>
      <c r="AB676">
        <f t="shared" si="54"/>
        <v>-1.966666666666667</v>
      </c>
      <c r="AC676" t="s">
        <v>1071</v>
      </c>
    </row>
    <row r="677" spans="1:29" x14ac:dyDescent="0.3">
      <c r="A677">
        <v>3</v>
      </c>
      <c r="B677" t="s">
        <v>66</v>
      </c>
      <c r="C677" t="s">
        <v>1073</v>
      </c>
      <c r="D677" t="s">
        <v>1074</v>
      </c>
      <c r="E677">
        <v>98801549</v>
      </c>
      <c r="F677">
        <v>98801617</v>
      </c>
      <c r="G677">
        <v>98818854</v>
      </c>
      <c r="H677">
        <v>98818928</v>
      </c>
      <c r="I677">
        <v>98807401</v>
      </c>
      <c r="J677">
        <v>98807545</v>
      </c>
      <c r="K677">
        <v>98820788</v>
      </c>
      <c r="L677">
        <v>98820935</v>
      </c>
      <c r="M677">
        <v>12.5</v>
      </c>
      <c r="N677">
        <v>13.8</v>
      </c>
      <c r="O677">
        <v>12.7</v>
      </c>
      <c r="Q677">
        <v>9.8000000000000007</v>
      </c>
      <c r="R677">
        <v>12.8</v>
      </c>
      <c r="S677">
        <v>7.5</v>
      </c>
      <c r="W677">
        <f t="shared" si="50"/>
        <v>13</v>
      </c>
      <c r="X677">
        <f t="shared" si="51"/>
        <v>10.033333333333333</v>
      </c>
      <c r="Y677">
        <f t="shared" si="52"/>
        <v>0.40414518843273833</v>
      </c>
      <c r="Z677">
        <f t="shared" si="53"/>
        <v>1.5344199048645206</v>
      </c>
      <c r="AB677">
        <f t="shared" si="54"/>
        <v>2.9666666666666668</v>
      </c>
      <c r="AC677" t="s">
        <v>1074</v>
      </c>
    </row>
    <row r="678" spans="1:29" x14ac:dyDescent="0.3">
      <c r="A678">
        <v>3</v>
      </c>
      <c r="B678" t="s">
        <v>66</v>
      </c>
      <c r="C678" t="s">
        <v>1075</v>
      </c>
      <c r="D678" t="s">
        <v>1074</v>
      </c>
      <c r="E678">
        <v>98805694</v>
      </c>
      <c r="F678">
        <v>98805864</v>
      </c>
      <c r="G678">
        <v>98818854</v>
      </c>
      <c r="H678">
        <v>98818928</v>
      </c>
      <c r="I678">
        <v>98807401</v>
      </c>
      <c r="J678">
        <v>98807545</v>
      </c>
      <c r="K678">
        <v>98820788</v>
      </c>
      <c r="L678">
        <v>98820935</v>
      </c>
      <c r="M678">
        <v>12.5</v>
      </c>
      <c r="N678">
        <v>13.8</v>
      </c>
      <c r="O678">
        <v>12.7</v>
      </c>
      <c r="Q678">
        <v>9.8000000000000007</v>
      </c>
      <c r="R678">
        <v>12.8</v>
      </c>
      <c r="S678">
        <v>7.5</v>
      </c>
      <c r="W678">
        <f t="shared" si="50"/>
        <v>13</v>
      </c>
      <c r="X678">
        <f t="shared" si="51"/>
        <v>10.033333333333333</v>
      </c>
      <c r="Y678">
        <f t="shared" si="52"/>
        <v>0.40414518843273833</v>
      </c>
      <c r="Z678">
        <f t="shared" si="53"/>
        <v>1.5344199048645206</v>
      </c>
      <c r="AB678">
        <f t="shared" si="54"/>
        <v>2.9666666666666668</v>
      </c>
      <c r="AC678" t="s">
        <v>1074</v>
      </c>
    </row>
    <row r="679" spans="1:29" x14ac:dyDescent="0.3">
      <c r="A679">
        <v>3</v>
      </c>
      <c r="B679" t="s">
        <v>66</v>
      </c>
      <c r="C679" t="s">
        <v>1076</v>
      </c>
      <c r="D679" t="s">
        <v>1077</v>
      </c>
      <c r="E679">
        <v>112802596</v>
      </c>
      <c r="F679">
        <v>112802648</v>
      </c>
      <c r="G679">
        <v>112809318</v>
      </c>
      <c r="H679">
        <v>112809394</v>
      </c>
      <c r="I679">
        <v>112803291</v>
      </c>
      <c r="J679">
        <v>112803964</v>
      </c>
      <c r="K679">
        <v>112812760</v>
      </c>
      <c r="L679">
        <v>112812819</v>
      </c>
      <c r="M679">
        <v>106.8</v>
      </c>
      <c r="N679">
        <v>139.19999999999999</v>
      </c>
      <c r="O679">
        <v>150.19999999999999</v>
      </c>
      <c r="Q679">
        <v>266.39999999999998</v>
      </c>
      <c r="R679">
        <v>237.1</v>
      </c>
      <c r="S679">
        <v>270.8</v>
      </c>
      <c r="W679">
        <f t="shared" si="50"/>
        <v>132.06666666666666</v>
      </c>
      <c r="X679">
        <f t="shared" si="51"/>
        <v>258.09999999999997</v>
      </c>
      <c r="Y679">
        <f t="shared" si="52"/>
        <v>13.026298186531907</v>
      </c>
      <c r="Z679">
        <f t="shared" si="53"/>
        <v>10.576546380238369</v>
      </c>
      <c r="AB679">
        <f t="shared" si="54"/>
        <v>-126.0333333333333</v>
      </c>
      <c r="AC679" t="s">
        <v>1077</v>
      </c>
    </row>
    <row r="680" spans="1:29" x14ac:dyDescent="0.3">
      <c r="A680">
        <v>3</v>
      </c>
      <c r="B680" t="s">
        <v>66</v>
      </c>
      <c r="C680" t="s">
        <v>1078</v>
      </c>
      <c r="D680" t="s">
        <v>1077</v>
      </c>
      <c r="E680">
        <v>112803066</v>
      </c>
      <c r="F680">
        <v>112803161</v>
      </c>
      <c r="G680">
        <v>112809318</v>
      </c>
      <c r="H680">
        <v>112809394</v>
      </c>
      <c r="I680">
        <v>112803291</v>
      </c>
      <c r="J680">
        <v>112803964</v>
      </c>
      <c r="K680">
        <v>112812760</v>
      </c>
      <c r="L680">
        <v>112812819</v>
      </c>
      <c r="M680">
        <v>106.8</v>
      </c>
      <c r="N680">
        <v>139.19999999999999</v>
      </c>
      <c r="O680">
        <v>150.19999999999999</v>
      </c>
      <c r="Q680">
        <v>266.39999999999998</v>
      </c>
      <c r="R680">
        <v>237.1</v>
      </c>
      <c r="S680">
        <v>270.8</v>
      </c>
      <c r="W680">
        <f t="shared" si="50"/>
        <v>132.06666666666666</v>
      </c>
      <c r="X680">
        <f t="shared" si="51"/>
        <v>258.09999999999997</v>
      </c>
      <c r="Y680">
        <f t="shared" si="52"/>
        <v>13.026298186531907</v>
      </c>
      <c r="Z680">
        <f t="shared" si="53"/>
        <v>10.576546380238369</v>
      </c>
      <c r="AB680">
        <f t="shared" si="54"/>
        <v>-126.0333333333333</v>
      </c>
      <c r="AC680" t="s">
        <v>1077</v>
      </c>
    </row>
    <row r="681" spans="1:29" x14ac:dyDescent="0.3">
      <c r="A681">
        <v>3</v>
      </c>
      <c r="B681" t="s">
        <v>66</v>
      </c>
      <c r="C681" t="s">
        <v>1079</v>
      </c>
      <c r="D681" t="s">
        <v>1077</v>
      </c>
      <c r="E681">
        <v>112803066</v>
      </c>
      <c r="F681">
        <v>112803161</v>
      </c>
      <c r="G681">
        <v>112812628</v>
      </c>
      <c r="H681">
        <v>112812819</v>
      </c>
      <c r="I681">
        <v>112803291</v>
      </c>
      <c r="J681">
        <v>112803964</v>
      </c>
      <c r="K681">
        <v>112814663</v>
      </c>
      <c r="L681">
        <v>112814862</v>
      </c>
      <c r="M681">
        <v>106.8</v>
      </c>
      <c r="N681">
        <v>139.19999999999999</v>
      </c>
      <c r="O681">
        <v>150.19999999999999</v>
      </c>
      <c r="Q681">
        <v>266.39999999999998</v>
      </c>
      <c r="R681">
        <v>237.1</v>
      </c>
      <c r="S681">
        <v>270.8</v>
      </c>
      <c r="W681">
        <f t="shared" si="50"/>
        <v>132.06666666666666</v>
      </c>
      <c r="X681">
        <f t="shared" si="51"/>
        <v>258.09999999999997</v>
      </c>
      <c r="Y681">
        <f t="shared" si="52"/>
        <v>13.026298186531907</v>
      </c>
      <c r="Z681">
        <f t="shared" si="53"/>
        <v>10.576546380238369</v>
      </c>
      <c r="AB681">
        <f t="shared" si="54"/>
        <v>-126.0333333333333</v>
      </c>
      <c r="AC681" t="s">
        <v>1077</v>
      </c>
    </row>
    <row r="682" spans="1:29" x14ac:dyDescent="0.3">
      <c r="A682">
        <v>3</v>
      </c>
      <c r="B682" t="s">
        <v>66</v>
      </c>
      <c r="C682" t="s">
        <v>1080</v>
      </c>
      <c r="D682" t="s">
        <v>1081</v>
      </c>
      <c r="E682">
        <v>119498581</v>
      </c>
      <c r="F682">
        <v>119498927</v>
      </c>
      <c r="G682">
        <v>119513641</v>
      </c>
      <c r="H682">
        <v>119513719</v>
      </c>
      <c r="I682">
        <v>119500695</v>
      </c>
      <c r="J682">
        <v>119500860</v>
      </c>
      <c r="K682">
        <v>119517205</v>
      </c>
      <c r="L682">
        <v>119517315</v>
      </c>
      <c r="M682">
        <v>340</v>
      </c>
      <c r="N682">
        <v>442.9</v>
      </c>
      <c r="O682">
        <v>487.6</v>
      </c>
      <c r="Q682">
        <v>452.3</v>
      </c>
      <c r="R682">
        <v>429.8</v>
      </c>
      <c r="S682">
        <v>473</v>
      </c>
      <c r="W682">
        <f t="shared" si="50"/>
        <v>423.5</v>
      </c>
      <c r="X682">
        <f t="shared" si="51"/>
        <v>451.7</v>
      </c>
      <c r="Y682">
        <f t="shared" si="52"/>
        <v>43.698626980718601</v>
      </c>
      <c r="Z682">
        <f t="shared" si="53"/>
        <v>12.474373731775071</v>
      </c>
      <c r="AB682">
        <f t="shared" si="54"/>
        <v>-28.199999999999989</v>
      </c>
      <c r="AC682" t="s">
        <v>1081</v>
      </c>
    </row>
    <row r="683" spans="1:29" x14ac:dyDescent="0.3">
      <c r="A683">
        <v>3</v>
      </c>
      <c r="B683" t="s">
        <v>66</v>
      </c>
      <c r="C683" t="s">
        <v>1082</v>
      </c>
      <c r="D683" t="s">
        <v>1083</v>
      </c>
      <c r="E683">
        <v>140963127</v>
      </c>
      <c r="F683">
        <v>140963227</v>
      </c>
      <c r="G683">
        <v>140967000</v>
      </c>
      <c r="H683">
        <v>140967036</v>
      </c>
      <c r="I683">
        <v>140966348</v>
      </c>
      <c r="J683">
        <v>140966434</v>
      </c>
      <c r="K683">
        <v>140970927</v>
      </c>
      <c r="L683">
        <v>140970970</v>
      </c>
      <c r="M683">
        <v>14.9</v>
      </c>
      <c r="N683">
        <v>39.6</v>
      </c>
      <c r="O683">
        <v>36.1</v>
      </c>
      <c r="Q683">
        <v>51.3</v>
      </c>
      <c r="R683">
        <v>28.7</v>
      </c>
      <c r="S683">
        <v>34.9</v>
      </c>
      <c r="W683">
        <f t="shared" si="50"/>
        <v>30.2</v>
      </c>
      <c r="X683">
        <f t="shared" si="51"/>
        <v>38.300000000000004</v>
      </c>
      <c r="Y683">
        <f t="shared" si="52"/>
        <v>7.7164326818377322</v>
      </c>
      <c r="Z683">
        <f t="shared" si="53"/>
        <v>6.7419087307181096</v>
      </c>
      <c r="AB683">
        <f t="shared" si="54"/>
        <v>-8.100000000000005</v>
      </c>
      <c r="AC683" t="s">
        <v>1083</v>
      </c>
    </row>
    <row r="684" spans="1:29" x14ac:dyDescent="0.3">
      <c r="A684">
        <v>3</v>
      </c>
      <c r="B684" t="s">
        <v>66</v>
      </c>
      <c r="C684" t="s">
        <v>1084</v>
      </c>
      <c r="D684" t="s">
        <v>1085</v>
      </c>
      <c r="E684">
        <v>142596455</v>
      </c>
      <c r="F684">
        <v>142596509</v>
      </c>
      <c r="G684">
        <v>142597237</v>
      </c>
      <c r="H684">
        <v>142597348</v>
      </c>
      <c r="I684">
        <v>142645296</v>
      </c>
      <c r="J684">
        <v>142645580</v>
      </c>
      <c r="K684">
        <v>142664202</v>
      </c>
      <c r="L684">
        <v>142664307</v>
      </c>
      <c r="M684">
        <v>10.6</v>
      </c>
      <c r="N684">
        <v>8.4</v>
      </c>
      <c r="O684">
        <v>7.3</v>
      </c>
      <c r="Q684">
        <v>14.8</v>
      </c>
      <c r="R684">
        <v>10.1</v>
      </c>
      <c r="S684">
        <v>5.7</v>
      </c>
      <c r="W684">
        <f t="shared" si="50"/>
        <v>8.7666666666666675</v>
      </c>
      <c r="X684">
        <f t="shared" si="51"/>
        <v>10.199999999999999</v>
      </c>
      <c r="Y684">
        <f t="shared" si="52"/>
        <v>0.97010881405701488</v>
      </c>
      <c r="Z684">
        <f t="shared" si="53"/>
        <v>2.6274195198584764</v>
      </c>
      <c r="AB684">
        <f t="shared" si="54"/>
        <v>-1.4333333333333318</v>
      </c>
      <c r="AC684" t="s">
        <v>1085</v>
      </c>
    </row>
    <row r="685" spans="1:29" x14ac:dyDescent="0.3">
      <c r="A685">
        <v>3</v>
      </c>
      <c r="B685" t="s">
        <v>66</v>
      </c>
      <c r="C685" t="s">
        <v>1086</v>
      </c>
      <c r="D685" t="s">
        <v>1087</v>
      </c>
      <c r="E685">
        <v>190374528</v>
      </c>
      <c r="F685">
        <v>190374603</v>
      </c>
      <c r="G685">
        <v>190398800</v>
      </c>
      <c r="H685">
        <v>190398824</v>
      </c>
      <c r="I685">
        <v>190388237</v>
      </c>
      <c r="J685">
        <v>190388443</v>
      </c>
      <c r="K685">
        <v>190402337</v>
      </c>
      <c r="L685">
        <v>190402439</v>
      </c>
      <c r="M685">
        <v>52</v>
      </c>
      <c r="N685">
        <v>80.400000000000006</v>
      </c>
      <c r="O685">
        <v>93.4</v>
      </c>
      <c r="Q685">
        <v>48.1</v>
      </c>
      <c r="R685">
        <v>59.4</v>
      </c>
      <c r="S685">
        <v>44.6</v>
      </c>
      <c r="W685">
        <f t="shared" si="50"/>
        <v>75.266666666666666</v>
      </c>
      <c r="X685">
        <f t="shared" si="51"/>
        <v>50.699999999999996</v>
      </c>
      <c r="Y685">
        <f t="shared" si="52"/>
        <v>12.223656481502474</v>
      </c>
      <c r="Z685">
        <f t="shared" si="53"/>
        <v>4.4657959350303011</v>
      </c>
      <c r="AB685">
        <f t="shared" si="54"/>
        <v>24.56666666666667</v>
      </c>
      <c r="AC685" t="s">
        <v>1087</v>
      </c>
    </row>
    <row r="686" spans="1:29" x14ac:dyDescent="0.3">
      <c r="A686">
        <v>3</v>
      </c>
      <c r="B686" t="s">
        <v>162</v>
      </c>
      <c r="C686" t="s">
        <v>1088</v>
      </c>
      <c r="D686" t="s">
        <v>1089</v>
      </c>
      <c r="E686">
        <v>25733920</v>
      </c>
      <c r="F686">
        <v>25733982</v>
      </c>
      <c r="G686">
        <v>25736309</v>
      </c>
      <c r="H686">
        <v>25736400</v>
      </c>
      <c r="I686">
        <v>25736004</v>
      </c>
      <c r="J686">
        <v>25736149</v>
      </c>
      <c r="K686">
        <v>25737334</v>
      </c>
      <c r="L686">
        <v>25737455</v>
      </c>
      <c r="M686">
        <v>68.3</v>
      </c>
      <c r="N686">
        <v>85.9</v>
      </c>
      <c r="O686">
        <v>94.5</v>
      </c>
      <c r="Q686">
        <v>103.1</v>
      </c>
      <c r="R686">
        <v>77.3</v>
      </c>
      <c r="S686">
        <v>101</v>
      </c>
      <c r="W686">
        <f t="shared" si="50"/>
        <v>82.899999999999991</v>
      </c>
      <c r="X686">
        <f t="shared" si="51"/>
        <v>93.8</v>
      </c>
      <c r="Y686">
        <f t="shared" si="52"/>
        <v>7.7105987662005555</v>
      </c>
      <c r="Z686">
        <f t="shared" si="53"/>
        <v>8.2722427430534395</v>
      </c>
      <c r="AB686">
        <f t="shared" si="54"/>
        <v>-10.900000000000006</v>
      </c>
      <c r="AC686" t="s">
        <v>1089</v>
      </c>
    </row>
    <row r="687" spans="1:29" x14ac:dyDescent="0.3">
      <c r="A687">
        <v>3</v>
      </c>
      <c r="B687" t="s">
        <v>162</v>
      </c>
      <c r="C687" t="s">
        <v>1090</v>
      </c>
      <c r="D687" t="s">
        <v>1089</v>
      </c>
      <c r="E687">
        <v>25733920</v>
      </c>
      <c r="F687">
        <v>25733982</v>
      </c>
      <c r="G687">
        <v>25736004</v>
      </c>
      <c r="H687">
        <v>25736149</v>
      </c>
      <c r="I687">
        <v>25736309</v>
      </c>
      <c r="J687">
        <v>25737455</v>
      </c>
      <c r="K687">
        <v>25739577</v>
      </c>
      <c r="L687">
        <v>25739799</v>
      </c>
      <c r="M687">
        <v>8.1</v>
      </c>
      <c r="N687">
        <v>12.1</v>
      </c>
      <c r="O687">
        <v>12.1</v>
      </c>
      <c r="Q687">
        <v>14.7</v>
      </c>
      <c r="R687">
        <v>15.3</v>
      </c>
      <c r="S687">
        <v>12.9</v>
      </c>
      <c r="W687">
        <f t="shared" si="50"/>
        <v>10.766666666666666</v>
      </c>
      <c r="X687">
        <f t="shared" si="51"/>
        <v>14.299999999999999</v>
      </c>
      <c r="Y687">
        <f t="shared" si="52"/>
        <v>1.3333333333333346</v>
      </c>
      <c r="Z687">
        <f t="shared" si="53"/>
        <v>0.72111025509279791</v>
      </c>
      <c r="AB687">
        <f t="shared" si="54"/>
        <v>-3.5333333333333332</v>
      </c>
      <c r="AC687" t="s">
        <v>1089</v>
      </c>
    </row>
    <row r="688" spans="1:29" x14ac:dyDescent="0.3">
      <c r="A688">
        <v>3</v>
      </c>
      <c r="B688" t="s">
        <v>162</v>
      </c>
      <c r="C688" t="s">
        <v>1091</v>
      </c>
      <c r="D688" t="s">
        <v>1092</v>
      </c>
      <c r="E688">
        <v>48694175</v>
      </c>
      <c r="F688">
        <v>48694240</v>
      </c>
      <c r="G688">
        <v>48694459</v>
      </c>
      <c r="H688">
        <v>48694525</v>
      </c>
      <c r="I688">
        <v>48694694</v>
      </c>
      <c r="J688">
        <v>48694824</v>
      </c>
      <c r="K688">
        <v>48695090</v>
      </c>
      <c r="L688">
        <v>48695418</v>
      </c>
      <c r="M688">
        <v>61.3</v>
      </c>
      <c r="N688">
        <v>117.2</v>
      </c>
      <c r="O688">
        <v>88.4</v>
      </c>
      <c r="Q688">
        <v>95.3</v>
      </c>
      <c r="R688">
        <v>95</v>
      </c>
      <c r="S688">
        <v>98.7</v>
      </c>
      <c r="W688">
        <f t="shared" si="50"/>
        <v>88.966666666666654</v>
      </c>
      <c r="X688">
        <f t="shared" si="51"/>
        <v>96.333333333333329</v>
      </c>
      <c r="Y688">
        <f t="shared" si="52"/>
        <v>16.139427223762066</v>
      </c>
      <c r="Z688">
        <f t="shared" si="53"/>
        <v>1.1864981153705139</v>
      </c>
      <c r="AB688">
        <f t="shared" si="54"/>
        <v>-7.3666666666666742</v>
      </c>
      <c r="AC688" t="s">
        <v>1092</v>
      </c>
    </row>
    <row r="689" spans="1:29" x14ac:dyDescent="0.3">
      <c r="A689">
        <v>3</v>
      </c>
      <c r="B689" t="s">
        <v>162</v>
      </c>
      <c r="C689" t="s">
        <v>1093</v>
      </c>
      <c r="D689" t="s">
        <v>1092</v>
      </c>
      <c r="E689">
        <v>48694175</v>
      </c>
      <c r="F689">
        <v>48694240</v>
      </c>
      <c r="G689">
        <v>48694459</v>
      </c>
      <c r="H689">
        <v>48694525</v>
      </c>
      <c r="I689">
        <v>48694702</v>
      </c>
      <c r="J689">
        <v>48694824</v>
      </c>
      <c r="K689">
        <v>48695090</v>
      </c>
      <c r="L689">
        <v>48695418</v>
      </c>
      <c r="M689">
        <v>61.1</v>
      </c>
      <c r="N689">
        <v>118.6</v>
      </c>
      <c r="O689">
        <v>90.1</v>
      </c>
      <c r="Q689">
        <v>96.5</v>
      </c>
      <c r="R689">
        <v>96</v>
      </c>
      <c r="S689">
        <v>100.2</v>
      </c>
      <c r="W689">
        <f t="shared" si="50"/>
        <v>89.933333333333323</v>
      </c>
      <c r="X689">
        <f t="shared" si="51"/>
        <v>97.566666666666663</v>
      </c>
      <c r="Y689">
        <f t="shared" si="52"/>
        <v>16.59902942276381</v>
      </c>
      <c r="Z689">
        <f t="shared" si="53"/>
        <v>1.3245544324203695</v>
      </c>
      <c r="AB689">
        <f t="shared" si="54"/>
        <v>-7.63333333333334</v>
      </c>
      <c r="AC689" t="s">
        <v>1092</v>
      </c>
    </row>
    <row r="690" spans="1:29" x14ac:dyDescent="0.3">
      <c r="A690">
        <v>3</v>
      </c>
      <c r="B690" t="s">
        <v>162</v>
      </c>
      <c r="C690" t="s">
        <v>1094</v>
      </c>
      <c r="D690" t="s">
        <v>1092</v>
      </c>
      <c r="E690">
        <v>48694175</v>
      </c>
      <c r="F690">
        <v>48694240</v>
      </c>
      <c r="G690">
        <v>48694903</v>
      </c>
      <c r="H690">
        <v>48694936</v>
      </c>
      <c r="I690">
        <v>48694459</v>
      </c>
      <c r="J690">
        <v>48694525</v>
      </c>
      <c r="K690">
        <v>48695090</v>
      </c>
      <c r="L690">
        <v>48695418</v>
      </c>
      <c r="M690">
        <v>25.2</v>
      </c>
      <c r="N690">
        <v>42.6</v>
      </c>
      <c r="O690">
        <v>28.6</v>
      </c>
      <c r="Q690">
        <v>38.200000000000003</v>
      </c>
      <c r="R690">
        <v>29.5</v>
      </c>
      <c r="S690">
        <v>28.4</v>
      </c>
      <c r="W690">
        <f t="shared" si="50"/>
        <v>32.133333333333333</v>
      </c>
      <c r="X690">
        <f t="shared" si="51"/>
        <v>32.033333333333331</v>
      </c>
      <c r="Y690">
        <f t="shared" si="52"/>
        <v>5.3245761437987813</v>
      </c>
      <c r="Z690">
        <f t="shared" si="53"/>
        <v>3.0996415563380602</v>
      </c>
      <c r="AB690">
        <f t="shared" si="54"/>
        <v>0.10000000000000142</v>
      </c>
      <c r="AC690" t="s">
        <v>1092</v>
      </c>
    </row>
    <row r="691" spans="1:29" x14ac:dyDescent="0.3">
      <c r="A691">
        <v>3</v>
      </c>
      <c r="B691" t="s">
        <v>162</v>
      </c>
      <c r="C691" t="s">
        <v>1095</v>
      </c>
      <c r="D691" t="s">
        <v>1092</v>
      </c>
      <c r="E691">
        <v>48694175</v>
      </c>
      <c r="F691">
        <v>48694240</v>
      </c>
      <c r="G691">
        <v>48694903</v>
      </c>
      <c r="H691">
        <v>48694936</v>
      </c>
      <c r="I691">
        <v>48694694</v>
      </c>
      <c r="J691">
        <v>48694824</v>
      </c>
      <c r="K691">
        <v>48695090</v>
      </c>
      <c r="L691">
        <v>48695418</v>
      </c>
      <c r="M691">
        <v>61.3</v>
      </c>
      <c r="N691">
        <v>117.2</v>
      </c>
      <c r="O691">
        <v>88.4</v>
      </c>
      <c r="Q691">
        <v>95.3</v>
      </c>
      <c r="R691">
        <v>95</v>
      </c>
      <c r="S691">
        <v>98.7</v>
      </c>
      <c r="W691">
        <f t="shared" si="50"/>
        <v>88.966666666666654</v>
      </c>
      <c r="X691">
        <f t="shared" si="51"/>
        <v>96.333333333333329</v>
      </c>
      <c r="Y691">
        <f t="shared" si="52"/>
        <v>16.139427223762066</v>
      </c>
      <c r="Z691">
        <f t="shared" si="53"/>
        <v>1.1864981153705139</v>
      </c>
      <c r="AB691">
        <f t="shared" si="54"/>
        <v>-7.3666666666666742</v>
      </c>
      <c r="AC691" t="s">
        <v>1092</v>
      </c>
    </row>
    <row r="692" spans="1:29" x14ac:dyDescent="0.3">
      <c r="A692">
        <v>3</v>
      </c>
      <c r="B692" t="s">
        <v>162</v>
      </c>
      <c r="C692" t="s">
        <v>1096</v>
      </c>
      <c r="D692" t="s">
        <v>1092</v>
      </c>
      <c r="E692">
        <v>48694175</v>
      </c>
      <c r="F692">
        <v>48694240</v>
      </c>
      <c r="G692">
        <v>48694903</v>
      </c>
      <c r="H692">
        <v>48694936</v>
      </c>
      <c r="I692">
        <v>48694694</v>
      </c>
      <c r="J692">
        <v>48694841</v>
      </c>
      <c r="K692">
        <v>48695090</v>
      </c>
      <c r="L692">
        <v>48695418</v>
      </c>
      <c r="M692">
        <v>57.3</v>
      </c>
      <c r="N692">
        <v>113.7</v>
      </c>
      <c r="O692">
        <v>85.2</v>
      </c>
      <c r="Q692">
        <v>93.6</v>
      </c>
      <c r="R692">
        <v>91.4</v>
      </c>
      <c r="S692">
        <v>95.1</v>
      </c>
      <c r="W692">
        <f t="shared" si="50"/>
        <v>85.399999999999991</v>
      </c>
      <c r="X692">
        <f t="shared" si="51"/>
        <v>93.366666666666674</v>
      </c>
      <c r="Y692">
        <f t="shared" si="52"/>
        <v>16.281584689458235</v>
      </c>
      <c r="Z692">
        <f t="shared" si="53"/>
        <v>1.074450764085743</v>
      </c>
      <c r="AB692">
        <f t="shared" si="54"/>
        <v>-7.9666666666666828</v>
      </c>
      <c r="AC692" t="s">
        <v>1092</v>
      </c>
    </row>
    <row r="693" spans="1:29" x14ac:dyDescent="0.3">
      <c r="A693">
        <v>3</v>
      </c>
      <c r="B693" t="s">
        <v>162</v>
      </c>
      <c r="C693" t="s">
        <v>1097</v>
      </c>
      <c r="D693" t="s">
        <v>1092</v>
      </c>
      <c r="E693">
        <v>48694175</v>
      </c>
      <c r="F693">
        <v>48694240</v>
      </c>
      <c r="G693">
        <v>48694903</v>
      </c>
      <c r="H693">
        <v>48694936</v>
      </c>
      <c r="I693">
        <v>48694702</v>
      </c>
      <c r="J693">
        <v>48694824</v>
      </c>
      <c r="K693">
        <v>48695090</v>
      </c>
      <c r="L693">
        <v>48695418</v>
      </c>
      <c r="M693">
        <v>61.1</v>
      </c>
      <c r="N693">
        <v>118.6</v>
      </c>
      <c r="O693">
        <v>90.1</v>
      </c>
      <c r="Q693">
        <v>96.5</v>
      </c>
      <c r="R693">
        <v>96</v>
      </c>
      <c r="S693">
        <v>100.2</v>
      </c>
      <c r="W693">
        <f t="shared" si="50"/>
        <v>89.933333333333323</v>
      </c>
      <c r="X693">
        <f t="shared" si="51"/>
        <v>97.566666666666663</v>
      </c>
      <c r="Y693">
        <f t="shared" si="52"/>
        <v>16.59902942276381</v>
      </c>
      <c r="Z693">
        <f t="shared" si="53"/>
        <v>1.3245544324203695</v>
      </c>
      <c r="AB693">
        <f t="shared" si="54"/>
        <v>-7.63333333333334</v>
      </c>
      <c r="AC693" t="s">
        <v>1092</v>
      </c>
    </row>
    <row r="694" spans="1:29" x14ac:dyDescent="0.3">
      <c r="A694">
        <v>3</v>
      </c>
      <c r="B694" t="s">
        <v>162</v>
      </c>
      <c r="C694" t="s">
        <v>1098</v>
      </c>
      <c r="D694" t="s">
        <v>1099</v>
      </c>
      <c r="E694">
        <v>49421492</v>
      </c>
      <c r="F694">
        <v>49421572</v>
      </c>
      <c r="G694">
        <v>49421982</v>
      </c>
      <c r="H694">
        <v>49422049</v>
      </c>
      <c r="I694">
        <v>49422104</v>
      </c>
      <c r="J694">
        <v>49422257</v>
      </c>
      <c r="K694">
        <v>49422361</v>
      </c>
      <c r="L694">
        <v>49422454</v>
      </c>
      <c r="M694">
        <v>55.5</v>
      </c>
      <c r="N694">
        <v>100.2</v>
      </c>
      <c r="O694">
        <v>93.8</v>
      </c>
      <c r="Q694">
        <v>78.7</v>
      </c>
      <c r="R694">
        <v>78.5</v>
      </c>
      <c r="S694">
        <v>62.9</v>
      </c>
      <c r="W694">
        <f t="shared" si="50"/>
        <v>83.166666666666671</v>
      </c>
      <c r="X694">
        <f t="shared" si="51"/>
        <v>73.36666666666666</v>
      </c>
      <c r="Y694">
        <f t="shared" si="52"/>
        <v>13.956161522583658</v>
      </c>
      <c r="Z694">
        <f t="shared" si="53"/>
        <v>5.2336517949813359</v>
      </c>
      <c r="AB694">
        <f t="shared" si="54"/>
        <v>9.8000000000000114</v>
      </c>
      <c r="AC694" t="s">
        <v>1099</v>
      </c>
    </row>
    <row r="695" spans="1:29" x14ac:dyDescent="0.3">
      <c r="A695">
        <v>3</v>
      </c>
      <c r="B695" t="s">
        <v>162</v>
      </c>
      <c r="C695" t="s">
        <v>1100</v>
      </c>
      <c r="D695" t="s">
        <v>1099</v>
      </c>
      <c r="E695">
        <v>49421492</v>
      </c>
      <c r="F695">
        <v>49421572</v>
      </c>
      <c r="G695">
        <v>49421982</v>
      </c>
      <c r="H695">
        <v>49422049</v>
      </c>
      <c r="I695">
        <v>49422104</v>
      </c>
      <c r="J695">
        <v>49422271</v>
      </c>
      <c r="K695">
        <v>49422361</v>
      </c>
      <c r="L695">
        <v>49422451</v>
      </c>
      <c r="M695">
        <v>52.9</v>
      </c>
      <c r="N695">
        <v>96.4</v>
      </c>
      <c r="O695">
        <v>89.8</v>
      </c>
      <c r="Q695">
        <v>76.099999999999994</v>
      </c>
      <c r="R695">
        <v>76.099999999999994</v>
      </c>
      <c r="S695">
        <v>61.1</v>
      </c>
      <c r="W695">
        <f t="shared" si="50"/>
        <v>79.7</v>
      </c>
      <c r="X695">
        <f t="shared" si="51"/>
        <v>71.099999999999994</v>
      </c>
      <c r="Y695">
        <f t="shared" si="52"/>
        <v>13.534770038681829</v>
      </c>
      <c r="Z695">
        <f t="shared" si="53"/>
        <v>4.9999999999999973</v>
      </c>
      <c r="AB695">
        <f t="shared" si="54"/>
        <v>8.6000000000000085</v>
      </c>
      <c r="AC695" t="s">
        <v>1099</v>
      </c>
    </row>
    <row r="696" spans="1:29" x14ac:dyDescent="0.3">
      <c r="A696">
        <v>3</v>
      </c>
      <c r="B696" t="s">
        <v>162</v>
      </c>
      <c r="C696" t="s">
        <v>1101</v>
      </c>
      <c r="D696" t="s">
        <v>1102</v>
      </c>
      <c r="E696">
        <v>49809978</v>
      </c>
      <c r="F696">
        <v>49810183</v>
      </c>
      <c r="G696">
        <v>49810549</v>
      </c>
      <c r="H696">
        <v>49810672</v>
      </c>
      <c r="I696">
        <v>49810263</v>
      </c>
      <c r="J696">
        <v>49810428</v>
      </c>
      <c r="K696">
        <v>49810752</v>
      </c>
      <c r="L696">
        <v>49810832</v>
      </c>
      <c r="M696">
        <v>113.5</v>
      </c>
      <c r="N696">
        <v>140.1</v>
      </c>
      <c r="O696">
        <v>128.9</v>
      </c>
      <c r="Q696">
        <v>210.5</v>
      </c>
      <c r="R696">
        <v>183.8</v>
      </c>
      <c r="S696">
        <v>212.7</v>
      </c>
      <c r="W696">
        <f t="shared" si="50"/>
        <v>127.5</v>
      </c>
      <c r="X696">
        <f t="shared" si="51"/>
        <v>202.33333333333334</v>
      </c>
      <c r="Y696">
        <f t="shared" si="52"/>
        <v>7.7105987662005422</v>
      </c>
      <c r="Z696">
        <f t="shared" si="53"/>
        <v>9.2884037619197155</v>
      </c>
      <c r="AB696">
        <f t="shared" si="54"/>
        <v>-74.833333333333343</v>
      </c>
      <c r="AC696" t="s">
        <v>1102</v>
      </c>
    </row>
    <row r="697" spans="1:29" x14ac:dyDescent="0.3">
      <c r="A697">
        <v>3</v>
      </c>
      <c r="B697" t="s">
        <v>162</v>
      </c>
      <c r="C697" t="s">
        <v>1103</v>
      </c>
      <c r="D697" t="s">
        <v>1102</v>
      </c>
      <c r="E697">
        <v>49809978</v>
      </c>
      <c r="F697">
        <v>49810183</v>
      </c>
      <c r="G697">
        <v>49810372</v>
      </c>
      <c r="H697">
        <v>49810428</v>
      </c>
      <c r="I697">
        <v>49810549</v>
      </c>
      <c r="J697">
        <v>49810672</v>
      </c>
      <c r="K697">
        <v>49810752</v>
      </c>
      <c r="L697">
        <v>49810832</v>
      </c>
      <c r="M697">
        <v>82.1</v>
      </c>
      <c r="N697">
        <v>108.7</v>
      </c>
      <c r="O697">
        <v>91.8</v>
      </c>
      <c r="Q697">
        <v>168.3</v>
      </c>
      <c r="R697">
        <v>184.2</v>
      </c>
      <c r="S697">
        <v>172.1</v>
      </c>
      <c r="W697">
        <f t="shared" si="50"/>
        <v>94.2</v>
      </c>
      <c r="X697">
        <f t="shared" si="51"/>
        <v>174.86666666666667</v>
      </c>
      <c r="Y697">
        <f t="shared" si="52"/>
        <v>7.7719581402200335</v>
      </c>
      <c r="Z697">
        <f t="shared" si="53"/>
        <v>4.7938618160217201</v>
      </c>
      <c r="AB697">
        <f t="shared" si="54"/>
        <v>-80.666666666666671</v>
      </c>
      <c r="AC697" t="s">
        <v>1102</v>
      </c>
    </row>
    <row r="698" spans="1:29" x14ac:dyDescent="0.3">
      <c r="A698">
        <v>3</v>
      </c>
      <c r="B698" t="s">
        <v>162</v>
      </c>
      <c r="C698" t="s">
        <v>1104</v>
      </c>
      <c r="D698" t="s">
        <v>1102</v>
      </c>
      <c r="E698">
        <v>49809978</v>
      </c>
      <c r="F698">
        <v>49810183</v>
      </c>
      <c r="G698">
        <v>49810517</v>
      </c>
      <c r="H698">
        <v>49810532</v>
      </c>
      <c r="I698">
        <v>49810549</v>
      </c>
      <c r="J698">
        <v>49810672</v>
      </c>
      <c r="K698">
        <v>49810752</v>
      </c>
      <c r="L698">
        <v>49810832</v>
      </c>
      <c r="M698">
        <v>82.1</v>
      </c>
      <c r="N698">
        <v>108.7</v>
      </c>
      <c r="O698">
        <v>91.8</v>
      </c>
      <c r="Q698">
        <v>168.3</v>
      </c>
      <c r="R698">
        <v>184.2</v>
      </c>
      <c r="S698">
        <v>172.1</v>
      </c>
      <c r="W698">
        <f t="shared" si="50"/>
        <v>94.2</v>
      </c>
      <c r="X698">
        <f t="shared" si="51"/>
        <v>174.86666666666667</v>
      </c>
      <c r="Y698">
        <f t="shared" si="52"/>
        <v>7.7719581402200335</v>
      </c>
      <c r="Z698">
        <f t="shared" si="53"/>
        <v>4.7938618160217201</v>
      </c>
      <c r="AB698">
        <f t="shared" si="54"/>
        <v>-80.666666666666671</v>
      </c>
      <c r="AC698" t="s">
        <v>1102</v>
      </c>
    </row>
    <row r="699" spans="1:29" x14ac:dyDescent="0.3">
      <c r="A699">
        <v>3</v>
      </c>
      <c r="B699" t="s">
        <v>162</v>
      </c>
      <c r="C699" t="s">
        <v>1105</v>
      </c>
      <c r="D699" t="s">
        <v>1102</v>
      </c>
      <c r="E699">
        <v>49809978</v>
      </c>
      <c r="F699">
        <v>49810183</v>
      </c>
      <c r="G699">
        <v>49810517</v>
      </c>
      <c r="H699">
        <v>49810543</v>
      </c>
      <c r="I699">
        <v>49810549</v>
      </c>
      <c r="J699">
        <v>49810672</v>
      </c>
      <c r="K699">
        <v>49810752</v>
      </c>
      <c r="L699">
        <v>49810832</v>
      </c>
      <c r="M699">
        <v>82.1</v>
      </c>
      <c r="N699">
        <v>108.7</v>
      </c>
      <c r="O699">
        <v>91.8</v>
      </c>
      <c r="Q699">
        <v>168.3</v>
      </c>
      <c r="R699">
        <v>184.2</v>
      </c>
      <c r="S699">
        <v>172.1</v>
      </c>
      <c r="W699">
        <f t="shared" si="50"/>
        <v>94.2</v>
      </c>
      <c r="X699">
        <f t="shared" si="51"/>
        <v>174.86666666666667</v>
      </c>
      <c r="Y699">
        <f t="shared" si="52"/>
        <v>7.7719581402200335</v>
      </c>
      <c r="Z699">
        <f t="shared" si="53"/>
        <v>4.7938618160217201</v>
      </c>
      <c r="AB699">
        <f t="shared" si="54"/>
        <v>-80.666666666666671</v>
      </c>
      <c r="AC699" t="s">
        <v>1102</v>
      </c>
    </row>
    <row r="700" spans="1:29" x14ac:dyDescent="0.3">
      <c r="A700">
        <v>3</v>
      </c>
      <c r="B700" t="s">
        <v>162</v>
      </c>
      <c r="C700" t="s">
        <v>1106</v>
      </c>
      <c r="D700" t="s">
        <v>1107</v>
      </c>
      <c r="E700">
        <v>52700445</v>
      </c>
      <c r="F700">
        <v>52700496</v>
      </c>
      <c r="G700">
        <v>52703742</v>
      </c>
      <c r="H700">
        <v>52703928</v>
      </c>
      <c r="I700">
        <v>52703504</v>
      </c>
      <c r="J700">
        <v>52703698</v>
      </c>
      <c r="K700">
        <v>52705447</v>
      </c>
      <c r="L700">
        <v>52705654</v>
      </c>
      <c r="M700">
        <v>15.9</v>
      </c>
      <c r="N700">
        <v>30.7</v>
      </c>
      <c r="O700">
        <v>32.9</v>
      </c>
      <c r="Q700">
        <v>16.600000000000001</v>
      </c>
      <c r="R700">
        <v>28.7</v>
      </c>
      <c r="S700">
        <v>22</v>
      </c>
      <c r="W700">
        <f t="shared" si="50"/>
        <v>26.5</v>
      </c>
      <c r="X700">
        <f t="shared" si="51"/>
        <v>22.433333333333334</v>
      </c>
      <c r="Y700">
        <f t="shared" si="52"/>
        <v>5.337914698956264</v>
      </c>
      <c r="Z700">
        <f t="shared" si="53"/>
        <v>3.4996825252839407</v>
      </c>
      <c r="AB700">
        <f t="shared" si="54"/>
        <v>4.0666666666666664</v>
      </c>
      <c r="AC700" t="s">
        <v>1107</v>
      </c>
    </row>
    <row r="701" spans="1:29" x14ac:dyDescent="0.3">
      <c r="A701">
        <v>3</v>
      </c>
      <c r="B701" t="s">
        <v>162</v>
      </c>
      <c r="C701" t="s">
        <v>1108</v>
      </c>
      <c r="D701" t="s">
        <v>1107</v>
      </c>
      <c r="E701">
        <v>52700445</v>
      </c>
      <c r="F701">
        <v>52700496</v>
      </c>
      <c r="G701">
        <v>52703799</v>
      </c>
      <c r="H701">
        <v>52703928</v>
      </c>
      <c r="I701">
        <v>52703504</v>
      </c>
      <c r="J701">
        <v>52703698</v>
      </c>
      <c r="K701">
        <v>52705447</v>
      </c>
      <c r="L701">
        <v>52705654</v>
      </c>
      <c r="M701">
        <v>15.9</v>
      </c>
      <c r="N701">
        <v>30.7</v>
      </c>
      <c r="O701">
        <v>32.9</v>
      </c>
      <c r="Q701">
        <v>16.600000000000001</v>
      </c>
      <c r="R701">
        <v>28.7</v>
      </c>
      <c r="S701">
        <v>22</v>
      </c>
      <c r="W701">
        <f t="shared" si="50"/>
        <v>26.5</v>
      </c>
      <c r="X701">
        <f t="shared" si="51"/>
        <v>22.433333333333334</v>
      </c>
      <c r="Y701">
        <f t="shared" si="52"/>
        <v>5.337914698956264</v>
      </c>
      <c r="Z701">
        <f t="shared" si="53"/>
        <v>3.4996825252839407</v>
      </c>
      <c r="AB701">
        <f t="shared" si="54"/>
        <v>4.0666666666666664</v>
      </c>
      <c r="AC701" t="s">
        <v>1107</v>
      </c>
    </row>
    <row r="702" spans="1:29" x14ac:dyDescent="0.3">
      <c r="A702">
        <v>3</v>
      </c>
      <c r="B702" t="s">
        <v>162</v>
      </c>
      <c r="C702" t="s">
        <v>1109</v>
      </c>
      <c r="D702" t="s">
        <v>1107</v>
      </c>
      <c r="E702">
        <v>52700445</v>
      </c>
      <c r="F702">
        <v>52700496</v>
      </c>
      <c r="G702">
        <v>52703504</v>
      </c>
      <c r="H702">
        <v>52703698</v>
      </c>
      <c r="I702">
        <v>52704724</v>
      </c>
      <c r="J702">
        <v>52704948</v>
      </c>
      <c r="K702">
        <v>52705447</v>
      </c>
      <c r="L702">
        <v>52705654</v>
      </c>
      <c r="M702">
        <v>100.5</v>
      </c>
      <c r="N702">
        <v>138.30000000000001</v>
      </c>
      <c r="O702">
        <v>162.6</v>
      </c>
      <c r="Q702">
        <v>120</v>
      </c>
      <c r="R702">
        <v>86.9</v>
      </c>
      <c r="S702">
        <v>116.6</v>
      </c>
      <c r="W702">
        <f t="shared" si="50"/>
        <v>133.79999999999998</v>
      </c>
      <c r="X702">
        <f t="shared" si="51"/>
        <v>107.83333333333333</v>
      </c>
      <c r="Y702">
        <f t="shared" si="52"/>
        <v>18.067373909896265</v>
      </c>
      <c r="Z702">
        <f t="shared" si="53"/>
        <v>10.512585050521293</v>
      </c>
      <c r="AB702">
        <f t="shared" si="54"/>
        <v>25.966666666666654</v>
      </c>
      <c r="AC702" t="s">
        <v>1107</v>
      </c>
    </row>
    <row r="703" spans="1:29" x14ac:dyDescent="0.3">
      <c r="A703">
        <v>3</v>
      </c>
      <c r="B703" t="s">
        <v>162</v>
      </c>
      <c r="C703" t="s">
        <v>1110</v>
      </c>
      <c r="D703" t="s">
        <v>1107</v>
      </c>
      <c r="E703">
        <v>52700445</v>
      </c>
      <c r="F703">
        <v>52700496</v>
      </c>
      <c r="G703">
        <v>52703504</v>
      </c>
      <c r="H703">
        <v>52703698</v>
      </c>
      <c r="I703">
        <v>52704724</v>
      </c>
      <c r="J703">
        <v>52704952</v>
      </c>
      <c r="K703">
        <v>52705447</v>
      </c>
      <c r="L703">
        <v>52705654</v>
      </c>
      <c r="M703">
        <v>100.5</v>
      </c>
      <c r="N703">
        <v>137.80000000000001</v>
      </c>
      <c r="O703">
        <v>161.9</v>
      </c>
      <c r="Q703">
        <v>119.6</v>
      </c>
      <c r="R703">
        <v>86.4</v>
      </c>
      <c r="S703">
        <v>115.8</v>
      </c>
      <c r="W703">
        <f t="shared" si="50"/>
        <v>133.4</v>
      </c>
      <c r="X703">
        <f t="shared" si="51"/>
        <v>107.26666666666667</v>
      </c>
      <c r="Y703">
        <f t="shared" si="52"/>
        <v>17.860664414666427</v>
      </c>
      <c r="Z703">
        <f t="shared" si="53"/>
        <v>10.490842567581319</v>
      </c>
      <c r="AB703">
        <f t="shared" si="54"/>
        <v>26.13333333333334</v>
      </c>
      <c r="AC703" t="s">
        <v>1107</v>
      </c>
    </row>
    <row r="704" spans="1:29" x14ac:dyDescent="0.3">
      <c r="A704">
        <v>3</v>
      </c>
      <c r="B704" t="s">
        <v>162</v>
      </c>
      <c r="C704" t="s">
        <v>1111</v>
      </c>
      <c r="D704" t="s">
        <v>1107</v>
      </c>
      <c r="E704">
        <v>52700445</v>
      </c>
      <c r="F704">
        <v>52700496</v>
      </c>
      <c r="G704">
        <v>52703742</v>
      </c>
      <c r="H704">
        <v>52703928</v>
      </c>
      <c r="I704">
        <v>52704724</v>
      </c>
      <c r="J704">
        <v>52704948</v>
      </c>
      <c r="K704">
        <v>52705447</v>
      </c>
      <c r="L704">
        <v>52705654</v>
      </c>
      <c r="M704">
        <v>100.5</v>
      </c>
      <c r="N704">
        <v>138.30000000000001</v>
      </c>
      <c r="O704">
        <v>162.6</v>
      </c>
      <c r="Q704">
        <v>120</v>
      </c>
      <c r="R704">
        <v>86.9</v>
      </c>
      <c r="S704">
        <v>116.6</v>
      </c>
      <c r="W704">
        <f t="shared" si="50"/>
        <v>133.79999999999998</v>
      </c>
      <c r="X704">
        <f t="shared" si="51"/>
        <v>107.83333333333333</v>
      </c>
      <c r="Y704">
        <f t="shared" si="52"/>
        <v>18.067373909896265</v>
      </c>
      <c r="Z704">
        <f t="shared" si="53"/>
        <v>10.512585050521293</v>
      </c>
      <c r="AB704">
        <f t="shared" si="54"/>
        <v>25.966666666666654</v>
      </c>
      <c r="AC704" t="s">
        <v>1107</v>
      </c>
    </row>
    <row r="705" spans="1:29" x14ac:dyDescent="0.3">
      <c r="A705">
        <v>3</v>
      </c>
      <c r="B705" t="s">
        <v>162</v>
      </c>
      <c r="C705" t="s">
        <v>1112</v>
      </c>
      <c r="D705" t="s">
        <v>1107</v>
      </c>
      <c r="E705">
        <v>52700445</v>
      </c>
      <c r="F705">
        <v>52700496</v>
      </c>
      <c r="G705">
        <v>52703742</v>
      </c>
      <c r="H705">
        <v>52703928</v>
      </c>
      <c r="I705">
        <v>52704724</v>
      </c>
      <c r="J705">
        <v>52704952</v>
      </c>
      <c r="K705">
        <v>52705447</v>
      </c>
      <c r="L705">
        <v>52705654</v>
      </c>
      <c r="M705">
        <v>100.5</v>
      </c>
      <c r="N705">
        <v>137.80000000000001</v>
      </c>
      <c r="O705">
        <v>161.9</v>
      </c>
      <c r="Q705">
        <v>119.6</v>
      </c>
      <c r="R705">
        <v>86.4</v>
      </c>
      <c r="S705">
        <v>115.8</v>
      </c>
      <c r="W705">
        <f t="shared" si="50"/>
        <v>133.4</v>
      </c>
      <c r="X705">
        <f t="shared" si="51"/>
        <v>107.26666666666667</v>
      </c>
      <c r="Y705">
        <f t="shared" si="52"/>
        <v>17.860664414666427</v>
      </c>
      <c r="Z705">
        <f t="shared" si="53"/>
        <v>10.490842567581319</v>
      </c>
      <c r="AB705">
        <f t="shared" si="54"/>
        <v>26.13333333333334</v>
      </c>
      <c r="AC705" t="s">
        <v>1107</v>
      </c>
    </row>
    <row r="706" spans="1:29" x14ac:dyDescent="0.3">
      <c r="A706">
        <v>3</v>
      </c>
      <c r="B706" t="s">
        <v>162</v>
      </c>
      <c r="C706" t="s">
        <v>1113</v>
      </c>
      <c r="D706" t="s">
        <v>1107</v>
      </c>
      <c r="E706">
        <v>52700445</v>
      </c>
      <c r="F706">
        <v>52700496</v>
      </c>
      <c r="G706">
        <v>52703799</v>
      </c>
      <c r="H706">
        <v>52703928</v>
      </c>
      <c r="I706">
        <v>52704724</v>
      </c>
      <c r="J706">
        <v>52704952</v>
      </c>
      <c r="K706">
        <v>52705447</v>
      </c>
      <c r="L706">
        <v>52705654</v>
      </c>
      <c r="M706">
        <v>100.5</v>
      </c>
      <c r="N706">
        <v>137.80000000000001</v>
      </c>
      <c r="O706">
        <v>161.9</v>
      </c>
      <c r="Q706">
        <v>119.6</v>
      </c>
      <c r="R706">
        <v>86.4</v>
      </c>
      <c r="S706">
        <v>115.8</v>
      </c>
      <c r="W706">
        <f t="shared" si="50"/>
        <v>133.4</v>
      </c>
      <c r="X706">
        <f t="shared" si="51"/>
        <v>107.26666666666667</v>
      </c>
      <c r="Y706">
        <f t="shared" si="52"/>
        <v>17.860664414666427</v>
      </c>
      <c r="Z706">
        <f t="shared" si="53"/>
        <v>10.490842567581319</v>
      </c>
      <c r="AB706">
        <f t="shared" si="54"/>
        <v>26.13333333333334</v>
      </c>
      <c r="AC706" t="s">
        <v>1107</v>
      </c>
    </row>
    <row r="707" spans="1:29" x14ac:dyDescent="0.3">
      <c r="A707">
        <v>3</v>
      </c>
      <c r="B707" t="s">
        <v>162</v>
      </c>
      <c r="C707" t="s">
        <v>1114</v>
      </c>
      <c r="D707" t="s">
        <v>1115</v>
      </c>
      <c r="E707">
        <v>57296847</v>
      </c>
      <c r="F707">
        <v>57296984</v>
      </c>
      <c r="G707">
        <v>57297815</v>
      </c>
      <c r="H707">
        <v>57297867</v>
      </c>
      <c r="I707">
        <v>57297133</v>
      </c>
      <c r="J707">
        <v>57297231</v>
      </c>
      <c r="K707">
        <v>57301735</v>
      </c>
      <c r="L707">
        <v>57301939</v>
      </c>
      <c r="M707">
        <v>18.899999999999999</v>
      </c>
      <c r="N707">
        <v>48.7</v>
      </c>
      <c r="O707">
        <v>18.7</v>
      </c>
      <c r="Q707">
        <v>26.8</v>
      </c>
      <c r="R707">
        <v>19.899999999999999</v>
      </c>
      <c r="S707">
        <v>46.9</v>
      </c>
      <c r="W707">
        <f t="shared" ref="W707:W770" si="55">AVERAGE(M707:O707)</f>
        <v>28.766666666666666</v>
      </c>
      <c r="X707">
        <f t="shared" ref="X707:X770" si="56">AVERAGE(Q707:S707)</f>
        <v>31.2</v>
      </c>
      <c r="Y707">
        <f t="shared" ref="Y707:Y770" si="57">STDEV(M707:O707)/SQRT((3))</f>
        <v>9.9668338893440911</v>
      </c>
      <c r="Z707">
        <f t="shared" ref="Z707:Z770" si="58">STDEV(Q707:S707)/SQRT((3))</f>
        <v>8.0987653380006019</v>
      </c>
      <c r="AB707">
        <f t="shared" ref="AB707:AB770" si="59">W707-X707</f>
        <v>-2.4333333333333336</v>
      </c>
      <c r="AC707" t="s">
        <v>1115</v>
      </c>
    </row>
    <row r="708" spans="1:29" x14ac:dyDescent="0.3">
      <c r="A708">
        <v>3</v>
      </c>
      <c r="B708" t="s">
        <v>162</v>
      </c>
      <c r="C708" t="s">
        <v>1116</v>
      </c>
      <c r="D708" t="s">
        <v>1115</v>
      </c>
      <c r="E708">
        <v>57296847</v>
      </c>
      <c r="F708">
        <v>57296984</v>
      </c>
      <c r="G708">
        <v>57297815</v>
      </c>
      <c r="H708">
        <v>57297867</v>
      </c>
      <c r="I708">
        <v>57297147</v>
      </c>
      <c r="J708">
        <v>57297231</v>
      </c>
      <c r="K708">
        <v>57301735</v>
      </c>
      <c r="L708">
        <v>57301939</v>
      </c>
      <c r="M708">
        <v>18.399999999999999</v>
      </c>
      <c r="N708">
        <v>49.5</v>
      </c>
      <c r="O708">
        <v>19.100000000000001</v>
      </c>
      <c r="Q708">
        <v>27</v>
      </c>
      <c r="R708">
        <v>19.899999999999999</v>
      </c>
      <c r="S708">
        <v>49.5</v>
      </c>
      <c r="W708">
        <f t="shared" si="55"/>
        <v>29</v>
      </c>
      <c r="X708">
        <f t="shared" si="56"/>
        <v>32.133333333333333</v>
      </c>
      <c r="Y708">
        <f t="shared" si="57"/>
        <v>10.251991676417482</v>
      </c>
      <c r="Z708">
        <f t="shared" si="58"/>
        <v>8.9219454779275083</v>
      </c>
      <c r="AB708">
        <f t="shared" si="59"/>
        <v>-3.1333333333333329</v>
      </c>
      <c r="AC708" t="s">
        <v>1115</v>
      </c>
    </row>
    <row r="709" spans="1:29" x14ac:dyDescent="0.3">
      <c r="A709">
        <v>3</v>
      </c>
      <c r="B709" t="s">
        <v>162</v>
      </c>
      <c r="C709" t="s">
        <v>1117</v>
      </c>
      <c r="D709" t="s">
        <v>1118</v>
      </c>
      <c r="E709">
        <v>63426713</v>
      </c>
      <c r="F709">
        <v>63426806</v>
      </c>
      <c r="G709">
        <v>63498819</v>
      </c>
      <c r="H709">
        <v>63498946</v>
      </c>
      <c r="I709">
        <v>63427433</v>
      </c>
      <c r="J709">
        <v>63427583</v>
      </c>
      <c r="K709">
        <v>63549978</v>
      </c>
      <c r="L709">
        <v>63550051</v>
      </c>
      <c r="M709">
        <v>4.9000000000000004</v>
      </c>
      <c r="N709">
        <v>9.5</v>
      </c>
      <c r="O709">
        <v>8.9</v>
      </c>
      <c r="Q709">
        <v>6.9</v>
      </c>
      <c r="R709">
        <v>1.1000000000000001</v>
      </c>
      <c r="S709">
        <v>3.7</v>
      </c>
      <c r="W709">
        <f t="shared" si="55"/>
        <v>7.7666666666666666</v>
      </c>
      <c r="X709">
        <f t="shared" si="56"/>
        <v>3.9</v>
      </c>
      <c r="Y709">
        <f t="shared" si="57"/>
        <v>1.4437605218471823</v>
      </c>
      <c r="Z709">
        <f t="shared" si="58"/>
        <v>1.6772994167212172</v>
      </c>
      <c r="AB709">
        <f t="shared" si="59"/>
        <v>3.8666666666666667</v>
      </c>
      <c r="AC709" t="s">
        <v>1118</v>
      </c>
    </row>
    <row r="710" spans="1:29" x14ac:dyDescent="0.3">
      <c r="A710">
        <v>3</v>
      </c>
      <c r="B710" t="s">
        <v>162</v>
      </c>
      <c r="C710" t="s">
        <v>1119</v>
      </c>
      <c r="D710" t="s">
        <v>1118</v>
      </c>
      <c r="E710">
        <v>63426713</v>
      </c>
      <c r="F710">
        <v>63426806</v>
      </c>
      <c r="G710">
        <v>63498819</v>
      </c>
      <c r="H710">
        <v>63498946</v>
      </c>
      <c r="I710">
        <v>63427454</v>
      </c>
      <c r="J710">
        <v>63427583</v>
      </c>
      <c r="K710">
        <v>63549978</v>
      </c>
      <c r="L710">
        <v>63550051</v>
      </c>
      <c r="M710">
        <v>5.7</v>
      </c>
      <c r="N710">
        <v>9.6999999999999993</v>
      </c>
      <c r="O710">
        <v>9.6</v>
      </c>
      <c r="Q710">
        <v>7.4</v>
      </c>
      <c r="R710">
        <v>1.2</v>
      </c>
      <c r="S710">
        <v>3.5</v>
      </c>
      <c r="W710">
        <f t="shared" si="55"/>
        <v>8.3333333333333339</v>
      </c>
      <c r="X710">
        <f t="shared" si="56"/>
        <v>4.0333333333333332</v>
      </c>
      <c r="Y710">
        <f t="shared" si="57"/>
        <v>1.316983084342559</v>
      </c>
      <c r="Z710">
        <f t="shared" si="58"/>
        <v>1.8095426064186622</v>
      </c>
      <c r="AB710">
        <f t="shared" si="59"/>
        <v>4.3000000000000007</v>
      </c>
      <c r="AC710" t="s">
        <v>1118</v>
      </c>
    </row>
    <row r="711" spans="1:29" x14ac:dyDescent="0.3">
      <c r="A711">
        <v>3</v>
      </c>
      <c r="B711" t="s">
        <v>162</v>
      </c>
      <c r="C711" t="s">
        <v>1120</v>
      </c>
      <c r="D711" t="s">
        <v>1118</v>
      </c>
      <c r="E711">
        <v>63426713</v>
      </c>
      <c r="F711">
        <v>63426806</v>
      </c>
      <c r="G711">
        <v>63444271</v>
      </c>
      <c r="H711">
        <v>63444339</v>
      </c>
      <c r="I711">
        <v>63498819</v>
      </c>
      <c r="J711">
        <v>63498946</v>
      </c>
      <c r="K711">
        <v>63549978</v>
      </c>
      <c r="L711">
        <v>63550051</v>
      </c>
      <c r="M711">
        <v>4.8</v>
      </c>
      <c r="N711">
        <v>2.2000000000000002</v>
      </c>
      <c r="O711">
        <v>13.9</v>
      </c>
      <c r="Q711">
        <v>6.5</v>
      </c>
      <c r="R711">
        <v>5.2</v>
      </c>
      <c r="S711">
        <v>5.7</v>
      </c>
      <c r="W711">
        <f t="shared" si="55"/>
        <v>6.9666666666666659</v>
      </c>
      <c r="X711">
        <f t="shared" si="56"/>
        <v>5.8</v>
      </c>
      <c r="Y711">
        <f t="shared" si="57"/>
        <v>3.5469862011447288</v>
      </c>
      <c r="Z711">
        <f t="shared" si="58"/>
        <v>0.37859388972001817</v>
      </c>
      <c r="AB711">
        <f t="shared" si="59"/>
        <v>1.1666666666666661</v>
      </c>
      <c r="AC711" t="s">
        <v>1118</v>
      </c>
    </row>
    <row r="712" spans="1:29" x14ac:dyDescent="0.3">
      <c r="A712">
        <v>3</v>
      </c>
      <c r="B712" t="s">
        <v>162</v>
      </c>
      <c r="C712" t="s">
        <v>1121</v>
      </c>
      <c r="D712" t="s">
        <v>1122</v>
      </c>
      <c r="E712">
        <v>122362968</v>
      </c>
      <c r="F712">
        <v>122363027</v>
      </c>
      <c r="G712">
        <v>122365336</v>
      </c>
      <c r="H712">
        <v>122365466</v>
      </c>
      <c r="I712">
        <v>122366336</v>
      </c>
      <c r="J712">
        <v>122366467</v>
      </c>
      <c r="K712">
        <v>122368176</v>
      </c>
      <c r="L712">
        <v>122368322</v>
      </c>
      <c r="M712">
        <v>17.100000000000001</v>
      </c>
      <c r="N712">
        <v>32.799999999999997</v>
      </c>
      <c r="O712">
        <v>30.7</v>
      </c>
      <c r="Q712">
        <v>31.3</v>
      </c>
      <c r="R712">
        <v>18.899999999999999</v>
      </c>
      <c r="S712">
        <v>20.9</v>
      </c>
      <c r="W712">
        <f t="shared" si="55"/>
        <v>26.866666666666664</v>
      </c>
      <c r="X712">
        <f t="shared" si="56"/>
        <v>23.7</v>
      </c>
      <c r="Y712">
        <f t="shared" si="57"/>
        <v>4.9208174569317729</v>
      </c>
      <c r="Z712">
        <f t="shared" si="58"/>
        <v>3.8436094147732276</v>
      </c>
      <c r="AB712">
        <f t="shared" si="59"/>
        <v>3.1666666666666643</v>
      </c>
      <c r="AC712" t="s">
        <v>1122</v>
      </c>
    </row>
    <row r="713" spans="1:29" x14ac:dyDescent="0.3">
      <c r="A713">
        <v>3</v>
      </c>
      <c r="B713" t="s">
        <v>162</v>
      </c>
      <c r="C713" t="s">
        <v>1123</v>
      </c>
      <c r="D713" t="s">
        <v>1122</v>
      </c>
      <c r="E713">
        <v>122362968</v>
      </c>
      <c r="F713">
        <v>122363027</v>
      </c>
      <c r="G713">
        <v>122365565</v>
      </c>
      <c r="H713">
        <v>122365633</v>
      </c>
      <c r="I713">
        <v>122366336</v>
      </c>
      <c r="J713">
        <v>122366467</v>
      </c>
      <c r="K713">
        <v>122368176</v>
      </c>
      <c r="L713">
        <v>122368322</v>
      </c>
      <c r="M713">
        <v>17.100000000000001</v>
      </c>
      <c r="N713">
        <v>32.799999999999997</v>
      </c>
      <c r="O713">
        <v>30.7</v>
      </c>
      <c r="Q713">
        <v>31.3</v>
      </c>
      <c r="R713">
        <v>18.899999999999999</v>
      </c>
      <c r="S713">
        <v>20.9</v>
      </c>
      <c r="W713">
        <f t="shared" si="55"/>
        <v>26.866666666666664</v>
      </c>
      <c r="X713">
        <f t="shared" si="56"/>
        <v>23.7</v>
      </c>
      <c r="Y713">
        <f t="shared" si="57"/>
        <v>4.9208174569317729</v>
      </c>
      <c r="Z713">
        <f t="shared" si="58"/>
        <v>3.8436094147732276</v>
      </c>
      <c r="AB713">
        <f t="shared" si="59"/>
        <v>3.1666666666666643</v>
      </c>
      <c r="AC713" t="s">
        <v>1122</v>
      </c>
    </row>
    <row r="714" spans="1:29" x14ac:dyDescent="0.3">
      <c r="A714">
        <v>3</v>
      </c>
      <c r="B714" t="s">
        <v>162</v>
      </c>
      <c r="C714" t="s">
        <v>1124</v>
      </c>
      <c r="D714" t="s">
        <v>1125</v>
      </c>
      <c r="E714">
        <v>122528005</v>
      </c>
      <c r="F714">
        <v>122528743</v>
      </c>
      <c r="G714">
        <v>122534620</v>
      </c>
      <c r="H714">
        <v>122534705</v>
      </c>
      <c r="I714">
        <v>122530755</v>
      </c>
      <c r="J714">
        <v>122530895</v>
      </c>
      <c r="K714">
        <v>122536168</v>
      </c>
      <c r="L714">
        <v>122536342</v>
      </c>
      <c r="M714">
        <v>9.6999999999999993</v>
      </c>
      <c r="N714">
        <v>11</v>
      </c>
      <c r="O714">
        <v>16</v>
      </c>
      <c r="Q714">
        <v>81.599999999999994</v>
      </c>
      <c r="R714">
        <v>63</v>
      </c>
      <c r="S714">
        <v>68.400000000000006</v>
      </c>
      <c r="W714">
        <f t="shared" si="55"/>
        <v>12.233333333333334</v>
      </c>
      <c r="X714">
        <f t="shared" si="56"/>
        <v>71</v>
      </c>
      <c r="Y714">
        <f t="shared" si="57"/>
        <v>1.9203587627778744</v>
      </c>
      <c r="Z714">
        <f t="shared" si="58"/>
        <v>5.5244909267732387</v>
      </c>
      <c r="AB714">
        <f t="shared" si="59"/>
        <v>-58.766666666666666</v>
      </c>
      <c r="AC714" t="s">
        <v>1125</v>
      </c>
    </row>
    <row r="715" spans="1:29" x14ac:dyDescent="0.3">
      <c r="A715">
        <v>3</v>
      </c>
      <c r="B715" t="s">
        <v>162</v>
      </c>
      <c r="C715" t="s">
        <v>1126</v>
      </c>
      <c r="D715" t="s">
        <v>1125</v>
      </c>
      <c r="E715">
        <v>122528005</v>
      </c>
      <c r="F715">
        <v>122528743</v>
      </c>
      <c r="G715">
        <v>122534620</v>
      </c>
      <c r="H715">
        <v>122534708</v>
      </c>
      <c r="I715">
        <v>122530755</v>
      </c>
      <c r="J715">
        <v>122530895</v>
      </c>
      <c r="K715">
        <v>122536168</v>
      </c>
      <c r="L715">
        <v>122536342</v>
      </c>
      <c r="M715">
        <v>9.6999999999999993</v>
      </c>
      <c r="N715">
        <v>11</v>
      </c>
      <c r="O715">
        <v>16</v>
      </c>
      <c r="Q715">
        <v>81.599999999999994</v>
      </c>
      <c r="R715">
        <v>63</v>
      </c>
      <c r="S715">
        <v>68.400000000000006</v>
      </c>
      <c r="W715">
        <f t="shared" si="55"/>
        <v>12.233333333333334</v>
      </c>
      <c r="X715">
        <f t="shared" si="56"/>
        <v>71</v>
      </c>
      <c r="Y715">
        <f t="shared" si="57"/>
        <v>1.9203587627778744</v>
      </c>
      <c r="Z715">
        <f t="shared" si="58"/>
        <v>5.5244909267732387</v>
      </c>
      <c r="AB715">
        <f t="shared" si="59"/>
        <v>-58.766666666666666</v>
      </c>
      <c r="AC715" t="s">
        <v>1125</v>
      </c>
    </row>
    <row r="716" spans="1:29" x14ac:dyDescent="0.3">
      <c r="A716">
        <v>3</v>
      </c>
      <c r="B716" t="s">
        <v>162</v>
      </c>
      <c r="C716" t="s">
        <v>1127</v>
      </c>
      <c r="D716" t="s">
        <v>1125</v>
      </c>
      <c r="E716">
        <v>122555864</v>
      </c>
      <c r="F716">
        <v>122556121</v>
      </c>
      <c r="G716">
        <v>122558434</v>
      </c>
      <c r="H716">
        <v>122558467</v>
      </c>
      <c r="I716">
        <v>122558329</v>
      </c>
      <c r="J716">
        <v>122558401</v>
      </c>
      <c r="K716">
        <v>122559606</v>
      </c>
      <c r="L716">
        <v>122559706</v>
      </c>
      <c r="M716">
        <v>5.6</v>
      </c>
      <c r="N716">
        <v>6.3</v>
      </c>
      <c r="O716">
        <v>2.1</v>
      </c>
      <c r="Q716">
        <v>41.4</v>
      </c>
      <c r="R716">
        <v>47</v>
      </c>
      <c r="S716">
        <v>48.8</v>
      </c>
      <c r="W716">
        <f t="shared" si="55"/>
        <v>4.6666666666666661</v>
      </c>
      <c r="X716">
        <f t="shared" si="56"/>
        <v>45.733333333333327</v>
      </c>
      <c r="Y716">
        <f t="shared" si="57"/>
        <v>1.2991450179936725</v>
      </c>
      <c r="Z716">
        <f t="shared" si="58"/>
        <v>2.2281033289424537</v>
      </c>
      <c r="AB716">
        <f t="shared" si="59"/>
        <v>-41.066666666666663</v>
      </c>
      <c r="AC716" t="s">
        <v>1125</v>
      </c>
    </row>
    <row r="717" spans="1:29" x14ac:dyDescent="0.3">
      <c r="A717">
        <v>3</v>
      </c>
      <c r="B717" t="s">
        <v>162</v>
      </c>
      <c r="C717" t="s">
        <v>1128</v>
      </c>
      <c r="D717" t="s">
        <v>1129</v>
      </c>
      <c r="E717">
        <v>129383415</v>
      </c>
      <c r="F717">
        <v>129384218</v>
      </c>
      <c r="G717">
        <v>129393168</v>
      </c>
      <c r="H717">
        <v>129393296</v>
      </c>
      <c r="I717">
        <v>129385296</v>
      </c>
      <c r="J717">
        <v>129386065</v>
      </c>
      <c r="K717">
        <v>129393635</v>
      </c>
      <c r="L717">
        <v>129393795</v>
      </c>
      <c r="M717">
        <v>10.4</v>
      </c>
      <c r="N717">
        <v>30.7</v>
      </c>
      <c r="O717">
        <v>19.7</v>
      </c>
      <c r="Q717">
        <v>14.9</v>
      </c>
      <c r="R717">
        <v>15</v>
      </c>
      <c r="S717">
        <v>20.9</v>
      </c>
      <c r="W717">
        <f t="shared" si="55"/>
        <v>20.266666666666666</v>
      </c>
      <c r="X717">
        <f t="shared" si="56"/>
        <v>16.933333333333334</v>
      </c>
      <c r="Y717">
        <f t="shared" si="57"/>
        <v>5.8669507506975975</v>
      </c>
      <c r="Z717">
        <f t="shared" si="58"/>
        <v>1.9835434062415795</v>
      </c>
      <c r="AB717">
        <f t="shared" si="59"/>
        <v>3.3333333333333321</v>
      </c>
      <c r="AC717" t="s">
        <v>1129</v>
      </c>
    </row>
    <row r="718" spans="1:29" x14ac:dyDescent="0.3">
      <c r="A718">
        <v>3</v>
      </c>
      <c r="B718" t="s">
        <v>162</v>
      </c>
      <c r="C718" t="s">
        <v>1130</v>
      </c>
      <c r="D718" t="s">
        <v>1129</v>
      </c>
      <c r="E718">
        <v>129383415</v>
      </c>
      <c r="F718">
        <v>129384218</v>
      </c>
      <c r="G718">
        <v>129393168</v>
      </c>
      <c r="H718">
        <v>129393296</v>
      </c>
      <c r="I718">
        <v>129385905</v>
      </c>
      <c r="J718">
        <v>129386065</v>
      </c>
      <c r="K718">
        <v>129393635</v>
      </c>
      <c r="L718">
        <v>129393795</v>
      </c>
      <c r="M718">
        <v>16.899999999999999</v>
      </c>
      <c r="N718">
        <v>53.5</v>
      </c>
      <c r="O718">
        <v>38.1</v>
      </c>
      <c r="Q718">
        <v>18.5</v>
      </c>
      <c r="R718">
        <v>27.8</v>
      </c>
      <c r="S718">
        <v>35.5</v>
      </c>
      <c r="W718">
        <f t="shared" si="55"/>
        <v>36.166666666666664</v>
      </c>
      <c r="X718">
        <f t="shared" si="56"/>
        <v>27.266666666666666</v>
      </c>
      <c r="Y718">
        <f t="shared" si="57"/>
        <v>10.609639223104832</v>
      </c>
      <c r="Z718">
        <f t="shared" si="58"/>
        <v>4.9147171276121746</v>
      </c>
      <c r="AB718">
        <f t="shared" si="59"/>
        <v>8.8999999999999986</v>
      </c>
      <c r="AC718" t="s">
        <v>1129</v>
      </c>
    </row>
    <row r="719" spans="1:29" x14ac:dyDescent="0.3">
      <c r="A719">
        <v>3</v>
      </c>
      <c r="B719" t="s">
        <v>162</v>
      </c>
      <c r="C719" t="s">
        <v>1131</v>
      </c>
      <c r="D719" t="s">
        <v>1132</v>
      </c>
      <c r="E719">
        <v>150566901</v>
      </c>
      <c r="F719">
        <v>150567106</v>
      </c>
      <c r="G719">
        <v>150583117</v>
      </c>
      <c r="H719">
        <v>150583202</v>
      </c>
      <c r="I719">
        <v>150573909</v>
      </c>
      <c r="J719">
        <v>150574045</v>
      </c>
      <c r="K719">
        <v>150602944</v>
      </c>
      <c r="L719">
        <v>150603168</v>
      </c>
      <c r="M719">
        <v>5.4</v>
      </c>
      <c r="N719">
        <v>7.7</v>
      </c>
      <c r="O719">
        <v>6.5</v>
      </c>
      <c r="Q719">
        <v>8.6999999999999993</v>
      </c>
      <c r="R719">
        <v>4.3</v>
      </c>
      <c r="S719">
        <v>3.1</v>
      </c>
      <c r="W719">
        <f t="shared" si="55"/>
        <v>6.5333333333333341</v>
      </c>
      <c r="X719">
        <f t="shared" si="56"/>
        <v>5.3666666666666671</v>
      </c>
      <c r="Y719">
        <f t="shared" si="57"/>
        <v>0.66416196150570672</v>
      </c>
      <c r="Z719">
        <f t="shared" si="58"/>
        <v>1.7022860446404922</v>
      </c>
      <c r="AB719">
        <f t="shared" si="59"/>
        <v>1.166666666666667</v>
      </c>
      <c r="AC719" t="s">
        <v>1132</v>
      </c>
    </row>
    <row r="720" spans="1:29" x14ac:dyDescent="0.3">
      <c r="A720">
        <v>3</v>
      </c>
      <c r="B720" t="s">
        <v>162</v>
      </c>
      <c r="C720" t="s">
        <v>1133</v>
      </c>
      <c r="D720" t="s">
        <v>1132</v>
      </c>
      <c r="E720">
        <v>150566901</v>
      </c>
      <c r="F720">
        <v>150567106</v>
      </c>
      <c r="G720">
        <v>150583117</v>
      </c>
      <c r="H720">
        <v>150583220</v>
      </c>
      <c r="I720">
        <v>150573909</v>
      </c>
      <c r="J720">
        <v>150574045</v>
      </c>
      <c r="K720">
        <v>150602944</v>
      </c>
      <c r="L720">
        <v>150603168</v>
      </c>
      <c r="M720">
        <v>5.4</v>
      </c>
      <c r="N720">
        <v>7.7</v>
      </c>
      <c r="O720">
        <v>6.5</v>
      </c>
      <c r="Q720">
        <v>8.6999999999999993</v>
      </c>
      <c r="R720">
        <v>4.3</v>
      </c>
      <c r="S720">
        <v>3.1</v>
      </c>
      <c r="W720">
        <f t="shared" si="55"/>
        <v>6.5333333333333341</v>
      </c>
      <c r="X720">
        <f t="shared" si="56"/>
        <v>5.3666666666666671</v>
      </c>
      <c r="Y720">
        <f t="shared" si="57"/>
        <v>0.66416196150570672</v>
      </c>
      <c r="Z720">
        <f t="shared" si="58"/>
        <v>1.7022860446404922</v>
      </c>
      <c r="AB720">
        <f t="shared" si="59"/>
        <v>1.166666666666667</v>
      </c>
      <c r="AC720" t="s">
        <v>1132</v>
      </c>
    </row>
    <row r="721" spans="1:29" x14ac:dyDescent="0.3">
      <c r="A721">
        <v>3</v>
      </c>
      <c r="B721" t="s">
        <v>162</v>
      </c>
      <c r="C721" t="s">
        <v>1134</v>
      </c>
      <c r="D721" t="s">
        <v>1132</v>
      </c>
      <c r="E721">
        <v>150566901</v>
      </c>
      <c r="F721">
        <v>150567106</v>
      </c>
      <c r="G721">
        <v>150583117</v>
      </c>
      <c r="H721">
        <v>150583250</v>
      </c>
      <c r="I721">
        <v>150573909</v>
      </c>
      <c r="J721">
        <v>150574045</v>
      </c>
      <c r="K721">
        <v>150602944</v>
      </c>
      <c r="L721">
        <v>150603168</v>
      </c>
      <c r="M721">
        <v>5.4</v>
      </c>
      <c r="N721">
        <v>7.7</v>
      </c>
      <c r="O721">
        <v>6.5</v>
      </c>
      <c r="Q721">
        <v>8.6999999999999993</v>
      </c>
      <c r="R721">
        <v>4.3</v>
      </c>
      <c r="S721">
        <v>3.1</v>
      </c>
      <c r="W721">
        <f t="shared" si="55"/>
        <v>6.5333333333333341</v>
      </c>
      <c r="X721">
        <f t="shared" si="56"/>
        <v>5.3666666666666671</v>
      </c>
      <c r="Y721">
        <f t="shared" si="57"/>
        <v>0.66416196150570672</v>
      </c>
      <c r="Z721">
        <f t="shared" si="58"/>
        <v>1.7022860446404922</v>
      </c>
      <c r="AB721">
        <f t="shared" si="59"/>
        <v>1.166666666666667</v>
      </c>
      <c r="AC721" t="s">
        <v>1132</v>
      </c>
    </row>
    <row r="722" spans="1:29" x14ac:dyDescent="0.3">
      <c r="A722">
        <v>3</v>
      </c>
      <c r="B722" t="s">
        <v>162</v>
      </c>
      <c r="C722" t="s">
        <v>1135</v>
      </c>
      <c r="D722" t="s">
        <v>1132</v>
      </c>
      <c r="E722">
        <v>150566799</v>
      </c>
      <c r="F722">
        <v>150567106</v>
      </c>
      <c r="G722">
        <v>150585394</v>
      </c>
      <c r="H722">
        <v>150585492</v>
      </c>
      <c r="I722">
        <v>150573909</v>
      </c>
      <c r="J722">
        <v>150574045</v>
      </c>
      <c r="K722">
        <v>150602944</v>
      </c>
      <c r="L722">
        <v>150603168</v>
      </c>
      <c r="M722">
        <v>5.4</v>
      </c>
      <c r="N722">
        <v>7.7</v>
      </c>
      <c r="O722">
        <v>6.5</v>
      </c>
      <c r="Q722">
        <v>8.6999999999999993</v>
      </c>
      <c r="R722">
        <v>4.3</v>
      </c>
      <c r="S722">
        <v>3.1</v>
      </c>
      <c r="W722">
        <f t="shared" si="55"/>
        <v>6.5333333333333341</v>
      </c>
      <c r="X722">
        <f t="shared" si="56"/>
        <v>5.3666666666666671</v>
      </c>
      <c r="Y722">
        <f t="shared" si="57"/>
        <v>0.66416196150570672</v>
      </c>
      <c r="Z722">
        <f t="shared" si="58"/>
        <v>1.7022860446404922</v>
      </c>
      <c r="AB722">
        <f t="shared" si="59"/>
        <v>1.166666666666667</v>
      </c>
      <c r="AC722" t="s">
        <v>1132</v>
      </c>
    </row>
    <row r="723" spans="1:29" x14ac:dyDescent="0.3">
      <c r="A723">
        <v>3</v>
      </c>
      <c r="B723" t="s">
        <v>162</v>
      </c>
      <c r="C723" t="s">
        <v>1136</v>
      </c>
      <c r="D723" t="s">
        <v>1132</v>
      </c>
      <c r="E723">
        <v>150566901</v>
      </c>
      <c r="F723">
        <v>150567106</v>
      </c>
      <c r="G723">
        <v>150583117</v>
      </c>
      <c r="H723">
        <v>150583202</v>
      </c>
      <c r="I723">
        <v>150573909</v>
      </c>
      <c r="J723">
        <v>150574159</v>
      </c>
      <c r="K723">
        <v>150602944</v>
      </c>
      <c r="L723">
        <v>150603168</v>
      </c>
      <c r="M723">
        <v>6</v>
      </c>
      <c r="N723">
        <v>6</v>
      </c>
      <c r="O723">
        <v>5.7</v>
      </c>
      <c r="Q723">
        <v>7</v>
      </c>
      <c r="R723">
        <v>3</v>
      </c>
      <c r="S723">
        <v>2.9</v>
      </c>
      <c r="W723">
        <f t="shared" si="55"/>
        <v>5.8999999999999995</v>
      </c>
      <c r="X723">
        <f t="shared" si="56"/>
        <v>4.3</v>
      </c>
      <c r="Y723">
        <f t="shared" si="57"/>
        <v>9.9999999999999936E-2</v>
      </c>
      <c r="Z723">
        <f t="shared" si="58"/>
        <v>1.3503086067019394</v>
      </c>
      <c r="AB723">
        <f t="shared" si="59"/>
        <v>1.5999999999999996</v>
      </c>
      <c r="AC723" t="s">
        <v>1132</v>
      </c>
    </row>
    <row r="724" spans="1:29" x14ac:dyDescent="0.3">
      <c r="A724">
        <v>3</v>
      </c>
      <c r="B724" t="s">
        <v>162</v>
      </c>
      <c r="C724" t="s">
        <v>1137</v>
      </c>
      <c r="D724" t="s">
        <v>1132</v>
      </c>
      <c r="E724">
        <v>150566901</v>
      </c>
      <c r="F724">
        <v>150567106</v>
      </c>
      <c r="G724">
        <v>150583117</v>
      </c>
      <c r="H724">
        <v>150583220</v>
      </c>
      <c r="I724">
        <v>150573909</v>
      </c>
      <c r="J724">
        <v>150574159</v>
      </c>
      <c r="K724">
        <v>150602944</v>
      </c>
      <c r="L724">
        <v>150603168</v>
      </c>
      <c r="M724">
        <v>6</v>
      </c>
      <c r="N724">
        <v>6</v>
      </c>
      <c r="O724">
        <v>5.7</v>
      </c>
      <c r="Q724">
        <v>7</v>
      </c>
      <c r="R724">
        <v>3</v>
      </c>
      <c r="S724">
        <v>2.9</v>
      </c>
      <c r="W724">
        <f t="shared" si="55"/>
        <v>5.8999999999999995</v>
      </c>
      <c r="X724">
        <f t="shared" si="56"/>
        <v>4.3</v>
      </c>
      <c r="Y724">
        <f t="shared" si="57"/>
        <v>9.9999999999999936E-2</v>
      </c>
      <c r="Z724">
        <f t="shared" si="58"/>
        <v>1.3503086067019394</v>
      </c>
      <c r="AB724">
        <f t="shared" si="59"/>
        <v>1.5999999999999996</v>
      </c>
      <c r="AC724" t="s">
        <v>1132</v>
      </c>
    </row>
    <row r="725" spans="1:29" x14ac:dyDescent="0.3">
      <c r="A725">
        <v>3</v>
      </c>
      <c r="B725" t="s">
        <v>162</v>
      </c>
      <c r="C725" t="s">
        <v>1138</v>
      </c>
      <c r="D725" t="s">
        <v>1132</v>
      </c>
      <c r="E725">
        <v>150566901</v>
      </c>
      <c r="F725">
        <v>150567106</v>
      </c>
      <c r="G725">
        <v>150583117</v>
      </c>
      <c r="H725">
        <v>150583250</v>
      </c>
      <c r="I725">
        <v>150573909</v>
      </c>
      <c r="J725">
        <v>150574159</v>
      </c>
      <c r="K725">
        <v>150602944</v>
      </c>
      <c r="L725">
        <v>150603168</v>
      </c>
      <c r="M725">
        <v>6</v>
      </c>
      <c r="N725">
        <v>6</v>
      </c>
      <c r="O725">
        <v>5.7</v>
      </c>
      <c r="Q725">
        <v>7</v>
      </c>
      <c r="R725">
        <v>3</v>
      </c>
      <c r="S725">
        <v>2.9</v>
      </c>
      <c r="W725">
        <f t="shared" si="55"/>
        <v>5.8999999999999995</v>
      </c>
      <c r="X725">
        <f t="shared" si="56"/>
        <v>4.3</v>
      </c>
      <c r="Y725">
        <f t="shared" si="57"/>
        <v>9.9999999999999936E-2</v>
      </c>
      <c r="Z725">
        <f t="shared" si="58"/>
        <v>1.3503086067019394</v>
      </c>
      <c r="AB725">
        <f t="shared" si="59"/>
        <v>1.5999999999999996</v>
      </c>
      <c r="AC725" t="s">
        <v>1132</v>
      </c>
    </row>
    <row r="726" spans="1:29" x14ac:dyDescent="0.3">
      <c r="A726">
        <v>3</v>
      </c>
      <c r="B726" t="s">
        <v>162</v>
      </c>
      <c r="C726" t="s">
        <v>1139</v>
      </c>
      <c r="D726" t="s">
        <v>1132</v>
      </c>
      <c r="E726">
        <v>150566799</v>
      </c>
      <c r="F726">
        <v>150567106</v>
      </c>
      <c r="G726">
        <v>150585394</v>
      </c>
      <c r="H726">
        <v>150585492</v>
      </c>
      <c r="I726">
        <v>150573909</v>
      </c>
      <c r="J726">
        <v>150574159</v>
      </c>
      <c r="K726">
        <v>150602944</v>
      </c>
      <c r="L726">
        <v>150603168</v>
      </c>
      <c r="M726">
        <v>6</v>
      </c>
      <c r="N726">
        <v>6</v>
      </c>
      <c r="O726">
        <v>5.7</v>
      </c>
      <c r="Q726">
        <v>7</v>
      </c>
      <c r="R726">
        <v>3</v>
      </c>
      <c r="S726">
        <v>2.9</v>
      </c>
      <c r="W726">
        <f t="shared" si="55"/>
        <v>5.8999999999999995</v>
      </c>
      <c r="X726">
        <f t="shared" si="56"/>
        <v>4.3</v>
      </c>
      <c r="Y726">
        <f t="shared" si="57"/>
        <v>9.9999999999999936E-2</v>
      </c>
      <c r="Z726">
        <f t="shared" si="58"/>
        <v>1.3503086067019394</v>
      </c>
      <c r="AB726">
        <f t="shared" si="59"/>
        <v>1.5999999999999996</v>
      </c>
      <c r="AC726" t="s">
        <v>1132</v>
      </c>
    </row>
    <row r="727" spans="1:29" x14ac:dyDescent="0.3">
      <c r="A727">
        <v>3</v>
      </c>
      <c r="B727" t="s">
        <v>162</v>
      </c>
      <c r="C727" t="s">
        <v>1140</v>
      </c>
      <c r="D727" t="s">
        <v>1132</v>
      </c>
      <c r="E727">
        <v>150566799</v>
      </c>
      <c r="F727">
        <v>150567106</v>
      </c>
      <c r="G727">
        <v>150583117</v>
      </c>
      <c r="H727">
        <v>150583202</v>
      </c>
      <c r="I727">
        <v>150585394</v>
      </c>
      <c r="J727">
        <v>150585492</v>
      </c>
      <c r="K727">
        <v>150602944</v>
      </c>
      <c r="L727">
        <v>150603168</v>
      </c>
      <c r="M727">
        <v>1.4</v>
      </c>
      <c r="N727">
        <v>4.3</v>
      </c>
      <c r="O727">
        <v>1.4</v>
      </c>
      <c r="Q727">
        <v>0</v>
      </c>
      <c r="R727">
        <v>0.5</v>
      </c>
      <c r="S727">
        <v>1</v>
      </c>
      <c r="W727">
        <f t="shared" si="55"/>
        <v>2.3666666666666667</v>
      </c>
      <c r="X727">
        <f t="shared" si="56"/>
        <v>0.5</v>
      </c>
      <c r="Y727">
        <f t="shared" si="57"/>
        <v>0.96666666666666701</v>
      </c>
      <c r="Z727">
        <f t="shared" si="58"/>
        <v>0.28867513459481292</v>
      </c>
      <c r="AB727">
        <f t="shared" si="59"/>
        <v>1.8666666666666667</v>
      </c>
      <c r="AC727" t="s">
        <v>1132</v>
      </c>
    </row>
    <row r="728" spans="1:29" x14ac:dyDescent="0.3">
      <c r="A728">
        <v>3</v>
      </c>
      <c r="B728" t="s">
        <v>162</v>
      </c>
      <c r="C728" t="s">
        <v>1141</v>
      </c>
      <c r="D728" t="s">
        <v>1132</v>
      </c>
      <c r="E728">
        <v>150566799</v>
      </c>
      <c r="F728">
        <v>150567106</v>
      </c>
      <c r="G728">
        <v>150585394</v>
      </c>
      <c r="H728">
        <v>150585492</v>
      </c>
      <c r="I728">
        <v>150583117</v>
      </c>
      <c r="J728">
        <v>150583250</v>
      </c>
      <c r="K728">
        <v>150602944</v>
      </c>
      <c r="L728">
        <v>150603168</v>
      </c>
      <c r="M728">
        <v>8.1999999999999993</v>
      </c>
      <c r="N728">
        <v>20</v>
      </c>
      <c r="O728">
        <v>11.7</v>
      </c>
      <c r="Q728">
        <v>13.2</v>
      </c>
      <c r="R728">
        <v>11.4</v>
      </c>
      <c r="S728">
        <v>9.6999999999999993</v>
      </c>
      <c r="W728">
        <f t="shared" si="55"/>
        <v>13.299999999999999</v>
      </c>
      <c r="X728">
        <f t="shared" si="56"/>
        <v>11.433333333333332</v>
      </c>
      <c r="Y728">
        <f t="shared" si="57"/>
        <v>3.4990474894367098</v>
      </c>
      <c r="Z728">
        <f t="shared" si="58"/>
        <v>1.0105004260816124</v>
      </c>
      <c r="AB728">
        <f t="shared" si="59"/>
        <v>1.8666666666666671</v>
      </c>
      <c r="AC728" t="s">
        <v>1132</v>
      </c>
    </row>
    <row r="729" spans="1:29" x14ac:dyDescent="0.3">
      <c r="A729">
        <v>3</v>
      </c>
      <c r="B729" t="s">
        <v>162</v>
      </c>
      <c r="C729" t="s">
        <v>1142</v>
      </c>
      <c r="D729" t="s">
        <v>1143</v>
      </c>
      <c r="E729">
        <v>154030277</v>
      </c>
      <c r="F729">
        <v>154030379</v>
      </c>
      <c r="G729">
        <v>154108669</v>
      </c>
      <c r="H729">
        <v>154108785</v>
      </c>
      <c r="I729">
        <v>154119686</v>
      </c>
      <c r="J729">
        <v>154119808</v>
      </c>
      <c r="K729">
        <v>154121072</v>
      </c>
      <c r="L729">
        <v>154121210</v>
      </c>
      <c r="M729">
        <v>21.8</v>
      </c>
      <c r="N729">
        <v>19.399999999999999</v>
      </c>
      <c r="O729">
        <v>27.9</v>
      </c>
      <c r="Q729">
        <v>7.3</v>
      </c>
      <c r="R729">
        <v>7.3</v>
      </c>
      <c r="S729">
        <v>15.5</v>
      </c>
      <c r="W729">
        <f t="shared" si="55"/>
        <v>23.033333333333331</v>
      </c>
      <c r="X729">
        <f t="shared" si="56"/>
        <v>10.033333333333333</v>
      </c>
      <c r="Y729">
        <f t="shared" si="57"/>
        <v>2.5300417212194519</v>
      </c>
      <c r="Z729">
        <f t="shared" si="58"/>
        <v>2.7333333333333316</v>
      </c>
      <c r="AB729">
        <f t="shared" si="59"/>
        <v>12.999999999999998</v>
      </c>
      <c r="AC729" t="s">
        <v>1143</v>
      </c>
    </row>
    <row r="730" spans="1:29" x14ac:dyDescent="0.3">
      <c r="A730">
        <v>3</v>
      </c>
      <c r="B730" t="s">
        <v>162</v>
      </c>
      <c r="C730" t="s">
        <v>1144</v>
      </c>
      <c r="D730" t="s">
        <v>1145</v>
      </c>
      <c r="E730">
        <v>167720205</v>
      </c>
      <c r="F730">
        <v>167720273</v>
      </c>
      <c r="G730">
        <v>167725401</v>
      </c>
      <c r="H730">
        <v>167725473</v>
      </c>
      <c r="I730">
        <v>167734214</v>
      </c>
      <c r="J730">
        <v>167734350</v>
      </c>
      <c r="K730">
        <v>167734806</v>
      </c>
      <c r="L730">
        <v>167734836</v>
      </c>
      <c r="M730">
        <v>12.1</v>
      </c>
      <c r="N730">
        <v>8.5</v>
      </c>
      <c r="O730">
        <v>12.4</v>
      </c>
      <c r="Q730">
        <v>8.1999999999999993</v>
      </c>
      <c r="R730">
        <v>5.5</v>
      </c>
      <c r="S730">
        <v>6.8</v>
      </c>
      <c r="W730">
        <f t="shared" si="55"/>
        <v>11</v>
      </c>
      <c r="X730">
        <f t="shared" si="56"/>
        <v>6.833333333333333</v>
      </c>
      <c r="Y730">
        <f t="shared" si="57"/>
        <v>1.2529964086141678</v>
      </c>
      <c r="Z730">
        <f t="shared" si="58"/>
        <v>0.77960103756843124</v>
      </c>
      <c r="AB730">
        <f t="shared" si="59"/>
        <v>4.166666666666667</v>
      </c>
      <c r="AC730" t="s">
        <v>1145</v>
      </c>
    </row>
    <row r="731" spans="1:29" x14ac:dyDescent="0.3">
      <c r="A731">
        <v>3</v>
      </c>
      <c r="B731" t="s">
        <v>162</v>
      </c>
      <c r="C731" t="s">
        <v>1146</v>
      </c>
      <c r="D731" t="s">
        <v>1147</v>
      </c>
      <c r="E731">
        <v>177098466</v>
      </c>
      <c r="F731">
        <v>177098541</v>
      </c>
      <c r="G731">
        <v>177110809</v>
      </c>
      <c r="H731">
        <v>177110887</v>
      </c>
      <c r="I731">
        <v>177160871</v>
      </c>
      <c r="J731">
        <v>177160988</v>
      </c>
      <c r="K731">
        <v>177197121</v>
      </c>
      <c r="L731">
        <v>177197227</v>
      </c>
      <c r="M731">
        <v>2.9</v>
      </c>
      <c r="N731">
        <v>14.8</v>
      </c>
      <c r="O731">
        <v>13.7</v>
      </c>
      <c r="Q731">
        <v>17.5</v>
      </c>
      <c r="R731">
        <v>7.8</v>
      </c>
      <c r="S731">
        <v>24.4</v>
      </c>
      <c r="W731">
        <f t="shared" si="55"/>
        <v>10.466666666666667</v>
      </c>
      <c r="X731">
        <f t="shared" si="56"/>
        <v>16.566666666666666</v>
      </c>
      <c r="Y731">
        <f t="shared" si="57"/>
        <v>3.7966359378329186</v>
      </c>
      <c r="Z731">
        <f t="shared" si="58"/>
        <v>4.8146766361938669</v>
      </c>
      <c r="AB731">
        <f t="shared" si="59"/>
        <v>-6.1</v>
      </c>
      <c r="AC731" t="s">
        <v>1147</v>
      </c>
    </row>
    <row r="732" spans="1:29" x14ac:dyDescent="0.3">
      <c r="A732">
        <v>3</v>
      </c>
      <c r="B732" t="s">
        <v>162</v>
      </c>
      <c r="C732" t="s">
        <v>1148</v>
      </c>
      <c r="D732" t="s">
        <v>1147</v>
      </c>
      <c r="E732">
        <v>177098466</v>
      </c>
      <c r="F732">
        <v>177098541</v>
      </c>
      <c r="G732">
        <v>177131363</v>
      </c>
      <c r="H732">
        <v>177131449</v>
      </c>
      <c r="I732">
        <v>177160871</v>
      </c>
      <c r="J732">
        <v>177160988</v>
      </c>
      <c r="K732">
        <v>177197121</v>
      </c>
      <c r="L732">
        <v>177197163</v>
      </c>
      <c r="M732">
        <v>2.9</v>
      </c>
      <c r="N732">
        <v>14.8</v>
      </c>
      <c r="O732">
        <v>13.7</v>
      </c>
      <c r="Q732">
        <v>17.5</v>
      </c>
      <c r="R732">
        <v>7.8</v>
      </c>
      <c r="S732">
        <v>24.4</v>
      </c>
      <c r="W732">
        <f t="shared" si="55"/>
        <v>10.466666666666667</v>
      </c>
      <c r="X732">
        <f t="shared" si="56"/>
        <v>16.566666666666666</v>
      </c>
      <c r="Y732">
        <f t="shared" si="57"/>
        <v>3.7966359378329186</v>
      </c>
      <c r="Z732">
        <f t="shared" si="58"/>
        <v>4.8146766361938669</v>
      </c>
      <c r="AB732">
        <f t="shared" si="59"/>
        <v>-6.1</v>
      </c>
      <c r="AC732" t="s">
        <v>1147</v>
      </c>
    </row>
    <row r="733" spans="1:29" x14ac:dyDescent="0.3">
      <c r="A733">
        <v>3</v>
      </c>
      <c r="B733" t="s">
        <v>162</v>
      </c>
      <c r="C733" t="s">
        <v>1149</v>
      </c>
      <c r="D733" t="s">
        <v>1150</v>
      </c>
      <c r="E733">
        <v>194615569</v>
      </c>
      <c r="F733">
        <v>194615697</v>
      </c>
      <c r="G733">
        <v>194616481</v>
      </c>
      <c r="H733">
        <v>194616587</v>
      </c>
      <c r="I733">
        <v>194617099</v>
      </c>
      <c r="J733">
        <v>194617269</v>
      </c>
      <c r="K733">
        <v>194623224</v>
      </c>
      <c r="L733">
        <v>194623310</v>
      </c>
      <c r="M733">
        <v>89.9</v>
      </c>
      <c r="N733">
        <v>113.4</v>
      </c>
      <c r="O733">
        <v>101.6</v>
      </c>
      <c r="Q733">
        <v>89.3</v>
      </c>
      <c r="R733">
        <v>104.8</v>
      </c>
      <c r="S733">
        <v>142.19999999999999</v>
      </c>
      <c r="W733">
        <f t="shared" si="55"/>
        <v>101.63333333333333</v>
      </c>
      <c r="X733">
        <f t="shared" si="56"/>
        <v>112.09999999999998</v>
      </c>
      <c r="Y733">
        <f t="shared" si="57"/>
        <v>6.7838861363610112</v>
      </c>
      <c r="Z733">
        <f t="shared" si="58"/>
        <v>15.701061535238134</v>
      </c>
      <c r="AB733">
        <f t="shared" si="59"/>
        <v>-10.466666666666654</v>
      </c>
      <c r="AC733" t="s">
        <v>1150</v>
      </c>
    </row>
    <row r="734" spans="1:29" x14ac:dyDescent="0.3">
      <c r="A734">
        <v>3</v>
      </c>
      <c r="B734" t="s">
        <v>162</v>
      </c>
      <c r="C734" t="s">
        <v>1151</v>
      </c>
      <c r="D734" t="s">
        <v>1150</v>
      </c>
      <c r="E734">
        <v>194615569</v>
      </c>
      <c r="F734">
        <v>194615697</v>
      </c>
      <c r="G734">
        <v>194616481</v>
      </c>
      <c r="H734">
        <v>194616587</v>
      </c>
      <c r="I734">
        <v>194617099</v>
      </c>
      <c r="J734">
        <v>194617290</v>
      </c>
      <c r="K734">
        <v>194623224</v>
      </c>
      <c r="L734">
        <v>194623310</v>
      </c>
      <c r="M734">
        <v>80.400000000000006</v>
      </c>
      <c r="N734">
        <v>101.6</v>
      </c>
      <c r="O734">
        <v>90.7</v>
      </c>
      <c r="Q734">
        <v>79.8</v>
      </c>
      <c r="R734">
        <v>93.6</v>
      </c>
      <c r="S734">
        <v>127.3</v>
      </c>
      <c r="W734">
        <f t="shared" si="55"/>
        <v>90.899999999999991</v>
      </c>
      <c r="X734">
        <f t="shared" si="56"/>
        <v>100.23333333333333</v>
      </c>
      <c r="Y734">
        <f t="shared" si="57"/>
        <v>6.1207298039803471</v>
      </c>
      <c r="Z734">
        <f t="shared" si="58"/>
        <v>14.107484223316071</v>
      </c>
      <c r="AB734">
        <f t="shared" si="59"/>
        <v>-9.3333333333333428</v>
      </c>
      <c r="AC734" t="s">
        <v>1150</v>
      </c>
    </row>
    <row r="735" spans="1:29" x14ac:dyDescent="0.3">
      <c r="A735">
        <v>4</v>
      </c>
      <c r="B735" t="s">
        <v>66</v>
      </c>
      <c r="C735" t="s">
        <v>1152</v>
      </c>
      <c r="D735" t="s">
        <v>1153</v>
      </c>
      <c r="E735">
        <v>1801835</v>
      </c>
      <c r="F735">
        <v>1802025</v>
      </c>
      <c r="G735">
        <v>1803692</v>
      </c>
      <c r="H735">
        <v>1803836</v>
      </c>
      <c r="I735">
        <v>1802914</v>
      </c>
      <c r="J735">
        <v>1803327</v>
      </c>
      <c r="K735">
        <v>1804330</v>
      </c>
      <c r="L735">
        <v>1804520</v>
      </c>
      <c r="M735">
        <v>127.9</v>
      </c>
      <c r="N735">
        <v>235.6</v>
      </c>
      <c r="O735">
        <v>258.5</v>
      </c>
      <c r="Q735">
        <v>209.9</v>
      </c>
      <c r="R735">
        <v>234.4</v>
      </c>
      <c r="S735">
        <v>207.3</v>
      </c>
      <c r="W735">
        <f t="shared" si="55"/>
        <v>207.33333333333334</v>
      </c>
      <c r="X735">
        <f t="shared" si="56"/>
        <v>217.20000000000002</v>
      </c>
      <c r="Y735">
        <f t="shared" si="57"/>
        <v>40.263065512258862</v>
      </c>
      <c r="Z735">
        <f t="shared" si="58"/>
        <v>8.6326898087058197</v>
      </c>
      <c r="AB735">
        <f t="shared" si="59"/>
        <v>-9.8666666666666742</v>
      </c>
      <c r="AC735" t="s">
        <v>1153</v>
      </c>
    </row>
    <row r="736" spans="1:29" x14ac:dyDescent="0.3">
      <c r="A736">
        <v>4</v>
      </c>
      <c r="B736" t="s">
        <v>66</v>
      </c>
      <c r="C736" t="s">
        <v>1154</v>
      </c>
      <c r="D736" t="s">
        <v>1155</v>
      </c>
      <c r="E736">
        <v>36294795</v>
      </c>
      <c r="F736">
        <v>36295039</v>
      </c>
      <c r="G736">
        <v>36295168</v>
      </c>
      <c r="H736">
        <v>36295194</v>
      </c>
      <c r="I736">
        <v>36305511</v>
      </c>
      <c r="J736">
        <v>36305624</v>
      </c>
      <c r="K736">
        <v>36306191</v>
      </c>
      <c r="L736">
        <v>36306352</v>
      </c>
      <c r="M736">
        <v>17.7</v>
      </c>
      <c r="N736">
        <v>28.1</v>
      </c>
      <c r="O736">
        <v>39.4</v>
      </c>
      <c r="Q736">
        <v>27.1</v>
      </c>
      <c r="R736">
        <v>20.9</v>
      </c>
      <c r="S736">
        <v>33.299999999999997</v>
      </c>
      <c r="W736">
        <f t="shared" si="55"/>
        <v>28.399999999999995</v>
      </c>
      <c r="X736">
        <f t="shared" si="56"/>
        <v>27.099999999999998</v>
      </c>
      <c r="Y736">
        <f t="shared" si="57"/>
        <v>6.2660460685613764</v>
      </c>
      <c r="Z736">
        <f t="shared" si="58"/>
        <v>3.5795716689756718</v>
      </c>
      <c r="AB736">
        <f t="shared" si="59"/>
        <v>1.2999999999999972</v>
      </c>
      <c r="AC736" t="s">
        <v>1155</v>
      </c>
    </row>
    <row r="737" spans="1:29" x14ac:dyDescent="0.3">
      <c r="A737">
        <v>4</v>
      </c>
      <c r="B737" t="s">
        <v>66</v>
      </c>
      <c r="C737" t="s">
        <v>1156</v>
      </c>
      <c r="D737" t="s">
        <v>1157</v>
      </c>
      <c r="E737">
        <v>40097227</v>
      </c>
      <c r="F737">
        <v>40097569</v>
      </c>
      <c r="G737">
        <v>40100036</v>
      </c>
      <c r="H737">
        <v>40100126</v>
      </c>
      <c r="I737">
        <v>40098592</v>
      </c>
      <c r="J737">
        <v>40098696</v>
      </c>
      <c r="K737">
        <v>40102075</v>
      </c>
      <c r="L737">
        <v>40102606</v>
      </c>
      <c r="M737">
        <v>1.2</v>
      </c>
      <c r="N737">
        <v>3.4</v>
      </c>
      <c r="O737">
        <v>5.5</v>
      </c>
      <c r="Q737">
        <v>2.6</v>
      </c>
      <c r="R737">
        <v>1</v>
      </c>
      <c r="S737">
        <v>1.6</v>
      </c>
      <c r="W737">
        <f t="shared" si="55"/>
        <v>3.3666666666666667</v>
      </c>
      <c r="X737">
        <f t="shared" si="56"/>
        <v>1.7333333333333334</v>
      </c>
      <c r="Y737">
        <f t="shared" si="57"/>
        <v>1.241414963302405</v>
      </c>
      <c r="Z737">
        <f t="shared" si="58"/>
        <v>0.46666666666666673</v>
      </c>
      <c r="AB737">
        <f t="shared" si="59"/>
        <v>1.6333333333333333</v>
      </c>
      <c r="AC737" t="s">
        <v>1157</v>
      </c>
    </row>
    <row r="738" spans="1:29" x14ac:dyDescent="0.3">
      <c r="A738">
        <v>4</v>
      </c>
      <c r="B738" t="s">
        <v>66</v>
      </c>
      <c r="C738" t="s">
        <v>1158</v>
      </c>
      <c r="D738" t="s">
        <v>1159</v>
      </c>
      <c r="E738">
        <v>52051416</v>
      </c>
      <c r="F738">
        <v>52051791</v>
      </c>
      <c r="G738">
        <v>52069821</v>
      </c>
      <c r="H738">
        <v>52069916</v>
      </c>
      <c r="I738">
        <v>52060419</v>
      </c>
      <c r="J738">
        <v>52060524</v>
      </c>
      <c r="K738">
        <v>52071917</v>
      </c>
      <c r="L738">
        <v>52072013</v>
      </c>
      <c r="M738">
        <v>539.6</v>
      </c>
      <c r="N738">
        <v>743.1</v>
      </c>
      <c r="O738">
        <v>834.8</v>
      </c>
      <c r="Q738">
        <v>708.8</v>
      </c>
      <c r="R738">
        <v>680.2</v>
      </c>
      <c r="S738">
        <v>718.8</v>
      </c>
      <c r="W738">
        <f t="shared" si="55"/>
        <v>705.83333333333337</v>
      </c>
      <c r="X738">
        <f t="shared" si="56"/>
        <v>702.6</v>
      </c>
      <c r="Y738">
        <f t="shared" si="57"/>
        <v>87.230276344346947</v>
      </c>
      <c r="Z738">
        <f t="shared" si="58"/>
        <v>11.566042250196592</v>
      </c>
      <c r="AB738">
        <f t="shared" si="59"/>
        <v>3.2333333333333485</v>
      </c>
      <c r="AC738" t="s">
        <v>1159</v>
      </c>
    </row>
    <row r="739" spans="1:29" x14ac:dyDescent="0.3">
      <c r="A739">
        <v>4</v>
      </c>
      <c r="B739" t="s">
        <v>66</v>
      </c>
      <c r="C739" t="s">
        <v>1160</v>
      </c>
      <c r="D739" t="s">
        <v>1161</v>
      </c>
      <c r="E739">
        <v>80583093</v>
      </c>
      <c r="F739">
        <v>80583183</v>
      </c>
      <c r="G739">
        <v>80608333</v>
      </c>
      <c r="H739">
        <v>80608383</v>
      </c>
      <c r="I739">
        <v>80639718</v>
      </c>
      <c r="J739">
        <v>80639835</v>
      </c>
      <c r="K739">
        <v>80869993</v>
      </c>
      <c r="L739">
        <v>80870135</v>
      </c>
      <c r="M739">
        <v>39.700000000000003</v>
      </c>
      <c r="N739">
        <v>71.400000000000006</v>
      </c>
      <c r="O739">
        <v>38.4</v>
      </c>
      <c r="Q739">
        <v>56.7</v>
      </c>
      <c r="R739">
        <v>52.3</v>
      </c>
      <c r="S739">
        <v>57.5</v>
      </c>
      <c r="W739">
        <f t="shared" si="55"/>
        <v>49.833333333333336</v>
      </c>
      <c r="X739">
        <f t="shared" si="56"/>
        <v>55.5</v>
      </c>
      <c r="Y739">
        <f t="shared" si="57"/>
        <v>10.789861496382207</v>
      </c>
      <c r="Z739">
        <f t="shared" si="58"/>
        <v>1.6165807537309533</v>
      </c>
      <c r="AB739">
        <f t="shared" si="59"/>
        <v>-5.6666666666666643</v>
      </c>
      <c r="AC739" t="s">
        <v>1161</v>
      </c>
    </row>
    <row r="740" spans="1:29" x14ac:dyDescent="0.3">
      <c r="A740">
        <v>4</v>
      </c>
      <c r="B740" t="s">
        <v>66</v>
      </c>
      <c r="C740" t="s">
        <v>1162</v>
      </c>
      <c r="D740" t="s">
        <v>1163</v>
      </c>
      <c r="E740">
        <v>99035400</v>
      </c>
      <c r="F740">
        <v>99035460</v>
      </c>
      <c r="G740">
        <v>99036043</v>
      </c>
      <c r="H740">
        <v>99036089</v>
      </c>
      <c r="I740">
        <v>99035954</v>
      </c>
      <c r="J740">
        <v>99036011</v>
      </c>
      <c r="K740">
        <v>99039374</v>
      </c>
      <c r="L740">
        <v>99039465</v>
      </c>
      <c r="M740">
        <v>10.199999999999999</v>
      </c>
      <c r="N740">
        <v>19.600000000000001</v>
      </c>
      <c r="O740">
        <v>10.199999999999999</v>
      </c>
      <c r="Q740">
        <v>10.199999999999999</v>
      </c>
      <c r="R740">
        <v>17.8</v>
      </c>
      <c r="S740">
        <v>29.4</v>
      </c>
      <c r="W740">
        <f t="shared" si="55"/>
        <v>13.333333333333334</v>
      </c>
      <c r="X740">
        <f t="shared" si="56"/>
        <v>19.133333333333333</v>
      </c>
      <c r="Y740">
        <f t="shared" si="57"/>
        <v>3.1333333333333329</v>
      </c>
      <c r="Z740">
        <f t="shared" si="58"/>
        <v>5.5825123774555498</v>
      </c>
      <c r="AB740">
        <f t="shared" si="59"/>
        <v>-5.7999999999999989</v>
      </c>
      <c r="AC740" t="s">
        <v>1163</v>
      </c>
    </row>
    <row r="741" spans="1:29" x14ac:dyDescent="0.3">
      <c r="A741">
        <v>4</v>
      </c>
      <c r="B741" t="s">
        <v>66</v>
      </c>
      <c r="C741" t="s">
        <v>1164</v>
      </c>
      <c r="D741" t="s">
        <v>1163</v>
      </c>
      <c r="E741">
        <v>99035400</v>
      </c>
      <c r="F741">
        <v>99035460</v>
      </c>
      <c r="G741">
        <v>99035954</v>
      </c>
      <c r="H741">
        <v>99036011</v>
      </c>
      <c r="I741">
        <v>99037767</v>
      </c>
      <c r="J741">
        <v>99037941</v>
      </c>
      <c r="K741">
        <v>99039374</v>
      </c>
      <c r="L741">
        <v>99039465</v>
      </c>
      <c r="M741">
        <v>3.4</v>
      </c>
      <c r="N741">
        <v>19.899999999999999</v>
      </c>
      <c r="O741">
        <v>5.7</v>
      </c>
      <c r="Q741">
        <v>15.3</v>
      </c>
      <c r="R741">
        <v>12.2</v>
      </c>
      <c r="S741">
        <v>6.2</v>
      </c>
      <c r="W741">
        <f t="shared" si="55"/>
        <v>9.6666666666666661</v>
      </c>
      <c r="X741">
        <f t="shared" si="56"/>
        <v>11.233333333333334</v>
      </c>
      <c r="Y741">
        <f t="shared" si="57"/>
        <v>5.159565011811666</v>
      </c>
      <c r="Z741">
        <f t="shared" si="58"/>
        <v>2.671038083675414</v>
      </c>
      <c r="AB741">
        <f t="shared" si="59"/>
        <v>-1.5666666666666682</v>
      </c>
      <c r="AC741" t="s">
        <v>1163</v>
      </c>
    </row>
    <row r="742" spans="1:29" x14ac:dyDescent="0.3">
      <c r="A742">
        <v>4</v>
      </c>
      <c r="B742" t="s">
        <v>66</v>
      </c>
      <c r="C742" t="s">
        <v>1165</v>
      </c>
      <c r="D742" t="s">
        <v>1163</v>
      </c>
      <c r="E742">
        <v>99035400</v>
      </c>
      <c r="F742">
        <v>99035460</v>
      </c>
      <c r="G742">
        <v>99036043</v>
      </c>
      <c r="H742">
        <v>99036089</v>
      </c>
      <c r="I742">
        <v>99037767</v>
      </c>
      <c r="J742">
        <v>99037941</v>
      </c>
      <c r="K742">
        <v>99039374</v>
      </c>
      <c r="L742">
        <v>99039446</v>
      </c>
      <c r="M742">
        <v>3.4</v>
      </c>
      <c r="N742">
        <v>19.899999999999999</v>
      </c>
      <c r="O742">
        <v>5.7</v>
      </c>
      <c r="Q742">
        <v>15.3</v>
      </c>
      <c r="R742">
        <v>12.2</v>
      </c>
      <c r="S742">
        <v>6.2</v>
      </c>
      <c r="W742">
        <f t="shared" si="55"/>
        <v>9.6666666666666661</v>
      </c>
      <c r="X742">
        <f t="shared" si="56"/>
        <v>11.233333333333334</v>
      </c>
      <c r="Y742">
        <f t="shared" si="57"/>
        <v>5.159565011811666</v>
      </c>
      <c r="Z742">
        <f t="shared" si="58"/>
        <v>2.671038083675414</v>
      </c>
      <c r="AB742">
        <f t="shared" si="59"/>
        <v>-1.5666666666666682</v>
      </c>
      <c r="AC742" t="s">
        <v>1163</v>
      </c>
    </row>
    <row r="743" spans="1:29" x14ac:dyDescent="0.3">
      <c r="A743">
        <v>4</v>
      </c>
      <c r="B743" t="s">
        <v>66</v>
      </c>
      <c r="C743" t="s">
        <v>1166</v>
      </c>
      <c r="D743" t="s">
        <v>1167</v>
      </c>
      <c r="E743">
        <v>152779993</v>
      </c>
      <c r="F743">
        <v>152780091</v>
      </c>
      <c r="G743">
        <v>152807204</v>
      </c>
      <c r="H743">
        <v>152807248</v>
      </c>
      <c r="I743">
        <v>152790759</v>
      </c>
      <c r="J743">
        <v>152790875</v>
      </c>
      <c r="K743">
        <v>152829625</v>
      </c>
      <c r="L743">
        <v>152829726</v>
      </c>
      <c r="M743">
        <v>1.2</v>
      </c>
      <c r="N743">
        <v>2.1</v>
      </c>
      <c r="O743">
        <v>5.7</v>
      </c>
      <c r="Q743">
        <v>10.6</v>
      </c>
      <c r="R743">
        <v>1.1000000000000001</v>
      </c>
      <c r="S743">
        <v>9</v>
      </c>
      <c r="W743">
        <f t="shared" si="55"/>
        <v>3</v>
      </c>
      <c r="X743">
        <f t="shared" si="56"/>
        <v>6.8999999999999995</v>
      </c>
      <c r="Y743">
        <f t="shared" si="57"/>
        <v>1.3747727084867523</v>
      </c>
      <c r="Z743">
        <f t="shared" si="58"/>
        <v>2.9365512652316044</v>
      </c>
      <c r="AB743">
        <f t="shared" si="59"/>
        <v>-3.8999999999999995</v>
      </c>
      <c r="AC743" t="s">
        <v>1167</v>
      </c>
    </row>
    <row r="744" spans="1:29" x14ac:dyDescent="0.3">
      <c r="A744">
        <v>4</v>
      </c>
      <c r="B744" t="s">
        <v>66</v>
      </c>
      <c r="C744" t="s">
        <v>1168</v>
      </c>
      <c r="D744" t="s">
        <v>1169</v>
      </c>
      <c r="E744">
        <v>173295764</v>
      </c>
      <c r="F744">
        <v>173295843</v>
      </c>
      <c r="G744">
        <v>173297795</v>
      </c>
      <c r="H744">
        <v>173297977</v>
      </c>
      <c r="I744">
        <v>173298115</v>
      </c>
      <c r="J744">
        <v>173298297</v>
      </c>
      <c r="K744">
        <v>173302047</v>
      </c>
      <c r="L744">
        <v>173302164</v>
      </c>
      <c r="M744">
        <v>70.8</v>
      </c>
      <c r="N744">
        <v>88.3</v>
      </c>
      <c r="O744">
        <v>73.2</v>
      </c>
      <c r="Q744">
        <v>110.7</v>
      </c>
      <c r="R744">
        <v>93</v>
      </c>
      <c r="S744">
        <v>125.2</v>
      </c>
      <c r="W744">
        <f t="shared" si="55"/>
        <v>77.433333333333337</v>
      </c>
      <c r="X744">
        <f t="shared" si="56"/>
        <v>109.63333333333333</v>
      </c>
      <c r="Y744">
        <f t="shared" si="57"/>
        <v>5.477327004215752</v>
      </c>
      <c r="Z744">
        <f t="shared" si="58"/>
        <v>9.3106271420231632</v>
      </c>
      <c r="AB744">
        <f t="shared" si="59"/>
        <v>-32.199999999999989</v>
      </c>
      <c r="AC744" t="s">
        <v>1169</v>
      </c>
    </row>
    <row r="745" spans="1:29" x14ac:dyDescent="0.3">
      <c r="A745">
        <v>4</v>
      </c>
      <c r="B745" t="s">
        <v>162</v>
      </c>
      <c r="C745" t="s">
        <v>1170</v>
      </c>
      <c r="D745" t="s">
        <v>1171</v>
      </c>
      <c r="E745">
        <v>38624422</v>
      </c>
      <c r="F745">
        <v>38624579</v>
      </c>
      <c r="G745">
        <v>38625463</v>
      </c>
      <c r="H745">
        <v>38625503</v>
      </c>
      <c r="I745">
        <v>38625178</v>
      </c>
      <c r="J745">
        <v>38625283</v>
      </c>
      <c r="K745">
        <v>38625602</v>
      </c>
      <c r="L745">
        <v>38625762</v>
      </c>
      <c r="M745">
        <v>7.6</v>
      </c>
      <c r="N745">
        <v>6.8</v>
      </c>
      <c r="O745">
        <v>5.3</v>
      </c>
      <c r="Q745">
        <v>8.3000000000000007</v>
      </c>
      <c r="R745">
        <v>14.8</v>
      </c>
      <c r="S745">
        <v>13.3</v>
      </c>
      <c r="W745">
        <f t="shared" si="55"/>
        <v>6.5666666666666664</v>
      </c>
      <c r="X745">
        <f t="shared" si="56"/>
        <v>12.133333333333335</v>
      </c>
      <c r="Y745">
        <f t="shared" si="57"/>
        <v>0.67412494720522553</v>
      </c>
      <c r="Z745">
        <f t="shared" si="58"/>
        <v>1.9649710204252622</v>
      </c>
      <c r="AB745">
        <f t="shared" si="59"/>
        <v>-5.5666666666666682</v>
      </c>
      <c r="AC745" t="s">
        <v>1171</v>
      </c>
    </row>
    <row r="746" spans="1:29" x14ac:dyDescent="0.3">
      <c r="A746">
        <v>4</v>
      </c>
      <c r="B746" t="s">
        <v>162</v>
      </c>
      <c r="C746" t="s">
        <v>1172</v>
      </c>
      <c r="D746" t="s">
        <v>1173</v>
      </c>
      <c r="E746">
        <v>67825807</v>
      </c>
      <c r="F746">
        <v>67825874</v>
      </c>
      <c r="G746">
        <v>67835083</v>
      </c>
      <c r="H746">
        <v>67835121</v>
      </c>
      <c r="I746">
        <v>67827261</v>
      </c>
      <c r="J746">
        <v>67827520</v>
      </c>
      <c r="K746">
        <v>67838172</v>
      </c>
      <c r="L746">
        <v>67838258</v>
      </c>
      <c r="M746">
        <v>120.7</v>
      </c>
      <c r="N746">
        <v>174.6</v>
      </c>
      <c r="O746">
        <v>176.3</v>
      </c>
      <c r="Q746">
        <v>292</v>
      </c>
      <c r="R746">
        <v>213.4</v>
      </c>
      <c r="S746">
        <v>332.1</v>
      </c>
      <c r="W746">
        <f t="shared" si="55"/>
        <v>157.20000000000002</v>
      </c>
      <c r="X746">
        <f t="shared" si="56"/>
        <v>279.16666666666669</v>
      </c>
      <c r="Y746">
        <f t="shared" si="57"/>
        <v>18.256596981182778</v>
      </c>
      <c r="Z746">
        <f t="shared" si="58"/>
        <v>34.861360335541235</v>
      </c>
      <c r="AB746">
        <f t="shared" si="59"/>
        <v>-121.96666666666667</v>
      </c>
      <c r="AC746" t="s">
        <v>1173</v>
      </c>
    </row>
    <row r="747" spans="1:29" x14ac:dyDescent="0.3">
      <c r="A747">
        <v>4</v>
      </c>
      <c r="B747" t="s">
        <v>162</v>
      </c>
      <c r="C747" t="s">
        <v>1174</v>
      </c>
      <c r="D747" t="s">
        <v>1175</v>
      </c>
      <c r="E747">
        <v>86067824</v>
      </c>
      <c r="F747">
        <v>86067955</v>
      </c>
      <c r="G747">
        <v>86089206</v>
      </c>
      <c r="H747">
        <v>86089277</v>
      </c>
      <c r="I747">
        <v>86098524</v>
      </c>
      <c r="J747">
        <v>86098595</v>
      </c>
      <c r="K747">
        <v>86101052</v>
      </c>
      <c r="L747">
        <v>86101214</v>
      </c>
      <c r="M747">
        <v>43.5</v>
      </c>
      <c r="N747">
        <v>83.3</v>
      </c>
      <c r="O747">
        <v>86.3</v>
      </c>
      <c r="Q747">
        <v>73.099999999999994</v>
      </c>
      <c r="R747">
        <v>61.1</v>
      </c>
      <c r="S747">
        <v>50.4</v>
      </c>
      <c r="W747">
        <f t="shared" si="55"/>
        <v>71.033333333333331</v>
      </c>
      <c r="X747">
        <f t="shared" si="56"/>
        <v>61.533333333333331</v>
      </c>
      <c r="Y747">
        <f t="shared" si="57"/>
        <v>13.79387948008503</v>
      </c>
      <c r="Z747">
        <f t="shared" si="58"/>
        <v>6.5565065223621959</v>
      </c>
      <c r="AB747">
        <f t="shared" si="59"/>
        <v>9.5</v>
      </c>
      <c r="AC747" t="s">
        <v>1175</v>
      </c>
    </row>
    <row r="748" spans="1:29" x14ac:dyDescent="0.3">
      <c r="A748">
        <v>4</v>
      </c>
      <c r="B748" t="s">
        <v>162</v>
      </c>
      <c r="C748" t="s">
        <v>1176</v>
      </c>
      <c r="D748" t="s">
        <v>1175</v>
      </c>
      <c r="E748">
        <v>86354568</v>
      </c>
      <c r="F748">
        <v>86354644</v>
      </c>
      <c r="G748">
        <v>86399747</v>
      </c>
      <c r="H748">
        <v>86399806</v>
      </c>
      <c r="I748">
        <v>86370714</v>
      </c>
      <c r="J748">
        <v>86370867</v>
      </c>
      <c r="K748">
        <v>86453030</v>
      </c>
      <c r="L748">
        <v>86453145</v>
      </c>
      <c r="M748">
        <v>5.4</v>
      </c>
      <c r="N748">
        <v>11.6</v>
      </c>
      <c r="O748">
        <v>13.6</v>
      </c>
      <c r="Q748">
        <v>2</v>
      </c>
      <c r="R748">
        <v>5.2</v>
      </c>
      <c r="S748">
        <v>7.8</v>
      </c>
      <c r="W748">
        <f t="shared" si="55"/>
        <v>10.200000000000001</v>
      </c>
      <c r="X748">
        <f t="shared" si="56"/>
        <v>5</v>
      </c>
      <c r="Y748">
        <f t="shared" si="57"/>
        <v>2.4684678108764784</v>
      </c>
      <c r="Z748">
        <f t="shared" si="58"/>
        <v>1.6772994167212165</v>
      </c>
      <c r="AB748">
        <f t="shared" si="59"/>
        <v>5.2000000000000011</v>
      </c>
      <c r="AC748" t="s">
        <v>1175</v>
      </c>
    </row>
    <row r="749" spans="1:29" x14ac:dyDescent="0.3">
      <c r="A749">
        <v>4</v>
      </c>
      <c r="B749" t="s">
        <v>162</v>
      </c>
      <c r="C749" t="s">
        <v>1177</v>
      </c>
      <c r="D749" t="s">
        <v>1178</v>
      </c>
      <c r="E749">
        <v>138819960</v>
      </c>
      <c r="F749">
        <v>138820077</v>
      </c>
      <c r="G749">
        <v>138821390</v>
      </c>
      <c r="H749">
        <v>138821465</v>
      </c>
      <c r="I749">
        <v>138845229</v>
      </c>
      <c r="J749">
        <v>138845373</v>
      </c>
      <c r="K749">
        <v>138910074</v>
      </c>
      <c r="L749">
        <v>138910273</v>
      </c>
      <c r="M749">
        <v>4.2</v>
      </c>
      <c r="N749">
        <v>7.6</v>
      </c>
      <c r="O749">
        <v>3.3</v>
      </c>
      <c r="Q749">
        <v>0.7</v>
      </c>
      <c r="R749">
        <v>1</v>
      </c>
      <c r="S749">
        <v>3</v>
      </c>
      <c r="W749">
        <f t="shared" si="55"/>
        <v>5.0333333333333341</v>
      </c>
      <c r="X749">
        <f t="shared" si="56"/>
        <v>1.5666666666666667</v>
      </c>
      <c r="Y749">
        <f t="shared" si="57"/>
        <v>1.3093679560934901</v>
      </c>
      <c r="Z749">
        <f t="shared" si="58"/>
        <v>0.72188026092359048</v>
      </c>
      <c r="AB749">
        <f t="shared" si="59"/>
        <v>3.4666666666666677</v>
      </c>
      <c r="AC749" t="s">
        <v>1178</v>
      </c>
    </row>
    <row r="750" spans="1:29" x14ac:dyDescent="0.3">
      <c r="A750">
        <v>4</v>
      </c>
      <c r="B750" t="s">
        <v>162</v>
      </c>
      <c r="C750" t="s">
        <v>1179</v>
      </c>
      <c r="D750" t="s">
        <v>1180</v>
      </c>
      <c r="E750">
        <v>144995456</v>
      </c>
      <c r="F750">
        <v>144995603</v>
      </c>
      <c r="G750">
        <v>144999257</v>
      </c>
      <c r="H750">
        <v>144999294</v>
      </c>
      <c r="I750">
        <v>145033042</v>
      </c>
      <c r="J750">
        <v>145033371</v>
      </c>
      <c r="K750">
        <v>145064572</v>
      </c>
      <c r="L750">
        <v>145064692</v>
      </c>
      <c r="M750">
        <v>7.7</v>
      </c>
      <c r="N750">
        <v>5.8</v>
      </c>
      <c r="O750">
        <v>6.9</v>
      </c>
      <c r="Q750">
        <v>10.8</v>
      </c>
      <c r="R750">
        <v>6.3</v>
      </c>
      <c r="S750">
        <v>6</v>
      </c>
      <c r="W750">
        <f t="shared" si="55"/>
        <v>6.8</v>
      </c>
      <c r="X750">
        <f t="shared" si="56"/>
        <v>7.7</v>
      </c>
      <c r="Y750">
        <f t="shared" si="57"/>
        <v>0.55075705472861347</v>
      </c>
      <c r="Z750">
        <f t="shared" si="58"/>
        <v>1.5524174696260027</v>
      </c>
      <c r="AB750">
        <f t="shared" si="59"/>
        <v>-0.90000000000000036</v>
      </c>
      <c r="AC750" t="s">
        <v>1180</v>
      </c>
    </row>
    <row r="751" spans="1:29" x14ac:dyDescent="0.3">
      <c r="A751">
        <v>4</v>
      </c>
      <c r="B751" t="s">
        <v>162</v>
      </c>
      <c r="C751" t="s">
        <v>1181</v>
      </c>
      <c r="D751" t="s">
        <v>1182</v>
      </c>
      <c r="E751">
        <v>184768328</v>
      </c>
      <c r="F751">
        <v>184768450</v>
      </c>
      <c r="G751">
        <v>184770255</v>
      </c>
      <c r="H751">
        <v>184770332</v>
      </c>
      <c r="I751">
        <v>184770399</v>
      </c>
      <c r="J751">
        <v>184770476</v>
      </c>
      <c r="K751">
        <v>184773081</v>
      </c>
      <c r="L751">
        <v>184773154</v>
      </c>
      <c r="M751">
        <v>86.6</v>
      </c>
      <c r="N751">
        <v>118</v>
      </c>
      <c r="O751">
        <v>113.3</v>
      </c>
      <c r="Q751">
        <v>278.2</v>
      </c>
      <c r="R751">
        <v>209.5</v>
      </c>
      <c r="S751">
        <v>226.4</v>
      </c>
      <c r="W751">
        <f t="shared" si="55"/>
        <v>105.96666666666665</v>
      </c>
      <c r="X751">
        <f t="shared" si="56"/>
        <v>238.03333333333333</v>
      </c>
      <c r="Y751">
        <f t="shared" si="57"/>
        <v>9.7779229787198627</v>
      </c>
      <c r="Z751">
        <f t="shared" si="58"/>
        <v>20.667392460373502</v>
      </c>
      <c r="AB751">
        <f t="shared" si="59"/>
        <v>-132.06666666666666</v>
      </c>
      <c r="AC751" t="s">
        <v>1182</v>
      </c>
    </row>
    <row r="752" spans="1:29" x14ac:dyDescent="0.3">
      <c r="A752">
        <v>5</v>
      </c>
      <c r="B752" t="s">
        <v>66</v>
      </c>
      <c r="C752" t="s">
        <v>1183</v>
      </c>
      <c r="D752" t="s">
        <v>1184</v>
      </c>
      <c r="E752">
        <v>467705</v>
      </c>
      <c r="F752">
        <v>467750</v>
      </c>
      <c r="G752">
        <v>467981</v>
      </c>
      <c r="H752">
        <v>468026</v>
      </c>
      <c r="I752">
        <v>468119</v>
      </c>
      <c r="J752">
        <v>468164</v>
      </c>
      <c r="K752">
        <v>468303</v>
      </c>
      <c r="L752">
        <v>468609</v>
      </c>
      <c r="M752">
        <v>4.9000000000000004</v>
      </c>
      <c r="N752">
        <v>10</v>
      </c>
      <c r="O752">
        <v>8.6</v>
      </c>
      <c r="Q752">
        <v>5</v>
      </c>
      <c r="R752">
        <v>2.5</v>
      </c>
      <c r="S752">
        <v>2</v>
      </c>
      <c r="W752">
        <f t="shared" si="55"/>
        <v>7.833333333333333</v>
      </c>
      <c r="X752">
        <f t="shared" si="56"/>
        <v>3.1666666666666665</v>
      </c>
      <c r="Y752">
        <f t="shared" si="57"/>
        <v>1.5213298276325362</v>
      </c>
      <c r="Z752">
        <f t="shared" si="58"/>
        <v>0.92796072713833722</v>
      </c>
      <c r="AB752">
        <f t="shared" si="59"/>
        <v>4.6666666666666661</v>
      </c>
      <c r="AC752" t="s">
        <v>1184</v>
      </c>
    </row>
    <row r="753" spans="1:29" x14ac:dyDescent="0.3">
      <c r="A753">
        <v>5</v>
      </c>
      <c r="B753" t="s">
        <v>66</v>
      </c>
      <c r="C753" t="s">
        <v>1185</v>
      </c>
      <c r="D753" t="s">
        <v>1186</v>
      </c>
      <c r="E753">
        <v>10479371</v>
      </c>
      <c r="F753">
        <v>10479417</v>
      </c>
      <c r="G753">
        <v>10479791</v>
      </c>
      <c r="H753">
        <v>10479887</v>
      </c>
      <c r="I753">
        <v>10480426</v>
      </c>
      <c r="J753">
        <v>10480522</v>
      </c>
      <c r="K753">
        <v>10481874</v>
      </c>
      <c r="L753">
        <v>10482309</v>
      </c>
      <c r="M753">
        <v>6.5</v>
      </c>
      <c r="N753">
        <v>5.7</v>
      </c>
      <c r="O753">
        <v>9.5</v>
      </c>
      <c r="Q753">
        <v>16.7</v>
      </c>
      <c r="R753">
        <v>11.6</v>
      </c>
      <c r="S753">
        <v>10.9</v>
      </c>
      <c r="W753">
        <f t="shared" si="55"/>
        <v>7.2333333333333334</v>
      </c>
      <c r="X753">
        <f t="shared" si="56"/>
        <v>13.066666666666665</v>
      </c>
      <c r="Y753">
        <f t="shared" si="57"/>
        <v>1.156623438193165</v>
      </c>
      <c r="Z753">
        <f t="shared" si="58"/>
        <v>1.8278706494473627</v>
      </c>
      <c r="AB753">
        <f t="shared" si="59"/>
        <v>-5.8333333333333313</v>
      </c>
      <c r="AC753" t="s">
        <v>1186</v>
      </c>
    </row>
    <row r="754" spans="1:29" x14ac:dyDescent="0.3">
      <c r="A754">
        <v>5</v>
      </c>
      <c r="B754" t="s">
        <v>66</v>
      </c>
      <c r="C754" t="s">
        <v>1187</v>
      </c>
      <c r="D754" t="s">
        <v>1188</v>
      </c>
      <c r="E754">
        <v>43018483</v>
      </c>
      <c r="F754">
        <v>43018672</v>
      </c>
      <c r="G754">
        <v>43019236</v>
      </c>
      <c r="H754">
        <v>43019316</v>
      </c>
      <c r="I754">
        <v>43023897</v>
      </c>
      <c r="J754">
        <v>43024097</v>
      </c>
      <c r="K754">
        <v>43024199</v>
      </c>
      <c r="L754">
        <v>43024247</v>
      </c>
      <c r="M754">
        <v>9.6</v>
      </c>
      <c r="N754">
        <v>16.2</v>
      </c>
      <c r="O754">
        <v>13.3</v>
      </c>
      <c r="Q754">
        <v>8.3000000000000007</v>
      </c>
      <c r="R754">
        <v>10.1</v>
      </c>
      <c r="S754">
        <v>17</v>
      </c>
      <c r="W754">
        <f t="shared" si="55"/>
        <v>13.033333333333331</v>
      </c>
      <c r="X754">
        <f t="shared" si="56"/>
        <v>11.799999999999999</v>
      </c>
      <c r="Y754">
        <f t="shared" si="57"/>
        <v>1.9099156467702454</v>
      </c>
      <c r="Z754">
        <f t="shared" si="58"/>
        <v>2.6514147167125706</v>
      </c>
      <c r="AB754">
        <f t="shared" si="59"/>
        <v>1.2333333333333325</v>
      </c>
      <c r="AC754" t="s">
        <v>1188</v>
      </c>
    </row>
    <row r="755" spans="1:29" x14ac:dyDescent="0.3">
      <c r="A755">
        <v>5</v>
      </c>
      <c r="B755" t="s">
        <v>66</v>
      </c>
      <c r="C755" t="s">
        <v>1189</v>
      </c>
      <c r="D755" t="s">
        <v>1188</v>
      </c>
      <c r="E755">
        <v>43018483</v>
      </c>
      <c r="F755">
        <v>43018672</v>
      </c>
      <c r="G755">
        <v>43019236</v>
      </c>
      <c r="H755">
        <v>43019316</v>
      </c>
      <c r="I755">
        <v>43023919</v>
      </c>
      <c r="J755">
        <v>43024109</v>
      </c>
      <c r="K755">
        <v>43024199</v>
      </c>
      <c r="L755">
        <v>43024234</v>
      </c>
      <c r="M755">
        <v>10.4</v>
      </c>
      <c r="N755">
        <v>17.399999999999999</v>
      </c>
      <c r="O755">
        <v>14.1</v>
      </c>
      <c r="Q755">
        <v>9</v>
      </c>
      <c r="R755">
        <v>10.5</v>
      </c>
      <c r="S755">
        <v>17.899999999999999</v>
      </c>
      <c r="W755">
        <f t="shared" si="55"/>
        <v>13.966666666666667</v>
      </c>
      <c r="X755">
        <f t="shared" si="56"/>
        <v>12.466666666666667</v>
      </c>
      <c r="Y755">
        <f t="shared" si="57"/>
        <v>2.0218253578827707</v>
      </c>
      <c r="Z755">
        <f t="shared" si="58"/>
        <v>2.7509594285953716</v>
      </c>
      <c r="AB755">
        <f t="shared" si="59"/>
        <v>1.5</v>
      </c>
      <c r="AC755" t="s">
        <v>1188</v>
      </c>
    </row>
    <row r="756" spans="1:29" x14ac:dyDescent="0.3">
      <c r="A756">
        <v>5</v>
      </c>
      <c r="B756" t="s">
        <v>66</v>
      </c>
      <c r="C756" t="s">
        <v>1190</v>
      </c>
      <c r="D756" t="s">
        <v>1191</v>
      </c>
      <c r="E756">
        <v>55283770</v>
      </c>
      <c r="F756">
        <v>55283828</v>
      </c>
      <c r="G756">
        <v>55290279</v>
      </c>
      <c r="H756">
        <v>55290328</v>
      </c>
      <c r="I756">
        <v>55291931</v>
      </c>
      <c r="J756">
        <v>55292063</v>
      </c>
      <c r="K756">
        <v>55294840</v>
      </c>
      <c r="L756">
        <v>55295201</v>
      </c>
      <c r="M756">
        <v>13.4</v>
      </c>
      <c r="N756">
        <v>18.600000000000001</v>
      </c>
      <c r="O756">
        <v>15.3</v>
      </c>
      <c r="Q756">
        <v>15.6</v>
      </c>
      <c r="R756">
        <v>11.6</v>
      </c>
      <c r="S756">
        <v>14.9</v>
      </c>
      <c r="W756">
        <f t="shared" si="55"/>
        <v>15.766666666666666</v>
      </c>
      <c r="X756">
        <f t="shared" si="56"/>
        <v>14.033333333333333</v>
      </c>
      <c r="Y756">
        <f t="shared" si="57"/>
        <v>1.5191371820141197</v>
      </c>
      <c r="Z756">
        <f t="shared" si="58"/>
        <v>1.2333333333333256</v>
      </c>
      <c r="AB756">
        <f t="shared" si="59"/>
        <v>1.7333333333333325</v>
      </c>
      <c r="AC756" t="s">
        <v>1191</v>
      </c>
    </row>
    <row r="757" spans="1:29" x14ac:dyDescent="0.3">
      <c r="A757">
        <v>5</v>
      </c>
      <c r="B757" t="s">
        <v>66</v>
      </c>
      <c r="C757" t="s">
        <v>1192</v>
      </c>
      <c r="D757" t="s">
        <v>1193</v>
      </c>
      <c r="E757">
        <v>75611476</v>
      </c>
      <c r="F757">
        <v>75611827</v>
      </c>
      <c r="G757">
        <v>75634926</v>
      </c>
      <c r="H757">
        <v>75634996</v>
      </c>
      <c r="I757">
        <v>75616804</v>
      </c>
      <c r="J757">
        <v>75616907</v>
      </c>
      <c r="K757">
        <v>75653142</v>
      </c>
      <c r="L757">
        <v>75653240</v>
      </c>
      <c r="M757">
        <v>18.5</v>
      </c>
      <c r="N757">
        <v>28.9</v>
      </c>
      <c r="O757">
        <v>54.4</v>
      </c>
      <c r="Q757">
        <v>34</v>
      </c>
      <c r="R757">
        <v>30.2</v>
      </c>
      <c r="S757">
        <v>49.4</v>
      </c>
      <c r="W757">
        <f t="shared" si="55"/>
        <v>33.93333333333333</v>
      </c>
      <c r="X757">
        <f t="shared" si="56"/>
        <v>37.866666666666667</v>
      </c>
      <c r="Y757">
        <f t="shared" si="57"/>
        <v>10.664635223224675</v>
      </c>
      <c r="Z757">
        <f t="shared" si="58"/>
        <v>5.8700747676480081</v>
      </c>
      <c r="AB757">
        <f t="shared" si="59"/>
        <v>-3.9333333333333371</v>
      </c>
      <c r="AC757" t="s">
        <v>1193</v>
      </c>
    </row>
    <row r="758" spans="1:29" x14ac:dyDescent="0.3">
      <c r="A758">
        <v>5</v>
      </c>
      <c r="B758" t="s">
        <v>66</v>
      </c>
      <c r="C758" t="s">
        <v>1194</v>
      </c>
      <c r="D758" t="s">
        <v>1195</v>
      </c>
      <c r="E758">
        <v>79613011</v>
      </c>
      <c r="F758">
        <v>79613075</v>
      </c>
      <c r="G758">
        <v>79617530</v>
      </c>
      <c r="H758">
        <v>79617599</v>
      </c>
      <c r="I758">
        <v>79614472</v>
      </c>
      <c r="J758">
        <v>79614560</v>
      </c>
      <c r="K758">
        <v>79619612</v>
      </c>
      <c r="L758">
        <v>79619764</v>
      </c>
      <c r="M758">
        <v>1.2</v>
      </c>
      <c r="N758">
        <v>2.2000000000000002</v>
      </c>
      <c r="O758">
        <v>5.0999999999999996</v>
      </c>
      <c r="Q758">
        <v>9.1999999999999993</v>
      </c>
      <c r="R758">
        <v>5.8</v>
      </c>
      <c r="S758">
        <v>4.7</v>
      </c>
      <c r="W758">
        <f t="shared" si="55"/>
        <v>2.8333333333333335</v>
      </c>
      <c r="X758">
        <f t="shared" si="56"/>
        <v>6.5666666666666664</v>
      </c>
      <c r="Y758">
        <f t="shared" si="57"/>
        <v>1.1695203195232557</v>
      </c>
      <c r="Z758">
        <f t="shared" si="58"/>
        <v>1.3544166435940044</v>
      </c>
      <c r="AB758">
        <f t="shared" si="59"/>
        <v>-3.7333333333333329</v>
      </c>
      <c r="AC758" t="s">
        <v>1195</v>
      </c>
    </row>
    <row r="759" spans="1:29" x14ac:dyDescent="0.3">
      <c r="A759">
        <v>5</v>
      </c>
      <c r="B759" t="s">
        <v>66</v>
      </c>
      <c r="C759" t="s">
        <v>1196</v>
      </c>
      <c r="D759" t="s">
        <v>1197</v>
      </c>
      <c r="E759">
        <v>82279161</v>
      </c>
      <c r="F759">
        <v>82279360</v>
      </c>
      <c r="G759">
        <v>82295533</v>
      </c>
      <c r="H759">
        <v>82295544</v>
      </c>
      <c r="I759">
        <v>82280960</v>
      </c>
      <c r="J759">
        <v>82281011</v>
      </c>
      <c r="K759">
        <v>82303487</v>
      </c>
      <c r="L759">
        <v>82303527</v>
      </c>
      <c r="M759">
        <v>16.600000000000001</v>
      </c>
      <c r="N759">
        <v>20.6</v>
      </c>
      <c r="O759">
        <v>28.2</v>
      </c>
      <c r="Q759">
        <v>18.600000000000001</v>
      </c>
      <c r="R759">
        <v>27.3</v>
      </c>
      <c r="S759">
        <v>17.5</v>
      </c>
      <c r="W759">
        <f t="shared" si="55"/>
        <v>21.8</v>
      </c>
      <c r="X759">
        <f t="shared" si="56"/>
        <v>21.133333333333336</v>
      </c>
      <c r="Y759">
        <f t="shared" si="57"/>
        <v>3.4019602192461491</v>
      </c>
      <c r="Z759">
        <f t="shared" si="58"/>
        <v>3.0996415563380419</v>
      </c>
      <c r="AB759">
        <f t="shared" si="59"/>
        <v>0.6666666666666643</v>
      </c>
      <c r="AC759" t="s">
        <v>1197</v>
      </c>
    </row>
    <row r="760" spans="1:29" x14ac:dyDescent="0.3">
      <c r="A760">
        <v>5</v>
      </c>
      <c r="B760" t="s">
        <v>66</v>
      </c>
      <c r="C760" t="s">
        <v>1198</v>
      </c>
      <c r="D760" t="s">
        <v>1199</v>
      </c>
      <c r="E760">
        <v>122450533</v>
      </c>
      <c r="F760">
        <v>122451601</v>
      </c>
      <c r="G760">
        <v>122452925</v>
      </c>
      <c r="H760">
        <v>122452995</v>
      </c>
      <c r="I760">
        <v>122452648</v>
      </c>
      <c r="J760">
        <v>122452734</v>
      </c>
      <c r="K760">
        <v>122463491</v>
      </c>
      <c r="L760">
        <v>122463496</v>
      </c>
      <c r="M760">
        <v>0</v>
      </c>
      <c r="N760">
        <v>2</v>
      </c>
      <c r="O760">
        <v>0.4</v>
      </c>
      <c r="Q760">
        <v>0</v>
      </c>
      <c r="R760">
        <v>0</v>
      </c>
      <c r="S760">
        <v>0</v>
      </c>
      <c r="W760">
        <f t="shared" si="55"/>
        <v>0.79999999999999993</v>
      </c>
      <c r="X760">
        <f t="shared" si="56"/>
        <v>0</v>
      </c>
      <c r="Y760">
        <f t="shared" si="57"/>
        <v>0.61101009266077877</v>
      </c>
      <c r="Z760">
        <f t="shared" si="58"/>
        <v>0</v>
      </c>
      <c r="AB760">
        <f t="shared" si="59"/>
        <v>0.79999999999999993</v>
      </c>
      <c r="AC760" t="s">
        <v>1199</v>
      </c>
    </row>
    <row r="761" spans="1:29" x14ac:dyDescent="0.3">
      <c r="A761">
        <v>5</v>
      </c>
      <c r="B761" t="s">
        <v>66</v>
      </c>
      <c r="C761" t="s">
        <v>1200</v>
      </c>
      <c r="D761" t="s">
        <v>1201</v>
      </c>
      <c r="E761">
        <v>179607582</v>
      </c>
      <c r="F761">
        <v>179607659</v>
      </c>
      <c r="G761">
        <v>179608490</v>
      </c>
      <c r="H761">
        <v>179608616</v>
      </c>
      <c r="I761">
        <v>179608285</v>
      </c>
      <c r="J761">
        <v>179608465</v>
      </c>
      <c r="K761">
        <v>179609376</v>
      </c>
      <c r="L761">
        <v>179609472</v>
      </c>
      <c r="M761">
        <v>4.5999999999999996</v>
      </c>
      <c r="N761">
        <v>3.8</v>
      </c>
      <c r="O761">
        <v>9.1</v>
      </c>
      <c r="Q761">
        <v>2.5</v>
      </c>
      <c r="R761">
        <v>3.3</v>
      </c>
      <c r="S761">
        <v>6</v>
      </c>
      <c r="W761">
        <f t="shared" si="55"/>
        <v>5.833333333333333</v>
      </c>
      <c r="X761">
        <f t="shared" si="56"/>
        <v>3.9333333333333336</v>
      </c>
      <c r="Y761">
        <f t="shared" si="57"/>
        <v>1.6495790708878155</v>
      </c>
      <c r="Z761">
        <f t="shared" si="58"/>
        <v>1.0588253449512395</v>
      </c>
      <c r="AB761">
        <f t="shared" si="59"/>
        <v>1.8999999999999995</v>
      </c>
      <c r="AC761" t="s">
        <v>1201</v>
      </c>
    </row>
    <row r="762" spans="1:29" x14ac:dyDescent="0.3">
      <c r="A762">
        <v>5</v>
      </c>
      <c r="B762" t="s">
        <v>66</v>
      </c>
      <c r="C762" t="s">
        <v>1202</v>
      </c>
      <c r="D762" t="s">
        <v>1203</v>
      </c>
      <c r="E762">
        <v>180831024</v>
      </c>
      <c r="F762">
        <v>180831229</v>
      </c>
      <c r="G762">
        <v>180831736</v>
      </c>
      <c r="H762">
        <v>180831806</v>
      </c>
      <c r="I762">
        <v>180832673</v>
      </c>
      <c r="J762">
        <v>180832860</v>
      </c>
      <c r="K762">
        <v>180834312</v>
      </c>
      <c r="L762">
        <v>180834779</v>
      </c>
      <c r="M762">
        <v>2.2999999999999998</v>
      </c>
      <c r="N762">
        <v>3.2</v>
      </c>
      <c r="O762">
        <v>4.2</v>
      </c>
      <c r="Q762">
        <v>0</v>
      </c>
      <c r="R762">
        <v>3.3</v>
      </c>
      <c r="S762">
        <v>6.5</v>
      </c>
      <c r="W762">
        <f t="shared" si="55"/>
        <v>3.2333333333333329</v>
      </c>
      <c r="X762">
        <f t="shared" si="56"/>
        <v>3.2666666666666671</v>
      </c>
      <c r="Y762">
        <f t="shared" si="57"/>
        <v>0.54873592110514513</v>
      </c>
      <c r="Z762">
        <f t="shared" si="58"/>
        <v>1.8764623926716757</v>
      </c>
      <c r="AB762">
        <f t="shared" si="59"/>
        <v>-3.3333333333334103E-2</v>
      </c>
      <c r="AC762" t="s">
        <v>1203</v>
      </c>
    </row>
    <row r="763" spans="1:29" x14ac:dyDescent="0.3">
      <c r="A763">
        <v>5</v>
      </c>
      <c r="B763" t="s">
        <v>66</v>
      </c>
      <c r="C763" t="s">
        <v>1204</v>
      </c>
      <c r="D763" t="s">
        <v>1205</v>
      </c>
      <c r="E763">
        <v>181234174</v>
      </c>
      <c r="F763">
        <v>181234349</v>
      </c>
      <c r="G763">
        <v>181234932</v>
      </c>
      <c r="H763">
        <v>181234995</v>
      </c>
      <c r="I763">
        <v>181234996</v>
      </c>
      <c r="J763">
        <v>181235079</v>
      </c>
      <c r="K763">
        <v>181235354</v>
      </c>
      <c r="L763">
        <v>181235397</v>
      </c>
      <c r="M763">
        <v>95.6</v>
      </c>
      <c r="N763">
        <v>154.6</v>
      </c>
      <c r="O763">
        <v>148.6</v>
      </c>
      <c r="Q763">
        <v>103.6</v>
      </c>
      <c r="R763">
        <v>106.3</v>
      </c>
      <c r="S763">
        <v>146.80000000000001</v>
      </c>
      <c r="W763">
        <f t="shared" si="55"/>
        <v>132.93333333333331</v>
      </c>
      <c r="X763">
        <f t="shared" si="56"/>
        <v>118.89999999999999</v>
      </c>
      <c r="Y763">
        <f t="shared" si="57"/>
        <v>18.74685158751851</v>
      </c>
      <c r="Z763">
        <f t="shared" si="58"/>
        <v>13.971757226634034</v>
      </c>
      <c r="AB763">
        <f t="shared" si="59"/>
        <v>14.033333333333317</v>
      </c>
      <c r="AC763" t="s">
        <v>1205</v>
      </c>
    </row>
    <row r="764" spans="1:29" x14ac:dyDescent="0.3">
      <c r="A764">
        <v>5</v>
      </c>
      <c r="B764" t="s">
        <v>162</v>
      </c>
      <c r="C764" t="s">
        <v>1206</v>
      </c>
      <c r="D764" t="s">
        <v>1207</v>
      </c>
      <c r="E764">
        <v>754998</v>
      </c>
      <c r="F764">
        <v>755099</v>
      </c>
      <c r="G764">
        <v>765843</v>
      </c>
      <c r="H764">
        <v>765935</v>
      </c>
      <c r="I764">
        <v>755966</v>
      </c>
      <c r="J764">
        <v>756144</v>
      </c>
      <c r="K764">
        <v>766698</v>
      </c>
      <c r="L764">
        <v>766919</v>
      </c>
      <c r="M764">
        <v>11.6</v>
      </c>
      <c r="N764">
        <v>25.7</v>
      </c>
      <c r="O764">
        <v>22.6</v>
      </c>
      <c r="Q764">
        <v>14.4</v>
      </c>
      <c r="R764">
        <v>10</v>
      </c>
      <c r="S764">
        <v>22.8</v>
      </c>
      <c r="W764">
        <f t="shared" si="55"/>
        <v>19.966666666666665</v>
      </c>
      <c r="X764">
        <f t="shared" si="56"/>
        <v>15.733333333333334</v>
      </c>
      <c r="Y764">
        <f t="shared" si="57"/>
        <v>4.2779797932097692</v>
      </c>
      <c r="Z764">
        <f t="shared" si="58"/>
        <v>3.7547007574209936</v>
      </c>
      <c r="AB764">
        <f t="shared" si="59"/>
        <v>4.2333333333333307</v>
      </c>
      <c r="AC764" t="s">
        <v>1207</v>
      </c>
    </row>
    <row r="765" spans="1:29" x14ac:dyDescent="0.3">
      <c r="A765">
        <v>5</v>
      </c>
      <c r="B765" t="s">
        <v>162</v>
      </c>
      <c r="C765" t="s">
        <v>1208</v>
      </c>
      <c r="D765" t="s">
        <v>1209</v>
      </c>
      <c r="E765">
        <v>41794003</v>
      </c>
      <c r="F765">
        <v>41794078</v>
      </c>
      <c r="G765">
        <v>41800287</v>
      </c>
      <c r="H765">
        <v>41800329</v>
      </c>
      <c r="I765">
        <v>41794677</v>
      </c>
      <c r="J765">
        <v>41794749</v>
      </c>
      <c r="K765">
        <v>41801022</v>
      </c>
      <c r="L765">
        <v>41801070</v>
      </c>
      <c r="M765">
        <v>50.6</v>
      </c>
      <c r="N765">
        <v>102.1</v>
      </c>
      <c r="O765">
        <v>64.5</v>
      </c>
      <c r="Q765">
        <v>77.900000000000006</v>
      </c>
      <c r="R765">
        <v>83.2</v>
      </c>
      <c r="S765">
        <v>104.3</v>
      </c>
      <c r="W765">
        <f t="shared" si="55"/>
        <v>72.399999999999991</v>
      </c>
      <c r="X765">
        <f t="shared" si="56"/>
        <v>88.466666666666683</v>
      </c>
      <c r="Y765">
        <f t="shared" si="57"/>
        <v>15.382565889126983</v>
      </c>
      <c r="Z765">
        <f t="shared" si="58"/>
        <v>8.0631535049534531</v>
      </c>
      <c r="AB765">
        <f t="shared" si="59"/>
        <v>-16.066666666666691</v>
      </c>
      <c r="AC765" t="s">
        <v>1209</v>
      </c>
    </row>
    <row r="766" spans="1:29" x14ac:dyDescent="0.3">
      <c r="A766">
        <v>5</v>
      </c>
      <c r="B766" t="s">
        <v>162</v>
      </c>
      <c r="C766" t="s">
        <v>1210</v>
      </c>
      <c r="D766" t="s">
        <v>1211</v>
      </c>
      <c r="E766">
        <v>90393933</v>
      </c>
      <c r="F766">
        <v>90394107</v>
      </c>
      <c r="G766">
        <v>90399472</v>
      </c>
      <c r="H766">
        <v>90399549</v>
      </c>
      <c r="I766">
        <v>90399358</v>
      </c>
      <c r="J766">
        <v>90399471</v>
      </c>
      <c r="K766">
        <v>90405685</v>
      </c>
      <c r="L766">
        <v>90405799</v>
      </c>
      <c r="M766">
        <v>326.39999999999998</v>
      </c>
      <c r="N766">
        <v>494.5</v>
      </c>
      <c r="O766">
        <v>493</v>
      </c>
      <c r="Q766">
        <v>406.3</v>
      </c>
      <c r="R766">
        <v>371.6</v>
      </c>
      <c r="S766">
        <v>369.2</v>
      </c>
      <c r="W766">
        <f t="shared" si="55"/>
        <v>437.9666666666667</v>
      </c>
      <c r="X766">
        <f t="shared" si="56"/>
        <v>382.36666666666673</v>
      </c>
      <c r="Y766">
        <f t="shared" si="57"/>
        <v>55.785013917518697</v>
      </c>
      <c r="Z766">
        <f t="shared" si="58"/>
        <v>11.986705598750275</v>
      </c>
      <c r="AB766">
        <f t="shared" si="59"/>
        <v>55.599999999999966</v>
      </c>
      <c r="AC766" t="s">
        <v>1211</v>
      </c>
    </row>
    <row r="767" spans="1:29" x14ac:dyDescent="0.3">
      <c r="A767">
        <v>5</v>
      </c>
      <c r="B767" t="s">
        <v>162</v>
      </c>
      <c r="C767" t="s">
        <v>1212</v>
      </c>
      <c r="D767" t="s">
        <v>1213</v>
      </c>
      <c r="E767">
        <v>132195412</v>
      </c>
      <c r="F767">
        <v>132195480</v>
      </c>
      <c r="G767">
        <v>132198321</v>
      </c>
      <c r="H767">
        <v>132198380</v>
      </c>
      <c r="I767">
        <v>132198206</v>
      </c>
      <c r="J767">
        <v>132198271</v>
      </c>
      <c r="K767">
        <v>132198879</v>
      </c>
      <c r="L767">
        <v>132198932</v>
      </c>
      <c r="M767">
        <v>45.7</v>
      </c>
      <c r="N767">
        <v>71.900000000000006</v>
      </c>
      <c r="O767">
        <v>64.3</v>
      </c>
      <c r="Q767">
        <v>56.1</v>
      </c>
      <c r="R767">
        <v>47.4</v>
      </c>
      <c r="S767">
        <v>65.400000000000006</v>
      </c>
      <c r="W767">
        <f t="shared" si="55"/>
        <v>60.633333333333333</v>
      </c>
      <c r="X767">
        <f t="shared" si="56"/>
        <v>56.300000000000004</v>
      </c>
      <c r="Y767">
        <f t="shared" si="57"/>
        <v>7.7823161362440523</v>
      </c>
      <c r="Z767">
        <f t="shared" si="58"/>
        <v>5.1971145840745052</v>
      </c>
      <c r="AB767">
        <f t="shared" si="59"/>
        <v>4.3333333333333286</v>
      </c>
      <c r="AC767" t="s">
        <v>1213</v>
      </c>
    </row>
    <row r="768" spans="1:29" x14ac:dyDescent="0.3">
      <c r="A768">
        <v>5</v>
      </c>
      <c r="B768" t="s">
        <v>162</v>
      </c>
      <c r="C768" t="s">
        <v>1214</v>
      </c>
      <c r="D768" t="s">
        <v>1215</v>
      </c>
      <c r="E768">
        <v>139379678</v>
      </c>
      <c r="F768">
        <v>139379834</v>
      </c>
      <c r="G768">
        <v>139380553</v>
      </c>
      <c r="H768">
        <v>139380632</v>
      </c>
      <c r="I768">
        <v>139379956</v>
      </c>
      <c r="J768">
        <v>139380076</v>
      </c>
      <c r="K768">
        <v>139380798</v>
      </c>
      <c r="L768">
        <v>139380886</v>
      </c>
      <c r="M768">
        <v>149.6</v>
      </c>
      <c r="N768">
        <v>262.3</v>
      </c>
      <c r="O768">
        <v>296.39999999999998</v>
      </c>
      <c r="Q768">
        <v>126.1</v>
      </c>
      <c r="R768">
        <v>104.3</v>
      </c>
      <c r="S768">
        <v>122.9</v>
      </c>
      <c r="W768">
        <f t="shared" si="55"/>
        <v>236.1</v>
      </c>
      <c r="X768">
        <f t="shared" si="56"/>
        <v>117.76666666666665</v>
      </c>
      <c r="Y768">
        <f t="shared" si="57"/>
        <v>44.356096912750765</v>
      </c>
      <c r="Z768">
        <f t="shared" si="58"/>
        <v>6.7964042780805149</v>
      </c>
      <c r="AB768">
        <f t="shared" si="59"/>
        <v>118.33333333333334</v>
      </c>
      <c r="AC768" t="s">
        <v>1215</v>
      </c>
    </row>
    <row r="769" spans="1:29" x14ac:dyDescent="0.3">
      <c r="A769">
        <v>5</v>
      </c>
      <c r="B769" t="s">
        <v>162</v>
      </c>
      <c r="C769" t="s">
        <v>1216</v>
      </c>
      <c r="D769" t="s">
        <v>1215</v>
      </c>
      <c r="E769">
        <v>139379678</v>
      </c>
      <c r="F769">
        <v>139379834</v>
      </c>
      <c r="G769">
        <v>139380565</v>
      </c>
      <c r="H769">
        <v>139380632</v>
      </c>
      <c r="I769">
        <v>139379956</v>
      </c>
      <c r="J769">
        <v>139380076</v>
      </c>
      <c r="K769">
        <v>139380798</v>
      </c>
      <c r="L769">
        <v>139380886</v>
      </c>
      <c r="M769">
        <v>149.6</v>
      </c>
      <c r="N769">
        <v>262.3</v>
      </c>
      <c r="O769">
        <v>296.39999999999998</v>
      </c>
      <c r="Q769">
        <v>126.1</v>
      </c>
      <c r="R769">
        <v>104.3</v>
      </c>
      <c r="S769">
        <v>122.9</v>
      </c>
      <c r="W769">
        <f t="shared" si="55"/>
        <v>236.1</v>
      </c>
      <c r="X769">
        <f t="shared" si="56"/>
        <v>117.76666666666665</v>
      </c>
      <c r="Y769">
        <f t="shared" si="57"/>
        <v>44.356096912750765</v>
      </c>
      <c r="Z769">
        <f t="shared" si="58"/>
        <v>6.7964042780805149</v>
      </c>
      <c r="AB769">
        <f t="shared" si="59"/>
        <v>118.33333333333334</v>
      </c>
      <c r="AC769" t="s">
        <v>1215</v>
      </c>
    </row>
    <row r="770" spans="1:29" x14ac:dyDescent="0.3">
      <c r="A770">
        <v>5</v>
      </c>
      <c r="B770" t="s">
        <v>162</v>
      </c>
      <c r="C770" t="s">
        <v>1217</v>
      </c>
      <c r="D770" t="s">
        <v>1218</v>
      </c>
      <c r="E770">
        <v>160415125</v>
      </c>
      <c r="F770">
        <v>160415310</v>
      </c>
      <c r="G770">
        <v>160418596</v>
      </c>
      <c r="H770">
        <v>160418685</v>
      </c>
      <c r="I770">
        <v>160417112</v>
      </c>
      <c r="J770">
        <v>160417241</v>
      </c>
      <c r="K770">
        <v>160419023</v>
      </c>
      <c r="L770">
        <v>160419081</v>
      </c>
      <c r="M770">
        <v>4.4000000000000004</v>
      </c>
      <c r="N770">
        <v>12.6</v>
      </c>
      <c r="O770">
        <v>19.2</v>
      </c>
      <c r="Q770">
        <v>14.2</v>
      </c>
      <c r="R770">
        <v>7.7</v>
      </c>
      <c r="S770">
        <v>11.5</v>
      </c>
      <c r="W770">
        <f t="shared" si="55"/>
        <v>12.066666666666668</v>
      </c>
      <c r="X770">
        <f t="shared" si="56"/>
        <v>11.133333333333333</v>
      </c>
      <c r="Y770">
        <f t="shared" si="57"/>
        <v>4.2807060684476372</v>
      </c>
      <c r="Z770">
        <f t="shared" si="58"/>
        <v>1.8853234323172383</v>
      </c>
      <c r="AB770">
        <f t="shared" si="59"/>
        <v>0.93333333333333535</v>
      </c>
      <c r="AC770" t="s">
        <v>1218</v>
      </c>
    </row>
    <row r="771" spans="1:29" x14ac:dyDescent="0.3">
      <c r="A771">
        <v>5</v>
      </c>
      <c r="B771" t="s">
        <v>162</v>
      </c>
      <c r="C771" t="s">
        <v>1219</v>
      </c>
      <c r="D771" t="s">
        <v>1220</v>
      </c>
      <c r="E771">
        <v>177531338</v>
      </c>
      <c r="F771">
        <v>177531521</v>
      </c>
      <c r="G771">
        <v>177532156</v>
      </c>
      <c r="H771">
        <v>177532200</v>
      </c>
      <c r="I771">
        <v>177531953</v>
      </c>
      <c r="J771">
        <v>177532131</v>
      </c>
      <c r="K771">
        <v>177532443</v>
      </c>
      <c r="L771">
        <v>177532533</v>
      </c>
      <c r="M771">
        <v>7.9</v>
      </c>
      <c r="N771">
        <v>30.1</v>
      </c>
      <c r="O771">
        <v>19.399999999999999</v>
      </c>
      <c r="Q771">
        <v>19.3</v>
      </c>
      <c r="R771">
        <v>20.6</v>
      </c>
      <c r="S771">
        <v>20.6</v>
      </c>
      <c r="W771">
        <f t="shared" ref="W771:W834" si="60">AVERAGE(M771:O771)</f>
        <v>19.133333333333333</v>
      </c>
      <c r="X771">
        <f t="shared" ref="X771:X834" si="61">AVERAGE(Q771:S771)</f>
        <v>20.166666666666668</v>
      </c>
      <c r="Y771">
        <f t="shared" ref="Y771:Y834" si="62">STDEV(M771:O771)/SQRT((3))</f>
        <v>6.409974865612015</v>
      </c>
      <c r="Z771">
        <f t="shared" ref="Z771:Z834" si="63">STDEV(Q771:S771)/SQRT((3))</f>
        <v>0.43333333333333363</v>
      </c>
      <c r="AB771">
        <f t="shared" ref="AB771:AB834" si="64">W771-X771</f>
        <v>-1.033333333333335</v>
      </c>
      <c r="AC771" t="s">
        <v>1220</v>
      </c>
    </row>
    <row r="772" spans="1:29" x14ac:dyDescent="0.3">
      <c r="A772">
        <v>5</v>
      </c>
      <c r="B772" t="s">
        <v>162</v>
      </c>
      <c r="C772" t="s">
        <v>1221</v>
      </c>
      <c r="D772" t="s">
        <v>1222</v>
      </c>
      <c r="E772">
        <v>178222852</v>
      </c>
      <c r="F772">
        <v>178222934</v>
      </c>
      <c r="G772">
        <v>178224616</v>
      </c>
      <c r="H772">
        <v>178224729</v>
      </c>
      <c r="I772">
        <v>178224448</v>
      </c>
      <c r="J772">
        <v>178224564</v>
      </c>
      <c r="K772">
        <v>178225355</v>
      </c>
      <c r="L772">
        <v>178225429</v>
      </c>
      <c r="M772">
        <v>67.7</v>
      </c>
      <c r="N772">
        <v>71.099999999999994</v>
      </c>
      <c r="O772">
        <v>97.7</v>
      </c>
      <c r="Q772">
        <v>74.900000000000006</v>
      </c>
      <c r="R772">
        <v>74.8</v>
      </c>
      <c r="S772">
        <v>104.5</v>
      </c>
      <c r="W772">
        <f t="shared" si="60"/>
        <v>78.833333333333329</v>
      </c>
      <c r="X772">
        <f t="shared" si="61"/>
        <v>84.733333333333334</v>
      </c>
      <c r="Y772">
        <f t="shared" si="62"/>
        <v>9.4842559598057807</v>
      </c>
      <c r="Z772">
        <f t="shared" si="63"/>
        <v>9.8833754917594945</v>
      </c>
      <c r="AB772">
        <f t="shared" si="64"/>
        <v>-5.9000000000000057</v>
      </c>
      <c r="AC772" t="s">
        <v>1222</v>
      </c>
    </row>
    <row r="773" spans="1:29" x14ac:dyDescent="0.3">
      <c r="A773">
        <v>5</v>
      </c>
      <c r="B773" t="s">
        <v>162</v>
      </c>
      <c r="C773" t="s">
        <v>1223</v>
      </c>
      <c r="D773" t="s">
        <v>1224</v>
      </c>
      <c r="E773">
        <v>179616158</v>
      </c>
      <c r="F773">
        <v>179616218</v>
      </c>
      <c r="G773">
        <v>179616869</v>
      </c>
      <c r="H773">
        <v>179616958</v>
      </c>
      <c r="I773">
        <v>179617021</v>
      </c>
      <c r="J773">
        <v>179617110</v>
      </c>
      <c r="K773">
        <v>179617514</v>
      </c>
      <c r="L773">
        <v>179617581</v>
      </c>
      <c r="M773">
        <v>415.4</v>
      </c>
      <c r="N773">
        <v>821.6</v>
      </c>
      <c r="O773">
        <v>627.9</v>
      </c>
      <c r="Q773">
        <v>740.5</v>
      </c>
      <c r="R773">
        <v>649.5</v>
      </c>
      <c r="S773">
        <v>662.4</v>
      </c>
      <c r="W773">
        <f t="shared" si="60"/>
        <v>621.63333333333333</v>
      </c>
      <c r="X773">
        <f t="shared" si="61"/>
        <v>684.13333333333333</v>
      </c>
      <c r="Y773">
        <f t="shared" si="62"/>
        <v>117.30169554519554</v>
      </c>
      <c r="Z773">
        <f t="shared" si="63"/>
        <v>28.428291854731235</v>
      </c>
      <c r="AB773">
        <f t="shared" si="64"/>
        <v>-62.5</v>
      </c>
      <c r="AC773" t="s">
        <v>1224</v>
      </c>
    </row>
    <row r="774" spans="1:29" x14ac:dyDescent="0.3">
      <c r="A774">
        <v>5</v>
      </c>
      <c r="B774" t="s">
        <v>162</v>
      </c>
      <c r="C774" t="s">
        <v>1225</v>
      </c>
      <c r="D774" t="s">
        <v>1224</v>
      </c>
      <c r="E774">
        <v>179616158</v>
      </c>
      <c r="F774">
        <v>179616218</v>
      </c>
      <c r="G774">
        <v>179616899</v>
      </c>
      <c r="H774">
        <v>179616958</v>
      </c>
      <c r="I774">
        <v>179617021</v>
      </c>
      <c r="J774">
        <v>179617110</v>
      </c>
      <c r="K774">
        <v>179617514</v>
      </c>
      <c r="L774">
        <v>179617581</v>
      </c>
      <c r="M774">
        <v>415.4</v>
      </c>
      <c r="N774">
        <v>821.6</v>
      </c>
      <c r="O774">
        <v>627.9</v>
      </c>
      <c r="Q774">
        <v>740.5</v>
      </c>
      <c r="R774">
        <v>649.5</v>
      </c>
      <c r="S774">
        <v>662.4</v>
      </c>
      <c r="W774">
        <f t="shared" si="60"/>
        <v>621.63333333333333</v>
      </c>
      <c r="X774">
        <f t="shared" si="61"/>
        <v>684.13333333333333</v>
      </c>
      <c r="Y774">
        <f t="shared" si="62"/>
        <v>117.30169554519554</v>
      </c>
      <c r="Z774">
        <f t="shared" si="63"/>
        <v>28.428291854731235</v>
      </c>
      <c r="AB774">
        <f t="shared" si="64"/>
        <v>-62.5</v>
      </c>
      <c r="AC774" t="s">
        <v>1224</v>
      </c>
    </row>
    <row r="775" spans="1:29" x14ac:dyDescent="0.3">
      <c r="A775">
        <v>5</v>
      </c>
      <c r="B775" t="s">
        <v>162</v>
      </c>
      <c r="C775" t="s">
        <v>1226</v>
      </c>
      <c r="D775" t="s">
        <v>1224</v>
      </c>
      <c r="E775">
        <v>179616158</v>
      </c>
      <c r="F775">
        <v>179616218</v>
      </c>
      <c r="G775">
        <v>179617060</v>
      </c>
      <c r="H775">
        <v>179617110</v>
      </c>
      <c r="I775">
        <v>179616899</v>
      </c>
      <c r="J775">
        <v>179616958</v>
      </c>
      <c r="K775">
        <v>179617514</v>
      </c>
      <c r="L775">
        <v>179617581</v>
      </c>
      <c r="M775">
        <v>575.6</v>
      </c>
      <c r="N775">
        <v>1121</v>
      </c>
      <c r="O775">
        <v>902.8</v>
      </c>
      <c r="Q775">
        <v>1151.3</v>
      </c>
      <c r="R775">
        <v>910.4</v>
      </c>
      <c r="S775">
        <v>1028.4000000000001</v>
      </c>
      <c r="W775">
        <f t="shared" si="60"/>
        <v>866.46666666666658</v>
      </c>
      <c r="X775">
        <f t="shared" si="61"/>
        <v>1030.0333333333333</v>
      </c>
      <c r="Y775">
        <f t="shared" si="62"/>
        <v>158.48803670238937</v>
      </c>
      <c r="Z775">
        <f t="shared" si="63"/>
        <v>69.546635033223879</v>
      </c>
      <c r="AB775">
        <f t="shared" si="64"/>
        <v>-163.56666666666672</v>
      </c>
      <c r="AC775" t="s">
        <v>1224</v>
      </c>
    </row>
    <row r="776" spans="1:29" x14ac:dyDescent="0.3">
      <c r="A776">
        <v>6</v>
      </c>
      <c r="B776" t="s">
        <v>66</v>
      </c>
      <c r="C776" t="s">
        <v>1227</v>
      </c>
      <c r="D776" t="s">
        <v>1228</v>
      </c>
      <c r="E776">
        <v>30882955</v>
      </c>
      <c r="F776">
        <v>30882983</v>
      </c>
      <c r="G776">
        <v>30883081</v>
      </c>
      <c r="H776">
        <v>30883165</v>
      </c>
      <c r="I776">
        <v>30884058</v>
      </c>
      <c r="J776">
        <v>30884145</v>
      </c>
      <c r="K776">
        <v>30884538</v>
      </c>
      <c r="L776">
        <v>30884707</v>
      </c>
      <c r="M776">
        <v>44</v>
      </c>
      <c r="N776">
        <v>56.3</v>
      </c>
      <c r="O776">
        <v>63.1</v>
      </c>
      <c r="Q776">
        <v>52.7</v>
      </c>
      <c r="R776">
        <v>77.400000000000006</v>
      </c>
      <c r="S776">
        <v>79.3</v>
      </c>
      <c r="W776">
        <f t="shared" si="60"/>
        <v>54.466666666666669</v>
      </c>
      <c r="X776">
        <f t="shared" si="61"/>
        <v>69.800000000000011</v>
      </c>
      <c r="Y776">
        <f t="shared" si="62"/>
        <v>5.5893748408127735</v>
      </c>
      <c r="Z776">
        <f t="shared" si="63"/>
        <v>8.5675745303634656</v>
      </c>
      <c r="AB776">
        <f t="shared" si="64"/>
        <v>-15.333333333333343</v>
      </c>
      <c r="AC776" t="s">
        <v>1228</v>
      </c>
    </row>
    <row r="777" spans="1:29" x14ac:dyDescent="0.3">
      <c r="A777">
        <v>6</v>
      </c>
      <c r="B777" t="s">
        <v>66</v>
      </c>
      <c r="C777" t="s">
        <v>1229</v>
      </c>
      <c r="D777" t="s">
        <v>1230</v>
      </c>
      <c r="E777">
        <v>31761472</v>
      </c>
      <c r="F777">
        <v>31761615</v>
      </c>
      <c r="G777">
        <v>31761818</v>
      </c>
      <c r="H777">
        <v>31761865</v>
      </c>
      <c r="I777">
        <v>31761866</v>
      </c>
      <c r="J777">
        <v>31761955</v>
      </c>
      <c r="K777">
        <v>31762112</v>
      </c>
      <c r="L777">
        <v>31762185</v>
      </c>
      <c r="M777">
        <v>16.600000000000001</v>
      </c>
      <c r="N777">
        <v>48.7</v>
      </c>
      <c r="O777">
        <v>33.299999999999997</v>
      </c>
      <c r="Q777">
        <v>30.5</v>
      </c>
      <c r="R777">
        <v>28.9</v>
      </c>
      <c r="S777">
        <v>36</v>
      </c>
      <c r="W777">
        <f t="shared" si="60"/>
        <v>32.866666666666667</v>
      </c>
      <c r="X777">
        <f t="shared" si="61"/>
        <v>31.8</v>
      </c>
      <c r="Y777">
        <f t="shared" si="62"/>
        <v>9.2690045012635718</v>
      </c>
      <c r="Z777">
        <f t="shared" si="63"/>
        <v>2.150193789716019</v>
      </c>
      <c r="AB777">
        <f t="shared" si="64"/>
        <v>1.0666666666666664</v>
      </c>
      <c r="AC777" t="s">
        <v>1230</v>
      </c>
    </row>
    <row r="778" spans="1:29" x14ac:dyDescent="0.3">
      <c r="A778">
        <v>6</v>
      </c>
      <c r="B778" t="s">
        <v>66</v>
      </c>
      <c r="C778" t="s">
        <v>1231</v>
      </c>
      <c r="D778" t="s">
        <v>1232</v>
      </c>
      <c r="E778">
        <v>33414736</v>
      </c>
      <c r="F778">
        <v>33414829</v>
      </c>
      <c r="G778">
        <v>33415261</v>
      </c>
      <c r="H778">
        <v>33415329</v>
      </c>
      <c r="I778">
        <v>33414955</v>
      </c>
      <c r="J778">
        <v>33415144</v>
      </c>
      <c r="K778">
        <v>33415590</v>
      </c>
      <c r="L778">
        <v>33415670</v>
      </c>
      <c r="M778">
        <v>83.7</v>
      </c>
      <c r="N778">
        <v>107.1</v>
      </c>
      <c r="O778">
        <v>96.3</v>
      </c>
      <c r="Q778">
        <v>98.2</v>
      </c>
      <c r="R778">
        <v>108.8</v>
      </c>
      <c r="S778">
        <v>70.5</v>
      </c>
      <c r="W778">
        <f t="shared" si="60"/>
        <v>95.7</v>
      </c>
      <c r="X778">
        <f t="shared" si="61"/>
        <v>92.5</v>
      </c>
      <c r="Y778">
        <f t="shared" si="62"/>
        <v>6.7616566017507846</v>
      </c>
      <c r="Z778">
        <f t="shared" si="63"/>
        <v>11.417676354378477</v>
      </c>
      <c r="AB778">
        <f t="shared" si="64"/>
        <v>3.2000000000000028</v>
      </c>
      <c r="AC778" t="s">
        <v>1232</v>
      </c>
    </row>
    <row r="779" spans="1:29" x14ac:dyDescent="0.3">
      <c r="A779">
        <v>6</v>
      </c>
      <c r="B779" t="s">
        <v>66</v>
      </c>
      <c r="C779" t="s">
        <v>1233</v>
      </c>
      <c r="D779" t="s">
        <v>1232</v>
      </c>
      <c r="E779">
        <v>33414736</v>
      </c>
      <c r="F779">
        <v>33414829</v>
      </c>
      <c r="G779">
        <v>33415261</v>
      </c>
      <c r="H779">
        <v>33415329</v>
      </c>
      <c r="I779">
        <v>33414966</v>
      </c>
      <c r="J779">
        <v>33415144</v>
      </c>
      <c r="K779">
        <v>33415590</v>
      </c>
      <c r="L779">
        <v>33415670</v>
      </c>
      <c r="M779">
        <v>85.6</v>
      </c>
      <c r="N779">
        <v>110.4</v>
      </c>
      <c r="O779">
        <v>97.6</v>
      </c>
      <c r="Q779">
        <v>99.8</v>
      </c>
      <c r="R779">
        <v>111.7</v>
      </c>
      <c r="S779">
        <v>72.400000000000006</v>
      </c>
      <c r="W779">
        <f t="shared" si="60"/>
        <v>97.866666666666674</v>
      </c>
      <c r="X779">
        <f t="shared" si="61"/>
        <v>94.633333333333326</v>
      </c>
      <c r="Y779">
        <f t="shared" si="62"/>
        <v>7.160384843785323</v>
      </c>
      <c r="Z779">
        <f t="shared" si="63"/>
        <v>11.635338891115797</v>
      </c>
      <c r="AB779">
        <f t="shared" si="64"/>
        <v>3.2333333333333485</v>
      </c>
      <c r="AC779" t="s">
        <v>1232</v>
      </c>
    </row>
    <row r="780" spans="1:29" x14ac:dyDescent="0.3">
      <c r="A780">
        <v>6</v>
      </c>
      <c r="B780" t="s">
        <v>66</v>
      </c>
      <c r="C780" t="s">
        <v>1234</v>
      </c>
      <c r="D780" t="s">
        <v>1235</v>
      </c>
      <c r="E780">
        <v>36076537</v>
      </c>
      <c r="F780">
        <v>36076608</v>
      </c>
      <c r="G780">
        <v>36095987</v>
      </c>
      <c r="H780">
        <v>36096066</v>
      </c>
      <c r="I780">
        <v>36100188</v>
      </c>
      <c r="J780">
        <v>36100267</v>
      </c>
      <c r="K780">
        <v>36102571</v>
      </c>
      <c r="L780">
        <v>36102649</v>
      </c>
      <c r="M780">
        <v>52.7</v>
      </c>
      <c r="N780">
        <v>49.1</v>
      </c>
      <c r="O780">
        <v>84.8</v>
      </c>
      <c r="Q780">
        <v>69.2</v>
      </c>
      <c r="R780">
        <v>49.9</v>
      </c>
      <c r="S780">
        <v>55.9</v>
      </c>
      <c r="W780">
        <f t="shared" si="60"/>
        <v>62.20000000000001</v>
      </c>
      <c r="X780">
        <f t="shared" si="61"/>
        <v>58.333333333333336</v>
      </c>
      <c r="Y780">
        <f t="shared" si="62"/>
        <v>11.347686988985886</v>
      </c>
      <c r="Z780">
        <f t="shared" si="63"/>
        <v>5.7027283918411253</v>
      </c>
      <c r="AB780">
        <f t="shared" si="64"/>
        <v>3.8666666666666742</v>
      </c>
      <c r="AC780" t="s">
        <v>1235</v>
      </c>
    </row>
    <row r="781" spans="1:29" x14ac:dyDescent="0.3">
      <c r="A781">
        <v>6</v>
      </c>
      <c r="B781" t="s">
        <v>66</v>
      </c>
      <c r="C781" t="s">
        <v>1236</v>
      </c>
      <c r="D781" t="s">
        <v>1237</v>
      </c>
      <c r="E781">
        <v>42616002</v>
      </c>
      <c r="F781">
        <v>42616090</v>
      </c>
      <c r="G781">
        <v>42617240</v>
      </c>
      <c r="H781">
        <v>42617338</v>
      </c>
      <c r="I781">
        <v>42617409</v>
      </c>
      <c r="J781">
        <v>42617507</v>
      </c>
      <c r="K781">
        <v>42632552</v>
      </c>
      <c r="L781">
        <v>42632715</v>
      </c>
      <c r="M781">
        <v>42.9</v>
      </c>
      <c r="N781">
        <v>45</v>
      </c>
      <c r="O781">
        <v>61.6</v>
      </c>
      <c r="Q781">
        <v>60.8</v>
      </c>
      <c r="R781">
        <v>35.299999999999997</v>
      </c>
      <c r="S781">
        <v>48.1</v>
      </c>
      <c r="W781">
        <f t="shared" si="60"/>
        <v>49.833333333333336</v>
      </c>
      <c r="X781">
        <f t="shared" si="61"/>
        <v>48.066666666666663</v>
      </c>
      <c r="Y781">
        <f t="shared" si="62"/>
        <v>5.9144831651726939</v>
      </c>
      <c r="Z781">
        <f t="shared" si="63"/>
        <v>7.3612347997994183</v>
      </c>
      <c r="AB781">
        <f t="shared" si="64"/>
        <v>1.7666666666666728</v>
      </c>
      <c r="AC781" t="s">
        <v>1237</v>
      </c>
    </row>
    <row r="782" spans="1:29" x14ac:dyDescent="0.3">
      <c r="A782">
        <v>6</v>
      </c>
      <c r="B782" t="s">
        <v>66</v>
      </c>
      <c r="C782" t="s">
        <v>1238</v>
      </c>
      <c r="D782" t="s">
        <v>1239</v>
      </c>
      <c r="E782">
        <v>70415291</v>
      </c>
      <c r="F782">
        <v>70415376</v>
      </c>
      <c r="G782">
        <v>70426439</v>
      </c>
      <c r="H782">
        <v>70426532</v>
      </c>
      <c r="I782">
        <v>70426570</v>
      </c>
      <c r="J782">
        <v>70426751</v>
      </c>
      <c r="K782">
        <v>70428304</v>
      </c>
      <c r="L782">
        <v>70428344</v>
      </c>
      <c r="M782">
        <v>2.2000000000000002</v>
      </c>
      <c r="N782">
        <v>5.4</v>
      </c>
      <c r="O782">
        <v>4.5</v>
      </c>
      <c r="Q782">
        <v>4.4000000000000004</v>
      </c>
      <c r="R782">
        <v>1</v>
      </c>
      <c r="S782">
        <v>4.9000000000000004</v>
      </c>
      <c r="W782">
        <f t="shared" si="60"/>
        <v>4.0333333333333341</v>
      </c>
      <c r="X782">
        <f t="shared" si="61"/>
        <v>3.4333333333333336</v>
      </c>
      <c r="Y782">
        <f t="shared" si="62"/>
        <v>0.95277372853043008</v>
      </c>
      <c r="Z782">
        <f t="shared" si="63"/>
        <v>1.2251983966326072</v>
      </c>
      <c r="AB782">
        <f t="shared" si="64"/>
        <v>0.60000000000000053</v>
      </c>
      <c r="AC782" t="s">
        <v>1239</v>
      </c>
    </row>
    <row r="783" spans="1:29" x14ac:dyDescent="0.3">
      <c r="A783">
        <v>6</v>
      </c>
      <c r="B783" t="s">
        <v>66</v>
      </c>
      <c r="C783" t="s">
        <v>1240</v>
      </c>
      <c r="D783" t="s">
        <v>1239</v>
      </c>
      <c r="E783">
        <v>70415291</v>
      </c>
      <c r="F783">
        <v>70415376</v>
      </c>
      <c r="G783">
        <v>70426439</v>
      </c>
      <c r="H783">
        <v>70426532</v>
      </c>
      <c r="I783">
        <v>70426570</v>
      </c>
      <c r="J783">
        <v>70426764</v>
      </c>
      <c r="K783">
        <v>70428304</v>
      </c>
      <c r="L783">
        <v>70428344</v>
      </c>
      <c r="M783">
        <v>2</v>
      </c>
      <c r="N783">
        <v>5</v>
      </c>
      <c r="O783">
        <v>4.2</v>
      </c>
      <c r="Q783">
        <v>4.4000000000000004</v>
      </c>
      <c r="R783">
        <v>1</v>
      </c>
      <c r="S783">
        <v>4.8</v>
      </c>
      <c r="W783">
        <f t="shared" si="60"/>
        <v>3.7333333333333329</v>
      </c>
      <c r="X783">
        <f t="shared" si="61"/>
        <v>3.4</v>
      </c>
      <c r="Y783">
        <f t="shared" si="62"/>
        <v>0.89690826980491489</v>
      </c>
      <c r="Z783">
        <f t="shared" si="63"/>
        <v>1.2055427546683419</v>
      </c>
      <c r="AB783">
        <f t="shared" si="64"/>
        <v>0.33333333333333304</v>
      </c>
      <c r="AC783" t="s">
        <v>1239</v>
      </c>
    </row>
    <row r="784" spans="1:29" x14ac:dyDescent="0.3">
      <c r="A784">
        <v>6</v>
      </c>
      <c r="B784" t="s">
        <v>66</v>
      </c>
      <c r="C784" t="s">
        <v>1241</v>
      </c>
      <c r="D784" t="s">
        <v>1242</v>
      </c>
      <c r="E784">
        <v>70566917</v>
      </c>
      <c r="F784">
        <v>70567004</v>
      </c>
      <c r="G784">
        <v>70576820</v>
      </c>
      <c r="H784">
        <v>70576862</v>
      </c>
      <c r="I784">
        <v>70567869</v>
      </c>
      <c r="J784">
        <v>70568025</v>
      </c>
      <c r="K784">
        <v>70579414</v>
      </c>
      <c r="L784">
        <v>70579566</v>
      </c>
      <c r="M784">
        <v>2.5</v>
      </c>
      <c r="N784">
        <v>13.3</v>
      </c>
      <c r="O784">
        <v>2.9</v>
      </c>
      <c r="Q784">
        <v>1</v>
      </c>
      <c r="R784">
        <v>4.3</v>
      </c>
      <c r="S784">
        <v>4</v>
      </c>
      <c r="W784">
        <f t="shared" si="60"/>
        <v>6.2333333333333334</v>
      </c>
      <c r="X784">
        <f t="shared" si="61"/>
        <v>3.1</v>
      </c>
      <c r="Y784">
        <f t="shared" si="62"/>
        <v>3.535219622283428</v>
      </c>
      <c r="Z784">
        <f t="shared" si="63"/>
        <v>1.0535653752852734</v>
      </c>
      <c r="AB784">
        <f t="shared" si="64"/>
        <v>3.1333333333333333</v>
      </c>
      <c r="AC784" t="s">
        <v>1242</v>
      </c>
    </row>
    <row r="785" spans="1:29" x14ac:dyDescent="0.3">
      <c r="A785">
        <v>6</v>
      </c>
      <c r="B785" t="s">
        <v>66</v>
      </c>
      <c r="C785" t="s">
        <v>1243</v>
      </c>
      <c r="D785" t="s">
        <v>1244</v>
      </c>
      <c r="E785">
        <v>84062893</v>
      </c>
      <c r="F785">
        <v>84062992</v>
      </c>
      <c r="G785">
        <v>84087188</v>
      </c>
      <c r="H785">
        <v>84087281</v>
      </c>
      <c r="I785">
        <v>84066621</v>
      </c>
      <c r="J785">
        <v>84066738</v>
      </c>
      <c r="K785">
        <v>84089091</v>
      </c>
      <c r="L785">
        <v>84090881</v>
      </c>
      <c r="M785">
        <v>5.9</v>
      </c>
      <c r="N785">
        <v>5.0999999999999996</v>
      </c>
      <c r="O785">
        <v>1.2</v>
      </c>
      <c r="Q785">
        <v>4.2</v>
      </c>
      <c r="R785">
        <v>4.2</v>
      </c>
      <c r="S785">
        <v>15</v>
      </c>
      <c r="W785">
        <f t="shared" si="60"/>
        <v>4.0666666666666664</v>
      </c>
      <c r="X785">
        <f t="shared" si="61"/>
        <v>7.8</v>
      </c>
      <c r="Y785">
        <f t="shared" si="62"/>
        <v>1.4518187826921718</v>
      </c>
      <c r="Z785">
        <f t="shared" si="63"/>
        <v>3.6</v>
      </c>
      <c r="AB785">
        <f t="shared" si="64"/>
        <v>-3.7333333333333334</v>
      </c>
      <c r="AC785" t="s">
        <v>1244</v>
      </c>
    </row>
    <row r="786" spans="1:29" x14ac:dyDescent="0.3">
      <c r="A786">
        <v>6</v>
      </c>
      <c r="B786" t="s">
        <v>66</v>
      </c>
      <c r="C786" t="s">
        <v>1245</v>
      </c>
      <c r="D786" t="s">
        <v>1246</v>
      </c>
      <c r="E786">
        <v>109095562</v>
      </c>
      <c r="F786">
        <v>109095575</v>
      </c>
      <c r="G786">
        <v>109100192</v>
      </c>
      <c r="H786">
        <v>109100286</v>
      </c>
      <c r="I786">
        <v>109140421</v>
      </c>
      <c r="J786">
        <v>109140675</v>
      </c>
      <c r="K786">
        <v>109145219</v>
      </c>
      <c r="L786">
        <v>109145307</v>
      </c>
      <c r="M786">
        <v>3.7</v>
      </c>
      <c r="N786">
        <v>19.8</v>
      </c>
      <c r="O786">
        <v>12.4</v>
      </c>
      <c r="Q786">
        <v>16.899999999999999</v>
      </c>
      <c r="R786">
        <v>9.9</v>
      </c>
      <c r="S786">
        <v>14.6</v>
      </c>
      <c r="W786">
        <f t="shared" si="60"/>
        <v>11.966666666666667</v>
      </c>
      <c r="X786">
        <f t="shared" si="61"/>
        <v>13.799999999999999</v>
      </c>
      <c r="Y786">
        <f t="shared" si="62"/>
        <v>4.6527172467041007</v>
      </c>
      <c r="Z786">
        <f t="shared" si="63"/>
        <v>2.0599352740640517</v>
      </c>
      <c r="AB786">
        <f t="shared" si="64"/>
        <v>-1.8333333333333321</v>
      </c>
      <c r="AC786" t="s">
        <v>1246</v>
      </c>
    </row>
    <row r="787" spans="1:29" x14ac:dyDescent="0.3">
      <c r="A787">
        <v>6</v>
      </c>
      <c r="B787" t="s">
        <v>66</v>
      </c>
      <c r="C787" t="s">
        <v>1247</v>
      </c>
      <c r="D787" t="s">
        <v>1248</v>
      </c>
      <c r="E787">
        <v>111483612</v>
      </c>
      <c r="F787">
        <v>111483665</v>
      </c>
      <c r="G787">
        <v>111486300</v>
      </c>
      <c r="H787">
        <v>111486332</v>
      </c>
      <c r="I787">
        <v>111484744</v>
      </c>
      <c r="J787">
        <v>111484861</v>
      </c>
      <c r="K787">
        <v>111503296</v>
      </c>
      <c r="L787">
        <v>111503511</v>
      </c>
      <c r="M787">
        <v>12.8</v>
      </c>
      <c r="N787">
        <v>20.7</v>
      </c>
      <c r="O787">
        <v>19.3</v>
      </c>
      <c r="Q787">
        <v>17.5</v>
      </c>
      <c r="R787">
        <v>16.899999999999999</v>
      </c>
      <c r="S787">
        <v>16.899999999999999</v>
      </c>
      <c r="W787">
        <f t="shared" si="60"/>
        <v>17.599999999999998</v>
      </c>
      <c r="X787">
        <f t="shared" si="61"/>
        <v>17.099999999999998</v>
      </c>
      <c r="Y787">
        <f t="shared" si="62"/>
        <v>2.4337899115029109</v>
      </c>
      <c r="Z787">
        <f t="shared" si="63"/>
        <v>0.20000000000000046</v>
      </c>
      <c r="AB787">
        <f t="shared" si="64"/>
        <v>0.5</v>
      </c>
      <c r="AC787" t="s">
        <v>1248</v>
      </c>
    </row>
    <row r="788" spans="1:29" x14ac:dyDescent="0.3">
      <c r="A788">
        <v>6</v>
      </c>
      <c r="B788" t="s">
        <v>66</v>
      </c>
      <c r="C788" t="s">
        <v>1249</v>
      </c>
      <c r="D788" t="s">
        <v>1248</v>
      </c>
      <c r="E788">
        <v>111483511</v>
      </c>
      <c r="F788">
        <v>111483665</v>
      </c>
      <c r="G788">
        <v>111490968</v>
      </c>
      <c r="H788">
        <v>111491075</v>
      </c>
      <c r="I788">
        <v>111484744</v>
      </c>
      <c r="J788">
        <v>111484861</v>
      </c>
      <c r="K788">
        <v>111503296</v>
      </c>
      <c r="L788">
        <v>111503511</v>
      </c>
      <c r="M788">
        <v>12.8</v>
      </c>
      <c r="N788">
        <v>20.7</v>
      </c>
      <c r="O788">
        <v>19.3</v>
      </c>
      <c r="Q788">
        <v>17.5</v>
      </c>
      <c r="R788">
        <v>16.899999999999999</v>
      </c>
      <c r="S788">
        <v>16.899999999999999</v>
      </c>
      <c r="W788">
        <f t="shared" si="60"/>
        <v>17.599999999999998</v>
      </c>
      <c r="X788">
        <f t="shared" si="61"/>
        <v>17.099999999999998</v>
      </c>
      <c r="Y788">
        <f t="shared" si="62"/>
        <v>2.4337899115029109</v>
      </c>
      <c r="Z788">
        <f t="shared" si="63"/>
        <v>0.20000000000000046</v>
      </c>
      <c r="AB788">
        <f t="shared" si="64"/>
        <v>0.5</v>
      </c>
      <c r="AC788" t="s">
        <v>1248</v>
      </c>
    </row>
    <row r="789" spans="1:29" x14ac:dyDescent="0.3">
      <c r="A789">
        <v>6</v>
      </c>
      <c r="B789" t="s">
        <v>66</v>
      </c>
      <c r="C789" t="s">
        <v>1250</v>
      </c>
      <c r="D789" t="s">
        <v>1251</v>
      </c>
      <c r="E789">
        <v>127280231</v>
      </c>
      <c r="F789">
        <v>127280340</v>
      </c>
      <c r="G789">
        <v>127280516</v>
      </c>
      <c r="H789">
        <v>127280604</v>
      </c>
      <c r="I789">
        <v>127285208</v>
      </c>
      <c r="J789">
        <v>127285348</v>
      </c>
      <c r="K789">
        <v>127286050</v>
      </c>
      <c r="L789">
        <v>127286084</v>
      </c>
      <c r="M789">
        <v>5.0999999999999996</v>
      </c>
      <c r="N789">
        <v>8.8000000000000007</v>
      </c>
      <c r="O789">
        <v>9.1999999999999993</v>
      </c>
      <c r="Q789">
        <v>11.6</v>
      </c>
      <c r="R789">
        <v>5.6</v>
      </c>
      <c r="S789">
        <v>20.8</v>
      </c>
      <c r="W789">
        <f t="shared" si="60"/>
        <v>7.7</v>
      </c>
      <c r="X789">
        <f t="shared" si="61"/>
        <v>12.666666666666666</v>
      </c>
      <c r="Y789">
        <f t="shared" si="62"/>
        <v>1.3051181300301262</v>
      </c>
      <c r="Z789">
        <f t="shared" si="63"/>
        <v>4.4201558544668753</v>
      </c>
      <c r="AB789">
        <f t="shared" si="64"/>
        <v>-4.9666666666666659</v>
      </c>
      <c r="AC789" t="s">
        <v>1251</v>
      </c>
    </row>
    <row r="790" spans="1:29" x14ac:dyDescent="0.3">
      <c r="A790">
        <v>6</v>
      </c>
      <c r="B790" t="s">
        <v>66</v>
      </c>
      <c r="C790" t="s">
        <v>1252</v>
      </c>
      <c r="D790" t="s">
        <v>1251</v>
      </c>
      <c r="E790">
        <v>127280231</v>
      </c>
      <c r="F790">
        <v>127280340</v>
      </c>
      <c r="G790">
        <v>127282287</v>
      </c>
      <c r="H790">
        <v>127282395</v>
      </c>
      <c r="I790">
        <v>127285208</v>
      </c>
      <c r="J790">
        <v>127285348</v>
      </c>
      <c r="K790">
        <v>127286050</v>
      </c>
      <c r="L790">
        <v>127286084</v>
      </c>
      <c r="M790">
        <v>5.0999999999999996</v>
      </c>
      <c r="N790">
        <v>8.8000000000000007</v>
      </c>
      <c r="O790">
        <v>9.1999999999999993</v>
      </c>
      <c r="Q790">
        <v>11.6</v>
      </c>
      <c r="R790">
        <v>5.6</v>
      </c>
      <c r="S790">
        <v>20.8</v>
      </c>
      <c r="W790">
        <f t="shared" si="60"/>
        <v>7.7</v>
      </c>
      <c r="X790">
        <f t="shared" si="61"/>
        <v>12.666666666666666</v>
      </c>
      <c r="Y790">
        <f t="shared" si="62"/>
        <v>1.3051181300301262</v>
      </c>
      <c r="Z790">
        <f t="shared" si="63"/>
        <v>4.4201558544668753</v>
      </c>
      <c r="AB790">
        <f t="shared" si="64"/>
        <v>-4.9666666666666659</v>
      </c>
      <c r="AC790" t="s">
        <v>1251</v>
      </c>
    </row>
    <row r="791" spans="1:29" x14ac:dyDescent="0.3">
      <c r="A791">
        <v>6</v>
      </c>
      <c r="B791" t="s">
        <v>66</v>
      </c>
      <c r="C791" t="s">
        <v>1253</v>
      </c>
      <c r="D791" t="s">
        <v>1254</v>
      </c>
      <c r="E791">
        <v>133523056</v>
      </c>
      <c r="F791">
        <v>133523177</v>
      </c>
      <c r="G791">
        <v>133525154</v>
      </c>
      <c r="H791">
        <v>133525254</v>
      </c>
      <c r="I791">
        <v>133525000</v>
      </c>
      <c r="J791">
        <v>133525115</v>
      </c>
      <c r="K791">
        <v>133528725</v>
      </c>
      <c r="L791">
        <v>133528902</v>
      </c>
      <c r="M791">
        <v>6.3</v>
      </c>
      <c r="N791">
        <v>10</v>
      </c>
      <c r="O791">
        <v>3.5</v>
      </c>
      <c r="Q791">
        <v>11.8</v>
      </c>
      <c r="R791">
        <v>11.5</v>
      </c>
      <c r="S791">
        <v>12.3</v>
      </c>
      <c r="W791">
        <f t="shared" si="60"/>
        <v>6.6000000000000005</v>
      </c>
      <c r="X791">
        <f t="shared" si="61"/>
        <v>11.866666666666667</v>
      </c>
      <c r="Y791">
        <f t="shared" si="62"/>
        <v>1.882374387132733</v>
      </c>
      <c r="Z791">
        <f t="shared" si="63"/>
        <v>0.23333333333333356</v>
      </c>
      <c r="AB791">
        <f t="shared" si="64"/>
        <v>-5.2666666666666666</v>
      </c>
      <c r="AC791" t="s">
        <v>1254</v>
      </c>
    </row>
    <row r="792" spans="1:29" x14ac:dyDescent="0.3">
      <c r="A792">
        <v>6</v>
      </c>
      <c r="B792" t="s">
        <v>66</v>
      </c>
      <c r="C792" t="s">
        <v>1255</v>
      </c>
      <c r="D792" t="s">
        <v>1254</v>
      </c>
      <c r="E792">
        <v>133523056</v>
      </c>
      <c r="F792">
        <v>133523177</v>
      </c>
      <c r="G792">
        <v>133525015</v>
      </c>
      <c r="H792">
        <v>133525115</v>
      </c>
      <c r="I792">
        <v>133525154</v>
      </c>
      <c r="J792">
        <v>133525254</v>
      </c>
      <c r="K792">
        <v>133528725</v>
      </c>
      <c r="L792">
        <v>133528902</v>
      </c>
      <c r="M792">
        <v>29.2</v>
      </c>
      <c r="N792">
        <v>42.5</v>
      </c>
      <c r="O792">
        <v>39.5</v>
      </c>
      <c r="Q792">
        <v>32.799999999999997</v>
      </c>
      <c r="R792">
        <v>25.4</v>
      </c>
      <c r="S792">
        <v>36.5</v>
      </c>
      <c r="W792">
        <f t="shared" si="60"/>
        <v>37.06666666666667</v>
      </c>
      <c r="X792">
        <f t="shared" si="61"/>
        <v>31.566666666666663</v>
      </c>
      <c r="Y792">
        <f t="shared" si="62"/>
        <v>4.0275440545214387</v>
      </c>
      <c r="Z792">
        <f t="shared" si="63"/>
        <v>3.2630932836463429</v>
      </c>
      <c r="AB792">
        <f t="shared" si="64"/>
        <v>5.5000000000000071</v>
      </c>
      <c r="AC792" t="s">
        <v>1254</v>
      </c>
    </row>
    <row r="793" spans="1:29" x14ac:dyDescent="0.3">
      <c r="A793">
        <v>6</v>
      </c>
      <c r="B793" t="s">
        <v>66</v>
      </c>
      <c r="C793" t="s">
        <v>1256</v>
      </c>
      <c r="D793" t="s">
        <v>1257</v>
      </c>
      <c r="E793">
        <v>135497969</v>
      </c>
      <c r="F793">
        <v>135498000</v>
      </c>
      <c r="G793">
        <v>135498404</v>
      </c>
      <c r="H793">
        <v>135498517</v>
      </c>
      <c r="I793">
        <v>135525192</v>
      </c>
      <c r="J793">
        <v>135525312</v>
      </c>
      <c r="K793">
        <v>135642193</v>
      </c>
      <c r="L793">
        <v>135642276</v>
      </c>
      <c r="M793">
        <v>15.2</v>
      </c>
      <c r="N793">
        <v>7.2</v>
      </c>
      <c r="O793">
        <v>19.7</v>
      </c>
      <c r="Q793">
        <v>6</v>
      </c>
      <c r="R793">
        <v>7.9</v>
      </c>
      <c r="S793">
        <v>10.3</v>
      </c>
      <c r="W793">
        <f t="shared" si="60"/>
        <v>14.033333333333331</v>
      </c>
      <c r="X793">
        <f t="shared" si="61"/>
        <v>8.0666666666666682</v>
      </c>
      <c r="Y793">
        <f t="shared" si="62"/>
        <v>3.6552853665768894</v>
      </c>
      <c r="Z793">
        <f t="shared" si="63"/>
        <v>1.2440971737680995</v>
      </c>
      <c r="AB793">
        <f t="shared" si="64"/>
        <v>5.9666666666666632</v>
      </c>
      <c r="AC793" t="s">
        <v>1257</v>
      </c>
    </row>
    <row r="794" spans="1:29" x14ac:dyDescent="0.3">
      <c r="A794">
        <v>6</v>
      </c>
      <c r="B794" t="s">
        <v>66</v>
      </c>
      <c r="C794" t="s">
        <v>1258</v>
      </c>
      <c r="D794" t="s">
        <v>1257</v>
      </c>
      <c r="E794">
        <v>135497969</v>
      </c>
      <c r="F794">
        <v>135498000</v>
      </c>
      <c r="G794">
        <v>135518593</v>
      </c>
      <c r="H794">
        <v>135518642</v>
      </c>
      <c r="I794">
        <v>135525192</v>
      </c>
      <c r="J794">
        <v>135525312</v>
      </c>
      <c r="K794">
        <v>135525738</v>
      </c>
      <c r="L794">
        <v>135525937</v>
      </c>
      <c r="M794">
        <v>15.2</v>
      </c>
      <c r="N794">
        <v>7.2</v>
      </c>
      <c r="O794">
        <v>19.7</v>
      </c>
      <c r="Q794">
        <v>6</v>
      </c>
      <c r="R794">
        <v>7.9</v>
      </c>
      <c r="S794">
        <v>10.3</v>
      </c>
      <c r="W794">
        <f t="shared" si="60"/>
        <v>14.033333333333331</v>
      </c>
      <c r="X794">
        <f t="shared" si="61"/>
        <v>8.0666666666666682</v>
      </c>
      <c r="Y794">
        <f t="shared" si="62"/>
        <v>3.6552853665768894</v>
      </c>
      <c r="Z794">
        <f t="shared" si="63"/>
        <v>1.2440971737680995</v>
      </c>
      <c r="AB794">
        <f t="shared" si="64"/>
        <v>5.9666666666666632</v>
      </c>
      <c r="AC794" t="s">
        <v>1257</v>
      </c>
    </row>
    <row r="795" spans="1:29" x14ac:dyDescent="0.3">
      <c r="A795">
        <v>6</v>
      </c>
      <c r="B795" t="s">
        <v>66</v>
      </c>
      <c r="C795" t="s">
        <v>1259</v>
      </c>
      <c r="D795" t="s">
        <v>1257</v>
      </c>
      <c r="E795">
        <v>135497969</v>
      </c>
      <c r="F795">
        <v>135498000</v>
      </c>
      <c r="G795">
        <v>135518593</v>
      </c>
      <c r="H795">
        <v>135518642</v>
      </c>
      <c r="I795">
        <v>135525192</v>
      </c>
      <c r="J795">
        <v>135525312</v>
      </c>
      <c r="K795">
        <v>135527977</v>
      </c>
      <c r="L795">
        <v>135528176</v>
      </c>
      <c r="M795">
        <v>15.2</v>
      </c>
      <c r="N795">
        <v>7.2</v>
      </c>
      <c r="O795">
        <v>19.7</v>
      </c>
      <c r="Q795">
        <v>6</v>
      </c>
      <c r="R795">
        <v>7.9</v>
      </c>
      <c r="S795">
        <v>10.3</v>
      </c>
      <c r="W795">
        <f t="shared" si="60"/>
        <v>14.033333333333331</v>
      </c>
      <c r="X795">
        <f t="shared" si="61"/>
        <v>8.0666666666666682</v>
      </c>
      <c r="Y795">
        <f t="shared" si="62"/>
        <v>3.6552853665768894</v>
      </c>
      <c r="Z795">
        <f t="shared" si="63"/>
        <v>1.2440971737680995</v>
      </c>
      <c r="AB795">
        <f t="shared" si="64"/>
        <v>5.9666666666666632</v>
      </c>
      <c r="AC795" t="s">
        <v>1257</v>
      </c>
    </row>
    <row r="796" spans="1:29" x14ac:dyDescent="0.3">
      <c r="A796">
        <v>6</v>
      </c>
      <c r="B796" t="s">
        <v>66</v>
      </c>
      <c r="C796" t="s">
        <v>1260</v>
      </c>
      <c r="D796" t="s">
        <v>1257</v>
      </c>
      <c r="E796">
        <v>135497969</v>
      </c>
      <c r="F796">
        <v>135498000</v>
      </c>
      <c r="G796">
        <v>135525192</v>
      </c>
      <c r="H796">
        <v>135525312</v>
      </c>
      <c r="I796">
        <v>135518593</v>
      </c>
      <c r="J796">
        <v>135518830</v>
      </c>
      <c r="K796">
        <v>135525738</v>
      </c>
      <c r="L796">
        <v>135525937</v>
      </c>
      <c r="M796">
        <v>13.6</v>
      </c>
      <c r="N796">
        <v>25.7</v>
      </c>
      <c r="O796">
        <v>22.2</v>
      </c>
      <c r="Q796">
        <v>14.1</v>
      </c>
      <c r="R796">
        <v>15.4</v>
      </c>
      <c r="S796">
        <v>16.5</v>
      </c>
      <c r="W796">
        <f t="shared" si="60"/>
        <v>20.5</v>
      </c>
      <c r="X796">
        <f t="shared" si="61"/>
        <v>15.333333333333334</v>
      </c>
      <c r="Y796">
        <f t="shared" si="62"/>
        <v>3.5949038002891442</v>
      </c>
      <c r="Z796">
        <f t="shared" si="63"/>
        <v>0.69362173488949386</v>
      </c>
      <c r="AB796">
        <f t="shared" si="64"/>
        <v>5.1666666666666661</v>
      </c>
      <c r="AC796" t="s">
        <v>1257</v>
      </c>
    </row>
    <row r="797" spans="1:29" x14ac:dyDescent="0.3">
      <c r="A797">
        <v>6</v>
      </c>
      <c r="B797" t="s">
        <v>66</v>
      </c>
      <c r="C797" t="s">
        <v>1261</v>
      </c>
      <c r="D797" t="s">
        <v>1257</v>
      </c>
      <c r="E797">
        <v>135497969</v>
      </c>
      <c r="F797">
        <v>135498000</v>
      </c>
      <c r="G797">
        <v>135525192</v>
      </c>
      <c r="H797">
        <v>135525312</v>
      </c>
      <c r="I797">
        <v>135518593</v>
      </c>
      <c r="J797">
        <v>135518830</v>
      </c>
      <c r="K797">
        <v>135527977</v>
      </c>
      <c r="L797">
        <v>135528176</v>
      </c>
      <c r="M797">
        <v>13.6</v>
      </c>
      <c r="N797">
        <v>25.7</v>
      </c>
      <c r="O797">
        <v>22.2</v>
      </c>
      <c r="Q797">
        <v>14.1</v>
      </c>
      <c r="R797">
        <v>15.4</v>
      </c>
      <c r="S797">
        <v>16.5</v>
      </c>
      <c r="W797">
        <f t="shared" si="60"/>
        <v>20.5</v>
      </c>
      <c r="X797">
        <f t="shared" si="61"/>
        <v>15.333333333333334</v>
      </c>
      <c r="Y797">
        <f t="shared" si="62"/>
        <v>3.5949038002891442</v>
      </c>
      <c r="Z797">
        <f t="shared" si="63"/>
        <v>0.69362173488949386</v>
      </c>
      <c r="AB797">
        <f t="shared" si="64"/>
        <v>5.1666666666666661</v>
      </c>
      <c r="AC797" t="s">
        <v>1257</v>
      </c>
    </row>
    <row r="798" spans="1:29" x14ac:dyDescent="0.3">
      <c r="A798">
        <v>6</v>
      </c>
      <c r="B798" t="s">
        <v>66</v>
      </c>
      <c r="C798" t="s">
        <v>1262</v>
      </c>
      <c r="D798" t="s">
        <v>1257</v>
      </c>
      <c r="E798">
        <v>135497969</v>
      </c>
      <c r="F798">
        <v>135498000</v>
      </c>
      <c r="G798">
        <v>135555028</v>
      </c>
      <c r="H798">
        <v>135555130</v>
      </c>
      <c r="I798">
        <v>135525192</v>
      </c>
      <c r="J798">
        <v>135525312</v>
      </c>
      <c r="K798">
        <v>135642193</v>
      </c>
      <c r="L798">
        <v>135642276</v>
      </c>
      <c r="M798">
        <v>15.2</v>
      </c>
      <c r="N798">
        <v>7.2</v>
      </c>
      <c r="O798">
        <v>19.7</v>
      </c>
      <c r="Q798">
        <v>6</v>
      </c>
      <c r="R798">
        <v>7.9</v>
      </c>
      <c r="S798">
        <v>10.3</v>
      </c>
      <c r="W798">
        <f t="shared" si="60"/>
        <v>14.033333333333331</v>
      </c>
      <c r="X798">
        <f t="shared" si="61"/>
        <v>8.0666666666666682</v>
      </c>
      <c r="Y798">
        <f t="shared" si="62"/>
        <v>3.6552853665768894</v>
      </c>
      <c r="Z798">
        <f t="shared" si="63"/>
        <v>1.2440971737680995</v>
      </c>
      <c r="AB798">
        <f t="shared" si="64"/>
        <v>5.9666666666666632</v>
      </c>
      <c r="AC798" t="s">
        <v>1257</v>
      </c>
    </row>
    <row r="799" spans="1:29" x14ac:dyDescent="0.3">
      <c r="A799">
        <v>6</v>
      </c>
      <c r="B799" t="s">
        <v>66</v>
      </c>
      <c r="C799" t="s">
        <v>1263</v>
      </c>
      <c r="D799" t="s">
        <v>1264</v>
      </c>
      <c r="E799">
        <v>138405145</v>
      </c>
      <c r="F799">
        <v>138405280</v>
      </c>
      <c r="G799">
        <v>138405971</v>
      </c>
      <c r="H799">
        <v>138406033</v>
      </c>
      <c r="I799">
        <v>138406078</v>
      </c>
      <c r="J799">
        <v>138406151</v>
      </c>
      <c r="K799">
        <v>138412880</v>
      </c>
      <c r="L799">
        <v>138413154</v>
      </c>
      <c r="M799">
        <v>842.2</v>
      </c>
      <c r="N799">
        <v>1257.3</v>
      </c>
      <c r="O799">
        <v>1354</v>
      </c>
      <c r="Q799">
        <v>1479.2</v>
      </c>
      <c r="R799">
        <v>1297</v>
      </c>
      <c r="S799">
        <v>1593.5</v>
      </c>
      <c r="W799">
        <f t="shared" si="60"/>
        <v>1151.1666666666667</v>
      </c>
      <c r="X799">
        <f t="shared" si="61"/>
        <v>1456.5666666666666</v>
      </c>
      <c r="Y799">
        <f t="shared" si="62"/>
        <v>156.98516207307961</v>
      </c>
      <c r="Z799">
        <f t="shared" si="63"/>
        <v>86.337059121664439</v>
      </c>
      <c r="AB799">
        <f t="shared" si="64"/>
        <v>-305.39999999999986</v>
      </c>
      <c r="AC799" t="s">
        <v>1264</v>
      </c>
    </row>
    <row r="800" spans="1:29" x14ac:dyDescent="0.3">
      <c r="A800">
        <v>6</v>
      </c>
      <c r="B800" t="s">
        <v>66</v>
      </c>
      <c r="C800" t="s">
        <v>1265</v>
      </c>
      <c r="D800" t="s">
        <v>1266</v>
      </c>
      <c r="E800">
        <v>138796120</v>
      </c>
      <c r="F800">
        <v>138796192</v>
      </c>
      <c r="G800">
        <v>138808270</v>
      </c>
      <c r="H800">
        <v>138808371</v>
      </c>
      <c r="I800">
        <v>138812838</v>
      </c>
      <c r="J800">
        <v>138812977</v>
      </c>
      <c r="K800">
        <v>138813172</v>
      </c>
      <c r="L800">
        <v>138813340</v>
      </c>
      <c r="M800">
        <v>23.3</v>
      </c>
      <c r="N800">
        <v>44.2</v>
      </c>
      <c r="O800">
        <v>51.7</v>
      </c>
      <c r="Q800">
        <v>31.1</v>
      </c>
      <c r="R800">
        <v>20.3</v>
      </c>
      <c r="S800">
        <v>41.1</v>
      </c>
      <c r="W800">
        <f t="shared" si="60"/>
        <v>39.733333333333334</v>
      </c>
      <c r="X800">
        <f t="shared" si="61"/>
        <v>30.833333333333332</v>
      </c>
      <c r="Y800">
        <f t="shared" si="62"/>
        <v>8.4971236963522543</v>
      </c>
      <c r="Z800">
        <f t="shared" si="63"/>
        <v>6.0059230024294461</v>
      </c>
      <c r="AB800">
        <f t="shared" si="64"/>
        <v>8.9000000000000021</v>
      </c>
      <c r="AC800" t="s">
        <v>1266</v>
      </c>
    </row>
    <row r="801" spans="1:29" x14ac:dyDescent="0.3">
      <c r="A801">
        <v>6</v>
      </c>
      <c r="B801" t="s">
        <v>66</v>
      </c>
      <c r="C801" t="s">
        <v>1267</v>
      </c>
      <c r="D801" t="s">
        <v>1266</v>
      </c>
      <c r="E801">
        <v>138796120</v>
      </c>
      <c r="F801">
        <v>138796192</v>
      </c>
      <c r="G801">
        <v>138808270</v>
      </c>
      <c r="H801">
        <v>138808375</v>
      </c>
      <c r="I801">
        <v>138812838</v>
      </c>
      <c r="J801">
        <v>138812977</v>
      </c>
      <c r="K801">
        <v>138813172</v>
      </c>
      <c r="L801">
        <v>138813340</v>
      </c>
      <c r="M801">
        <v>23.3</v>
      </c>
      <c r="N801">
        <v>44.2</v>
      </c>
      <c r="O801">
        <v>51.7</v>
      </c>
      <c r="Q801">
        <v>31.1</v>
      </c>
      <c r="R801">
        <v>20.3</v>
      </c>
      <c r="S801">
        <v>41.1</v>
      </c>
      <c r="W801">
        <f t="shared" si="60"/>
        <v>39.733333333333334</v>
      </c>
      <c r="X801">
        <f t="shared" si="61"/>
        <v>30.833333333333332</v>
      </c>
      <c r="Y801">
        <f t="shared" si="62"/>
        <v>8.4971236963522543</v>
      </c>
      <c r="Z801">
        <f t="shared" si="63"/>
        <v>6.0059230024294461</v>
      </c>
      <c r="AB801">
        <f t="shared" si="64"/>
        <v>8.9000000000000021</v>
      </c>
      <c r="AC801" t="s">
        <v>1266</v>
      </c>
    </row>
    <row r="802" spans="1:29" x14ac:dyDescent="0.3">
      <c r="A802">
        <v>6</v>
      </c>
      <c r="B802" t="s">
        <v>162</v>
      </c>
      <c r="C802" t="s">
        <v>1268</v>
      </c>
      <c r="D802" t="s">
        <v>1269</v>
      </c>
      <c r="E802">
        <v>25097061</v>
      </c>
      <c r="F802">
        <v>25097201</v>
      </c>
      <c r="G802">
        <v>25105929</v>
      </c>
      <c r="H802">
        <v>25106010</v>
      </c>
      <c r="I802">
        <v>25106359</v>
      </c>
      <c r="J802">
        <v>25106494</v>
      </c>
      <c r="K802">
        <v>25107108</v>
      </c>
      <c r="L802">
        <v>25107190</v>
      </c>
      <c r="M802">
        <v>235.4</v>
      </c>
      <c r="N802">
        <v>375.3</v>
      </c>
      <c r="O802">
        <v>409.5</v>
      </c>
      <c r="Q802">
        <v>312.2</v>
      </c>
      <c r="R802">
        <v>259</v>
      </c>
      <c r="S802">
        <v>289.39999999999998</v>
      </c>
      <c r="W802">
        <f t="shared" si="60"/>
        <v>340.06666666666666</v>
      </c>
      <c r="X802">
        <f t="shared" si="61"/>
        <v>286.86666666666667</v>
      </c>
      <c r="Y802">
        <f t="shared" si="62"/>
        <v>53.256434144408999</v>
      </c>
      <c r="Z802">
        <f t="shared" si="63"/>
        <v>15.409665076755488</v>
      </c>
      <c r="AB802">
        <f t="shared" si="64"/>
        <v>53.199999999999989</v>
      </c>
      <c r="AC802" t="s">
        <v>1269</v>
      </c>
    </row>
    <row r="803" spans="1:29" x14ac:dyDescent="0.3">
      <c r="A803">
        <v>6</v>
      </c>
      <c r="B803" t="s">
        <v>162</v>
      </c>
      <c r="C803" t="s">
        <v>1270</v>
      </c>
      <c r="D803" t="s">
        <v>1269</v>
      </c>
      <c r="E803">
        <v>25105722</v>
      </c>
      <c r="F803">
        <v>25105823</v>
      </c>
      <c r="G803">
        <v>25105929</v>
      </c>
      <c r="H803">
        <v>25106010</v>
      </c>
      <c r="I803">
        <v>25106359</v>
      </c>
      <c r="J803">
        <v>25106494</v>
      </c>
      <c r="K803">
        <v>25107108</v>
      </c>
      <c r="L803">
        <v>25107190</v>
      </c>
      <c r="M803">
        <v>235.4</v>
      </c>
      <c r="N803">
        <v>375.3</v>
      </c>
      <c r="O803">
        <v>409.5</v>
      </c>
      <c r="Q803">
        <v>312.2</v>
      </c>
      <c r="R803">
        <v>259</v>
      </c>
      <c r="S803">
        <v>289.39999999999998</v>
      </c>
      <c r="W803">
        <f t="shared" si="60"/>
        <v>340.06666666666666</v>
      </c>
      <c r="X803">
        <f t="shared" si="61"/>
        <v>286.86666666666667</v>
      </c>
      <c r="Y803">
        <f t="shared" si="62"/>
        <v>53.256434144408999</v>
      </c>
      <c r="Z803">
        <f t="shared" si="63"/>
        <v>15.409665076755488</v>
      </c>
      <c r="AB803">
        <f t="shared" si="64"/>
        <v>53.199999999999989</v>
      </c>
      <c r="AC803" t="s">
        <v>1269</v>
      </c>
    </row>
    <row r="804" spans="1:29" x14ac:dyDescent="0.3">
      <c r="A804">
        <v>6</v>
      </c>
      <c r="B804" t="s">
        <v>162</v>
      </c>
      <c r="C804" t="s">
        <v>1271</v>
      </c>
      <c r="D804" t="s">
        <v>1272</v>
      </c>
      <c r="E804">
        <v>47016692</v>
      </c>
      <c r="F804">
        <v>47016768</v>
      </c>
      <c r="G804">
        <v>47017951</v>
      </c>
      <c r="H804">
        <v>47018019</v>
      </c>
      <c r="I804">
        <v>47018480</v>
      </c>
      <c r="J804">
        <v>47018582</v>
      </c>
      <c r="K804">
        <v>47020731</v>
      </c>
      <c r="L804">
        <v>47020789</v>
      </c>
      <c r="M804">
        <v>8.5</v>
      </c>
      <c r="N804">
        <v>15.1</v>
      </c>
      <c r="O804">
        <v>6.6</v>
      </c>
      <c r="Q804">
        <v>6.2</v>
      </c>
      <c r="R804">
        <v>5.6</v>
      </c>
      <c r="S804">
        <v>13.2</v>
      </c>
      <c r="W804">
        <f t="shared" si="60"/>
        <v>10.066666666666668</v>
      </c>
      <c r="X804">
        <f t="shared" si="61"/>
        <v>8.3333333333333339</v>
      </c>
      <c r="Y804">
        <f t="shared" si="62"/>
        <v>2.5757415329268651</v>
      </c>
      <c r="Z804">
        <f t="shared" si="63"/>
        <v>2.4394899284709299</v>
      </c>
      <c r="AB804">
        <f t="shared" si="64"/>
        <v>1.7333333333333343</v>
      </c>
      <c r="AC804" t="s">
        <v>1272</v>
      </c>
    </row>
    <row r="805" spans="1:29" x14ac:dyDescent="0.3">
      <c r="A805">
        <v>6</v>
      </c>
      <c r="B805" t="s">
        <v>162</v>
      </c>
      <c r="C805" t="s">
        <v>1273</v>
      </c>
      <c r="D805" t="s">
        <v>1274</v>
      </c>
      <c r="E805">
        <v>53041136</v>
      </c>
      <c r="F805">
        <v>53041408</v>
      </c>
      <c r="G805">
        <v>53045666</v>
      </c>
      <c r="H805">
        <v>53045789</v>
      </c>
      <c r="I805">
        <v>53060936</v>
      </c>
      <c r="J805">
        <v>53061065</v>
      </c>
      <c r="K805">
        <v>53061596</v>
      </c>
      <c r="L805">
        <v>53061770</v>
      </c>
      <c r="M805">
        <v>2.2000000000000002</v>
      </c>
      <c r="N805">
        <v>2</v>
      </c>
      <c r="O805">
        <v>2.8</v>
      </c>
      <c r="Q805">
        <v>7.6</v>
      </c>
      <c r="R805">
        <v>4</v>
      </c>
      <c r="S805">
        <v>6.8</v>
      </c>
      <c r="W805">
        <f t="shared" si="60"/>
        <v>2.3333333333333335</v>
      </c>
      <c r="X805">
        <f t="shared" si="61"/>
        <v>6.1333333333333329</v>
      </c>
      <c r="Y805">
        <f t="shared" si="62"/>
        <v>0.24037008503093293</v>
      </c>
      <c r="Z805">
        <f t="shared" si="63"/>
        <v>1.091380369582994</v>
      </c>
      <c r="AB805">
        <f t="shared" si="64"/>
        <v>-3.7999999999999994</v>
      </c>
      <c r="AC805" t="s">
        <v>1274</v>
      </c>
    </row>
    <row r="806" spans="1:29" x14ac:dyDescent="0.3">
      <c r="A806">
        <v>6</v>
      </c>
      <c r="B806" t="s">
        <v>162</v>
      </c>
      <c r="C806" t="s">
        <v>1275</v>
      </c>
      <c r="D806" t="s">
        <v>1276</v>
      </c>
      <c r="E806">
        <v>56182531</v>
      </c>
      <c r="F806">
        <v>56182656</v>
      </c>
      <c r="G806">
        <v>56231061</v>
      </c>
      <c r="H806">
        <v>56231134</v>
      </c>
      <c r="I806">
        <v>56225860</v>
      </c>
      <c r="J806">
        <v>56225979</v>
      </c>
      <c r="K806">
        <v>56247387</v>
      </c>
      <c r="L806">
        <v>56247435</v>
      </c>
      <c r="M806">
        <v>1.5</v>
      </c>
      <c r="N806">
        <v>2.2999999999999998</v>
      </c>
      <c r="O806">
        <v>2.7</v>
      </c>
      <c r="Q806">
        <v>1.5</v>
      </c>
      <c r="R806">
        <v>5.2</v>
      </c>
      <c r="S806">
        <v>2.5</v>
      </c>
      <c r="W806">
        <f t="shared" si="60"/>
        <v>2.1666666666666665</v>
      </c>
      <c r="X806">
        <f t="shared" si="61"/>
        <v>3.0666666666666664</v>
      </c>
      <c r="Y806">
        <f t="shared" si="62"/>
        <v>0.35276684147527865</v>
      </c>
      <c r="Z806">
        <f t="shared" si="63"/>
        <v>1.1050389636167195</v>
      </c>
      <c r="AB806">
        <f t="shared" si="64"/>
        <v>-0.89999999999999991</v>
      </c>
      <c r="AC806" t="s">
        <v>1276</v>
      </c>
    </row>
    <row r="807" spans="1:29" x14ac:dyDescent="0.3">
      <c r="A807">
        <v>6</v>
      </c>
      <c r="B807" t="s">
        <v>162</v>
      </c>
      <c r="C807" t="s">
        <v>1277</v>
      </c>
      <c r="D807" t="s">
        <v>1278</v>
      </c>
      <c r="E807">
        <v>99549508</v>
      </c>
      <c r="F807">
        <v>99549575</v>
      </c>
      <c r="G807">
        <v>99550518</v>
      </c>
      <c r="H807">
        <v>99550582</v>
      </c>
      <c r="I807">
        <v>99550218</v>
      </c>
      <c r="J807">
        <v>99550309</v>
      </c>
      <c r="K807">
        <v>99550993</v>
      </c>
      <c r="L807">
        <v>99551028</v>
      </c>
      <c r="M807">
        <v>130.6</v>
      </c>
      <c r="N807">
        <v>205.3</v>
      </c>
      <c r="O807">
        <v>189.2</v>
      </c>
      <c r="Q807">
        <v>228.2</v>
      </c>
      <c r="R807">
        <v>207.5</v>
      </c>
      <c r="S807">
        <v>210.4</v>
      </c>
      <c r="W807">
        <f t="shared" si="60"/>
        <v>175.0333333333333</v>
      </c>
      <c r="X807">
        <f t="shared" si="61"/>
        <v>215.36666666666667</v>
      </c>
      <c r="Y807">
        <f t="shared" si="62"/>
        <v>22.697601439604064</v>
      </c>
      <c r="Z807">
        <f t="shared" si="63"/>
        <v>6.4710466266628304</v>
      </c>
      <c r="AB807">
        <f t="shared" si="64"/>
        <v>-40.333333333333371</v>
      </c>
      <c r="AC807" t="s">
        <v>1278</v>
      </c>
    </row>
    <row r="808" spans="1:29" x14ac:dyDescent="0.3">
      <c r="A808">
        <v>6</v>
      </c>
      <c r="B808" t="s">
        <v>162</v>
      </c>
      <c r="C808" t="s">
        <v>1279</v>
      </c>
      <c r="D808" t="s">
        <v>1278</v>
      </c>
      <c r="E808">
        <v>99549508</v>
      </c>
      <c r="F808">
        <v>99549575</v>
      </c>
      <c r="G808">
        <v>99550518</v>
      </c>
      <c r="H808">
        <v>99550592</v>
      </c>
      <c r="I808">
        <v>99550218</v>
      </c>
      <c r="J808">
        <v>99550309</v>
      </c>
      <c r="K808">
        <v>99550993</v>
      </c>
      <c r="L808">
        <v>99551028</v>
      </c>
      <c r="M808">
        <v>130.6</v>
      </c>
      <c r="N808">
        <v>205.3</v>
      </c>
      <c r="O808">
        <v>189.2</v>
      </c>
      <c r="Q808">
        <v>228.2</v>
      </c>
      <c r="R808">
        <v>207.5</v>
      </c>
      <c r="S808">
        <v>210.4</v>
      </c>
      <c r="W808">
        <f t="shared" si="60"/>
        <v>175.0333333333333</v>
      </c>
      <c r="X808">
        <f t="shared" si="61"/>
        <v>215.36666666666667</v>
      </c>
      <c r="Y808">
        <f t="shared" si="62"/>
        <v>22.697601439604064</v>
      </c>
      <c r="Z808">
        <f t="shared" si="63"/>
        <v>6.4710466266628304</v>
      </c>
      <c r="AB808">
        <f t="shared" si="64"/>
        <v>-40.333333333333371</v>
      </c>
      <c r="AC808" t="s">
        <v>1278</v>
      </c>
    </row>
    <row r="809" spans="1:29" x14ac:dyDescent="0.3">
      <c r="A809">
        <v>6</v>
      </c>
      <c r="B809" t="s">
        <v>162</v>
      </c>
      <c r="C809" t="s">
        <v>1280</v>
      </c>
      <c r="D809" t="s">
        <v>1281</v>
      </c>
      <c r="E809">
        <v>111696277</v>
      </c>
      <c r="F809">
        <v>111696456</v>
      </c>
      <c r="G809">
        <v>111699515</v>
      </c>
      <c r="H809">
        <v>111699670</v>
      </c>
      <c r="I809">
        <v>111700104</v>
      </c>
      <c r="J809">
        <v>111700268</v>
      </c>
      <c r="K809">
        <v>111702885</v>
      </c>
      <c r="L809">
        <v>111702986</v>
      </c>
      <c r="M809">
        <v>6.3</v>
      </c>
      <c r="N809">
        <v>11</v>
      </c>
      <c r="O809">
        <v>6.6</v>
      </c>
      <c r="Q809">
        <v>7.5</v>
      </c>
      <c r="R809">
        <v>3.9</v>
      </c>
      <c r="S809">
        <v>6.8</v>
      </c>
      <c r="W809">
        <f t="shared" si="60"/>
        <v>7.9666666666666659</v>
      </c>
      <c r="X809">
        <f t="shared" si="61"/>
        <v>6.0666666666666664</v>
      </c>
      <c r="Y809">
        <f t="shared" si="62"/>
        <v>1.5191371820141137</v>
      </c>
      <c r="Z809">
        <f t="shared" si="63"/>
        <v>1.1020183503211034</v>
      </c>
      <c r="AB809">
        <f t="shared" si="64"/>
        <v>1.8999999999999995</v>
      </c>
      <c r="AC809" t="s">
        <v>1281</v>
      </c>
    </row>
    <row r="810" spans="1:29" x14ac:dyDescent="0.3">
      <c r="A810">
        <v>6</v>
      </c>
      <c r="B810" t="s">
        <v>162</v>
      </c>
      <c r="C810" t="s">
        <v>1282</v>
      </c>
      <c r="D810" t="s">
        <v>1283</v>
      </c>
      <c r="E810">
        <v>113623535</v>
      </c>
      <c r="F810">
        <v>113623646</v>
      </c>
      <c r="G810">
        <v>113625444</v>
      </c>
      <c r="H810">
        <v>113625524</v>
      </c>
      <c r="I810">
        <v>113623740</v>
      </c>
      <c r="J810">
        <v>113623822</v>
      </c>
      <c r="K810">
        <v>113627470</v>
      </c>
      <c r="L810">
        <v>113627675</v>
      </c>
      <c r="M810">
        <v>21.5</v>
      </c>
      <c r="N810">
        <v>34.200000000000003</v>
      </c>
      <c r="O810">
        <v>34.200000000000003</v>
      </c>
      <c r="Q810">
        <v>24.9</v>
      </c>
      <c r="R810">
        <v>29.8</v>
      </c>
      <c r="S810">
        <v>32.200000000000003</v>
      </c>
      <c r="W810">
        <f t="shared" si="60"/>
        <v>29.966666666666669</v>
      </c>
      <c r="X810">
        <f t="shared" si="61"/>
        <v>28.966666666666669</v>
      </c>
      <c r="Y810">
        <f t="shared" si="62"/>
        <v>4.2333333333333334</v>
      </c>
      <c r="Z810">
        <f t="shared" si="63"/>
        <v>2.1481257980957476</v>
      </c>
      <c r="AB810">
        <f t="shared" si="64"/>
        <v>1</v>
      </c>
      <c r="AC810" t="s">
        <v>1283</v>
      </c>
    </row>
    <row r="811" spans="1:29" x14ac:dyDescent="0.3">
      <c r="A811">
        <v>6</v>
      </c>
      <c r="B811" t="s">
        <v>162</v>
      </c>
      <c r="C811" t="s">
        <v>1284</v>
      </c>
      <c r="D811" t="s">
        <v>1285</v>
      </c>
      <c r="E811">
        <v>113959906</v>
      </c>
      <c r="F811">
        <v>113960018</v>
      </c>
      <c r="G811">
        <v>113962367</v>
      </c>
      <c r="H811">
        <v>113962394</v>
      </c>
      <c r="I811">
        <v>113968330</v>
      </c>
      <c r="J811">
        <v>113968437</v>
      </c>
      <c r="K811">
        <v>113968634</v>
      </c>
      <c r="L811">
        <v>113968696</v>
      </c>
      <c r="M811">
        <v>1.7</v>
      </c>
      <c r="N811">
        <v>6.3</v>
      </c>
      <c r="O811">
        <v>10.7</v>
      </c>
      <c r="Q811">
        <v>6.6</v>
      </c>
      <c r="R811">
        <v>3.6</v>
      </c>
      <c r="S811">
        <v>6.1</v>
      </c>
      <c r="W811">
        <f t="shared" si="60"/>
        <v>6.2333333333333334</v>
      </c>
      <c r="X811">
        <f t="shared" si="61"/>
        <v>5.4333333333333327</v>
      </c>
      <c r="Y811">
        <f t="shared" si="62"/>
        <v>2.5982900359873438</v>
      </c>
      <c r="Z811">
        <f t="shared" si="63"/>
        <v>0.92796072713833999</v>
      </c>
      <c r="AB811">
        <f t="shared" si="64"/>
        <v>0.80000000000000071</v>
      </c>
      <c r="AC811" t="s">
        <v>1285</v>
      </c>
    </row>
    <row r="812" spans="1:29" x14ac:dyDescent="0.3">
      <c r="A812">
        <v>6</v>
      </c>
      <c r="B812" t="s">
        <v>162</v>
      </c>
      <c r="C812" t="s">
        <v>1286</v>
      </c>
      <c r="D812" t="s">
        <v>1287</v>
      </c>
      <c r="E812">
        <v>128397566</v>
      </c>
      <c r="F812">
        <v>128397688</v>
      </c>
      <c r="G812">
        <v>128409294</v>
      </c>
      <c r="H812">
        <v>128409332</v>
      </c>
      <c r="I812">
        <v>128491732</v>
      </c>
      <c r="J812">
        <v>128491849</v>
      </c>
      <c r="K812">
        <v>128520259</v>
      </c>
      <c r="L812">
        <v>128520358</v>
      </c>
      <c r="M812">
        <v>4.0999999999999996</v>
      </c>
      <c r="N812">
        <v>2.5</v>
      </c>
      <c r="O812">
        <v>4.4000000000000004</v>
      </c>
      <c r="Q812">
        <v>3.1</v>
      </c>
      <c r="R812">
        <v>3.6</v>
      </c>
      <c r="S812">
        <v>3</v>
      </c>
      <c r="W812">
        <f t="shared" si="60"/>
        <v>3.6666666666666665</v>
      </c>
      <c r="X812">
        <f t="shared" si="61"/>
        <v>3.2333333333333329</v>
      </c>
      <c r="Y812">
        <f t="shared" si="62"/>
        <v>0.58972686709847111</v>
      </c>
      <c r="Z812">
        <f t="shared" si="63"/>
        <v>0.18559214542766742</v>
      </c>
      <c r="AB812">
        <f t="shared" si="64"/>
        <v>0.43333333333333357</v>
      </c>
      <c r="AC812" t="s">
        <v>1287</v>
      </c>
    </row>
    <row r="813" spans="1:29" x14ac:dyDescent="0.3">
      <c r="A813">
        <v>6</v>
      </c>
      <c r="B813" t="s">
        <v>162</v>
      </c>
      <c r="C813" t="s">
        <v>1288</v>
      </c>
      <c r="D813" t="s">
        <v>1289</v>
      </c>
      <c r="E813">
        <v>132752724</v>
      </c>
      <c r="F813">
        <v>132752749</v>
      </c>
      <c r="G813">
        <v>132753418</v>
      </c>
      <c r="H813">
        <v>132753491</v>
      </c>
      <c r="I813">
        <v>132753828</v>
      </c>
      <c r="J813">
        <v>132753949</v>
      </c>
      <c r="K813">
        <v>132755843</v>
      </c>
      <c r="L813">
        <v>132756035</v>
      </c>
      <c r="M813">
        <v>7.8</v>
      </c>
      <c r="N813">
        <v>13.8</v>
      </c>
      <c r="O813">
        <v>7.2</v>
      </c>
      <c r="Q813">
        <v>5.3</v>
      </c>
      <c r="R813">
        <v>17.7</v>
      </c>
      <c r="S813">
        <v>10.7</v>
      </c>
      <c r="W813">
        <f t="shared" si="60"/>
        <v>9.6</v>
      </c>
      <c r="X813">
        <f t="shared" si="61"/>
        <v>11.233333333333334</v>
      </c>
      <c r="Y813">
        <f t="shared" si="62"/>
        <v>2.1071307505705472</v>
      </c>
      <c r="Z813">
        <f t="shared" si="63"/>
        <v>3.589490833592476</v>
      </c>
      <c r="AB813">
        <f t="shared" si="64"/>
        <v>-1.6333333333333346</v>
      </c>
      <c r="AC813" t="s">
        <v>1289</v>
      </c>
    </row>
    <row r="814" spans="1:29" x14ac:dyDescent="0.3">
      <c r="A814">
        <v>6</v>
      </c>
      <c r="B814" t="s">
        <v>162</v>
      </c>
      <c r="C814" t="s">
        <v>1290</v>
      </c>
      <c r="D814" t="s">
        <v>1289</v>
      </c>
      <c r="E814">
        <v>132752724</v>
      </c>
      <c r="F814">
        <v>132752749</v>
      </c>
      <c r="G814">
        <v>132753418</v>
      </c>
      <c r="H814">
        <v>132753491</v>
      </c>
      <c r="I814">
        <v>132753876</v>
      </c>
      <c r="J814">
        <v>132753949</v>
      </c>
      <c r="K814">
        <v>132755843</v>
      </c>
      <c r="L814">
        <v>132756035</v>
      </c>
      <c r="M814">
        <v>9.6</v>
      </c>
      <c r="N814">
        <v>16.899999999999999</v>
      </c>
      <c r="O814">
        <v>10.7</v>
      </c>
      <c r="Q814">
        <v>6.8</v>
      </c>
      <c r="R814">
        <v>19.399999999999999</v>
      </c>
      <c r="S814">
        <v>12.3</v>
      </c>
      <c r="W814">
        <f t="shared" si="60"/>
        <v>12.4</v>
      </c>
      <c r="X814">
        <f t="shared" si="61"/>
        <v>12.833333333333334</v>
      </c>
      <c r="Y814">
        <f t="shared" si="62"/>
        <v>2.2722969289539003</v>
      </c>
      <c r="Z814">
        <f t="shared" si="63"/>
        <v>3.6470688382742535</v>
      </c>
      <c r="AB814">
        <f t="shared" si="64"/>
        <v>-0.43333333333333357</v>
      </c>
      <c r="AC814" t="s">
        <v>1289</v>
      </c>
    </row>
    <row r="815" spans="1:29" x14ac:dyDescent="0.3">
      <c r="A815">
        <v>6</v>
      </c>
      <c r="B815" t="s">
        <v>162</v>
      </c>
      <c r="C815" t="s">
        <v>1291</v>
      </c>
      <c r="D815" t="s">
        <v>1292</v>
      </c>
      <c r="E815">
        <v>132771036</v>
      </c>
      <c r="F815">
        <v>132771129</v>
      </c>
      <c r="G815">
        <v>132772132</v>
      </c>
      <c r="H815">
        <v>132772206</v>
      </c>
      <c r="I815">
        <v>132771967</v>
      </c>
      <c r="J815">
        <v>132772089</v>
      </c>
      <c r="K815">
        <v>132772993</v>
      </c>
      <c r="L815">
        <v>132773088</v>
      </c>
      <c r="M815">
        <v>6</v>
      </c>
      <c r="N815">
        <v>22.7</v>
      </c>
      <c r="O815">
        <v>12.8</v>
      </c>
      <c r="Q815">
        <v>16.600000000000001</v>
      </c>
      <c r="R815">
        <v>14.1</v>
      </c>
      <c r="S815">
        <v>19.5</v>
      </c>
      <c r="W815">
        <f t="shared" si="60"/>
        <v>13.833333333333334</v>
      </c>
      <c r="X815">
        <f t="shared" si="61"/>
        <v>16.733333333333334</v>
      </c>
      <c r="Y815">
        <f t="shared" si="62"/>
        <v>4.8484820075749253</v>
      </c>
      <c r="Z815">
        <f t="shared" si="63"/>
        <v>1.5602706317957946</v>
      </c>
      <c r="AB815">
        <f t="shared" si="64"/>
        <v>-2.9000000000000004</v>
      </c>
      <c r="AC815" t="s">
        <v>1292</v>
      </c>
    </row>
    <row r="816" spans="1:29" x14ac:dyDescent="0.3">
      <c r="A816">
        <v>6</v>
      </c>
      <c r="B816" t="s">
        <v>162</v>
      </c>
      <c r="C816" t="s">
        <v>1293</v>
      </c>
      <c r="D816" t="s">
        <v>1292</v>
      </c>
      <c r="E816">
        <v>132771036</v>
      </c>
      <c r="F816">
        <v>132771129</v>
      </c>
      <c r="G816">
        <v>132772132</v>
      </c>
      <c r="H816">
        <v>132772249</v>
      </c>
      <c r="I816">
        <v>132771967</v>
      </c>
      <c r="J816">
        <v>132772089</v>
      </c>
      <c r="K816">
        <v>132772993</v>
      </c>
      <c r="L816">
        <v>132773088</v>
      </c>
      <c r="M816">
        <v>6</v>
      </c>
      <c r="N816">
        <v>22.7</v>
      </c>
      <c r="O816">
        <v>12.8</v>
      </c>
      <c r="Q816">
        <v>16.600000000000001</v>
      </c>
      <c r="R816">
        <v>14.1</v>
      </c>
      <c r="S816">
        <v>19.5</v>
      </c>
      <c r="W816">
        <f t="shared" si="60"/>
        <v>13.833333333333334</v>
      </c>
      <c r="X816">
        <f t="shared" si="61"/>
        <v>16.733333333333334</v>
      </c>
      <c r="Y816">
        <f t="shared" si="62"/>
        <v>4.8484820075749253</v>
      </c>
      <c r="Z816">
        <f t="shared" si="63"/>
        <v>1.5602706317957946</v>
      </c>
      <c r="AB816">
        <f t="shared" si="64"/>
        <v>-2.9000000000000004</v>
      </c>
      <c r="AC816" t="s">
        <v>1292</v>
      </c>
    </row>
    <row r="817" spans="1:29" x14ac:dyDescent="0.3">
      <c r="A817">
        <v>6</v>
      </c>
      <c r="B817" t="s">
        <v>162</v>
      </c>
      <c r="C817" t="s">
        <v>1294</v>
      </c>
      <c r="D817" t="s">
        <v>1292</v>
      </c>
      <c r="E817">
        <v>132771036</v>
      </c>
      <c r="F817">
        <v>132771129</v>
      </c>
      <c r="G817">
        <v>132772015</v>
      </c>
      <c r="H817">
        <v>132772089</v>
      </c>
      <c r="I817">
        <v>132772132</v>
      </c>
      <c r="J817">
        <v>132772206</v>
      </c>
      <c r="K817">
        <v>132772993</v>
      </c>
      <c r="L817">
        <v>132773088</v>
      </c>
      <c r="M817">
        <v>191.5</v>
      </c>
      <c r="N817">
        <v>256.3</v>
      </c>
      <c r="O817">
        <v>270.7</v>
      </c>
      <c r="Q817">
        <v>337.2</v>
      </c>
      <c r="R817">
        <v>333.3</v>
      </c>
      <c r="S817">
        <v>323</v>
      </c>
      <c r="W817">
        <f t="shared" si="60"/>
        <v>239.5</v>
      </c>
      <c r="X817">
        <f t="shared" si="61"/>
        <v>331.16666666666669</v>
      </c>
      <c r="Y817">
        <f t="shared" si="62"/>
        <v>24.357339756221304</v>
      </c>
      <c r="Z817">
        <f t="shared" si="63"/>
        <v>4.2356948793688032</v>
      </c>
      <c r="AB817">
        <f t="shared" si="64"/>
        <v>-91.666666666666686</v>
      </c>
      <c r="AC817" t="s">
        <v>1292</v>
      </c>
    </row>
    <row r="818" spans="1:29" x14ac:dyDescent="0.3">
      <c r="A818">
        <v>6</v>
      </c>
      <c r="B818" t="s">
        <v>162</v>
      </c>
      <c r="C818" t="s">
        <v>1295</v>
      </c>
      <c r="D818" t="s">
        <v>1292</v>
      </c>
      <c r="E818">
        <v>132771036</v>
      </c>
      <c r="F818">
        <v>132771129</v>
      </c>
      <c r="G818">
        <v>132772015</v>
      </c>
      <c r="H818">
        <v>132772089</v>
      </c>
      <c r="I818">
        <v>132772132</v>
      </c>
      <c r="J818">
        <v>132772249</v>
      </c>
      <c r="K818">
        <v>132772993</v>
      </c>
      <c r="L818">
        <v>132773088</v>
      </c>
      <c r="M818">
        <v>124.7</v>
      </c>
      <c r="N818">
        <v>167.4</v>
      </c>
      <c r="O818">
        <v>174.9</v>
      </c>
      <c r="Q818">
        <v>221.3</v>
      </c>
      <c r="R818">
        <v>214.2</v>
      </c>
      <c r="S818">
        <v>212.2</v>
      </c>
      <c r="W818">
        <f t="shared" si="60"/>
        <v>155.66666666666666</v>
      </c>
      <c r="X818">
        <f t="shared" si="61"/>
        <v>215.9</v>
      </c>
      <c r="Y818">
        <f t="shared" si="62"/>
        <v>15.63397297909634</v>
      </c>
      <c r="Z818">
        <f t="shared" si="63"/>
        <v>2.76103845198385</v>
      </c>
      <c r="AB818">
        <f t="shared" si="64"/>
        <v>-60.233333333333348</v>
      </c>
      <c r="AC818" t="s">
        <v>1292</v>
      </c>
    </row>
    <row r="819" spans="1:29" x14ac:dyDescent="0.3">
      <c r="A819">
        <v>6</v>
      </c>
      <c r="B819" t="s">
        <v>162</v>
      </c>
      <c r="C819" t="s">
        <v>1296</v>
      </c>
      <c r="D819" t="s">
        <v>1297</v>
      </c>
      <c r="E819">
        <v>149726768</v>
      </c>
      <c r="F819">
        <v>149727198</v>
      </c>
      <c r="G819">
        <v>149730686</v>
      </c>
      <c r="H819">
        <v>149730763</v>
      </c>
      <c r="I819">
        <v>149728379</v>
      </c>
      <c r="J819">
        <v>149728478</v>
      </c>
      <c r="K819">
        <v>149731613</v>
      </c>
      <c r="L819">
        <v>149731735</v>
      </c>
      <c r="M819">
        <v>10.1</v>
      </c>
      <c r="N819">
        <v>20.6</v>
      </c>
      <c r="O819">
        <v>10</v>
      </c>
      <c r="Q819">
        <v>7.1</v>
      </c>
      <c r="R819">
        <v>3.8</v>
      </c>
      <c r="S819">
        <v>4.5999999999999996</v>
      </c>
      <c r="W819">
        <f t="shared" si="60"/>
        <v>13.566666666666668</v>
      </c>
      <c r="X819">
        <f t="shared" si="61"/>
        <v>5.1666666666666661</v>
      </c>
      <c r="Y819">
        <f t="shared" si="62"/>
        <v>3.5167851480830881</v>
      </c>
      <c r="Z819">
        <f t="shared" si="63"/>
        <v>0.99387010105837248</v>
      </c>
      <c r="AB819">
        <f t="shared" si="64"/>
        <v>8.4000000000000021</v>
      </c>
      <c r="AC819" t="s">
        <v>1297</v>
      </c>
    </row>
    <row r="820" spans="1:29" x14ac:dyDescent="0.3">
      <c r="A820">
        <v>6</v>
      </c>
      <c r="B820" t="s">
        <v>162</v>
      </c>
      <c r="C820" t="s">
        <v>1298</v>
      </c>
      <c r="D820" t="s">
        <v>1299</v>
      </c>
      <c r="E820">
        <v>158637128</v>
      </c>
      <c r="F820">
        <v>158637205</v>
      </c>
      <c r="G820">
        <v>158641340</v>
      </c>
      <c r="H820">
        <v>158641360</v>
      </c>
      <c r="I820">
        <v>158637771</v>
      </c>
      <c r="J820">
        <v>158637894</v>
      </c>
      <c r="K820">
        <v>158644682</v>
      </c>
      <c r="L820">
        <v>158644738</v>
      </c>
      <c r="M820">
        <v>3358</v>
      </c>
      <c r="N820">
        <v>4608.3</v>
      </c>
      <c r="O820">
        <v>4804.3999999999996</v>
      </c>
      <c r="Q820">
        <v>5372.1</v>
      </c>
      <c r="R820">
        <v>5048.6000000000004</v>
      </c>
      <c r="S820">
        <v>5362.2</v>
      </c>
      <c r="W820">
        <f t="shared" si="60"/>
        <v>4256.9000000000005</v>
      </c>
      <c r="X820">
        <f t="shared" si="61"/>
        <v>5260.9666666666672</v>
      </c>
      <c r="Y820">
        <f t="shared" si="62"/>
        <v>453.00099705556107</v>
      </c>
      <c r="Z820">
        <f t="shared" si="63"/>
        <v>106.22178579640695</v>
      </c>
      <c r="AB820">
        <f t="shared" si="64"/>
        <v>-1004.0666666666666</v>
      </c>
      <c r="AC820" t="s">
        <v>1299</v>
      </c>
    </row>
    <row r="821" spans="1:29" x14ac:dyDescent="0.3">
      <c r="A821">
        <v>6</v>
      </c>
      <c r="B821" t="s">
        <v>162</v>
      </c>
      <c r="C821" t="s">
        <v>1300</v>
      </c>
      <c r="D821" t="s">
        <v>1301</v>
      </c>
      <c r="E821">
        <v>158982485</v>
      </c>
      <c r="F821">
        <v>158982688</v>
      </c>
      <c r="G821">
        <v>158993839</v>
      </c>
      <c r="H821">
        <v>158993926</v>
      </c>
      <c r="I821">
        <v>158983662</v>
      </c>
      <c r="J821">
        <v>158983807</v>
      </c>
      <c r="K821">
        <v>158999435</v>
      </c>
      <c r="L821">
        <v>158999781</v>
      </c>
      <c r="M821">
        <v>182.3</v>
      </c>
      <c r="N821">
        <v>298</v>
      </c>
      <c r="O821">
        <v>258.10000000000002</v>
      </c>
      <c r="Q821">
        <v>215</v>
      </c>
      <c r="R821">
        <v>250.2</v>
      </c>
      <c r="S821">
        <v>266.8</v>
      </c>
      <c r="W821">
        <f t="shared" si="60"/>
        <v>246.13333333333335</v>
      </c>
      <c r="X821">
        <f t="shared" si="61"/>
        <v>244</v>
      </c>
      <c r="Y821">
        <f t="shared" si="62"/>
        <v>33.9314177586364</v>
      </c>
      <c r="Z821">
        <f t="shared" si="63"/>
        <v>15.271323889346771</v>
      </c>
      <c r="AB821">
        <f t="shared" si="64"/>
        <v>2.1333333333333542</v>
      </c>
      <c r="AC821" t="s">
        <v>1301</v>
      </c>
    </row>
    <row r="822" spans="1:29" x14ac:dyDescent="0.3">
      <c r="A822">
        <v>6</v>
      </c>
      <c r="B822" t="s">
        <v>162</v>
      </c>
      <c r="C822" t="s">
        <v>1302</v>
      </c>
      <c r="D822" t="s">
        <v>1303</v>
      </c>
      <c r="E822">
        <v>169457355</v>
      </c>
      <c r="F822">
        <v>169457634</v>
      </c>
      <c r="G822">
        <v>169468349</v>
      </c>
      <c r="H822">
        <v>169468450</v>
      </c>
      <c r="I822">
        <v>169572419</v>
      </c>
      <c r="J822">
        <v>169572540</v>
      </c>
      <c r="K822">
        <v>169582836</v>
      </c>
      <c r="L822">
        <v>169582934</v>
      </c>
      <c r="M822">
        <v>3.8</v>
      </c>
      <c r="N822">
        <v>10.1</v>
      </c>
      <c r="O822">
        <v>1</v>
      </c>
      <c r="Q822">
        <v>2.6</v>
      </c>
      <c r="R822">
        <v>4.4000000000000004</v>
      </c>
      <c r="S822">
        <v>0</v>
      </c>
      <c r="W822">
        <f t="shared" si="60"/>
        <v>4.9666666666666659</v>
      </c>
      <c r="X822">
        <f t="shared" si="61"/>
        <v>2.3333333333333335</v>
      </c>
      <c r="Y822">
        <f t="shared" si="62"/>
        <v>2.6909312720898528</v>
      </c>
      <c r="Z822">
        <f t="shared" si="63"/>
        <v>1.2771496040445349</v>
      </c>
      <c r="AB822">
        <f t="shared" si="64"/>
        <v>2.6333333333333324</v>
      </c>
      <c r="AC822" t="s">
        <v>1303</v>
      </c>
    </row>
    <row r="823" spans="1:29" x14ac:dyDescent="0.3">
      <c r="A823">
        <v>7</v>
      </c>
      <c r="B823" t="s">
        <v>66</v>
      </c>
      <c r="C823" t="s">
        <v>1304</v>
      </c>
      <c r="D823" t="s">
        <v>1305</v>
      </c>
      <c r="E823">
        <v>23691390</v>
      </c>
      <c r="F823">
        <v>23691596</v>
      </c>
      <c r="G823">
        <v>23694891</v>
      </c>
      <c r="H823">
        <v>23694913</v>
      </c>
      <c r="I823">
        <v>23692183</v>
      </c>
      <c r="J823">
        <v>23694611</v>
      </c>
      <c r="K823">
        <v>23698192</v>
      </c>
      <c r="L823">
        <v>23698299</v>
      </c>
      <c r="M823">
        <v>12.5</v>
      </c>
      <c r="N823">
        <v>33.299999999999997</v>
      </c>
      <c r="O823">
        <v>21.5</v>
      </c>
      <c r="Q823">
        <v>23.5</v>
      </c>
      <c r="R823">
        <v>18.5</v>
      </c>
      <c r="S823">
        <v>21.3</v>
      </c>
      <c r="W823">
        <f t="shared" si="60"/>
        <v>22.433333333333334</v>
      </c>
      <c r="X823">
        <f t="shared" si="61"/>
        <v>21.099999999999998</v>
      </c>
      <c r="Y823">
        <f t="shared" si="62"/>
        <v>6.0225502165703109</v>
      </c>
      <c r="Z823">
        <f t="shared" si="63"/>
        <v>1.446835627614047</v>
      </c>
      <c r="AB823">
        <f t="shared" si="64"/>
        <v>1.3333333333333357</v>
      </c>
      <c r="AC823" t="s">
        <v>1305</v>
      </c>
    </row>
    <row r="824" spans="1:29" x14ac:dyDescent="0.3">
      <c r="A824">
        <v>7</v>
      </c>
      <c r="B824" t="s">
        <v>66</v>
      </c>
      <c r="C824" t="s">
        <v>1306</v>
      </c>
      <c r="D824" t="s">
        <v>1305</v>
      </c>
      <c r="E824">
        <v>23691390</v>
      </c>
      <c r="F824">
        <v>23691596</v>
      </c>
      <c r="G824">
        <v>23694891</v>
      </c>
      <c r="H824">
        <v>23694913</v>
      </c>
      <c r="I824">
        <v>23694453</v>
      </c>
      <c r="J824">
        <v>23694611</v>
      </c>
      <c r="K824">
        <v>23698192</v>
      </c>
      <c r="L824">
        <v>23698299</v>
      </c>
      <c r="M824">
        <v>22.3</v>
      </c>
      <c r="N824">
        <v>47.4</v>
      </c>
      <c r="O824">
        <v>29.5</v>
      </c>
      <c r="Q824">
        <v>27.1</v>
      </c>
      <c r="R824">
        <v>32</v>
      </c>
      <c r="S824">
        <v>39.299999999999997</v>
      </c>
      <c r="W824">
        <f t="shared" si="60"/>
        <v>33.06666666666667</v>
      </c>
      <c r="X824">
        <f t="shared" si="61"/>
        <v>32.800000000000004</v>
      </c>
      <c r="Y824">
        <f t="shared" si="62"/>
        <v>7.4619776943589846</v>
      </c>
      <c r="Z824">
        <f t="shared" si="63"/>
        <v>3.5444792753425998</v>
      </c>
      <c r="AB824">
        <f t="shared" si="64"/>
        <v>0.26666666666666572</v>
      </c>
      <c r="AC824" t="s">
        <v>1305</v>
      </c>
    </row>
    <row r="825" spans="1:29" x14ac:dyDescent="0.3">
      <c r="A825">
        <v>7</v>
      </c>
      <c r="B825" t="s">
        <v>66</v>
      </c>
      <c r="C825" t="s">
        <v>1307</v>
      </c>
      <c r="D825" t="s">
        <v>1305</v>
      </c>
      <c r="E825">
        <v>23692183</v>
      </c>
      <c r="F825">
        <v>23692253</v>
      </c>
      <c r="G825">
        <v>23694891</v>
      </c>
      <c r="H825">
        <v>23694913</v>
      </c>
      <c r="I825">
        <v>23694453</v>
      </c>
      <c r="J825">
        <v>23694611</v>
      </c>
      <c r="K825">
        <v>23698192</v>
      </c>
      <c r="L825">
        <v>23698299</v>
      </c>
      <c r="M825">
        <v>22.3</v>
      </c>
      <c r="N825">
        <v>47.4</v>
      </c>
      <c r="O825">
        <v>29.5</v>
      </c>
      <c r="Q825">
        <v>27.1</v>
      </c>
      <c r="R825">
        <v>32</v>
      </c>
      <c r="S825">
        <v>39.299999999999997</v>
      </c>
      <c r="W825">
        <f t="shared" si="60"/>
        <v>33.06666666666667</v>
      </c>
      <c r="X825">
        <f t="shared" si="61"/>
        <v>32.800000000000004</v>
      </c>
      <c r="Y825">
        <f t="shared" si="62"/>
        <v>7.4619776943589846</v>
      </c>
      <c r="Z825">
        <f t="shared" si="63"/>
        <v>3.5444792753425998</v>
      </c>
      <c r="AB825">
        <f t="shared" si="64"/>
        <v>0.26666666666666572</v>
      </c>
      <c r="AC825" t="s">
        <v>1305</v>
      </c>
    </row>
    <row r="826" spans="1:29" x14ac:dyDescent="0.3">
      <c r="A826">
        <v>7</v>
      </c>
      <c r="B826" t="s">
        <v>66</v>
      </c>
      <c r="C826" t="s">
        <v>1308</v>
      </c>
      <c r="D826" t="s">
        <v>1309</v>
      </c>
      <c r="E826">
        <v>44645327</v>
      </c>
      <c r="F826">
        <v>44645518</v>
      </c>
      <c r="G826">
        <v>44647444</v>
      </c>
      <c r="H826">
        <v>44647534</v>
      </c>
      <c r="I826">
        <v>44647657</v>
      </c>
      <c r="J826">
        <v>44647759</v>
      </c>
      <c r="K826">
        <v>44666736</v>
      </c>
      <c r="L826">
        <v>44666851</v>
      </c>
      <c r="M826">
        <v>121.6</v>
      </c>
      <c r="N826">
        <v>177.6</v>
      </c>
      <c r="O826">
        <v>184.9</v>
      </c>
      <c r="Q826">
        <v>173.3</v>
      </c>
      <c r="R826">
        <v>161.69999999999999</v>
      </c>
      <c r="S826">
        <v>169.9</v>
      </c>
      <c r="W826">
        <f t="shared" si="60"/>
        <v>161.36666666666667</v>
      </c>
      <c r="X826">
        <f t="shared" si="61"/>
        <v>168.29999999999998</v>
      </c>
      <c r="Y826">
        <f t="shared" si="62"/>
        <v>19.994693740534657</v>
      </c>
      <c r="Z826">
        <f t="shared" si="63"/>
        <v>3.4428670223134352</v>
      </c>
      <c r="AB826">
        <f t="shared" si="64"/>
        <v>-6.9333333333333087</v>
      </c>
      <c r="AC826" t="s">
        <v>1309</v>
      </c>
    </row>
    <row r="827" spans="1:29" x14ac:dyDescent="0.3">
      <c r="A827">
        <v>7</v>
      </c>
      <c r="B827" t="s">
        <v>66</v>
      </c>
      <c r="C827" t="s">
        <v>1310</v>
      </c>
      <c r="D827" t="s">
        <v>1311</v>
      </c>
      <c r="E827">
        <v>64814918</v>
      </c>
      <c r="F827">
        <v>64815044</v>
      </c>
      <c r="G827">
        <v>64815572</v>
      </c>
      <c r="H827">
        <v>64815653</v>
      </c>
      <c r="I827">
        <v>64830940</v>
      </c>
      <c r="J827">
        <v>64831076</v>
      </c>
      <c r="K827">
        <v>64831451</v>
      </c>
      <c r="L827">
        <v>64831803</v>
      </c>
      <c r="M827">
        <v>3.9</v>
      </c>
      <c r="N827">
        <v>16.2</v>
      </c>
      <c r="O827">
        <v>13.9</v>
      </c>
      <c r="Q827">
        <v>16.5</v>
      </c>
      <c r="R827">
        <v>9.1</v>
      </c>
      <c r="S827">
        <v>22.1</v>
      </c>
      <c r="W827">
        <f t="shared" si="60"/>
        <v>11.333333333333334</v>
      </c>
      <c r="X827">
        <f t="shared" si="61"/>
        <v>15.9</v>
      </c>
      <c r="Y827">
        <f t="shared" si="62"/>
        <v>3.7755058527890606</v>
      </c>
      <c r="Z827">
        <f t="shared" si="63"/>
        <v>3.7647487742654637</v>
      </c>
      <c r="AB827">
        <f t="shared" si="64"/>
        <v>-4.5666666666666664</v>
      </c>
      <c r="AC827" t="s">
        <v>1311</v>
      </c>
    </row>
    <row r="828" spans="1:29" x14ac:dyDescent="0.3">
      <c r="A828">
        <v>7</v>
      </c>
      <c r="B828" t="s">
        <v>66</v>
      </c>
      <c r="C828" t="s">
        <v>1312</v>
      </c>
      <c r="D828" t="s">
        <v>1313</v>
      </c>
      <c r="E828">
        <v>87154390</v>
      </c>
      <c r="F828">
        <v>87154528</v>
      </c>
      <c r="G828">
        <v>87155455</v>
      </c>
      <c r="H828">
        <v>87155497</v>
      </c>
      <c r="I828">
        <v>87163239</v>
      </c>
      <c r="J828">
        <v>87163332</v>
      </c>
      <c r="K828">
        <v>87163495</v>
      </c>
      <c r="L828">
        <v>87163617</v>
      </c>
      <c r="M828">
        <v>4.5</v>
      </c>
      <c r="N828">
        <v>19.399999999999999</v>
      </c>
      <c r="O828">
        <v>17.899999999999999</v>
      </c>
      <c r="Q828">
        <v>6.9</v>
      </c>
      <c r="R828">
        <v>9.1999999999999993</v>
      </c>
      <c r="S828">
        <v>18.5</v>
      </c>
      <c r="W828">
        <f t="shared" si="60"/>
        <v>13.933333333333332</v>
      </c>
      <c r="X828">
        <f t="shared" si="61"/>
        <v>11.533333333333333</v>
      </c>
      <c r="Y828">
        <f t="shared" si="62"/>
        <v>4.7365012872841534</v>
      </c>
      <c r="Z828">
        <f t="shared" si="63"/>
        <v>3.5460463116609806</v>
      </c>
      <c r="AB828">
        <f t="shared" si="64"/>
        <v>2.3999999999999986</v>
      </c>
      <c r="AC828" t="s">
        <v>1313</v>
      </c>
    </row>
    <row r="829" spans="1:29" x14ac:dyDescent="0.3">
      <c r="A829">
        <v>7</v>
      </c>
      <c r="B829" t="s">
        <v>66</v>
      </c>
      <c r="C829" t="s">
        <v>1314</v>
      </c>
      <c r="D829" t="s">
        <v>1315</v>
      </c>
      <c r="E829">
        <v>101218181</v>
      </c>
      <c r="F829">
        <v>101218217</v>
      </c>
      <c r="G829">
        <v>101221633</v>
      </c>
      <c r="H829">
        <v>101221796</v>
      </c>
      <c r="I829">
        <v>101218319</v>
      </c>
      <c r="J829">
        <v>101218485</v>
      </c>
      <c r="K829">
        <v>101222604</v>
      </c>
      <c r="L829">
        <v>101222774</v>
      </c>
      <c r="M829">
        <v>15</v>
      </c>
      <c r="N829">
        <v>20.399999999999999</v>
      </c>
      <c r="O829">
        <v>37</v>
      </c>
      <c r="Q829">
        <v>24.9</v>
      </c>
      <c r="R829">
        <v>13.5</v>
      </c>
      <c r="S829">
        <v>24.3</v>
      </c>
      <c r="W829">
        <f t="shared" si="60"/>
        <v>24.133333333333336</v>
      </c>
      <c r="X829">
        <f t="shared" si="61"/>
        <v>20.900000000000002</v>
      </c>
      <c r="Y829">
        <f t="shared" si="62"/>
        <v>6.6194998132621539</v>
      </c>
      <c r="Z829">
        <f t="shared" si="63"/>
        <v>3.7040518354904259</v>
      </c>
      <c r="AB829">
        <f t="shared" si="64"/>
        <v>3.2333333333333343</v>
      </c>
      <c r="AC829" t="s">
        <v>1315</v>
      </c>
    </row>
    <row r="830" spans="1:29" x14ac:dyDescent="0.3">
      <c r="A830">
        <v>7</v>
      </c>
      <c r="B830" t="s">
        <v>66</v>
      </c>
      <c r="C830" t="s">
        <v>1316</v>
      </c>
      <c r="D830" t="s">
        <v>1317</v>
      </c>
      <c r="E830">
        <v>105532824</v>
      </c>
      <c r="F830">
        <v>105532869</v>
      </c>
      <c r="G830">
        <v>105536565</v>
      </c>
      <c r="H830">
        <v>105536612</v>
      </c>
      <c r="I830">
        <v>105536658</v>
      </c>
      <c r="J830">
        <v>105536749</v>
      </c>
      <c r="K830">
        <v>105542408</v>
      </c>
      <c r="L830">
        <v>105542649</v>
      </c>
      <c r="M830">
        <v>39.700000000000003</v>
      </c>
      <c r="N830">
        <v>60.2</v>
      </c>
      <c r="O830">
        <v>62.9</v>
      </c>
      <c r="Q830">
        <v>78.2</v>
      </c>
      <c r="R830">
        <v>62.6</v>
      </c>
      <c r="S830">
        <v>70.400000000000006</v>
      </c>
      <c r="W830">
        <f t="shared" si="60"/>
        <v>54.266666666666673</v>
      </c>
      <c r="X830">
        <f t="shared" si="61"/>
        <v>70.400000000000006</v>
      </c>
      <c r="Y830">
        <f t="shared" si="62"/>
        <v>7.3249194155597639</v>
      </c>
      <c r="Z830">
        <f t="shared" si="63"/>
        <v>4.5033320996790813</v>
      </c>
      <c r="AB830">
        <f t="shared" si="64"/>
        <v>-16.133333333333333</v>
      </c>
      <c r="AC830" t="s">
        <v>1317</v>
      </c>
    </row>
    <row r="831" spans="1:29" x14ac:dyDescent="0.3">
      <c r="A831">
        <v>7</v>
      </c>
      <c r="B831" t="s">
        <v>66</v>
      </c>
      <c r="C831" t="s">
        <v>1318</v>
      </c>
      <c r="D831" t="s">
        <v>1319</v>
      </c>
      <c r="E831">
        <v>107613332</v>
      </c>
      <c r="F831">
        <v>107613432</v>
      </c>
      <c r="G831">
        <v>107613654</v>
      </c>
      <c r="H831">
        <v>107613732</v>
      </c>
      <c r="I831">
        <v>107616261</v>
      </c>
      <c r="J831">
        <v>107616389</v>
      </c>
      <c r="K831">
        <v>107618328</v>
      </c>
      <c r="L831">
        <v>107618615</v>
      </c>
      <c r="M831">
        <v>3.8</v>
      </c>
      <c r="N831">
        <v>8.9</v>
      </c>
      <c r="O831">
        <v>8.9</v>
      </c>
      <c r="Q831">
        <v>23.3</v>
      </c>
      <c r="R831">
        <v>14.5</v>
      </c>
      <c r="S831">
        <v>19.100000000000001</v>
      </c>
      <c r="W831">
        <f t="shared" si="60"/>
        <v>7.2</v>
      </c>
      <c r="X831">
        <f t="shared" si="61"/>
        <v>18.966666666666665</v>
      </c>
      <c r="Y831">
        <f t="shared" si="62"/>
        <v>1.7000000000000004</v>
      </c>
      <c r="Z831">
        <f t="shared" si="63"/>
        <v>2.5412158070061301</v>
      </c>
      <c r="AB831">
        <f t="shared" si="64"/>
        <v>-11.766666666666666</v>
      </c>
      <c r="AC831" t="s">
        <v>1319</v>
      </c>
    </row>
    <row r="832" spans="1:29" x14ac:dyDescent="0.3">
      <c r="A832">
        <v>7</v>
      </c>
      <c r="B832" t="s">
        <v>66</v>
      </c>
      <c r="C832" t="s">
        <v>1320</v>
      </c>
      <c r="D832" t="s">
        <v>1319</v>
      </c>
      <c r="E832">
        <v>107613332</v>
      </c>
      <c r="F832">
        <v>107613432</v>
      </c>
      <c r="G832">
        <v>107613654</v>
      </c>
      <c r="H832">
        <v>107613732</v>
      </c>
      <c r="I832">
        <v>107616261</v>
      </c>
      <c r="J832">
        <v>107616391</v>
      </c>
      <c r="K832">
        <v>107618328</v>
      </c>
      <c r="L832">
        <v>107618615</v>
      </c>
      <c r="M832">
        <v>3.8</v>
      </c>
      <c r="N832">
        <v>8.9</v>
      </c>
      <c r="O832">
        <v>9</v>
      </c>
      <c r="Q832">
        <v>23.4</v>
      </c>
      <c r="R832">
        <v>14.4</v>
      </c>
      <c r="S832">
        <v>19</v>
      </c>
      <c r="W832">
        <f t="shared" si="60"/>
        <v>7.2333333333333334</v>
      </c>
      <c r="X832">
        <f t="shared" si="61"/>
        <v>18.933333333333334</v>
      </c>
      <c r="Y832">
        <f t="shared" si="62"/>
        <v>1.7169093679567882</v>
      </c>
      <c r="Z832">
        <f t="shared" si="63"/>
        <v>2.5982900359873509</v>
      </c>
      <c r="AB832">
        <f t="shared" si="64"/>
        <v>-11.7</v>
      </c>
      <c r="AC832" t="s">
        <v>1319</v>
      </c>
    </row>
    <row r="833" spans="1:29" x14ac:dyDescent="0.3">
      <c r="A833">
        <v>7</v>
      </c>
      <c r="B833" t="s">
        <v>66</v>
      </c>
      <c r="C833" t="s">
        <v>1321</v>
      </c>
      <c r="D833" t="s">
        <v>1322</v>
      </c>
      <c r="E833">
        <v>122011208</v>
      </c>
      <c r="F833">
        <v>122011309</v>
      </c>
      <c r="G833">
        <v>122012822</v>
      </c>
      <c r="H833">
        <v>122012972</v>
      </c>
      <c r="I833">
        <v>122012648</v>
      </c>
      <c r="J833">
        <v>122012821</v>
      </c>
      <c r="K833">
        <v>122019124</v>
      </c>
      <c r="L833">
        <v>122019268</v>
      </c>
      <c r="M833">
        <v>34.799999999999997</v>
      </c>
      <c r="N833">
        <v>53</v>
      </c>
      <c r="O833">
        <v>55.8</v>
      </c>
      <c r="Q833">
        <v>48.3</v>
      </c>
      <c r="R833">
        <v>43.3</v>
      </c>
      <c r="S833">
        <v>62.2</v>
      </c>
      <c r="W833">
        <f t="shared" si="60"/>
        <v>47.866666666666667</v>
      </c>
      <c r="X833">
        <f t="shared" si="61"/>
        <v>51.266666666666673</v>
      </c>
      <c r="Y833">
        <f t="shared" si="62"/>
        <v>6.5831434571774246</v>
      </c>
      <c r="Z833">
        <f t="shared" si="63"/>
        <v>5.6540054631895771</v>
      </c>
      <c r="AB833">
        <f t="shared" si="64"/>
        <v>-3.4000000000000057</v>
      </c>
      <c r="AC833" t="s">
        <v>1322</v>
      </c>
    </row>
    <row r="834" spans="1:29" x14ac:dyDescent="0.3">
      <c r="A834">
        <v>7</v>
      </c>
      <c r="B834" t="s">
        <v>66</v>
      </c>
      <c r="C834" t="s">
        <v>1323</v>
      </c>
      <c r="D834" t="s">
        <v>1322</v>
      </c>
      <c r="E834">
        <v>122011208</v>
      </c>
      <c r="F834">
        <v>122011309</v>
      </c>
      <c r="G834">
        <v>122012648</v>
      </c>
      <c r="H834">
        <v>122012821</v>
      </c>
      <c r="I834">
        <v>122013393</v>
      </c>
      <c r="J834">
        <v>122013889</v>
      </c>
      <c r="K834">
        <v>122019124</v>
      </c>
      <c r="L834">
        <v>122019268</v>
      </c>
      <c r="M834">
        <v>31.8</v>
      </c>
      <c r="N834">
        <v>47.1</v>
      </c>
      <c r="O834">
        <v>45.8</v>
      </c>
      <c r="Q834">
        <v>45.7</v>
      </c>
      <c r="R834">
        <v>32.4</v>
      </c>
      <c r="S834">
        <v>49.3</v>
      </c>
      <c r="W834">
        <f t="shared" si="60"/>
        <v>41.56666666666667</v>
      </c>
      <c r="X834">
        <f t="shared" si="61"/>
        <v>42.466666666666661</v>
      </c>
      <c r="Y834">
        <f t="shared" si="62"/>
        <v>4.8977319013782159</v>
      </c>
      <c r="Z834">
        <f t="shared" si="63"/>
        <v>5.1394984623447888</v>
      </c>
      <c r="AB834">
        <f t="shared" si="64"/>
        <v>-0.89999999999999147</v>
      </c>
      <c r="AC834" t="s">
        <v>1322</v>
      </c>
    </row>
    <row r="835" spans="1:29" x14ac:dyDescent="0.3">
      <c r="A835">
        <v>7</v>
      </c>
      <c r="B835" t="s">
        <v>66</v>
      </c>
      <c r="C835" t="s">
        <v>1324</v>
      </c>
      <c r="D835" t="s">
        <v>1322</v>
      </c>
      <c r="E835">
        <v>122011208</v>
      </c>
      <c r="F835">
        <v>122011309</v>
      </c>
      <c r="G835">
        <v>122013746</v>
      </c>
      <c r="H835">
        <v>122013889</v>
      </c>
      <c r="I835">
        <v>122012648</v>
      </c>
      <c r="J835">
        <v>122012821</v>
      </c>
      <c r="K835">
        <v>122019124</v>
      </c>
      <c r="L835">
        <v>122019268</v>
      </c>
      <c r="M835">
        <v>34.799999999999997</v>
      </c>
      <c r="N835">
        <v>53</v>
      </c>
      <c r="O835">
        <v>55.8</v>
      </c>
      <c r="Q835">
        <v>48.3</v>
      </c>
      <c r="R835">
        <v>43.3</v>
      </c>
      <c r="S835">
        <v>62.2</v>
      </c>
      <c r="W835">
        <f t="shared" ref="W835:W898" si="65">AVERAGE(M835:O835)</f>
        <v>47.866666666666667</v>
      </c>
      <c r="X835">
        <f t="shared" ref="X835:X898" si="66">AVERAGE(Q835:S835)</f>
        <v>51.266666666666673</v>
      </c>
      <c r="Y835">
        <f t="shared" ref="Y835:Y898" si="67">STDEV(M835:O835)/SQRT((3))</f>
        <v>6.5831434571774246</v>
      </c>
      <c r="Z835">
        <f t="shared" ref="Z835:Z898" si="68">STDEV(Q835:S835)/SQRT((3))</f>
        <v>5.6540054631895771</v>
      </c>
      <c r="AB835">
        <f t="shared" ref="AB835:AB898" si="69">W835-X835</f>
        <v>-3.4000000000000057</v>
      </c>
      <c r="AC835" t="s">
        <v>1322</v>
      </c>
    </row>
    <row r="836" spans="1:29" x14ac:dyDescent="0.3">
      <c r="A836">
        <v>7</v>
      </c>
      <c r="B836" t="s">
        <v>66</v>
      </c>
      <c r="C836" t="s">
        <v>1325</v>
      </c>
      <c r="D836" t="s">
        <v>1322</v>
      </c>
      <c r="E836">
        <v>122011208</v>
      </c>
      <c r="F836">
        <v>122011309</v>
      </c>
      <c r="G836">
        <v>122012822</v>
      </c>
      <c r="H836">
        <v>122012972</v>
      </c>
      <c r="I836">
        <v>122013393</v>
      </c>
      <c r="J836">
        <v>122013889</v>
      </c>
      <c r="K836">
        <v>122019124</v>
      </c>
      <c r="L836">
        <v>122019268</v>
      </c>
      <c r="M836">
        <v>31.8</v>
      </c>
      <c r="N836">
        <v>47.1</v>
      </c>
      <c r="O836">
        <v>45.8</v>
      </c>
      <c r="Q836">
        <v>45.7</v>
      </c>
      <c r="R836">
        <v>32.4</v>
      </c>
      <c r="S836">
        <v>49.3</v>
      </c>
      <c r="W836">
        <f t="shared" si="65"/>
        <v>41.56666666666667</v>
      </c>
      <c r="X836">
        <f t="shared" si="66"/>
        <v>42.466666666666661</v>
      </c>
      <c r="Y836">
        <f t="shared" si="67"/>
        <v>4.8977319013782159</v>
      </c>
      <c r="Z836">
        <f t="shared" si="68"/>
        <v>5.1394984623447888</v>
      </c>
      <c r="AB836">
        <f t="shared" si="69"/>
        <v>-0.89999999999999147</v>
      </c>
      <c r="AC836" t="s">
        <v>1322</v>
      </c>
    </row>
    <row r="837" spans="1:29" x14ac:dyDescent="0.3">
      <c r="A837">
        <v>7</v>
      </c>
      <c r="B837" t="s">
        <v>66</v>
      </c>
      <c r="C837" t="s">
        <v>1326</v>
      </c>
      <c r="D837" t="s">
        <v>1322</v>
      </c>
      <c r="E837">
        <v>122011208</v>
      </c>
      <c r="F837">
        <v>122011309</v>
      </c>
      <c r="G837">
        <v>122013746</v>
      </c>
      <c r="H837">
        <v>122013889</v>
      </c>
      <c r="I837">
        <v>122012822</v>
      </c>
      <c r="J837">
        <v>122012972</v>
      </c>
      <c r="K837">
        <v>122019124</v>
      </c>
      <c r="L837">
        <v>122019268</v>
      </c>
      <c r="M837">
        <v>29.7</v>
      </c>
      <c r="N837">
        <v>59.5</v>
      </c>
      <c r="O837">
        <v>61.7</v>
      </c>
      <c r="Q837">
        <v>67.8</v>
      </c>
      <c r="R837">
        <v>50.5</v>
      </c>
      <c r="S837">
        <v>58.5</v>
      </c>
      <c r="W837">
        <f t="shared" si="65"/>
        <v>50.300000000000004</v>
      </c>
      <c r="X837">
        <f t="shared" si="66"/>
        <v>58.933333333333337</v>
      </c>
      <c r="Y837">
        <f t="shared" si="67"/>
        <v>10.319560714164785</v>
      </c>
      <c r="Z837">
        <f t="shared" si="68"/>
        <v>4.9987776283584981</v>
      </c>
      <c r="AB837">
        <f t="shared" si="69"/>
        <v>-8.6333333333333329</v>
      </c>
      <c r="AC837" t="s">
        <v>1322</v>
      </c>
    </row>
    <row r="838" spans="1:29" x14ac:dyDescent="0.3">
      <c r="A838">
        <v>7</v>
      </c>
      <c r="B838" t="s">
        <v>66</v>
      </c>
      <c r="C838" t="s">
        <v>1327</v>
      </c>
      <c r="D838" t="s">
        <v>1328</v>
      </c>
      <c r="E838">
        <v>128748573</v>
      </c>
      <c r="F838">
        <v>128748804</v>
      </c>
      <c r="G838">
        <v>128754262</v>
      </c>
      <c r="H838">
        <v>128754455</v>
      </c>
      <c r="I838">
        <v>128754529</v>
      </c>
      <c r="J838">
        <v>128754722</v>
      </c>
      <c r="K838">
        <v>128758871</v>
      </c>
      <c r="L838">
        <v>128759037</v>
      </c>
      <c r="M838">
        <v>27.3</v>
      </c>
      <c r="N838">
        <v>34.1</v>
      </c>
      <c r="O838">
        <v>37</v>
      </c>
      <c r="Q838">
        <v>49.8</v>
      </c>
      <c r="R838">
        <v>39.4</v>
      </c>
      <c r="S838">
        <v>42.2</v>
      </c>
      <c r="W838">
        <f t="shared" si="65"/>
        <v>32.800000000000004</v>
      </c>
      <c r="X838">
        <f t="shared" si="66"/>
        <v>43.79999999999999</v>
      </c>
      <c r="Y838">
        <f t="shared" si="67"/>
        <v>2.8746014216467164</v>
      </c>
      <c r="Z838">
        <f t="shared" si="68"/>
        <v>3.1069813860616109</v>
      </c>
      <c r="AB838">
        <f t="shared" si="69"/>
        <v>-10.999999999999986</v>
      </c>
      <c r="AC838" t="s">
        <v>1328</v>
      </c>
    </row>
    <row r="839" spans="1:29" x14ac:dyDescent="0.3">
      <c r="A839">
        <v>7</v>
      </c>
      <c r="B839" t="s">
        <v>66</v>
      </c>
      <c r="C839" t="s">
        <v>1329</v>
      </c>
      <c r="D839" t="s">
        <v>1330</v>
      </c>
      <c r="E839">
        <v>152025798</v>
      </c>
      <c r="F839">
        <v>152025884</v>
      </c>
      <c r="G839">
        <v>152027597</v>
      </c>
      <c r="H839">
        <v>152027718</v>
      </c>
      <c r="I839">
        <v>152079287</v>
      </c>
      <c r="J839">
        <v>152079408</v>
      </c>
      <c r="K839">
        <v>152094190</v>
      </c>
      <c r="L839">
        <v>152094522</v>
      </c>
      <c r="M839">
        <v>5.2</v>
      </c>
      <c r="N839">
        <v>16.399999999999999</v>
      </c>
      <c r="O839">
        <v>14.4</v>
      </c>
      <c r="Q839">
        <v>9.3000000000000007</v>
      </c>
      <c r="R839">
        <v>16.100000000000001</v>
      </c>
      <c r="S839">
        <v>18.899999999999999</v>
      </c>
      <c r="W839">
        <f t="shared" si="65"/>
        <v>12</v>
      </c>
      <c r="X839">
        <f t="shared" si="66"/>
        <v>14.766666666666666</v>
      </c>
      <c r="Y839">
        <f t="shared" si="67"/>
        <v>3.4486712417006835</v>
      </c>
      <c r="Z839">
        <f t="shared" si="68"/>
        <v>2.8503411101909268</v>
      </c>
      <c r="AB839">
        <f t="shared" si="69"/>
        <v>-2.7666666666666657</v>
      </c>
      <c r="AC839" t="s">
        <v>1330</v>
      </c>
    </row>
    <row r="840" spans="1:29" x14ac:dyDescent="0.3">
      <c r="A840">
        <v>7</v>
      </c>
      <c r="B840" t="s">
        <v>66</v>
      </c>
      <c r="C840" t="s">
        <v>1331</v>
      </c>
      <c r="D840" t="s">
        <v>1330</v>
      </c>
      <c r="E840">
        <v>152025798</v>
      </c>
      <c r="F840">
        <v>152025884</v>
      </c>
      <c r="G840">
        <v>152027670</v>
      </c>
      <c r="H840">
        <v>152027718</v>
      </c>
      <c r="I840">
        <v>152079287</v>
      </c>
      <c r="J840">
        <v>152079408</v>
      </c>
      <c r="K840">
        <v>152094190</v>
      </c>
      <c r="L840">
        <v>152094522</v>
      </c>
      <c r="M840">
        <v>5.2</v>
      </c>
      <c r="N840">
        <v>16.399999999999999</v>
      </c>
      <c r="O840">
        <v>14.4</v>
      </c>
      <c r="Q840">
        <v>9.3000000000000007</v>
      </c>
      <c r="R840">
        <v>16.100000000000001</v>
      </c>
      <c r="S840">
        <v>18.899999999999999</v>
      </c>
      <c r="W840">
        <f t="shared" si="65"/>
        <v>12</v>
      </c>
      <c r="X840">
        <f t="shared" si="66"/>
        <v>14.766666666666666</v>
      </c>
      <c r="Y840">
        <f t="shared" si="67"/>
        <v>3.4486712417006835</v>
      </c>
      <c r="Z840">
        <f t="shared" si="68"/>
        <v>2.8503411101909268</v>
      </c>
      <c r="AB840">
        <f t="shared" si="69"/>
        <v>-2.7666666666666657</v>
      </c>
      <c r="AC840" t="s">
        <v>1330</v>
      </c>
    </row>
    <row r="841" spans="1:29" x14ac:dyDescent="0.3">
      <c r="A841">
        <v>7</v>
      </c>
      <c r="B841" t="s">
        <v>66</v>
      </c>
      <c r="C841" t="s">
        <v>1332</v>
      </c>
      <c r="D841" t="s">
        <v>1330</v>
      </c>
      <c r="E841">
        <v>152025798</v>
      </c>
      <c r="F841">
        <v>152025884</v>
      </c>
      <c r="G841">
        <v>152079287</v>
      </c>
      <c r="H841">
        <v>152079408</v>
      </c>
      <c r="I841">
        <v>152027670</v>
      </c>
      <c r="J841">
        <v>152027851</v>
      </c>
      <c r="K841">
        <v>152094190</v>
      </c>
      <c r="L841">
        <v>152094522</v>
      </c>
      <c r="M841">
        <v>0.1</v>
      </c>
      <c r="N841">
        <v>1.9</v>
      </c>
      <c r="O841">
        <v>0.9</v>
      </c>
      <c r="Q841">
        <v>2.1</v>
      </c>
      <c r="R841">
        <v>0.6</v>
      </c>
      <c r="S841">
        <v>6</v>
      </c>
      <c r="W841">
        <f t="shared" si="65"/>
        <v>0.96666666666666667</v>
      </c>
      <c r="X841">
        <f t="shared" si="66"/>
        <v>2.9</v>
      </c>
      <c r="Y841">
        <f t="shared" si="67"/>
        <v>0.52068331172711035</v>
      </c>
      <c r="Z841">
        <f t="shared" si="68"/>
        <v>1.6093476939431088</v>
      </c>
      <c r="AB841">
        <f t="shared" si="69"/>
        <v>-1.9333333333333331</v>
      </c>
      <c r="AC841" t="s">
        <v>1330</v>
      </c>
    </row>
    <row r="842" spans="1:29" x14ac:dyDescent="0.3">
      <c r="A842">
        <v>7</v>
      </c>
      <c r="B842" t="s">
        <v>162</v>
      </c>
      <c r="C842" t="s">
        <v>1333</v>
      </c>
      <c r="D842" t="s">
        <v>1334</v>
      </c>
      <c r="E842">
        <v>50703821</v>
      </c>
      <c r="F842">
        <v>50703908</v>
      </c>
      <c r="G842">
        <v>50710875</v>
      </c>
      <c r="H842">
        <v>50710990</v>
      </c>
      <c r="I842">
        <v>50705140</v>
      </c>
      <c r="J842">
        <v>50705323</v>
      </c>
      <c r="K842">
        <v>50726013</v>
      </c>
      <c r="L842">
        <v>50726035</v>
      </c>
      <c r="M842">
        <v>0.6</v>
      </c>
      <c r="N842">
        <v>7</v>
      </c>
      <c r="O842">
        <v>2.2000000000000002</v>
      </c>
      <c r="Q842">
        <v>3</v>
      </c>
      <c r="R842">
        <v>2.6</v>
      </c>
      <c r="S842">
        <v>2.9</v>
      </c>
      <c r="W842">
        <f t="shared" si="65"/>
        <v>3.2666666666666671</v>
      </c>
      <c r="X842">
        <f t="shared" si="66"/>
        <v>2.8333333333333335</v>
      </c>
      <c r="Y842">
        <f t="shared" si="67"/>
        <v>1.9229606802474608</v>
      </c>
      <c r="Z842">
        <f t="shared" si="68"/>
        <v>0.12018504251546629</v>
      </c>
      <c r="AB842">
        <f t="shared" si="69"/>
        <v>0.43333333333333357</v>
      </c>
      <c r="AC842" t="s">
        <v>1334</v>
      </c>
    </row>
    <row r="843" spans="1:29" x14ac:dyDescent="0.3">
      <c r="A843">
        <v>7</v>
      </c>
      <c r="B843" t="s">
        <v>162</v>
      </c>
      <c r="C843" t="s">
        <v>1335</v>
      </c>
      <c r="D843" t="s">
        <v>1334</v>
      </c>
      <c r="E843">
        <v>50703821</v>
      </c>
      <c r="F843">
        <v>50703908</v>
      </c>
      <c r="G843">
        <v>50710875</v>
      </c>
      <c r="H843">
        <v>50710990</v>
      </c>
      <c r="I843">
        <v>50705140</v>
      </c>
      <c r="J843">
        <v>50705323</v>
      </c>
      <c r="K843">
        <v>50755887</v>
      </c>
      <c r="L843">
        <v>50756064</v>
      </c>
      <c r="M843">
        <v>0.6</v>
      </c>
      <c r="N843">
        <v>7</v>
      </c>
      <c r="O843">
        <v>2.2000000000000002</v>
      </c>
      <c r="Q843">
        <v>3</v>
      </c>
      <c r="R843">
        <v>2.6</v>
      </c>
      <c r="S843">
        <v>2.9</v>
      </c>
      <c r="W843">
        <f t="shared" si="65"/>
        <v>3.2666666666666671</v>
      </c>
      <c r="X843">
        <f t="shared" si="66"/>
        <v>2.8333333333333335</v>
      </c>
      <c r="Y843">
        <f t="shared" si="67"/>
        <v>1.9229606802474608</v>
      </c>
      <c r="Z843">
        <f t="shared" si="68"/>
        <v>0.12018504251546629</v>
      </c>
      <c r="AB843">
        <f t="shared" si="69"/>
        <v>0.43333333333333357</v>
      </c>
      <c r="AC843" t="s">
        <v>1334</v>
      </c>
    </row>
    <row r="844" spans="1:29" x14ac:dyDescent="0.3">
      <c r="A844">
        <v>7</v>
      </c>
      <c r="B844" t="s">
        <v>162</v>
      </c>
      <c r="C844" t="s">
        <v>1336</v>
      </c>
      <c r="D844" t="s">
        <v>1334</v>
      </c>
      <c r="E844">
        <v>50703821</v>
      </c>
      <c r="F844">
        <v>50703908</v>
      </c>
      <c r="G844">
        <v>50732272</v>
      </c>
      <c r="H844">
        <v>50732368</v>
      </c>
      <c r="I844">
        <v>50705140</v>
      </c>
      <c r="J844">
        <v>50705323</v>
      </c>
      <c r="K844">
        <v>50755887</v>
      </c>
      <c r="L844">
        <v>50756064</v>
      </c>
      <c r="M844">
        <v>0.6</v>
      </c>
      <c r="N844">
        <v>7</v>
      </c>
      <c r="O844">
        <v>2.2000000000000002</v>
      </c>
      <c r="Q844">
        <v>3</v>
      </c>
      <c r="R844">
        <v>2.6</v>
      </c>
      <c r="S844">
        <v>2.9</v>
      </c>
      <c r="W844">
        <f t="shared" si="65"/>
        <v>3.2666666666666671</v>
      </c>
      <c r="X844">
        <f t="shared" si="66"/>
        <v>2.8333333333333335</v>
      </c>
      <c r="Y844">
        <f t="shared" si="67"/>
        <v>1.9229606802474608</v>
      </c>
      <c r="Z844">
        <f t="shared" si="68"/>
        <v>0.12018504251546629</v>
      </c>
      <c r="AB844">
        <f t="shared" si="69"/>
        <v>0.43333333333333357</v>
      </c>
      <c r="AC844" t="s">
        <v>1334</v>
      </c>
    </row>
    <row r="845" spans="1:29" x14ac:dyDescent="0.3">
      <c r="A845">
        <v>7</v>
      </c>
      <c r="B845" t="s">
        <v>162</v>
      </c>
      <c r="C845" t="s">
        <v>1337</v>
      </c>
      <c r="D845" t="s">
        <v>1338</v>
      </c>
      <c r="E845">
        <v>72948892</v>
      </c>
      <c r="F845">
        <v>72948980</v>
      </c>
      <c r="G845">
        <v>72949053</v>
      </c>
      <c r="H845">
        <v>72949102</v>
      </c>
      <c r="I845">
        <v>72949103</v>
      </c>
      <c r="J845">
        <v>72949232</v>
      </c>
      <c r="K845">
        <v>72949313</v>
      </c>
      <c r="L845">
        <v>72949487</v>
      </c>
      <c r="M845">
        <v>34.799999999999997</v>
      </c>
      <c r="N845">
        <v>51.2</v>
      </c>
      <c r="O845">
        <v>36.9</v>
      </c>
      <c r="Q845">
        <v>30.2</v>
      </c>
      <c r="R845">
        <v>34.9</v>
      </c>
      <c r="S845">
        <v>35.299999999999997</v>
      </c>
      <c r="W845">
        <f t="shared" si="65"/>
        <v>40.966666666666669</v>
      </c>
      <c r="X845">
        <f t="shared" si="66"/>
        <v>33.466666666666661</v>
      </c>
      <c r="Y845">
        <f t="shared" si="67"/>
        <v>5.1524535687163313</v>
      </c>
      <c r="Z845">
        <f t="shared" si="68"/>
        <v>1.6374098787753508</v>
      </c>
      <c r="AB845">
        <f t="shared" si="69"/>
        <v>7.5000000000000071</v>
      </c>
      <c r="AC845" t="s">
        <v>1338</v>
      </c>
    </row>
    <row r="846" spans="1:29" x14ac:dyDescent="0.3">
      <c r="A846">
        <v>7</v>
      </c>
      <c r="B846" t="s">
        <v>162</v>
      </c>
      <c r="C846" t="s">
        <v>1339</v>
      </c>
      <c r="D846" t="s">
        <v>1340</v>
      </c>
      <c r="E846">
        <v>97969770</v>
      </c>
      <c r="F846">
        <v>97969845</v>
      </c>
      <c r="G846">
        <v>97970134</v>
      </c>
      <c r="H846">
        <v>97970227</v>
      </c>
      <c r="I846">
        <v>97971924</v>
      </c>
      <c r="J846">
        <v>97972024</v>
      </c>
      <c r="K846">
        <v>97972135</v>
      </c>
      <c r="L846">
        <v>97972254</v>
      </c>
      <c r="M846">
        <v>2</v>
      </c>
      <c r="N846">
        <v>8.8000000000000007</v>
      </c>
      <c r="O846">
        <v>2.6</v>
      </c>
      <c r="Q846">
        <v>5.9</v>
      </c>
      <c r="R846">
        <v>4.5999999999999996</v>
      </c>
      <c r="S846">
        <v>7.9</v>
      </c>
      <c r="W846">
        <f t="shared" si="65"/>
        <v>4.4666666666666668</v>
      </c>
      <c r="X846">
        <f t="shared" si="66"/>
        <v>6.1333333333333329</v>
      </c>
      <c r="Y846">
        <f t="shared" si="67"/>
        <v>2.1735787182534816</v>
      </c>
      <c r="Z846">
        <f t="shared" si="68"/>
        <v>0.95974533659253292</v>
      </c>
      <c r="AB846">
        <f t="shared" si="69"/>
        <v>-1.6666666666666661</v>
      </c>
      <c r="AC846" t="s">
        <v>1340</v>
      </c>
    </row>
    <row r="847" spans="1:29" x14ac:dyDescent="0.3">
      <c r="A847">
        <v>7</v>
      </c>
      <c r="B847" t="s">
        <v>162</v>
      </c>
      <c r="C847" t="s">
        <v>1341</v>
      </c>
      <c r="D847" t="s">
        <v>1342</v>
      </c>
      <c r="E847">
        <v>102541501</v>
      </c>
      <c r="F847">
        <v>102541662</v>
      </c>
      <c r="G847">
        <v>102544706</v>
      </c>
      <c r="H847">
        <v>102544776</v>
      </c>
      <c r="I847">
        <v>102566582</v>
      </c>
      <c r="J847">
        <v>102566736</v>
      </c>
      <c r="K847">
        <v>102566997</v>
      </c>
      <c r="L847">
        <v>102567083</v>
      </c>
      <c r="M847">
        <v>10.5</v>
      </c>
      <c r="N847">
        <v>16</v>
      </c>
      <c r="O847">
        <v>11.9</v>
      </c>
      <c r="Q847">
        <v>7.4</v>
      </c>
      <c r="R847">
        <v>14</v>
      </c>
      <c r="S847">
        <v>15.8</v>
      </c>
      <c r="W847">
        <f t="shared" si="65"/>
        <v>12.799999999999999</v>
      </c>
      <c r="X847">
        <f t="shared" si="66"/>
        <v>12.4</v>
      </c>
      <c r="Y847">
        <f t="shared" si="67"/>
        <v>1.6502525059315434</v>
      </c>
      <c r="Z847">
        <f t="shared" si="68"/>
        <v>2.5534290669607391</v>
      </c>
      <c r="AB847">
        <f t="shared" si="69"/>
        <v>0.39999999999999858</v>
      </c>
      <c r="AC847" t="s">
        <v>1342</v>
      </c>
    </row>
    <row r="848" spans="1:29" x14ac:dyDescent="0.3">
      <c r="A848">
        <v>7</v>
      </c>
      <c r="B848" t="s">
        <v>162</v>
      </c>
      <c r="C848" t="s">
        <v>1343</v>
      </c>
      <c r="D848" t="s">
        <v>1344</v>
      </c>
      <c r="E848">
        <v>103029351</v>
      </c>
      <c r="F848">
        <v>103029418</v>
      </c>
      <c r="G848">
        <v>103055088</v>
      </c>
      <c r="H848">
        <v>103055178</v>
      </c>
      <c r="I848">
        <v>103046809</v>
      </c>
      <c r="J848">
        <v>103047020</v>
      </c>
      <c r="K848">
        <v>103055644</v>
      </c>
      <c r="L848">
        <v>103055747</v>
      </c>
      <c r="M848">
        <v>22.8</v>
      </c>
      <c r="N848">
        <v>22.6</v>
      </c>
      <c r="O848">
        <v>12.4</v>
      </c>
      <c r="Q848">
        <v>23.9</v>
      </c>
      <c r="R848">
        <v>15.2</v>
      </c>
      <c r="S848">
        <v>10.8</v>
      </c>
      <c r="W848">
        <f t="shared" si="65"/>
        <v>19.266666666666669</v>
      </c>
      <c r="X848">
        <f t="shared" si="66"/>
        <v>16.633333333333329</v>
      </c>
      <c r="Y848">
        <f t="shared" si="67"/>
        <v>3.4338187359135763</v>
      </c>
      <c r="Z848">
        <f t="shared" si="68"/>
        <v>3.8489536817743684</v>
      </c>
      <c r="AB848">
        <f t="shared" si="69"/>
        <v>2.63333333333334</v>
      </c>
      <c r="AC848" t="s">
        <v>1344</v>
      </c>
    </row>
    <row r="849" spans="1:29" x14ac:dyDescent="0.3">
      <c r="A849">
        <v>7</v>
      </c>
      <c r="B849" t="s">
        <v>162</v>
      </c>
      <c r="C849" t="s">
        <v>1345</v>
      </c>
      <c r="D849" t="s">
        <v>1346</v>
      </c>
      <c r="E849">
        <v>130945720</v>
      </c>
      <c r="F849">
        <v>130945835</v>
      </c>
      <c r="G849">
        <v>130959869</v>
      </c>
      <c r="H849">
        <v>130959970</v>
      </c>
      <c r="I849">
        <v>130967389</v>
      </c>
      <c r="J849">
        <v>130967517</v>
      </c>
      <c r="K849">
        <v>130984053</v>
      </c>
      <c r="L849">
        <v>130984109</v>
      </c>
      <c r="M849">
        <v>2.5</v>
      </c>
      <c r="N849">
        <v>4.7</v>
      </c>
      <c r="O849">
        <v>3</v>
      </c>
      <c r="Q849">
        <v>2.9</v>
      </c>
      <c r="R849">
        <v>1.9</v>
      </c>
      <c r="S849">
        <v>5.0999999999999996</v>
      </c>
      <c r="W849">
        <f t="shared" si="65"/>
        <v>3.4</v>
      </c>
      <c r="X849">
        <f t="shared" si="66"/>
        <v>3.2999999999999994</v>
      </c>
      <c r="Y849">
        <f t="shared" si="67"/>
        <v>0.66583281184793974</v>
      </c>
      <c r="Z849">
        <f t="shared" si="68"/>
        <v>0.94516312525052237</v>
      </c>
      <c r="AB849">
        <f t="shared" si="69"/>
        <v>0.10000000000000053</v>
      </c>
      <c r="AC849" t="s">
        <v>1346</v>
      </c>
    </row>
    <row r="850" spans="1:29" x14ac:dyDescent="0.3">
      <c r="A850">
        <v>7</v>
      </c>
      <c r="B850" t="s">
        <v>162</v>
      </c>
      <c r="C850" t="s">
        <v>1347</v>
      </c>
      <c r="D850" t="s">
        <v>1348</v>
      </c>
      <c r="E850">
        <v>140335472</v>
      </c>
      <c r="F850">
        <v>140335504</v>
      </c>
      <c r="G850">
        <v>140345216</v>
      </c>
      <c r="H850">
        <v>140345263</v>
      </c>
      <c r="I850">
        <v>140337284</v>
      </c>
      <c r="J850">
        <v>140337349</v>
      </c>
      <c r="K850">
        <v>140345869</v>
      </c>
      <c r="L850">
        <v>140345907</v>
      </c>
      <c r="M850">
        <v>81.099999999999994</v>
      </c>
      <c r="N850">
        <v>115.8</v>
      </c>
      <c r="O850">
        <v>150.19999999999999</v>
      </c>
      <c r="Q850">
        <v>158.4</v>
      </c>
      <c r="R850">
        <v>130.4</v>
      </c>
      <c r="S850">
        <v>147.5</v>
      </c>
      <c r="W850">
        <f t="shared" si="65"/>
        <v>115.69999999999999</v>
      </c>
      <c r="X850">
        <f t="shared" si="66"/>
        <v>145.43333333333334</v>
      </c>
      <c r="Y850">
        <f t="shared" si="67"/>
        <v>19.947514465048879</v>
      </c>
      <c r="Z850">
        <f t="shared" si="68"/>
        <v>8.1486876925742546</v>
      </c>
      <c r="AB850">
        <f t="shared" si="69"/>
        <v>-29.733333333333348</v>
      </c>
      <c r="AC850" t="s">
        <v>1348</v>
      </c>
    </row>
    <row r="851" spans="1:29" x14ac:dyDescent="0.3">
      <c r="A851">
        <v>8</v>
      </c>
      <c r="B851" t="s">
        <v>66</v>
      </c>
      <c r="C851" t="s">
        <v>1349</v>
      </c>
      <c r="D851" t="s">
        <v>1350</v>
      </c>
      <c r="E851">
        <v>13006202</v>
      </c>
      <c r="F851">
        <v>13006335</v>
      </c>
      <c r="G851">
        <v>13006365</v>
      </c>
      <c r="H851">
        <v>13006385</v>
      </c>
      <c r="I851">
        <v>13006394</v>
      </c>
      <c r="J851">
        <v>13006414</v>
      </c>
      <c r="K851">
        <v>13012684</v>
      </c>
      <c r="L851">
        <v>13012692</v>
      </c>
      <c r="M851">
        <v>7</v>
      </c>
      <c r="N851">
        <v>4.2</v>
      </c>
      <c r="O851">
        <v>4.2</v>
      </c>
      <c r="Q851">
        <v>1</v>
      </c>
      <c r="R851">
        <v>4.0999999999999996</v>
      </c>
      <c r="S851">
        <v>2.2999999999999998</v>
      </c>
      <c r="W851">
        <f t="shared" si="65"/>
        <v>5.1333333333333329</v>
      </c>
      <c r="X851">
        <f t="shared" si="66"/>
        <v>2.4666666666666663</v>
      </c>
      <c r="Y851">
        <f t="shared" si="67"/>
        <v>0.93333333333333413</v>
      </c>
      <c r="Z851">
        <f t="shared" si="68"/>
        <v>0.89876458418085103</v>
      </c>
      <c r="AB851">
        <f t="shared" si="69"/>
        <v>2.6666666666666665</v>
      </c>
      <c r="AC851" t="s">
        <v>1350</v>
      </c>
    </row>
    <row r="852" spans="1:29" x14ac:dyDescent="0.3">
      <c r="A852">
        <v>8</v>
      </c>
      <c r="B852" t="s">
        <v>66</v>
      </c>
      <c r="C852" t="s">
        <v>1351</v>
      </c>
      <c r="D852" t="s">
        <v>1352</v>
      </c>
      <c r="E852">
        <v>18209781</v>
      </c>
      <c r="F852">
        <v>18209955</v>
      </c>
      <c r="G852">
        <v>18211193</v>
      </c>
      <c r="H852">
        <v>18211342</v>
      </c>
      <c r="I852">
        <v>18212391</v>
      </c>
      <c r="J852">
        <v>18212545</v>
      </c>
      <c r="K852">
        <v>18219411</v>
      </c>
      <c r="L852">
        <v>18219489</v>
      </c>
      <c r="M852">
        <v>57.4</v>
      </c>
      <c r="N852">
        <v>83.3</v>
      </c>
      <c r="O852">
        <v>92.8</v>
      </c>
      <c r="Q852">
        <v>63.5</v>
      </c>
      <c r="R852">
        <v>82.7</v>
      </c>
      <c r="S852">
        <v>71.099999999999994</v>
      </c>
      <c r="W852">
        <f t="shared" si="65"/>
        <v>77.833333333333329</v>
      </c>
      <c r="X852">
        <f t="shared" si="66"/>
        <v>72.433333333333323</v>
      </c>
      <c r="Y852">
        <f t="shared" si="67"/>
        <v>10.578332151672635</v>
      </c>
      <c r="Z852">
        <f t="shared" si="68"/>
        <v>5.5825123774555934</v>
      </c>
      <c r="AB852">
        <f t="shared" si="69"/>
        <v>5.4000000000000057</v>
      </c>
      <c r="AC852" t="s">
        <v>1352</v>
      </c>
    </row>
    <row r="853" spans="1:29" x14ac:dyDescent="0.3">
      <c r="A853">
        <v>8</v>
      </c>
      <c r="B853" t="s">
        <v>66</v>
      </c>
      <c r="C853" t="s">
        <v>1353</v>
      </c>
      <c r="D853" t="s">
        <v>1352</v>
      </c>
      <c r="E853">
        <v>18209781</v>
      </c>
      <c r="F853">
        <v>18209955</v>
      </c>
      <c r="G853">
        <v>18211193</v>
      </c>
      <c r="H853">
        <v>18211342</v>
      </c>
      <c r="I853">
        <v>18212391</v>
      </c>
      <c r="J853">
        <v>18212774</v>
      </c>
      <c r="K853">
        <v>18219411</v>
      </c>
      <c r="L853">
        <v>18219489</v>
      </c>
      <c r="M853">
        <v>64.2</v>
      </c>
      <c r="N853">
        <v>87.4</v>
      </c>
      <c r="O853">
        <v>82.8</v>
      </c>
      <c r="Q853">
        <v>58.1</v>
      </c>
      <c r="R853">
        <v>71.2</v>
      </c>
      <c r="S853">
        <v>70.3</v>
      </c>
      <c r="W853">
        <f t="shared" si="65"/>
        <v>78.13333333333334</v>
      </c>
      <c r="X853">
        <f t="shared" si="66"/>
        <v>66.533333333333346</v>
      </c>
      <c r="Y853">
        <f t="shared" si="67"/>
        <v>7.0920926233219213</v>
      </c>
      <c r="Z853">
        <f t="shared" si="68"/>
        <v>4.2246630371874367</v>
      </c>
      <c r="AB853">
        <f t="shared" si="69"/>
        <v>11.599999999999994</v>
      </c>
      <c r="AC853" t="s">
        <v>1352</v>
      </c>
    </row>
    <row r="854" spans="1:29" x14ac:dyDescent="0.3">
      <c r="A854">
        <v>8</v>
      </c>
      <c r="B854" t="s">
        <v>66</v>
      </c>
      <c r="C854" t="s">
        <v>1354</v>
      </c>
      <c r="D854" t="s">
        <v>1352</v>
      </c>
      <c r="E854">
        <v>18209781</v>
      </c>
      <c r="F854">
        <v>18209955</v>
      </c>
      <c r="G854">
        <v>18216877</v>
      </c>
      <c r="H854">
        <v>18216994</v>
      </c>
      <c r="I854">
        <v>18211193</v>
      </c>
      <c r="J854">
        <v>18211342</v>
      </c>
      <c r="K854">
        <v>18219411</v>
      </c>
      <c r="L854">
        <v>18219489</v>
      </c>
      <c r="M854">
        <v>14</v>
      </c>
      <c r="N854">
        <v>30.4</v>
      </c>
      <c r="O854">
        <v>27.6</v>
      </c>
      <c r="Q854">
        <v>29.1</v>
      </c>
      <c r="R854">
        <v>30.4</v>
      </c>
      <c r="S854">
        <v>25.2</v>
      </c>
      <c r="W854">
        <f t="shared" si="65"/>
        <v>24</v>
      </c>
      <c r="X854">
        <f t="shared" si="66"/>
        <v>28.233333333333334</v>
      </c>
      <c r="Y854">
        <f t="shared" si="67"/>
        <v>5.0649119768593565</v>
      </c>
      <c r="Z854">
        <f t="shared" si="68"/>
        <v>1.5624055527010623</v>
      </c>
      <c r="AB854">
        <f t="shared" si="69"/>
        <v>-4.2333333333333343</v>
      </c>
      <c r="AC854" t="s">
        <v>1352</v>
      </c>
    </row>
    <row r="855" spans="1:29" x14ac:dyDescent="0.3">
      <c r="A855">
        <v>8</v>
      </c>
      <c r="B855" t="s">
        <v>66</v>
      </c>
      <c r="C855" t="s">
        <v>1355</v>
      </c>
      <c r="D855" t="s">
        <v>1352</v>
      </c>
      <c r="E855">
        <v>18210134</v>
      </c>
      <c r="F855">
        <v>18210180</v>
      </c>
      <c r="G855">
        <v>18211193</v>
      </c>
      <c r="H855">
        <v>18211342</v>
      </c>
      <c r="I855">
        <v>18212391</v>
      </c>
      <c r="J855">
        <v>18212545</v>
      </c>
      <c r="K855">
        <v>18219411</v>
      </c>
      <c r="L855">
        <v>18219489</v>
      </c>
      <c r="M855">
        <v>57.4</v>
      </c>
      <c r="N855">
        <v>83.3</v>
      </c>
      <c r="O855">
        <v>92.8</v>
      </c>
      <c r="Q855">
        <v>63.5</v>
      </c>
      <c r="R855">
        <v>82.7</v>
      </c>
      <c r="S855">
        <v>71.099999999999994</v>
      </c>
      <c r="W855">
        <f t="shared" si="65"/>
        <v>77.833333333333329</v>
      </c>
      <c r="X855">
        <f t="shared" si="66"/>
        <v>72.433333333333323</v>
      </c>
      <c r="Y855">
        <f t="shared" si="67"/>
        <v>10.578332151672635</v>
      </c>
      <c r="Z855">
        <f t="shared" si="68"/>
        <v>5.5825123774555934</v>
      </c>
      <c r="AB855">
        <f t="shared" si="69"/>
        <v>5.4000000000000057</v>
      </c>
      <c r="AC855" t="s">
        <v>1352</v>
      </c>
    </row>
    <row r="856" spans="1:29" x14ac:dyDescent="0.3">
      <c r="A856">
        <v>8</v>
      </c>
      <c r="B856" t="s">
        <v>66</v>
      </c>
      <c r="C856" t="s">
        <v>1356</v>
      </c>
      <c r="D856" t="s">
        <v>1352</v>
      </c>
      <c r="E856">
        <v>18210134</v>
      </c>
      <c r="F856">
        <v>18210180</v>
      </c>
      <c r="G856">
        <v>18211193</v>
      </c>
      <c r="H856">
        <v>18211342</v>
      </c>
      <c r="I856">
        <v>18212391</v>
      </c>
      <c r="J856">
        <v>18212774</v>
      </c>
      <c r="K856">
        <v>18219411</v>
      </c>
      <c r="L856">
        <v>18219489</v>
      </c>
      <c r="M856">
        <v>64.2</v>
      </c>
      <c r="N856">
        <v>87.4</v>
      </c>
      <c r="O856">
        <v>82.8</v>
      </c>
      <c r="Q856">
        <v>58.1</v>
      </c>
      <c r="R856">
        <v>71.2</v>
      </c>
      <c r="S856">
        <v>70.3</v>
      </c>
      <c r="W856">
        <f t="shared" si="65"/>
        <v>78.13333333333334</v>
      </c>
      <c r="X856">
        <f t="shared" si="66"/>
        <v>66.533333333333346</v>
      </c>
      <c r="Y856">
        <f t="shared" si="67"/>
        <v>7.0920926233219213</v>
      </c>
      <c r="Z856">
        <f t="shared" si="68"/>
        <v>4.2246630371874367</v>
      </c>
      <c r="AB856">
        <f t="shared" si="69"/>
        <v>11.599999999999994</v>
      </c>
      <c r="AC856" t="s">
        <v>1352</v>
      </c>
    </row>
    <row r="857" spans="1:29" x14ac:dyDescent="0.3">
      <c r="A857">
        <v>8</v>
      </c>
      <c r="B857" t="s">
        <v>66</v>
      </c>
      <c r="C857" t="s">
        <v>1357</v>
      </c>
      <c r="D857" t="s">
        <v>1352</v>
      </c>
      <c r="E857">
        <v>18210134</v>
      </c>
      <c r="F857">
        <v>18210180</v>
      </c>
      <c r="G857">
        <v>18216877</v>
      </c>
      <c r="H857">
        <v>18216994</v>
      </c>
      <c r="I857">
        <v>18211193</v>
      </c>
      <c r="J857">
        <v>18211342</v>
      </c>
      <c r="K857">
        <v>18219411</v>
      </c>
      <c r="L857">
        <v>18219489</v>
      </c>
      <c r="M857">
        <v>14</v>
      </c>
      <c r="N857">
        <v>30.4</v>
      </c>
      <c r="O857">
        <v>27.6</v>
      </c>
      <c r="Q857">
        <v>29.1</v>
      </c>
      <c r="R857">
        <v>30.4</v>
      </c>
      <c r="S857">
        <v>25.2</v>
      </c>
      <c r="W857">
        <f t="shared" si="65"/>
        <v>24</v>
      </c>
      <c r="X857">
        <f t="shared" si="66"/>
        <v>28.233333333333334</v>
      </c>
      <c r="Y857">
        <f t="shared" si="67"/>
        <v>5.0649119768593565</v>
      </c>
      <c r="Z857">
        <f t="shared" si="68"/>
        <v>1.5624055527010623</v>
      </c>
      <c r="AB857">
        <f t="shared" si="69"/>
        <v>-4.2333333333333343</v>
      </c>
      <c r="AC857" t="s">
        <v>1352</v>
      </c>
    </row>
    <row r="858" spans="1:29" x14ac:dyDescent="0.3">
      <c r="A858">
        <v>8</v>
      </c>
      <c r="B858" t="s">
        <v>66</v>
      </c>
      <c r="C858" t="s">
        <v>1358</v>
      </c>
      <c r="D858" t="s">
        <v>1359</v>
      </c>
      <c r="E858">
        <v>19817581</v>
      </c>
      <c r="F858">
        <v>19817666</v>
      </c>
      <c r="G858">
        <v>19818412</v>
      </c>
      <c r="H858">
        <v>19818473</v>
      </c>
      <c r="I858">
        <v>19818194</v>
      </c>
      <c r="J858">
        <v>19818342</v>
      </c>
      <c r="K858">
        <v>19819573</v>
      </c>
      <c r="L858">
        <v>19819653</v>
      </c>
      <c r="M858">
        <v>61.6</v>
      </c>
      <c r="N858">
        <v>109.7</v>
      </c>
      <c r="O858">
        <v>120.4</v>
      </c>
      <c r="Q858">
        <v>99.4</v>
      </c>
      <c r="R858">
        <v>99.6</v>
      </c>
      <c r="S858">
        <v>99.5</v>
      </c>
      <c r="W858">
        <f t="shared" si="65"/>
        <v>97.233333333333348</v>
      </c>
      <c r="X858">
        <f t="shared" si="66"/>
        <v>99.5</v>
      </c>
      <c r="Y858">
        <f t="shared" si="67"/>
        <v>18.082434693493116</v>
      </c>
      <c r="Z858">
        <f t="shared" si="68"/>
        <v>5.7735026918959299E-2</v>
      </c>
      <c r="AB858">
        <f t="shared" si="69"/>
        <v>-2.2666666666666515</v>
      </c>
      <c r="AC858" t="s">
        <v>1359</v>
      </c>
    </row>
    <row r="859" spans="1:29" x14ac:dyDescent="0.3">
      <c r="A859">
        <v>8</v>
      </c>
      <c r="B859" t="s">
        <v>66</v>
      </c>
      <c r="C859" t="s">
        <v>1360</v>
      </c>
      <c r="D859" t="s">
        <v>1359</v>
      </c>
      <c r="E859">
        <v>19817581</v>
      </c>
      <c r="F859">
        <v>19817666</v>
      </c>
      <c r="G859">
        <v>19818412</v>
      </c>
      <c r="H859">
        <v>19818473</v>
      </c>
      <c r="I859">
        <v>19818275</v>
      </c>
      <c r="J859">
        <v>19818342</v>
      </c>
      <c r="K859">
        <v>19819573</v>
      </c>
      <c r="L859">
        <v>19819653</v>
      </c>
      <c r="M859">
        <v>133.1</v>
      </c>
      <c r="N859">
        <v>235.6</v>
      </c>
      <c r="O859">
        <v>254.7</v>
      </c>
      <c r="Q859">
        <v>215</v>
      </c>
      <c r="R859">
        <v>217.1</v>
      </c>
      <c r="S859">
        <v>210</v>
      </c>
      <c r="W859">
        <f t="shared" si="65"/>
        <v>207.79999999999998</v>
      </c>
      <c r="X859">
        <f t="shared" si="66"/>
        <v>214.03333333333333</v>
      </c>
      <c r="Y859">
        <f t="shared" si="67"/>
        <v>37.754778946953628</v>
      </c>
      <c r="Z859">
        <f t="shared" si="68"/>
        <v>2.1058120629449437</v>
      </c>
      <c r="AB859">
        <f t="shared" si="69"/>
        <v>-6.2333333333333485</v>
      </c>
      <c r="AC859" t="s">
        <v>1359</v>
      </c>
    </row>
    <row r="860" spans="1:29" x14ac:dyDescent="0.3">
      <c r="A860">
        <v>8</v>
      </c>
      <c r="B860" t="s">
        <v>66</v>
      </c>
      <c r="C860" t="s">
        <v>1361</v>
      </c>
      <c r="D860" t="s">
        <v>1359</v>
      </c>
      <c r="E860">
        <v>19845704</v>
      </c>
      <c r="F860">
        <v>19845797</v>
      </c>
      <c r="G860">
        <v>19847394</v>
      </c>
      <c r="H860">
        <v>19847433</v>
      </c>
      <c r="I860">
        <v>19849162</v>
      </c>
      <c r="J860">
        <v>19849239</v>
      </c>
      <c r="K860">
        <v>19851649</v>
      </c>
      <c r="L860">
        <v>19851674</v>
      </c>
      <c r="M860">
        <v>3.3</v>
      </c>
      <c r="N860">
        <v>32.799999999999997</v>
      </c>
      <c r="O860">
        <v>17.600000000000001</v>
      </c>
      <c r="Q860">
        <v>19.5</v>
      </c>
      <c r="R860">
        <v>27.5</v>
      </c>
      <c r="S860">
        <v>27.6</v>
      </c>
      <c r="W860">
        <f t="shared" si="65"/>
        <v>17.899999999999999</v>
      </c>
      <c r="X860">
        <f t="shared" si="66"/>
        <v>24.866666666666664</v>
      </c>
      <c r="Y860">
        <f t="shared" si="67"/>
        <v>8.5172374237973063</v>
      </c>
      <c r="Z860">
        <f t="shared" si="68"/>
        <v>2.6834886083438465</v>
      </c>
      <c r="AB860">
        <f t="shared" si="69"/>
        <v>-6.966666666666665</v>
      </c>
      <c r="AC860" t="s">
        <v>1359</v>
      </c>
    </row>
    <row r="861" spans="1:29" x14ac:dyDescent="0.3">
      <c r="A861">
        <v>8</v>
      </c>
      <c r="B861" t="s">
        <v>66</v>
      </c>
      <c r="C861" t="s">
        <v>1362</v>
      </c>
      <c r="D861" t="s">
        <v>1363</v>
      </c>
      <c r="E861">
        <v>22089208</v>
      </c>
      <c r="F861">
        <v>22089298</v>
      </c>
      <c r="G861">
        <v>22091109</v>
      </c>
      <c r="H861">
        <v>22091157</v>
      </c>
      <c r="I861">
        <v>22089761</v>
      </c>
      <c r="J861">
        <v>22089854</v>
      </c>
      <c r="K861">
        <v>22094440</v>
      </c>
      <c r="L861">
        <v>22094518</v>
      </c>
      <c r="M861">
        <v>5.6</v>
      </c>
      <c r="N861">
        <v>7</v>
      </c>
      <c r="O861">
        <v>14.6</v>
      </c>
      <c r="Q861">
        <v>16.399999999999999</v>
      </c>
      <c r="R861">
        <v>10.3</v>
      </c>
      <c r="S861">
        <v>15.5</v>
      </c>
      <c r="W861">
        <f t="shared" si="65"/>
        <v>9.0666666666666664</v>
      </c>
      <c r="X861">
        <f t="shared" si="66"/>
        <v>14.066666666666668</v>
      </c>
      <c r="Y861">
        <f t="shared" si="67"/>
        <v>2.7960289300681027</v>
      </c>
      <c r="Z861">
        <f t="shared" si="68"/>
        <v>1.9011692308798909</v>
      </c>
      <c r="AB861">
        <f t="shared" si="69"/>
        <v>-5.0000000000000018</v>
      </c>
      <c r="AC861" t="s">
        <v>1363</v>
      </c>
    </row>
    <row r="862" spans="1:29" x14ac:dyDescent="0.3">
      <c r="A862">
        <v>8</v>
      </c>
      <c r="B862" t="s">
        <v>66</v>
      </c>
      <c r="C862" t="s">
        <v>1364</v>
      </c>
      <c r="D862" t="s">
        <v>1365</v>
      </c>
      <c r="E862">
        <v>22408310</v>
      </c>
      <c r="F862">
        <v>22408496</v>
      </c>
      <c r="G862">
        <v>22409946</v>
      </c>
      <c r="H862">
        <v>22410115</v>
      </c>
      <c r="I862">
        <v>22412037</v>
      </c>
      <c r="J862">
        <v>22412206</v>
      </c>
      <c r="K862">
        <v>22414780</v>
      </c>
      <c r="L862">
        <v>22414902</v>
      </c>
      <c r="M862">
        <v>11.7</v>
      </c>
      <c r="N862">
        <v>13.2</v>
      </c>
      <c r="O862">
        <v>8.5</v>
      </c>
      <c r="Q862">
        <v>26</v>
      </c>
      <c r="R862">
        <v>13</v>
      </c>
      <c r="S862">
        <v>15.7</v>
      </c>
      <c r="W862">
        <f t="shared" si="65"/>
        <v>11.133333333333333</v>
      </c>
      <c r="X862">
        <f t="shared" si="66"/>
        <v>18.233333333333334</v>
      </c>
      <c r="Y862">
        <f t="shared" si="67"/>
        <v>1.3860415257527883</v>
      </c>
      <c r="Z862">
        <f t="shared" si="68"/>
        <v>3.9607799456392141</v>
      </c>
      <c r="AB862">
        <f t="shared" si="69"/>
        <v>-7.1000000000000014</v>
      </c>
      <c r="AC862" t="s">
        <v>1365</v>
      </c>
    </row>
    <row r="863" spans="1:29" x14ac:dyDescent="0.3">
      <c r="A863">
        <v>8</v>
      </c>
      <c r="B863" t="s">
        <v>66</v>
      </c>
      <c r="C863" t="s">
        <v>1366</v>
      </c>
      <c r="D863" t="s">
        <v>1367</v>
      </c>
      <c r="E863">
        <v>24341652</v>
      </c>
      <c r="F863">
        <v>24341757</v>
      </c>
      <c r="G863">
        <v>24343101</v>
      </c>
      <c r="H863">
        <v>24343181</v>
      </c>
      <c r="I863">
        <v>24342989</v>
      </c>
      <c r="J863">
        <v>24343100</v>
      </c>
      <c r="K863">
        <v>24343506</v>
      </c>
      <c r="L863">
        <v>24343584</v>
      </c>
      <c r="M863">
        <v>1.5</v>
      </c>
      <c r="N863">
        <v>12.9</v>
      </c>
      <c r="O863">
        <v>4.4000000000000004</v>
      </c>
      <c r="Q863">
        <v>3.1</v>
      </c>
      <c r="R863">
        <v>5.5</v>
      </c>
      <c r="S863">
        <v>13.8</v>
      </c>
      <c r="W863">
        <f t="shared" si="65"/>
        <v>6.2666666666666666</v>
      </c>
      <c r="X863">
        <f t="shared" si="66"/>
        <v>7.4666666666666659</v>
      </c>
      <c r="Y863">
        <f t="shared" si="67"/>
        <v>3.4206886895932396</v>
      </c>
      <c r="Z863">
        <f t="shared" si="68"/>
        <v>3.2415702642049555</v>
      </c>
      <c r="AB863">
        <f t="shared" si="69"/>
        <v>-1.1999999999999993</v>
      </c>
      <c r="AC863" t="s">
        <v>1367</v>
      </c>
    </row>
    <row r="864" spans="1:29" x14ac:dyDescent="0.3">
      <c r="A864">
        <v>8</v>
      </c>
      <c r="B864" t="s">
        <v>66</v>
      </c>
      <c r="C864" t="s">
        <v>1368</v>
      </c>
      <c r="D864" t="s">
        <v>1369</v>
      </c>
      <c r="E864">
        <v>29048957</v>
      </c>
      <c r="F864">
        <v>29049048</v>
      </c>
      <c r="G864">
        <v>29050319</v>
      </c>
      <c r="H864">
        <v>29050386</v>
      </c>
      <c r="I864">
        <v>29049290</v>
      </c>
      <c r="J864">
        <v>29049361</v>
      </c>
      <c r="K864">
        <v>29051018</v>
      </c>
      <c r="L864">
        <v>29051549</v>
      </c>
      <c r="M864">
        <v>0.2</v>
      </c>
      <c r="N864">
        <v>3</v>
      </c>
      <c r="O864">
        <v>0</v>
      </c>
      <c r="Q864">
        <v>2.2999999999999998</v>
      </c>
      <c r="R864">
        <v>4.7</v>
      </c>
      <c r="S864">
        <v>5.2</v>
      </c>
      <c r="W864">
        <f t="shared" si="65"/>
        <v>1.0666666666666667</v>
      </c>
      <c r="X864">
        <f t="shared" si="66"/>
        <v>4.0666666666666664</v>
      </c>
      <c r="Y864">
        <f t="shared" si="67"/>
        <v>0.96838926975559658</v>
      </c>
      <c r="Z864">
        <f t="shared" si="68"/>
        <v>0.89504810547317126</v>
      </c>
      <c r="AB864">
        <f t="shared" si="69"/>
        <v>-3</v>
      </c>
      <c r="AC864" t="s">
        <v>1369</v>
      </c>
    </row>
    <row r="865" spans="1:29" x14ac:dyDescent="0.3">
      <c r="A865">
        <v>8</v>
      </c>
      <c r="B865" t="s">
        <v>66</v>
      </c>
      <c r="C865" t="s">
        <v>1370</v>
      </c>
      <c r="D865" t="s">
        <v>1369</v>
      </c>
      <c r="E865">
        <v>29048957</v>
      </c>
      <c r="F865">
        <v>29049048</v>
      </c>
      <c r="G865">
        <v>29050319</v>
      </c>
      <c r="H865">
        <v>29050386</v>
      </c>
      <c r="I865">
        <v>29049290</v>
      </c>
      <c r="J865">
        <v>29049394</v>
      </c>
      <c r="K865">
        <v>29051018</v>
      </c>
      <c r="L865">
        <v>29051163</v>
      </c>
      <c r="M865">
        <v>0.4</v>
      </c>
      <c r="N865">
        <v>2.8</v>
      </c>
      <c r="O865">
        <v>0</v>
      </c>
      <c r="Q865">
        <v>2.2000000000000002</v>
      </c>
      <c r="R865">
        <v>3.8</v>
      </c>
      <c r="S865">
        <v>4</v>
      </c>
      <c r="W865">
        <f t="shared" si="65"/>
        <v>1.0666666666666667</v>
      </c>
      <c r="X865">
        <f t="shared" si="66"/>
        <v>3.3333333333333335</v>
      </c>
      <c r="Y865">
        <f t="shared" si="67"/>
        <v>0.87432513657360011</v>
      </c>
      <c r="Z865">
        <f t="shared" si="68"/>
        <v>0.56960024968783529</v>
      </c>
      <c r="AB865">
        <f t="shared" si="69"/>
        <v>-2.2666666666666666</v>
      </c>
      <c r="AC865" t="s">
        <v>1369</v>
      </c>
    </row>
    <row r="866" spans="1:29" x14ac:dyDescent="0.3">
      <c r="A866">
        <v>8</v>
      </c>
      <c r="B866" t="s">
        <v>66</v>
      </c>
      <c r="C866" t="s">
        <v>1371</v>
      </c>
      <c r="D866" t="s">
        <v>1372</v>
      </c>
      <c r="E866">
        <v>32727949</v>
      </c>
      <c r="F866">
        <v>32728078</v>
      </c>
      <c r="G866">
        <v>32742675</v>
      </c>
      <c r="H866">
        <v>32742733</v>
      </c>
      <c r="I866">
        <v>32742008</v>
      </c>
      <c r="J866">
        <v>32742075</v>
      </c>
      <c r="K866">
        <v>32754372</v>
      </c>
      <c r="L866">
        <v>32754423</v>
      </c>
      <c r="M866">
        <v>4</v>
      </c>
      <c r="N866">
        <v>8.1999999999999993</v>
      </c>
      <c r="O866">
        <v>1.1000000000000001</v>
      </c>
      <c r="Q866">
        <v>7.7</v>
      </c>
      <c r="R866">
        <v>4.3</v>
      </c>
      <c r="S866">
        <v>8.4</v>
      </c>
      <c r="W866">
        <f t="shared" si="65"/>
        <v>4.4333333333333327</v>
      </c>
      <c r="X866">
        <f t="shared" si="66"/>
        <v>6.8</v>
      </c>
      <c r="Y866">
        <f t="shared" si="67"/>
        <v>2.0610137742814283</v>
      </c>
      <c r="Z866">
        <f t="shared" si="68"/>
        <v>1.2662279942148391</v>
      </c>
      <c r="AB866">
        <f t="shared" si="69"/>
        <v>-2.3666666666666671</v>
      </c>
      <c r="AC866" t="s">
        <v>1372</v>
      </c>
    </row>
    <row r="867" spans="1:29" x14ac:dyDescent="0.3">
      <c r="A867">
        <v>8</v>
      </c>
      <c r="B867" t="s">
        <v>66</v>
      </c>
      <c r="C867" t="s">
        <v>1373</v>
      </c>
      <c r="D867" t="s">
        <v>1374</v>
      </c>
      <c r="E867">
        <v>54754803</v>
      </c>
      <c r="F867">
        <v>54754935</v>
      </c>
      <c r="G867">
        <v>54755532</v>
      </c>
      <c r="H867">
        <v>54755575</v>
      </c>
      <c r="I867">
        <v>54755619</v>
      </c>
      <c r="J867">
        <v>54755770</v>
      </c>
      <c r="K867">
        <v>54758922</v>
      </c>
      <c r="L867">
        <v>54759076</v>
      </c>
      <c r="M867">
        <v>210.4</v>
      </c>
      <c r="N867">
        <v>382.5</v>
      </c>
      <c r="O867">
        <v>394.4</v>
      </c>
      <c r="Q867">
        <v>213.8</v>
      </c>
      <c r="R867">
        <v>197.5</v>
      </c>
      <c r="S867">
        <v>197</v>
      </c>
      <c r="W867">
        <f t="shared" si="65"/>
        <v>329.09999999999997</v>
      </c>
      <c r="X867">
        <f t="shared" si="66"/>
        <v>202.76666666666665</v>
      </c>
      <c r="Y867">
        <f t="shared" si="67"/>
        <v>59.449334170647681</v>
      </c>
      <c r="Z867">
        <f t="shared" si="68"/>
        <v>5.5185545611549855</v>
      </c>
      <c r="AB867">
        <f t="shared" si="69"/>
        <v>126.33333333333331</v>
      </c>
      <c r="AC867" t="s">
        <v>1374</v>
      </c>
    </row>
    <row r="868" spans="1:29" x14ac:dyDescent="0.3">
      <c r="A868">
        <v>8</v>
      </c>
      <c r="B868" t="s">
        <v>66</v>
      </c>
      <c r="C868" t="s">
        <v>1375</v>
      </c>
      <c r="D868" t="s">
        <v>1374</v>
      </c>
      <c r="E868">
        <v>54754803</v>
      </c>
      <c r="F868">
        <v>54754935</v>
      </c>
      <c r="G868">
        <v>54755532</v>
      </c>
      <c r="H868">
        <v>54755575</v>
      </c>
      <c r="I868">
        <v>54755622</v>
      </c>
      <c r="J868">
        <v>54755770</v>
      </c>
      <c r="K868">
        <v>54758922</v>
      </c>
      <c r="L868">
        <v>54759076</v>
      </c>
      <c r="M868">
        <v>210.8</v>
      </c>
      <c r="N868">
        <v>383.4</v>
      </c>
      <c r="O868">
        <v>394.5</v>
      </c>
      <c r="Q868">
        <v>213.9</v>
      </c>
      <c r="R868">
        <v>197.7</v>
      </c>
      <c r="S868">
        <v>196.6</v>
      </c>
      <c r="W868">
        <f t="shared" si="65"/>
        <v>329.56666666666666</v>
      </c>
      <c r="X868">
        <f t="shared" si="66"/>
        <v>202.73333333333335</v>
      </c>
      <c r="Y868">
        <f t="shared" si="67"/>
        <v>59.469721520936744</v>
      </c>
      <c r="Z868">
        <f t="shared" si="68"/>
        <v>5.5923558939363378</v>
      </c>
      <c r="AB868">
        <f t="shared" si="69"/>
        <v>126.83333333333331</v>
      </c>
      <c r="AC868" t="s">
        <v>1374</v>
      </c>
    </row>
    <row r="869" spans="1:29" x14ac:dyDescent="0.3">
      <c r="A869">
        <v>8</v>
      </c>
      <c r="B869" t="s">
        <v>66</v>
      </c>
      <c r="C869" t="s">
        <v>1376</v>
      </c>
      <c r="D869" t="s">
        <v>1377</v>
      </c>
      <c r="E869">
        <v>103213411</v>
      </c>
      <c r="F869">
        <v>103213594</v>
      </c>
      <c r="G869">
        <v>103219465</v>
      </c>
      <c r="H869">
        <v>103219554</v>
      </c>
      <c r="I869">
        <v>103219824</v>
      </c>
      <c r="J869">
        <v>103219981</v>
      </c>
      <c r="K869">
        <v>103227989</v>
      </c>
      <c r="L869">
        <v>103228132</v>
      </c>
      <c r="M869">
        <v>9.4</v>
      </c>
      <c r="N869">
        <v>11.6</v>
      </c>
      <c r="O869">
        <v>12.8</v>
      </c>
      <c r="Q869">
        <v>15.8</v>
      </c>
      <c r="R869">
        <v>6.5</v>
      </c>
      <c r="S869">
        <v>6.3</v>
      </c>
      <c r="W869">
        <f t="shared" si="65"/>
        <v>11.266666666666666</v>
      </c>
      <c r="X869">
        <f t="shared" si="66"/>
        <v>9.5333333333333332</v>
      </c>
      <c r="Y869">
        <f t="shared" si="67"/>
        <v>0.99554563487121406</v>
      </c>
      <c r="Z869">
        <f t="shared" si="68"/>
        <v>3.1338652030856569</v>
      </c>
      <c r="AB869">
        <f t="shared" si="69"/>
        <v>1.7333333333333325</v>
      </c>
      <c r="AC869" t="s">
        <v>1377</v>
      </c>
    </row>
    <row r="870" spans="1:29" x14ac:dyDescent="0.3">
      <c r="A870">
        <v>8</v>
      </c>
      <c r="B870" t="s">
        <v>66</v>
      </c>
      <c r="C870" t="s">
        <v>1378</v>
      </c>
      <c r="D870" t="s">
        <v>1379</v>
      </c>
      <c r="E870">
        <v>123914491</v>
      </c>
      <c r="F870">
        <v>123914690</v>
      </c>
      <c r="G870">
        <v>123952431</v>
      </c>
      <c r="H870">
        <v>123952469</v>
      </c>
      <c r="I870">
        <v>123929523</v>
      </c>
      <c r="J870">
        <v>123929567</v>
      </c>
      <c r="K870">
        <v>123955992</v>
      </c>
      <c r="L870">
        <v>123956074</v>
      </c>
      <c r="M870">
        <v>0</v>
      </c>
      <c r="N870">
        <v>0</v>
      </c>
      <c r="O870">
        <v>3.2</v>
      </c>
      <c r="Q870">
        <v>7</v>
      </c>
      <c r="R870">
        <v>4</v>
      </c>
      <c r="S870">
        <v>9</v>
      </c>
      <c r="W870">
        <f t="shared" si="65"/>
        <v>1.0666666666666667</v>
      </c>
      <c r="X870">
        <f t="shared" si="66"/>
        <v>6.666666666666667</v>
      </c>
      <c r="Y870">
        <f t="shared" si="67"/>
        <v>1.0666666666666669</v>
      </c>
      <c r="Z870">
        <f t="shared" si="68"/>
        <v>1.4529663145135574</v>
      </c>
      <c r="AB870">
        <f t="shared" si="69"/>
        <v>-5.6000000000000005</v>
      </c>
      <c r="AC870" t="s">
        <v>1379</v>
      </c>
    </row>
    <row r="871" spans="1:29" x14ac:dyDescent="0.3">
      <c r="A871">
        <v>8</v>
      </c>
      <c r="B871" t="s">
        <v>162</v>
      </c>
      <c r="C871" t="s">
        <v>1380</v>
      </c>
      <c r="D871" t="s">
        <v>1381</v>
      </c>
      <c r="E871">
        <v>67017619</v>
      </c>
      <c r="F871">
        <v>67017831</v>
      </c>
      <c r="G871">
        <v>67021245</v>
      </c>
      <c r="H871">
        <v>67021344</v>
      </c>
      <c r="I871">
        <v>67026881</v>
      </c>
      <c r="J871">
        <v>67027063</v>
      </c>
      <c r="K871">
        <v>67028491</v>
      </c>
      <c r="L871">
        <v>67028520</v>
      </c>
      <c r="M871">
        <v>4.5</v>
      </c>
      <c r="N871">
        <v>14.1</v>
      </c>
      <c r="O871">
        <v>20.399999999999999</v>
      </c>
      <c r="Q871">
        <v>12.8</v>
      </c>
      <c r="R871">
        <v>20.6</v>
      </c>
      <c r="S871">
        <v>9.1</v>
      </c>
      <c r="W871">
        <f t="shared" si="65"/>
        <v>13</v>
      </c>
      <c r="X871">
        <f t="shared" si="66"/>
        <v>14.16666666666667</v>
      </c>
      <c r="Y871">
        <f t="shared" si="67"/>
        <v>4.6227697325304886</v>
      </c>
      <c r="Z871">
        <f t="shared" si="68"/>
        <v>3.3893624441445818</v>
      </c>
      <c r="AB871">
        <f t="shared" si="69"/>
        <v>-1.1666666666666696</v>
      </c>
      <c r="AC871" t="s">
        <v>1381</v>
      </c>
    </row>
    <row r="872" spans="1:29" x14ac:dyDescent="0.3">
      <c r="A872">
        <v>8</v>
      </c>
      <c r="B872" t="s">
        <v>162</v>
      </c>
      <c r="C872" t="s">
        <v>1382</v>
      </c>
      <c r="D872" t="s">
        <v>1383</v>
      </c>
      <c r="E872">
        <v>73959765</v>
      </c>
      <c r="F872">
        <v>73959818</v>
      </c>
      <c r="G872">
        <v>73969560</v>
      </c>
      <c r="H872">
        <v>73969673</v>
      </c>
      <c r="I872">
        <v>73964487</v>
      </c>
      <c r="J872">
        <v>73964625</v>
      </c>
      <c r="K872">
        <v>73972077</v>
      </c>
      <c r="L872">
        <v>73972232</v>
      </c>
      <c r="M872">
        <v>78.3</v>
      </c>
      <c r="N872">
        <v>86.7</v>
      </c>
      <c r="O872">
        <v>93.8</v>
      </c>
      <c r="Q872">
        <v>81.400000000000006</v>
      </c>
      <c r="R872">
        <v>70.900000000000006</v>
      </c>
      <c r="S872">
        <v>79.3</v>
      </c>
      <c r="W872">
        <f t="shared" si="65"/>
        <v>86.266666666666666</v>
      </c>
      <c r="X872">
        <f t="shared" si="66"/>
        <v>77.2</v>
      </c>
      <c r="Y872">
        <f t="shared" si="67"/>
        <v>4.4797073317101619</v>
      </c>
      <c r="Z872">
        <f t="shared" si="68"/>
        <v>3.2078029864690873</v>
      </c>
      <c r="AB872">
        <f t="shared" si="69"/>
        <v>9.0666666666666629</v>
      </c>
      <c r="AC872" t="s">
        <v>1383</v>
      </c>
    </row>
    <row r="873" spans="1:29" x14ac:dyDescent="0.3">
      <c r="A873">
        <v>8</v>
      </c>
      <c r="B873" t="s">
        <v>162</v>
      </c>
      <c r="C873" t="s">
        <v>1384</v>
      </c>
      <c r="D873" t="s">
        <v>1383</v>
      </c>
      <c r="E873">
        <v>73959765</v>
      </c>
      <c r="F873">
        <v>73959818</v>
      </c>
      <c r="G873">
        <v>73969560</v>
      </c>
      <c r="H873">
        <v>73969673</v>
      </c>
      <c r="I873">
        <v>73964487</v>
      </c>
      <c r="J873">
        <v>73964629</v>
      </c>
      <c r="K873">
        <v>73972077</v>
      </c>
      <c r="L873">
        <v>73972232</v>
      </c>
      <c r="M873">
        <v>76.2</v>
      </c>
      <c r="N873">
        <v>84.3</v>
      </c>
      <c r="O873">
        <v>91.3</v>
      </c>
      <c r="Q873">
        <v>79.2</v>
      </c>
      <c r="R873">
        <v>69</v>
      </c>
      <c r="S873">
        <v>77.2</v>
      </c>
      <c r="W873">
        <f t="shared" si="65"/>
        <v>83.933333333333337</v>
      </c>
      <c r="X873">
        <f t="shared" si="66"/>
        <v>75.133333333333326</v>
      </c>
      <c r="Y873">
        <f t="shared" si="67"/>
        <v>4.3628482032319704</v>
      </c>
      <c r="Z873">
        <f t="shared" si="68"/>
        <v>3.1205412635915879</v>
      </c>
      <c r="AB873">
        <f t="shared" si="69"/>
        <v>8.8000000000000114</v>
      </c>
      <c r="AC873" t="s">
        <v>1383</v>
      </c>
    </row>
    <row r="874" spans="1:29" x14ac:dyDescent="0.3">
      <c r="A874">
        <v>8</v>
      </c>
      <c r="B874" t="s">
        <v>162</v>
      </c>
      <c r="C874" t="s">
        <v>1385</v>
      </c>
      <c r="D874" t="s">
        <v>1386</v>
      </c>
      <c r="E874">
        <v>103267396</v>
      </c>
      <c r="F874">
        <v>103267520</v>
      </c>
      <c r="G874">
        <v>103277978</v>
      </c>
      <c r="H874">
        <v>103278021</v>
      </c>
      <c r="I874">
        <v>103268391</v>
      </c>
      <c r="J874">
        <v>103268472</v>
      </c>
      <c r="K874">
        <v>103285838</v>
      </c>
      <c r="L874">
        <v>103285902</v>
      </c>
      <c r="M874">
        <v>12.6</v>
      </c>
      <c r="N874">
        <v>32</v>
      </c>
      <c r="O874">
        <v>22.8</v>
      </c>
      <c r="Q874">
        <v>9.9</v>
      </c>
      <c r="R874">
        <v>25.6</v>
      </c>
      <c r="S874">
        <v>29.5</v>
      </c>
      <c r="W874">
        <f t="shared" si="65"/>
        <v>22.466666666666669</v>
      </c>
      <c r="X874">
        <f t="shared" si="66"/>
        <v>21.666666666666668</v>
      </c>
      <c r="Y874">
        <f t="shared" si="67"/>
        <v>5.6027770891863096</v>
      </c>
      <c r="Z874">
        <f t="shared" si="68"/>
        <v>5.9900843993312103</v>
      </c>
      <c r="AB874">
        <f t="shared" si="69"/>
        <v>0.80000000000000071</v>
      </c>
      <c r="AC874" t="s">
        <v>1386</v>
      </c>
    </row>
    <row r="875" spans="1:29" x14ac:dyDescent="0.3">
      <c r="A875">
        <v>8</v>
      </c>
      <c r="B875" t="s">
        <v>162</v>
      </c>
      <c r="C875" t="s">
        <v>1387</v>
      </c>
      <c r="D875" t="s">
        <v>1388</v>
      </c>
      <c r="E875">
        <v>143331224</v>
      </c>
      <c r="F875">
        <v>143331339</v>
      </c>
      <c r="G875">
        <v>143332487</v>
      </c>
      <c r="H875">
        <v>143332601</v>
      </c>
      <c r="I875">
        <v>143334108</v>
      </c>
      <c r="J875">
        <v>143334285</v>
      </c>
      <c r="K875">
        <v>143334740</v>
      </c>
      <c r="L875">
        <v>143334795</v>
      </c>
      <c r="M875">
        <v>3</v>
      </c>
      <c r="N875">
        <v>3.7</v>
      </c>
      <c r="O875">
        <v>3.2</v>
      </c>
      <c r="Q875">
        <v>5.3</v>
      </c>
      <c r="R875">
        <v>2.9</v>
      </c>
      <c r="S875">
        <v>3.2</v>
      </c>
      <c r="W875">
        <f t="shared" si="65"/>
        <v>3.3000000000000003</v>
      </c>
      <c r="X875">
        <f t="shared" si="66"/>
        <v>3.7999999999999994</v>
      </c>
      <c r="Y875">
        <f t="shared" si="67"/>
        <v>0.20816659994661332</v>
      </c>
      <c r="Z875">
        <f t="shared" si="68"/>
        <v>0.75498344352707591</v>
      </c>
      <c r="AB875">
        <f t="shared" si="69"/>
        <v>-0.49999999999999911</v>
      </c>
      <c r="AC875" t="s">
        <v>1388</v>
      </c>
    </row>
    <row r="876" spans="1:29" x14ac:dyDescent="0.3">
      <c r="A876">
        <v>9</v>
      </c>
      <c r="B876" t="s">
        <v>66</v>
      </c>
      <c r="C876" t="s">
        <v>1389</v>
      </c>
      <c r="D876" t="s">
        <v>1390</v>
      </c>
      <c r="E876">
        <v>34489323</v>
      </c>
      <c r="F876">
        <v>34489449</v>
      </c>
      <c r="G876">
        <v>34490163</v>
      </c>
      <c r="H876">
        <v>34490189</v>
      </c>
      <c r="I876">
        <v>34490000</v>
      </c>
      <c r="J876">
        <v>34490124</v>
      </c>
      <c r="K876">
        <v>34490369</v>
      </c>
      <c r="L876">
        <v>34490488</v>
      </c>
      <c r="M876">
        <v>270.2</v>
      </c>
      <c r="N876">
        <v>507.2</v>
      </c>
      <c r="O876">
        <v>453.9</v>
      </c>
      <c r="Q876">
        <v>394.1</v>
      </c>
      <c r="R876">
        <v>357.7</v>
      </c>
      <c r="S876">
        <v>395.9</v>
      </c>
      <c r="W876">
        <f t="shared" si="65"/>
        <v>410.43333333333334</v>
      </c>
      <c r="X876">
        <f t="shared" si="66"/>
        <v>382.56666666666661</v>
      </c>
      <c r="Y876">
        <f t="shared" si="67"/>
        <v>71.785010815474422</v>
      </c>
      <c r="Z876">
        <f t="shared" si="68"/>
        <v>12.444186505263326</v>
      </c>
      <c r="AB876">
        <f t="shared" si="69"/>
        <v>27.866666666666731</v>
      </c>
      <c r="AC876" t="s">
        <v>1390</v>
      </c>
    </row>
    <row r="877" spans="1:29" x14ac:dyDescent="0.3">
      <c r="A877">
        <v>9</v>
      </c>
      <c r="B877" t="s">
        <v>66</v>
      </c>
      <c r="C877" t="s">
        <v>1391</v>
      </c>
      <c r="D877" t="s">
        <v>1390</v>
      </c>
      <c r="E877">
        <v>34489323</v>
      </c>
      <c r="F877">
        <v>34489449</v>
      </c>
      <c r="G877">
        <v>34490163</v>
      </c>
      <c r="H877">
        <v>34490220</v>
      </c>
      <c r="I877">
        <v>34490000</v>
      </c>
      <c r="J877">
        <v>34490124</v>
      </c>
      <c r="K877">
        <v>34490369</v>
      </c>
      <c r="L877">
        <v>34490488</v>
      </c>
      <c r="M877">
        <v>270.2</v>
      </c>
      <c r="N877">
        <v>507.2</v>
      </c>
      <c r="O877">
        <v>453.9</v>
      </c>
      <c r="Q877">
        <v>394.1</v>
      </c>
      <c r="R877">
        <v>357.7</v>
      </c>
      <c r="S877">
        <v>395.9</v>
      </c>
      <c r="W877">
        <f t="shared" si="65"/>
        <v>410.43333333333334</v>
      </c>
      <c r="X877">
        <f t="shared" si="66"/>
        <v>382.56666666666661</v>
      </c>
      <c r="Y877">
        <f t="shared" si="67"/>
        <v>71.785010815474422</v>
      </c>
      <c r="Z877">
        <f t="shared" si="68"/>
        <v>12.444186505263326</v>
      </c>
      <c r="AB877">
        <f t="shared" si="69"/>
        <v>27.866666666666731</v>
      </c>
      <c r="AC877" t="s">
        <v>1390</v>
      </c>
    </row>
    <row r="878" spans="1:29" x14ac:dyDescent="0.3">
      <c r="A878">
        <v>9</v>
      </c>
      <c r="B878" t="s">
        <v>66</v>
      </c>
      <c r="C878" t="s">
        <v>1392</v>
      </c>
      <c r="D878" t="s">
        <v>1390</v>
      </c>
      <c r="E878">
        <v>34489323</v>
      </c>
      <c r="F878">
        <v>34489449</v>
      </c>
      <c r="G878">
        <v>34490163</v>
      </c>
      <c r="H878">
        <v>34490189</v>
      </c>
      <c r="I878">
        <v>34490012</v>
      </c>
      <c r="J878">
        <v>34490124</v>
      </c>
      <c r="K878">
        <v>34490369</v>
      </c>
      <c r="L878">
        <v>34490488</v>
      </c>
      <c r="M878">
        <v>296.7</v>
      </c>
      <c r="N878">
        <v>556.20000000000005</v>
      </c>
      <c r="O878">
        <v>500.1</v>
      </c>
      <c r="Q878">
        <v>433</v>
      </c>
      <c r="R878">
        <v>392.1</v>
      </c>
      <c r="S878">
        <v>433.9</v>
      </c>
      <c r="W878">
        <f t="shared" si="65"/>
        <v>451</v>
      </c>
      <c r="X878">
        <f t="shared" si="66"/>
        <v>419.66666666666669</v>
      </c>
      <c r="Y878">
        <f t="shared" si="67"/>
        <v>78.831402372404966</v>
      </c>
      <c r="Z878">
        <f t="shared" si="68"/>
        <v>13.785781725305878</v>
      </c>
      <c r="AB878">
        <f t="shared" si="69"/>
        <v>31.333333333333314</v>
      </c>
      <c r="AC878" t="s">
        <v>1390</v>
      </c>
    </row>
    <row r="879" spans="1:29" x14ac:dyDescent="0.3">
      <c r="A879">
        <v>9</v>
      </c>
      <c r="B879" t="s">
        <v>66</v>
      </c>
      <c r="C879" t="s">
        <v>1393</v>
      </c>
      <c r="D879" t="s">
        <v>1390</v>
      </c>
      <c r="E879">
        <v>34489323</v>
      </c>
      <c r="F879">
        <v>34489449</v>
      </c>
      <c r="G879">
        <v>34490163</v>
      </c>
      <c r="H879">
        <v>34490220</v>
      </c>
      <c r="I879">
        <v>34490012</v>
      </c>
      <c r="J879">
        <v>34490124</v>
      </c>
      <c r="K879">
        <v>34490369</v>
      </c>
      <c r="L879">
        <v>34490488</v>
      </c>
      <c r="M879">
        <v>296.7</v>
      </c>
      <c r="N879">
        <v>556.20000000000005</v>
      </c>
      <c r="O879">
        <v>500.1</v>
      </c>
      <c r="Q879">
        <v>433</v>
      </c>
      <c r="R879">
        <v>392.1</v>
      </c>
      <c r="S879">
        <v>433.9</v>
      </c>
      <c r="W879">
        <f t="shared" si="65"/>
        <v>451</v>
      </c>
      <c r="X879">
        <f t="shared" si="66"/>
        <v>419.66666666666669</v>
      </c>
      <c r="Y879">
        <f t="shared" si="67"/>
        <v>78.831402372404966</v>
      </c>
      <c r="Z879">
        <f t="shared" si="68"/>
        <v>13.785781725305878</v>
      </c>
      <c r="AB879">
        <f t="shared" si="69"/>
        <v>31.333333333333314</v>
      </c>
      <c r="AC879" t="s">
        <v>1390</v>
      </c>
    </row>
    <row r="880" spans="1:29" x14ac:dyDescent="0.3">
      <c r="A880">
        <v>9</v>
      </c>
      <c r="B880" t="s">
        <v>66</v>
      </c>
      <c r="C880" t="s">
        <v>1394</v>
      </c>
      <c r="D880" t="s">
        <v>1390</v>
      </c>
      <c r="E880">
        <v>34489323</v>
      </c>
      <c r="F880">
        <v>34489449</v>
      </c>
      <c r="G880">
        <v>34490163</v>
      </c>
      <c r="H880">
        <v>34490189</v>
      </c>
      <c r="I880">
        <v>34490020</v>
      </c>
      <c r="J880">
        <v>34490124</v>
      </c>
      <c r="K880">
        <v>34490369</v>
      </c>
      <c r="L880">
        <v>34490488</v>
      </c>
      <c r="M880">
        <v>300.10000000000002</v>
      </c>
      <c r="N880">
        <v>562.1</v>
      </c>
      <c r="O880">
        <v>504.7</v>
      </c>
      <c r="Q880">
        <v>437.1</v>
      </c>
      <c r="R880">
        <v>396.4</v>
      </c>
      <c r="S880">
        <v>435.5</v>
      </c>
      <c r="W880">
        <f t="shared" si="65"/>
        <v>455.63333333333338</v>
      </c>
      <c r="X880">
        <f t="shared" si="66"/>
        <v>423</v>
      </c>
      <c r="Y880">
        <f t="shared" si="67"/>
        <v>79.512374997718155</v>
      </c>
      <c r="Z880">
        <f t="shared" si="68"/>
        <v>13.308017633491987</v>
      </c>
      <c r="AB880">
        <f t="shared" si="69"/>
        <v>32.633333333333383</v>
      </c>
      <c r="AC880" t="s">
        <v>1390</v>
      </c>
    </row>
    <row r="881" spans="1:29" x14ac:dyDescent="0.3">
      <c r="A881">
        <v>9</v>
      </c>
      <c r="B881" t="s">
        <v>66</v>
      </c>
      <c r="C881" t="s">
        <v>1395</v>
      </c>
      <c r="D881" t="s">
        <v>1390</v>
      </c>
      <c r="E881">
        <v>34489323</v>
      </c>
      <c r="F881">
        <v>34489449</v>
      </c>
      <c r="G881">
        <v>34490163</v>
      </c>
      <c r="H881">
        <v>34490220</v>
      </c>
      <c r="I881">
        <v>34490020</v>
      </c>
      <c r="J881">
        <v>34490124</v>
      </c>
      <c r="K881">
        <v>34490369</v>
      </c>
      <c r="L881">
        <v>34490488</v>
      </c>
      <c r="M881">
        <v>300.10000000000002</v>
      </c>
      <c r="N881">
        <v>562.1</v>
      </c>
      <c r="O881">
        <v>504.7</v>
      </c>
      <c r="Q881">
        <v>437.1</v>
      </c>
      <c r="R881">
        <v>396.4</v>
      </c>
      <c r="S881">
        <v>435.5</v>
      </c>
      <c r="W881">
        <f t="shared" si="65"/>
        <v>455.63333333333338</v>
      </c>
      <c r="X881">
        <f t="shared" si="66"/>
        <v>423</v>
      </c>
      <c r="Y881">
        <f t="shared" si="67"/>
        <v>79.512374997718155</v>
      </c>
      <c r="Z881">
        <f t="shared" si="68"/>
        <v>13.308017633491987</v>
      </c>
      <c r="AB881">
        <f t="shared" si="69"/>
        <v>32.633333333333383</v>
      </c>
      <c r="AC881" t="s">
        <v>1390</v>
      </c>
    </row>
    <row r="882" spans="1:29" x14ac:dyDescent="0.3">
      <c r="A882">
        <v>9</v>
      </c>
      <c r="B882" t="s">
        <v>66</v>
      </c>
      <c r="C882" t="s">
        <v>1396</v>
      </c>
      <c r="D882" t="s">
        <v>1397</v>
      </c>
      <c r="E882">
        <v>68268934</v>
      </c>
      <c r="F882">
        <v>68268978</v>
      </c>
      <c r="G882">
        <v>68269600</v>
      </c>
      <c r="H882">
        <v>68269722</v>
      </c>
      <c r="I882">
        <v>68270302</v>
      </c>
      <c r="J882">
        <v>68270518</v>
      </c>
      <c r="K882">
        <v>68274882</v>
      </c>
      <c r="L882">
        <v>68274938</v>
      </c>
      <c r="M882">
        <v>5.2</v>
      </c>
      <c r="N882">
        <v>1.8</v>
      </c>
      <c r="O882">
        <v>3.6</v>
      </c>
      <c r="Q882">
        <v>1</v>
      </c>
      <c r="R882">
        <v>2.2000000000000002</v>
      </c>
      <c r="S882">
        <v>4.2</v>
      </c>
      <c r="W882">
        <f t="shared" si="65"/>
        <v>3.5333333333333332</v>
      </c>
      <c r="X882">
        <f t="shared" si="66"/>
        <v>2.4666666666666668</v>
      </c>
      <c r="Y882">
        <f t="shared" si="67"/>
        <v>0.98206132417708258</v>
      </c>
      <c r="Z882">
        <f t="shared" si="68"/>
        <v>0.93333333333333346</v>
      </c>
      <c r="AB882">
        <f t="shared" si="69"/>
        <v>1.0666666666666664</v>
      </c>
      <c r="AC882" t="s">
        <v>1397</v>
      </c>
    </row>
    <row r="883" spans="1:29" x14ac:dyDescent="0.3">
      <c r="A883">
        <v>9</v>
      </c>
      <c r="B883" t="s">
        <v>66</v>
      </c>
      <c r="C883" t="s">
        <v>1398</v>
      </c>
      <c r="D883" t="s">
        <v>1399</v>
      </c>
      <c r="E883">
        <v>95923353</v>
      </c>
      <c r="F883">
        <v>95923379</v>
      </c>
      <c r="G883">
        <v>95928079</v>
      </c>
      <c r="H883">
        <v>95928150</v>
      </c>
      <c r="I883">
        <v>95928151</v>
      </c>
      <c r="J883">
        <v>95928277</v>
      </c>
      <c r="K883">
        <v>95928719</v>
      </c>
      <c r="L883">
        <v>95928864</v>
      </c>
      <c r="M883">
        <v>1.6</v>
      </c>
      <c r="N883">
        <v>1.3</v>
      </c>
      <c r="O883">
        <v>0</v>
      </c>
      <c r="Q883">
        <v>0</v>
      </c>
      <c r="R883">
        <v>0.4</v>
      </c>
      <c r="S883">
        <v>2.7</v>
      </c>
      <c r="W883">
        <f t="shared" si="65"/>
        <v>0.96666666666666679</v>
      </c>
      <c r="X883">
        <f t="shared" si="66"/>
        <v>1.0333333333333334</v>
      </c>
      <c r="Y883">
        <f t="shared" si="67"/>
        <v>0.49103066208854124</v>
      </c>
      <c r="Z883">
        <f t="shared" si="68"/>
        <v>0.84129529760826438</v>
      </c>
      <c r="AB883">
        <f t="shared" si="69"/>
        <v>-6.6666666666666652E-2</v>
      </c>
      <c r="AC883" t="s">
        <v>1399</v>
      </c>
    </row>
    <row r="884" spans="1:29" x14ac:dyDescent="0.3">
      <c r="A884">
        <v>9</v>
      </c>
      <c r="B884" t="s">
        <v>66</v>
      </c>
      <c r="C884" t="s">
        <v>1400</v>
      </c>
      <c r="D884" t="s">
        <v>1401</v>
      </c>
      <c r="E884">
        <v>138150113</v>
      </c>
      <c r="F884">
        <v>138150308</v>
      </c>
      <c r="G884">
        <v>138150724</v>
      </c>
      <c r="H884">
        <v>138150841</v>
      </c>
      <c r="I884">
        <v>138157352</v>
      </c>
      <c r="J884">
        <v>138157469</v>
      </c>
      <c r="K884">
        <v>138174046</v>
      </c>
      <c r="L884">
        <v>138174872</v>
      </c>
      <c r="M884">
        <v>9.4</v>
      </c>
      <c r="N884">
        <v>21.6</v>
      </c>
      <c r="O884">
        <v>19.600000000000001</v>
      </c>
      <c r="Q884">
        <v>27.3</v>
      </c>
      <c r="R884">
        <v>15.6</v>
      </c>
      <c r="S884">
        <v>20.3</v>
      </c>
      <c r="W884">
        <f t="shared" si="65"/>
        <v>16.866666666666667</v>
      </c>
      <c r="X884">
        <f t="shared" si="66"/>
        <v>21.066666666666666</v>
      </c>
      <c r="Y884">
        <f t="shared" si="67"/>
        <v>3.7777124177352528</v>
      </c>
      <c r="Z884">
        <f t="shared" si="68"/>
        <v>3.3991829083537812</v>
      </c>
      <c r="AB884">
        <f t="shared" si="69"/>
        <v>-4.1999999999999993</v>
      </c>
      <c r="AC884" t="s">
        <v>1401</v>
      </c>
    </row>
    <row r="885" spans="1:29" x14ac:dyDescent="0.3">
      <c r="A885">
        <v>9</v>
      </c>
      <c r="B885" t="s">
        <v>162</v>
      </c>
      <c r="C885" t="s">
        <v>1402</v>
      </c>
      <c r="D885" t="s">
        <v>1403</v>
      </c>
      <c r="E885">
        <v>4622408</v>
      </c>
      <c r="F885">
        <v>4622510</v>
      </c>
      <c r="G885">
        <v>4627753</v>
      </c>
      <c r="H885">
        <v>4627856</v>
      </c>
      <c r="I885">
        <v>4625455</v>
      </c>
      <c r="J885">
        <v>4625566</v>
      </c>
      <c r="K885">
        <v>4629091</v>
      </c>
      <c r="L885">
        <v>4629168</v>
      </c>
      <c r="M885">
        <v>76.099999999999994</v>
      </c>
      <c r="N885">
        <v>138</v>
      </c>
      <c r="O885">
        <v>104.5</v>
      </c>
      <c r="Q885">
        <v>106.7</v>
      </c>
      <c r="R885">
        <v>113.7</v>
      </c>
      <c r="S885">
        <v>91.6</v>
      </c>
      <c r="W885">
        <f t="shared" si="65"/>
        <v>106.2</v>
      </c>
      <c r="X885">
        <f t="shared" si="66"/>
        <v>104</v>
      </c>
      <c r="Y885">
        <f t="shared" si="67"/>
        <v>17.889195994603334</v>
      </c>
      <c r="Z885">
        <f t="shared" si="68"/>
        <v>6.5209917446147241</v>
      </c>
      <c r="AB885">
        <f t="shared" si="69"/>
        <v>2.2000000000000028</v>
      </c>
      <c r="AC885" t="s">
        <v>1403</v>
      </c>
    </row>
    <row r="886" spans="1:29" x14ac:dyDescent="0.3">
      <c r="A886">
        <v>9</v>
      </c>
      <c r="B886" t="s">
        <v>162</v>
      </c>
      <c r="C886" t="s">
        <v>1404</v>
      </c>
      <c r="D886" t="s">
        <v>1405</v>
      </c>
      <c r="E886">
        <v>5910615</v>
      </c>
      <c r="F886">
        <v>5910707</v>
      </c>
      <c r="G886">
        <v>5913858</v>
      </c>
      <c r="H886">
        <v>5914062</v>
      </c>
      <c r="I886">
        <v>5922605</v>
      </c>
      <c r="J886">
        <v>5923309</v>
      </c>
      <c r="K886">
        <v>5924658</v>
      </c>
      <c r="L886">
        <v>5924845</v>
      </c>
      <c r="M886">
        <v>38.6</v>
      </c>
      <c r="N886">
        <v>60.5</v>
      </c>
      <c r="O886">
        <v>53.1</v>
      </c>
      <c r="Q886">
        <v>53</v>
      </c>
      <c r="R886">
        <v>46.8</v>
      </c>
      <c r="S886">
        <v>63.6</v>
      </c>
      <c r="W886">
        <f t="shared" si="65"/>
        <v>50.733333333333327</v>
      </c>
      <c r="X886">
        <f t="shared" si="66"/>
        <v>54.466666666666669</v>
      </c>
      <c r="Y886">
        <f t="shared" si="67"/>
        <v>6.4317787413574772</v>
      </c>
      <c r="Z886">
        <f t="shared" si="68"/>
        <v>4.9048728605110377</v>
      </c>
      <c r="AB886">
        <f t="shared" si="69"/>
        <v>-3.7333333333333414</v>
      </c>
      <c r="AC886" t="s">
        <v>1405</v>
      </c>
    </row>
    <row r="887" spans="1:29" x14ac:dyDescent="0.3">
      <c r="A887">
        <v>9</v>
      </c>
      <c r="B887" t="s">
        <v>162</v>
      </c>
      <c r="C887" t="s">
        <v>1406</v>
      </c>
      <c r="D887" t="s">
        <v>1407</v>
      </c>
      <c r="E887">
        <v>35563052</v>
      </c>
      <c r="F887">
        <v>35563080</v>
      </c>
      <c r="G887">
        <v>35563415</v>
      </c>
      <c r="H887">
        <v>35563558</v>
      </c>
      <c r="I887">
        <v>35563154</v>
      </c>
      <c r="J887">
        <v>35563356</v>
      </c>
      <c r="K887">
        <v>35563767</v>
      </c>
      <c r="L887">
        <v>35563874</v>
      </c>
      <c r="M887">
        <v>826.4</v>
      </c>
      <c r="N887">
        <v>1119.5</v>
      </c>
      <c r="O887">
        <v>1112</v>
      </c>
      <c r="Q887">
        <v>843.8</v>
      </c>
      <c r="R887">
        <v>868.4</v>
      </c>
      <c r="S887">
        <v>813.1</v>
      </c>
      <c r="W887">
        <f t="shared" si="65"/>
        <v>1019.3000000000001</v>
      </c>
      <c r="X887">
        <f t="shared" si="66"/>
        <v>841.76666666666654</v>
      </c>
      <c r="Y887">
        <f t="shared" si="67"/>
        <v>96.474297095132854</v>
      </c>
      <c r="Z887">
        <f t="shared" si="68"/>
        <v>15.996075907685736</v>
      </c>
      <c r="AB887">
        <f t="shared" si="69"/>
        <v>177.53333333333353</v>
      </c>
      <c r="AC887" t="s">
        <v>1407</v>
      </c>
    </row>
    <row r="888" spans="1:29" x14ac:dyDescent="0.3">
      <c r="A888">
        <v>9</v>
      </c>
      <c r="B888" t="s">
        <v>162</v>
      </c>
      <c r="C888" t="s">
        <v>1408</v>
      </c>
      <c r="D888" t="s">
        <v>1407</v>
      </c>
      <c r="E888">
        <v>35562875</v>
      </c>
      <c r="F888">
        <v>35563080</v>
      </c>
      <c r="G888">
        <v>35563166</v>
      </c>
      <c r="H888">
        <v>35563248</v>
      </c>
      <c r="I888">
        <v>35563415</v>
      </c>
      <c r="J888">
        <v>35563558</v>
      </c>
      <c r="K888">
        <v>35563767</v>
      </c>
      <c r="L888">
        <v>35563874</v>
      </c>
      <c r="M888">
        <v>214.6</v>
      </c>
      <c r="N888">
        <v>381.3</v>
      </c>
      <c r="O888">
        <v>358.9</v>
      </c>
      <c r="Q888">
        <v>226.8</v>
      </c>
      <c r="R888">
        <v>272.89999999999998</v>
      </c>
      <c r="S888">
        <v>289.7</v>
      </c>
      <c r="W888">
        <f t="shared" si="65"/>
        <v>318.26666666666665</v>
      </c>
      <c r="X888">
        <f t="shared" si="66"/>
        <v>263.13333333333333</v>
      </c>
      <c r="Y888">
        <f t="shared" si="67"/>
        <v>52.235120156631993</v>
      </c>
      <c r="Z888">
        <f t="shared" si="68"/>
        <v>18.80286621177142</v>
      </c>
      <c r="AB888">
        <f t="shared" si="69"/>
        <v>55.133333333333326</v>
      </c>
      <c r="AC888" t="s">
        <v>1407</v>
      </c>
    </row>
    <row r="889" spans="1:29" x14ac:dyDescent="0.3">
      <c r="A889">
        <v>9</v>
      </c>
      <c r="B889" t="s">
        <v>162</v>
      </c>
      <c r="C889" t="s">
        <v>1409</v>
      </c>
      <c r="D889" t="s">
        <v>1407</v>
      </c>
      <c r="E889">
        <v>35563052</v>
      </c>
      <c r="F889">
        <v>35563080</v>
      </c>
      <c r="G889">
        <v>35563415</v>
      </c>
      <c r="H889">
        <v>35563558</v>
      </c>
      <c r="I889">
        <v>35563166</v>
      </c>
      <c r="J889">
        <v>35563356</v>
      </c>
      <c r="K889">
        <v>35563767</v>
      </c>
      <c r="L889">
        <v>35563874</v>
      </c>
      <c r="M889">
        <v>872.3</v>
      </c>
      <c r="N889">
        <v>1177.9000000000001</v>
      </c>
      <c r="O889">
        <v>1172.7</v>
      </c>
      <c r="Q889">
        <v>888.3</v>
      </c>
      <c r="R889">
        <v>914.5</v>
      </c>
      <c r="S889">
        <v>855.5</v>
      </c>
      <c r="W889">
        <f t="shared" si="65"/>
        <v>1074.3</v>
      </c>
      <c r="X889">
        <f t="shared" si="66"/>
        <v>886.1</v>
      </c>
      <c r="Y889">
        <f t="shared" si="67"/>
        <v>101.01115449955759</v>
      </c>
      <c r="Z889">
        <f t="shared" si="68"/>
        <v>17.067317695916174</v>
      </c>
      <c r="AB889">
        <f t="shared" si="69"/>
        <v>188.19999999999993</v>
      </c>
      <c r="AC889" t="s">
        <v>1407</v>
      </c>
    </row>
    <row r="890" spans="1:29" x14ac:dyDescent="0.3">
      <c r="A890">
        <v>9</v>
      </c>
      <c r="B890" t="s">
        <v>162</v>
      </c>
      <c r="C890" t="s">
        <v>1410</v>
      </c>
      <c r="D890" t="s">
        <v>1407</v>
      </c>
      <c r="E890">
        <v>35563052</v>
      </c>
      <c r="F890">
        <v>35563080</v>
      </c>
      <c r="G890">
        <v>35563415</v>
      </c>
      <c r="H890">
        <v>35563558</v>
      </c>
      <c r="I890">
        <v>35563166</v>
      </c>
      <c r="J890">
        <v>35563389</v>
      </c>
      <c r="K890">
        <v>35563767</v>
      </c>
      <c r="L890">
        <v>35563874</v>
      </c>
      <c r="M890">
        <v>884.5</v>
      </c>
      <c r="N890">
        <v>1201.0999999999999</v>
      </c>
      <c r="O890">
        <v>1202.7</v>
      </c>
      <c r="Q890">
        <v>895.3</v>
      </c>
      <c r="R890">
        <v>926.8</v>
      </c>
      <c r="S890">
        <v>862</v>
      </c>
      <c r="W890">
        <f t="shared" si="65"/>
        <v>1096.1000000000001</v>
      </c>
      <c r="X890">
        <f t="shared" si="66"/>
        <v>894.69999999999993</v>
      </c>
      <c r="Y890">
        <f t="shared" si="67"/>
        <v>105.80100818675253</v>
      </c>
      <c r="Z890">
        <f t="shared" si="68"/>
        <v>18.708554193202627</v>
      </c>
      <c r="AB890">
        <f t="shared" si="69"/>
        <v>201.4000000000002</v>
      </c>
      <c r="AC890" t="s">
        <v>1407</v>
      </c>
    </row>
    <row r="891" spans="1:29" x14ac:dyDescent="0.3">
      <c r="A891">
        <v>9</v>
      </c>
      <c r="B891" t="s">
        <v>162</v>
      </c>
      <c r="C891" t="s">
        <v>1411</v>
      </c>
      <c r="D891" t="s">
        <v>1407</v>
      </c>
      <c r="E891">
        <v>35563052</v>
      </c>
      <c r="F891">
        <v>35563080</v>
      </c>
      <c r="G891">
        <v>35563174</v>
      </c>
      <c r="H891">
        <v>35563248</v>
      </c>
      <c r="I891">
        <v>35563415</v>
      </c>
      <c r="J891">
        <v>35563558</v>
      </c>
      <c r="K891">
        <v>35563767</v>
      </c>
      <c r="L891">
        <v>35563874</v>
      </c>
      <c r="M891">
        <v>214.6</v>
      </c>
      <c r="N891">
        <v>381.3</v>
      </c>
      <c r="O891">
        <v>358.9</v>
      </c>
      <c r="Q891">
        <v>226.8</v>
      </c>
      <c r="R891">
        <v>272.89999999999998</v>
      </c>
      <c r="S891">
        <v>289.7</v>
      </c>
      <c r="W891">
        <f t="shared" si="65"/>
        <v>318.26666666666665</v>
      </c>
      <c r="X891">
        <f t="shared" si="66"/>
        <v>263.13333333333333</v>
      </c>
      <c r="Y891">
        <f t="shared" si="67"/>
        <v>52.235120156631993</v>
      </c>
      <c r="Z891">
        <f t="shared" si="68"/>
        <v>18.80286621177142</v>
      </c>
      <c r="AB891">
        <f t="shared" si="69"/>
        <v>55.133333333333326</v>
      </c>
      <c r="AC891" t="s">
        <v>1407</v>
      </c>
    </row>
    <row r="892" spans="1:29" x14ac:dyDescent="0.3">
      <c r="A892">
        <v>9</v>
      </c>
      <c r="B892" t="s">
        <v>162</v>
      </c>
      <c r="C892" t="s">
        <v>1412</v>
      </c>
      <c r="D892" t="s">
        <v>1407</v>
      </c>
      <c r="E892">
        <v>35563052</v>
      </c>
      <c r="F892">
        <v>35563080</v>
      </c>
      <c r="G892">
        <v>35563415</v>
      </c>
      <c r="H892">
        <v>35563558</v>
      </c>
      <c r="I892">
        <v>35563174</v>
      </c>
      <c r="J892">
        <v>35563356</v>
      </c>
      <c r="K892">
        <v>35563767</v>
      </c>
      <c r="L892">
        <v>35563874</v>
      </c>
      <c r="M892">
        <v>878.3</v>
      </c>
      <c r="N892">
        <v>1181.9000000000001</v>
      </c>
      <c r="O892">
        <v>1180.9000000000001</v>
      </c>
      <c r="Q892">
        <v>893.2</v>
      </c>
      <c r="R892">
        <v>919.5</v>
      </c>
      <c r="S892">
        <v>859.3</v>
      </c>
      <c r="W892">
        <f t="shared" si="65"/>
        <v>1080.3666666666666</v>
      </c>
      <c r="X892">
        <f t="shared" si="66"/>
        <v>890.66666666666663</v>
      </c>
      <c r="Y892">
        <f t="shared" si="67"/>
        <v>101.03374573763929</v>
      </c>
      <c r="Z892">
        <f t="shared" si="68"/>
        <v>17.424344400228616</v>
      </c>
      <c r="AB892">
        <f t="shared" si="69"/>
        <v>189.69999999999993</v>
      </c>
      <c r="AC892" t="s">
        <v>1407</v>
      </c>
    </row>
    <row r="893" spans="1:29" x14ac:dyDescent="0.3">
      <c r="A893">
        <v>9</v>
      </c>
      <c r="B893" t="s">
        <v>162</v>
      </c>
      <c r="C893" t="s">
        <v>1413</v>
      </c>
      <c r="D893" t="s">
        <v>1414</v>
      </c>
      <c r="E893">
        <v>112694131</v>
      </c>
      <c r="F893">
        <v>112694233</v>
      </c>
      <c r="G893">
        <v>112701788</v>
      </c>
      <c r="H893">
        <v>112701880</v>
      </c>
      <c r="I893">
        <v>112697439</v>
      </c>
      <c r="J893">
        <v>112697582</v>
      </c>
      <c r="K893">
        <v>112716461</v>
      </c>
      <c r="L893">
        <v>112716541</v>
      </c>
      <c r="M893">
        <v>1.3</v>
      </c>
      <c r="N893">
        <v>8.1</v>
      </c>
      <c r="O893">
        <v>5.0999999999999996</v>
      </c>
      <c r="Q893">
        <v>5.2</v>
      </c>
      <c r="R893">
        <v>5.5</v>
      </c>
      <c r="S893">
        <v>3.8</v>
      </c>
      <c r="W893">
        <f t="shared" si="65"/>
        <v>4.833333333333333</v>
      </c>
      <c r="X893">
        <f t="shared" si="66"/>
        <v>4.833333333333333</v>
      </c>
      <c r="Y893">
        <f t="shared" si="67"/>
        <v>1.9675139417831613</v>
      </c>
      <c r="Z893">
        <f t="shared" si="68"/>
        <v>0.52387445485005846</v>
      </c>
      <c r="AB893">
        <f t="shared" si="69"/>
        <v>0</v>
      </c>
      <c r="AC893" t="s">
        <v>1414</v>
      </c>
    </row>
    <row r="894" spans="1:29" x14ac:dyDescent="0.3">
      <c r="A894">
        <v>9</v>
      </c>
      <c r="B894" t="s">
        <v>162</v>
      </c>
      <c r="C894" t="s">
        <v>1415</v>
      </c>
      <c r="D894" t="s">
        <v>1414</v>
      </c>
      <c r="E894">
        <v>112694131</v>
      </c>
      <c r="F894">
        <v>112694233</v>
      </c>
      <c r="G894">
        <v>112701832</v>
      </c>
      <c r="H894">
        <v>112701880</v>
      </c>
      <c r="I894">
        <v>112697439</v>
      </c>
      <c r="J894">
        <v>112697582</v>
      </c>
      <c r="K894">
        <v>112716461</v>
      </c>
      <c r="L894">
        <v>112716541</v>
      </c>
      <c r="M894">
        <v>1.3</v>
      </c>
      <c r="N894">
        <v>8.1</v>
      </c>
      <c r="O894">
        <v>5.0999999999999996</v>
      </c>
      <c r="Q894">
        <v>5.2</v>
      </c>
      <c r="R894">
        <v>5.5</v>
      </c>
      <c r="S894">
        <v>3.8</v>
      </c>
      <c r="W894">
        <f t="shared" si="65"/>
        <v>4.833333333333333</v>
      </c>
      <c r="X894">
        <f t="shared" si="66"/>
        <v>4.833333333333333</v>
      </c>
      <c r="Y894">
        <f t="shared" si="67"/>
        <v>1.9675139417831613</v>
      </c>
      <c r="Z894">
        <f t="shared" si="68"/>
        <v>0.52387445485005846</v>
      </c>
      <c r="AB894">
        <f t="shared" si="69"/>
        <v>0</v>
      </c>
      <c r="AC894" t="s">
        <v>1414</v>
      </c>
    </row>
    <row r="895" spans="1:29" x14ac:dyDescent="0.3">
      <c r="A895">
        <v>9</v>
      </c>
      <c r="B895" t="s">
        <v>162</v>
      </c>
      <c r="C895" t="s">
        <v>1416</v>
      </c>
      <c r="D895" t="s">
        <v>1417</v>
      </c>
      <c r="E895">
        <v>115042219</v>
      </c>
      <c r="F895">
        <v>115042341</v>
      </c>
      <c r="G895">
        <v>115046410</v>
      </c>
      <c r="H895">
        <v>115046682</v>
      </c>
      <c r="I895">
        <v>115059730</v>
      </c>
      <c r="J895">
        <v>115060002</v>
      </c>
      <c r="K895">
        <v>115062917</v>
      </c>
      <c r="L895">
        <v>115063168</v>
      </c>
      <c r="M895">
        <v>55.1</v>
      </c>
      <c r="N895">
        <v>68</v>
      </c>
      <c r="O895">
        <v>50.4</v>
      </c>
      <c r="Q895">
        <v>65.900000000000006</v>
      </c>
      <c r="R895">
        <v>59.1</v>
      </c>
      <c r="S895">
        <v>60.6</v>
      </c>
      <c r="W895">
        <f t="shared" si="65"/>
        <v>57.833333333333336</v>
      </c>
      <c r="X895">
        <f t="shared" si="66"/>
        <v>61.866666666666667</v>
      </c>
      <c r="Y895">
        <f t="shared" si="67"/>
        <v>5.2612841693935355</v>
      </c>
      <c r="Z895">
        <f t="shared" si="68"/>
        <v>2.062630467253999</v>
      </c>
      <c r="AB895">
        <f t="shared" si="69"/>
        <v>-4.0333333333333314</v>
      </c>
      <c r="AC895" t="s">
        <v>1417</v>
      </c>
    </row>
    <row r="896" spans="1:29" x14ac:dyDescent="0.3">
      <c r="A896">
        <v>9</v>
      </c>
      <c r="B896" t="s">
        <v>162</v>
      </c>
      <c r="C896" t="s">
        <v>1418</v>
      </c>
      <c r="D896" t="s">
        <v>1417</v>
      </c>
      <c r="E896">
        <v>115042219</v>
      </c>
      <c r="F896">
        <v>115042341</v>
      </c>
      <c r="G896">
        <v>115046410</v>
      </c>
      <c r="H896">
        <v>115046682</v>
      </c>
      <c r="I896">
        <v>115059730</v>
      </c>
      <c r="J896">
        <v>115060002</v>
      </c>
      <c r="K896">
        <v>115063796</v>
      </c>
      <c r="L896">
        <v>115064068</v>
      </c>
      <c r="M896">
        <v>55.1</v>
      </c>
      <c r="N896">
        <v>68</v>
      </c>
      <c r="O896">
        <v>50.4</v>
      </c>
      <c r="Q896">
        <v>65.900000000000006</v>
      </c>
      <c r="R896">
        <v>59.1</v>
      </c>
      <c r="S896">
        <v>60.6</v>
      </c>
      <c r="W896">
        <f t="shared" si="65"/>
        <v>57.833333333333336</v>
      </c>
      <c r="X896">
        <f t="shared" si="66"/>
        <v>61.866666666666667</v>
      </c>
      <c r="Y896">
        <f t="shared" si="67"/>
        <v>5.2612841693935355</v>
      </c>
      <c r="Z896">
        <f t="shared" si="68"/>
        <v>2.062630467253999</v>
      </c>
      <c r="AB896">
        <f>W896-X896</f>
        <v>-4.0333333333333314</v>
      </c>
      <c r="AC896" t="s">
        <v>1417</v>
      </c>
    </row>
    <row r="897" spans="1:29" x14ac:dyDescent="0.3">
      <c r="A897">
        <v>9</v>
      </c>
      <c r="B897" t="s">
        <v>162</v>
      </c>
      <c r="C897" t="s">
        <v>1419</v>
      </c>
      <c r="D897" t="s">
        <v>1417</v>
      </c>
      <c r="E897">
        <v>115042219</v>
      </c>
      <c r="F897">
        <v>115042341</v>
      </c>
      <c r="G897">
        <v>115046410</v>
      </c>
      <c r="H897">
        <v>115046682</v>
      </c>
      <c r="I897">
        <v>115064647</v>
      </c>
      <c r="J897">
        <v>115064919</v>
      </c>
      <c r="K897">
        <v>115073603</v>
      </c>
      <c r="L897">
        <v>115073641</v>
      </c>
      <c r="M897">
        <v>64.7</v>
      </c>
      <c r="N897">
        <v>84.4</v>
      </c>
      <c r="O897">
        <v>70.3</v>
      </c>
      <c r="Q897">
        <v>113.4</v>
      </c>
      <c r="R897">
        <v>66.599999999999994</v>
      </c>
      <c r="S897">
        <v>71.3</v>
      </c>
      <c r="W897">
        <f t="shared" si="65"/>
        <v>73.13333333333334</v>
      </c>
      <c r="X897">
        <f t="shared" si="66"/>
        <v>83.766666666666666</v>
      </c>
      <c r="Y897">
        <f t="shared" si="67"/>
        <v>5.8606977210718769</v>
      </c>
      <c r="Z897">
        <f t="shared" si="68"/>
        <v>14.878657346832219</v>
      </c>
      <c r="AB897">
        <f t="shared" si="69"/>
        <v>-10.633333333333326</v>
      </c>
      <c r="AC897" t="s">
        <v>1417</v>
      </c>
    </row>
    <row r="898" spans="1:29" x14ac:dyDescent="0.3">
      <c r="A898">
        <v>9</v>
      </c>
      <c r="B898" t="s">
        <v>162</v>
      </c>
      <c r="C898" t="s">
        <v>1420</v>
      </c>
      <c r="D898" t="s">
        <v>1417</v>
      </c>
      <c r="E898">
        <v>115042219</v>
      </c>
      <c r="F898">
        <v>115042341</v>
      </c>
      <c r="G898">
        <v>115057153</v>
      </c>
      <c r="H898">
        <v>115057425</v>
      </c>
      <c r="I898">
        <v>115062917</v>
      </c>
      <c r="J898">
        <v>115063189</v>
      </c>
      <c r="K898">
        <v>115063796</v>
      </c>
      <c r="L898">
        <v>115064068</v>
      </c>
      <c r="M898">
        <v>57.5</v>
      </c>
      <c r="N898">
        <v>62.2</v>
      </c>
      <c r="O898">
        <v>75</v>
      </c>
      <c r="Q898">
        <v>83.1</v>
      </c>
      <c r="R898">
        <v>64.099999999999994</v>
      </c>
      <c r="S898">
        <v>78.2</v>
      </c>
      <c r="W898">
        <f t="shared" si="65"/>
        <v>64.899999999999991</v>
      </c>
      <c r="X898">
        <f t="shared" si="66"/>
        <v>75.133333333333326</v>
      </c>
      <c r="Y898">
        <f t="shared" si="67"/>
        <v>5.2290853247325719</v>
      </c>
      <c r="Z898">
        <f t="shared" si="68"/>
        <v>5.6951246206246475</v>
      </c>
      <c r="AB898">
        <f t="shared" si="69"/>
        <v>-10.233333333333334</v>
      </c>
      <c r="AC898" t="s">
        <v>1417</v>
      </c>
    </row>
    <row r="899" spans="1:29" x14ac:dyDescent="0.3">
      <c r="A899">
        <v>9</v>
      </c>
      <c r="B899" t="s">
        <v>162</v>
      </c>
      <c r="C899" t="s">
        <v>1421</v>
      </c>
      <c r="D899" t="s">
        <v>1417</v>
      </c>
      <c r="E899">
        <v>115042219</v>
      </c>
      <c r="F899">
        <v>115042341</v>
      </c>
      <c r="G899">
        <v>115057153</v>
      </c>
      <c r="H899">
        <v>115057425</v>
      </c>
      <c r="I899">
        <v>115064647</v>
      </c>
      <c r="J899">
        <v>115064919</v>
      </c>
      <c r="K899">
        <v>115073603</v>
      </c>
      <c r="L899">
        <v>115073641</v>
      </c>
      <c r="M899">
        <v>64.7</v>
      </c>
      <c r="N899">
        <v>84.4</v>
      </c>
      <c r="O899">
        <v>70.3</v>
      </c>
      <c r="Q899">
        <v>113.4</v>
      </c>
      <c r="R899">
        <v>66.599999999999994</v>
      </c>
      <c r="S899">
        <v>71.3</v>
      </c>
      <c r="W899">
        <f t="shared" ref="W899:W916" si="70">AVERAGE(M899:O899)</f>
        <v>73.13333333333334</v>
      </c>
      <c r="X899">
        <f t="shared" ref="X899:X916" si="71">AVERAGE(Q899:S899)</f>
        <v>83.766666666666666</v>
      </c>
      <c r="Y899">
        <f t="shared" ref="Y899:Y916" si="72">STDEV(M899:O899)/SQRT((3))</f>
        <v>5.8606977210718769</v>
      </c>
      <c r="Z899">
        <f t="shared" ref="Z899:Z916" si="73">STDEV(Q899:S899)/SQRT((3))</f>
        <v>14.878657346832219</v>
      </c>
      <c r="AB899">
        <f t="shared" ref="AB899:AB916" si="74">W899-X899</f>
        <v>-10.633333333333326</v>
      </c>
      <c r="AC899" t="s">
        <v>1417</v>
      </c>
    </row>
    <row r="900" spans="1:29" x14ac:dyDescent="0.3">
      <c r="A900">
        <v>9</v>
      </c>
      <c r="B900" t="s">
        <v>162</v>
      </c>
      <c r="C900" t="s">
        <v>1422</v>
      </c>
      <c r="D900" t="s">
        <v>1417</v>
      </c>
      <c r="E900">
        <v>115046624</v>
      </c>
      <c r="F900">
        <v>115046682</v>
      </c>
      <c r="G900">
        <v>115057153</v>
      </c>
      <c r="H900">
        <v>115057425</v>
      </c>
      <c r="I900">
        <v>115062917</v>
      </c>
      <c r="J900">
        <v>115063189</v>
      </c>
      <c r="K900">
        <v>115063796</v>
      </c>
      <c r="L900">
        <v>115064068</v>
      </c>
      <c r="M900">
        <v>57.5</v>
      </c>
      <c r="N900">
        <v>62.2</v>
      </c>
      <c r="O900">
        <v>75</v>
      </c>
      <c r="Q900">
        <v>83.1</v>
      </c>
      <c r="R900">
        <v>64.099999999999994</v>
      </c>
      <c r="S900">
        <v>78.2</v>
      </c>
      <c r="W900">
        <f t="shared" si="70"/>
        <v>64.899999999999991</v>
      </c>
      <c r="X900">
        <f t="shared" si="71"/>
        <v>75.133333333333326</v>
      </c>
      <c r="Y900">
        <f t="shared" si="72"/>
        <v>5.2290853247325719</v>
      </c>
      <c r="Z900">
        <f t="shared" si="73"/>
        <v>5.6951246206246475</v>
      </c>
      <c r="AB900">
        <f t="shared" si="74"/>
        <v>-10.233333333333334</v>
      </c>
      <c r="AC900" t="s">
        <v>1417</v>
      </c>
    </row>
    <row r="901" spans="1:29" x14ac:dyDescent="0.3">
      <c r="A901">
        <v>9</v>
      </c>
      <c r="B901" t="s">
        <v>162</v>
      </c>
      <c r="C901" t="s">
        <v>1423</v>
      </c>
      <c r="D901" t="s">
        <v>1424</v>
      </c>
      <c r="E901">
        <v>133250401</v>
      </c>
      <c r="F901">
        <v>133251152</v>
      </c>
      <c r="G901">
        <v>133251353</v>
      </c>
      <c r="H901">
        <v>133251490</v>
      </c>
      <c r="I901">
        <v>133252388</v>
      </c>
      <c r="J901">
        <v>133256356</v>
      </c>
      <c r="K901">
        <v>133275162</v>
      </c>
      <c r="L901">
        <v>133275201</v>
      </c>
      <c r="M901">
        <v>21.8</v>
      </c>
      <c r="N901">
        <v>48.2</v>
      </c>
      <c r="O901">
        <v>40.6</v>
      </c>
      <c r="Q901">
        <v>47.3</v>
      </c>
      <c r="R901">
        <v>40.9</v>
      </c>
      <c r="S901">
        <v>46.2</v>
      </c>
      <c r="W901">
        <f t="shared" si="70"/>
        <v>36.866666666666667</v>
      </c>
      <c r="X901">
        <f t="shared" si="71"/>
        <v>44.79999999999999</v>
      </c>
      <c r="Y901">
        <f t="shared" si="72"/>
        <v>7.8463013225624048</v>
      </c>
      <c r="Z901">
        <f t="shared" si="73"/>
        <v>1.9756855350316596</v>
      </c>
      <c r="AB901">
        <f t="shared" si="74"/>
        <v>-7.9333333333333229</v>
      </c>
      <c r="AC901" t="s">
        <v>1424</v>
      </c>
    </row>
    <row r="902" spans="1:29" x14ac:dyDescent="0.3">
      <c r="A902" t="s">
        <v>1425</v>
      </c>
      <c r="B902" t="s">
        <v>162</v>
      </c>
      <c r="C902" t="s">
        <v>1426</v>
      </c>
      <c r="D902" t="s">
        <v>1427</v>
      </c>
      <c r="E902">
        <v>18897</v>
      </c>
      <c r="F902">
        <v>18969</v>
      </c>
      <c r="G902">
        <v>20007</v>
      </c>
      <c r="H902">
        <v>20221</v>
      </c>
      <c r="I902">
        <v>26291</v>
      </c>
      <c r="J902">
        <v>26505</v>
      </c>
      <c r="K902">
        <v>27337</v>
      </c>
      <c r="L902">
        <v>27439</v>
      </c>
      <c r="M902">
        <v>48.5</v>
      </c>
      <c r="N902">
        <v>73.599999999999994</v>
      </c>
      <c r="O902">
        <v>62.4</v>
      </c>
      <c r="Q902">
        <v>57.3</v>
      </c>
      <c r="R902">
        <v>41.2</v>
      </c>
      <c r="S902">
        <v>64.3</v>
      </c>
      <c r="W902">
        <f t="shared" si="70"/>
        <v>61.5</v>
      </c>
      <c r="X902">
        <f t="shared" si="71"/>
        <v>54.266666666666673</v>
      </c>
      <c r="Y902">
        <f t="shared" si="72"/>
        <v>7.2597061464864554</v>
      </c>
      <c r="Z902">
        <f t="shared" si="73"/>
        <v>6.8386970818846384</v>
      </c>
      <c r="AB902">
        <f t="shared" si="74"/>
        <v>7.2333333333333272</v>
      </c>
      <c r="AC902" t="s">
        <v>1427</v>
      </c>
    </row>
    <row r="903" spans="1:29" x14ac:dyDescent="0.3">
      <c r="A903" t="s">
        <v>1428</v>
      </c>
      <c r="B903" t="s">
        <v>66</v>
      </c>
      <c r="C903" t="s">
        <v>1429</v>
      </c>
      <c r="D903" t="s">
        <v>1430</v>
      </c>
      <c r="E903">
        <v>13762344</v>
      </c>
      <c r="F903">
        <v>13762444</v>
      </c>
      <c r="G903">
        <v>13763751</v>
      </c>
      <c r="H903">
        <v>13763855</v>
      </c>
      <c r="I903">
        <v>13767127</v>
      </c>
      <c r="J903">
        <v>13767336</v>
      </c>
      <c r="K903">
        <v>13768054</v>
      </c>
      <c r="L903">
        <v>13768224</v>
      </c>
      <c r="M903">
        <v>125.5</v>
      </c>
      <c r="N903">
        <v>189.3</v>
      </c>
      <c r="O903">
        <v>178.1</v>
      </c>
      <c r="Q903">
        <v>145.80000000000001</v>
      </c>
      <c r="R903">
        <v>126.2</v>
      </c>
      <c r="S903">
        <v>151.5</v>
      </c>
      <c r="W903">
        <f t="shared" si="70"/>
        <v>164.29999999999998</v>
      </c>
      <c r="X903">
        <f t="shared" si="71"/>
        <v>141.16666666666666</v>
      </c>
      <c r="Y903">
        <f t="shared" si="72"/>
        <v>19.667570600695363</v>
      </c>
      <c r="Z903">
        <f t="shared" si="73"/>
        <v>7.6621000892560645</v>
      </c>
      <c r="AB903">
        <f t="shared" si="74"/>
        <v>23.133333333333326</v>
      </c>
      <c r="AC903" t="s">
        <v>1430</v>
      </c>
    </row>
    <row r="904" spans="1:29" x14ac:dyDescent="0.3">
      <c r="A904" t="s">
        <v>1428</v>
      </c>
      <c r="B904" t="s">
        <v>66</v>
      </c>
      <c r="C904" t="s">
        <v>1431</v>
      </c>
      <c r="D904" t="s">
        <v>1432</v>
      </c>
      <c r="E904">
        <v>24172756</v>
      </c>
      <c r="F904">
        <v>24172800</v>
      </c>
      <c r="G904">
        <v>24175389</v>
      </c>
      <c r="H904">
        <v>24175443</v>
      </c>
      <c r="I904">
        <v>24173607</v>
      </c>
      <c r="J904">
        <v>24173723</v>
      </c>
      <c r="K904">
        <v>24179183</v>
      </c>
      <c r="L904">
        <v>24179219</v>
      </c>
      <c r="M904">
        <v>9.5</v>
      </c>
      <c r="N904">
        <v>5.5</v>
      </c>
      <c r="O904">
        <v>11.2</v>
      </c>
      <c r="Q904">
        <v>20.5</v>
      </c>
      <c r="R904">
        <v>12.9</v>
      </c>
      <c r="S904">
        <v>11.3</v>
      </c>
      <c r="W904">
        <f t="shared" si="70"/>
        <v>8.7333333333333325</v>
      </c>
      <c r="X904">
        <f t="shared" si="71"/>
        <v>14.9</v>
      </c>
      <c r="Y904">
        <f t="shared" si="72"/>
        <v>1.6895101196632263</v>
      </c>
      <c r="Z904">
        <f t="shared" si="73"/>
        <v>2.8378395538390331</v>
      </c>
      <c r="AB904">
        <f t="shared" si="74"/>
        <v>-6.1666666666666679</v>
      </c>
      <c r="AC904" t="s">
        <v>1432</v>
      </c>
    </row>
    <row r="905" spans="1:29" x14ac:dyDescent="0.3">
      <c r="A905" t="s">
        <v>1428</v>
      </c>
      <c r="B905" t="s">
        <v>66</v>
      </c>
      <c r="C905" t="s">
        <v>1433</v>
      </c>
      <c r="D905" t="s">
        <v>1434</v>
      </c>
      <c r="E905">
        <v>47193842</v>
      </c>
      <c r="F905">
        <v>47194024</v>
      </c>
      <c r="G905">
        <v>47196947</v>
      </c>
      <c r="H905">
        <v>47197024</v>
      </c>
      <c r="I905">
        <v>47198263</v>
      </c>
      <c r="J905">
        <v>47198355</v>
      </c>
      <c r="K905">
        <v>47198803</v>
      </c>
      <c r="L905">
        <v>47198919</v>
      </c>
      <c r="M905">
        <v>8.5</v>
      </c>
      <c r="N905">
        <v>16.5</v>
      </c>
      <c r="O905">
        <v>14.7</v>
      </c>
      <c r="Q905">
        <v>17.2</v>
      </c>
      <c r="R905">
        <v>13.4</v>
      </c>
      <c r="S905">
        <v>32.799999999999997</v>
      </c>
      <c r="W905">
        <f t="shared" si="70"/>
        <v>13.233333333333334</v>
      </c>
      <c r="X905">
        <f t="shared" si="71"/>
        <v>21.133333333333333</v>
      </c>
      <c r="Y905">
        <f t="shared" si="72"/>
        <v>2.4230375793848298</v>
      </c>
      <c r="Z905">
        <f t="shared" si="73"/>
        <v>5.9355800989550378</v>
      </c>
      <c r="AB905">
        <f t="shared" si="74"/>
        <v>-7.8999999999999986</v>
      </c>
      <c r="AC905" t="s">
        <v>1434</v>
      </c>
    </row>
    <row r="906" spans="1:29" x14ac:dyDescent="0.3">
      <c r="A906" t="s">
        <v>1428</v>
      </c>
      <c r="B906" t="s">
        <v>66</v>
      </c>
      <c r="C906" t="s">
        <v>1435</v>
      </c>
      <c r="D906" t="s">
        <v>1434</v>
      </c>
      <c r="E906">
        <v>47193961</v>
      </c>
      <c r="F906">
        <v>47194024</v>
      </c>
      <c r="G906">
        <v>47198309</v>
      </c>
      <c r="H906">
        <v>47198355</v>
      </c>
      <c r="I906">
        <v>47196947</v>
      </c>
      <c r="J906">
        <v>47197024</v>
      </c>
      <c r="K906">
        <v>47198803</v>
      </c>
      <c r="L906">
        <v>47198919</v>
      </c>
      <c r="M906">
        <v>21.1</v>
      </c>
      <c r="N906">
        <v>27.2</v>
      </c>
      <c r="O906">
        <v>24.5</v>
      </c>
      <c r="Q906">
        <v>15.2</v>
      </c>
      <c r="R906">
        <v>23.4</v>
      </c>
      <c r="S906">
        <v>39</v>
      </c>
      <c r="W906">
        <f t="shared" si="70"/>
        <v>24.266666666666666</v>
      </c>
      <c r="X906">
        <f t="shared" si="71"/>
        <v>25.866666666666664</v>
      </c>
      <c r="Y906">
        <f t="shared" si="72"/>
        <v>1.7647788655932199</v>
      </c>
      <c r="Z906">
        <f t="shared" si="73"/>
        <v>6.9802897106384112</v>
      </c>
      <c r="AB906">
        <f t="shared" si="74"/>
        <v>-1.5999999999999979</v>
      </c>
      <c r="AC906" t="s">
        <v>1434</v>
      </c>
    </row>
    <row r="907" spans="1:29" x14ac:dyDescent="0.3">
      <c r="A907" t="s">
        <v>1428</v>
      </c>
      <c r="B907" t="s">
        <v>66</v>
      </c>
      <c r="C907" t="s">
        <v>1436</v>
      </c>
      <c r="D907" t="s">
        <v>1434</v>
      </c>
      <c r="E907">
        <v>47193961</v>
      </c>
      <c r="F907">
        <v>47194024</v>
      </c>
      <c r="G907">
        <v>47198309</v>
      </c>
      <c r="H907">
        <v>47198355</v>
      </c>
      <c r="I907">
        <v>47196950</v>
      </c>
      <c r="J907">
        <v>47197024</v>
      </c>
      <c r="K907">
        <v>47198803</v>
      </c>
      <c r="L907">
        <v>47198919</v>
      </c>
      <c r="M907">
        <v>21.2</v>
      </c>
      <c r="N907">
        <v>27.3</v>
      </c>
      <c r="O907">
        <v>24.6</v>
      </c>
      <c r="Q907">
        <v>15.1</v>
      </c>
      <c r="R907">
        <v>23.4</v>
      </c>
      <c r="S907">
        <v>39.200000000000003</v>
      </c>
      <c r="W907">
        <f t="shared" si="70"/>
        <v>24.366666666666664</v>
      </c>
      <c r="X907">
        <f t="shared" si="71"/>
        <v>25.900000000000002</v>
      </c>
      <c r="Y907">
        <f t="shared" si="72"/>
        <v>1.7647788655932306</v>
      </c>
      <c r="Z907">
        <f t="shared" si="73"/>
        <v>7.0684746114938619</v>
      </c>
      <c r="AB907">
        <f t="shared" si="74"/>
        <v>-1.5333333333333385</v>
      </c>
      <c r="AC907" t="s">
        <v>1434</v>
      </c>
    </row>
    <row r="908" spans="1:29" x14ac:dyDescent="0.3">
      <c r="A908" t="s">
        <v>1428</v>
      </c>
      <c r="B908" t="s">
        <v>66</v>
      </c>
      <c r="C908" t="s">
        <v>1437</v>
      </c>
      <c r="D908" t="s">
        <v>1438</v>
      </c>
      <c r="E908">
        <v>111681234</v>
      </c>
      <c r="F908">
        <v>111681299</v>
      </c>
      <c r="G908">
        <v>111682236</v>
      </c>
      <c r="H908">
        <v>111682294</v>
      </c>
      <c r="I908">
        <v>111682132</v>
      </c>
      <c r="J908">
        <v>111682235</v>
      </c>
      <c r="K908">
        <v>111684965</v>
      </c>
      <c r="L908">
        <v>111685103</v>
      </c>
      <c r="M908">
        <v>75.900000000000006</v>
      </c>
      <c r="N908">
        <v>107.7</v>
      </c>
      <c r="O908">
        <v>133.5</v>
      </c>
      <c r="Q908">
        <v>114.4</v>
      </c>
      <c r="R908">
        <v>127.4</v>
      </c>
      <c r="S908">
        <v>92.3</v>
      </c>
      <c r="W908">
        <f t="shared" si="70"/>
        <v>105.7</v>
      </c>
      <c r="X908">
        <f t="shared" si="71"/>
        <v>111.36666666666667</v>
      </c>
      <c r="Y908">
        <f t="shared" si="72"/>
        <v>16.657730937915872</v>
      </c>
      <c r="Z908">
        <f t="shared" si="73"/>
        <v>10.24537836186528</v>
      </c>
      <c r="AB908">
        <f t="shared" si="74"/>
        <v>-5.6666666666666714</v>
      </c>
      <c r="AC908" t="s">
        <v>1438</v>
      </c>
    </row>
    <row r="909" spans="1:29" x14ac:dyDescent="0.3">
      <c r="A909" t="s">
        <v>1428</v>
      </c>
      <c r="B909" t="s">
        <v>66</v>
      </c>
      <c r="C909" t="s">
        <v>1439</v>
      </c>
      <c r="D909" t="s">
        <v>1438</v>
      </c>
      <c r="E909">
        <v>111681267</v>
      </c>
      <c r="F909">
        <v>111681424</v>
      </c>
      <c r="G909">
        <v>111682236</v>
      </c>
      <c r="H909">
        <v>111682294</v>
      </c>
      <c r="I909">
        <v>111682132</v>
      </c>
      <c r="J909">
        <v>111682235</v>
      </c>
      <c r="K909">
        <v>111684965</v>
      </c>
      <c r="L909">
        <v>111685103</v>
      </c>
      <c r="M909">
        <v>75.900000000000006</v>
      </c>
      <c r="N909">
        <v>107.7</v>
      </c>
      <c r="O909">
        <v>133.5</v>
      </c>
      <c r="Q909">
        <v>114.4</v>
      </c>
      <c r="R909">
        <v>127.4</v>
      </c>
      <c r="S909">
        <v>92.3</v>
      </c>
      <c r="W909">
        <f t="shared" si="70"/>
        <v>105.7</v>
      </c>
      <c r="X909">
        <f t="shared" si="71"/>
        <v>111.36666666666667</v>
      </c>
      <c r="Y909">
        <f t="shared" si="72"/>
        <v>16.657730937915872</v>
      </c>
      <c r="Z909">
        <f t="shared" si="73"/>
        <v>10.24537836186528</v>
      </c>
      <c r="AB909">
        <f t="shared" si="74"/>
        <v>-5.6666666666666714</v>
      </c>
      <c r="AC909" t="s">
        <v>1438</v>
      </c>
    </row>
    <row r="910" spans="1:29" x14ac:dyDescent="0.3">
      <c r="A910" t="s">
        <v>1428</v>
      </c>
      <c r="B910" t="s">
        <v>66</v>
      </c>
      <c r="C910" t="s">
        <v>1440</v>
      </c>
      <c r="D910" t="s">
        <v>1441</v>
      </c>
      <c r="E910">
        <v>136909475</v>
      </c>
      <c r="F910">
        <v>136909780</v>
      </c>
      <c r="G910">
        <v>136914130</v>
      </c>
      <c r="H910">
        <v>136914242</v>
      </c>
      <c r="I910">
        <v>136994847</v>
      </c>
      <c r="J910">
        <v>136994995</v>
      </c>
      <c r="K910">
        <v>137021412</v>
      </c>
      <c r="L910">
        <v>137021479</v>
      </c>
      <c r="M910">
        <v>11.3</v>
      </c>
      <c r="N910">
        <v>33.6</v>
      </c>
      <c r="O910">
        <v>20.5</v>
      </c>
      <c r="Q910">
        <v>20.399999999999999</v>
      </c>
      <c r="R910">
        <v>17.100000000000001</v>
      </c>
      <c r="S910">
        <v>22.4</v>
      </c>
      <c r="W910">
        <f t="shared" si="70"/>
        <v>21.8</v>
      </c>
      <c r="X910">
        <f t="shared" si="71"/>
        <v>19.966666666666665</v>
      </c>
      <c r="Y910">
        <f t="shared" si="72"/>
        <v>6.4701880446655728</v>
      </c>
      <c r="Z910">
        <f t="shared" si="73"/>
        <v>1.5452435981998975</v>
      </c>
      <c r="AB910">
        <f t="shared" si="74"/>
        <v>1.8333333333333357</v>
      </c>
      <c r="AC910" t="s">
        <v>1441</v>
      </c>
    </row>
    <row r="911" spans="1:29" x14ac:dyDescent="0.3">
      <c r="A911" t="s">
        <v>1428</v>
      </c>
      <c r="B911" t="s">
        <v>162</v>
      </c>
      <c r="C911" t="s">
        <v>1442</v>
      </c>
      <c r="D911" t="s">
        <v>1443</v>
      </c>
      <c r="E911">
        <v>16852046</v>
      </c>
      <c r="F911">
        <v>16852122</v>
      </c>
      <c r="G911">
        <v>16852551</v>
      </c>
      <c r="H911">
        <v>16852628</v>
      </c>
      <c r="I911">
        <v>16852416</v>
      </c>
      <c r="J911">
        <v>16852517</v>
      </c>
      <c r="K911">
        <v>16852749</v>
      </c>
      <c r="L911">
        <v>16852782</v>
      </c>
      <c r="M911">
        <v>16.2</v>
      </c>
      <c r="N911">
        <v>25.1</v>
      </c>
      <c r="O911">
        <v>22.9</v>
      </c>
      <c r="Q911">
        <v>22.8</v>
      </c>
      <c r="R911">
        <v>15.7</v>
      </c>
      <c r="S911">
        <v>22.2</v>
      </c>
      <c r="W911">
        <f t="shared" si="70"/>
        <v>21.399999999999995</v>
      </c>
      <c r="X911">
        <f t="shared" si="71"/>
        <v>20.233333333333334</v>
      </c>
      <c r="Y911">
        <f t="shared" si="72"/>
        <v>2.6764404221527984</v>
      </c>
      <c r="Z911">
        <f t="shared" si="73"/>
        <v>2.2732746815503351</v>
      </c>
      <c r="AB911">
        <f t="shared" si="74"/>
        <v>1.1666666666666607</v>
      </c>
      <c r="AC911" t="s">
        <v>1443</v>
      </c>
    </row>
    <row r="912" spans="1:29" x14ac:dyDescent="0.3">
      <c r="A912" t="s">
        <v>1428</v>
      </c>
      <c r="B912" t="s">
        <v>162</v>
      </c>
      <c r="C912" t="s">
        <v>1444</v>
      </c>
      <c r="D912" t="s">
        <v>1443</v>
      </c>
      <c r="E912">
        <v>16852046</v>
      </c>
      <c r="F912">
        <v>16852122</v>
      </c>
      <c r="G912">
        <v>16852551</v>
      </c>
      <c r="H912">
        <v>16852628</v>
      </c>
      <c r="I912">
        <v>16852416</v>
      </c>
      <c r="J912">
        <v>16852550</v>
      </c>
      <c r="K912">
        <v>16852749</v>
      </c>
      <c r="L912">
        <v>16852782</v>
      </c>
      <c r="M912">
        <v>15.5</v>
      </c>
      <c r="N912">
        <v>25.4</v>
      </c>
      <c r="O912">
        <v>20</v>
      </c>
      <c r="Q912">
        <v>20.100000000000001</v>
      </c>
      <c r="R912">
        <v>15.2</v>
      </c>
      <c r="S912">
        <v>19.5</v>
      </c>
      <c r="W912">
        <f t="shared" si="70"/>
        <v>20.3</v>
      </c>
      <c r="X912">
        <f t="shared" si="71"/>
        <v>18.266666666666666</v>
      </c>
      <c r="Y912">
        <f t="shared" si="72"/>
        <v>2.8618176042508336</v>
      </c>
      <c r="Z912">
        <f t="shared" si="73"/>
        <v>1.5430849332137049</v>
      </c>
      <c r="AB912">
        <f t="shared" si="74"/>
        <v>2.033333333333335</v>
      </c>
      <c r="AC912" t="s">
        <v>1443</v>
      </c>
    </row>
    <row r="913" spans="1:29" x14ac:dyDescent="0.3">
      <c r="A913" t="s">
        <v>1428</v>
      </c>
      <c r="B913" t="s">
        <v>162</v>
      </c>
      <c r="C913" t="s">
        <v>1445</v>
      </c>
      <c r="D913" t="s">
        <v>1446</v>
      </c>
      <c r="E913">
        <v>63432364</v>
      </c>
      <c r="F913">
        <v>63432491</v>
      </c>
      <c r="G913">
        <v>63443071</v>
      </c>
      <c r="H913">
        <v>63443132</v>
      </c>
      <c r="I913">
        <v>63509944</v>
      </c>
      <c r="J913">
        <v>63510079</v>
      </c>
      <c r="K913">
        <v>63516910</v>
      </c>
      <c r="L913">
        <v>63517082</v>
      </c>
      <c r="M913">
        <v>6.8</v>
      </c>
      <c r="N913">
        <v>10.9</v>
      </c>
      <c r="O913">
        <v>12.6</v>
      </c>
      <c r="Q913">
        <v>15</v>
      </c>
      <c r="R913">
        <v>22</v>
      </c>
      <c r="S913">
        <v>10.3</v>
      </c>
      <c r="W913">
        <f t="shared" si="70"/>
        <v>10.1</v>
      </c>
      <c r="X913">
        <f t="shared" si="71"/>
        <v>15.766666666666666</v>
      </c>
      <c r="Y913">
        <f t="shared" si="72"/>
        <v>1.7214335111567185</v>
      </c>
      <c r="Z913">
        <f t="shared" si="73"/>
        <v>3.3991829083537812</v>
      </c>
      <c r="AB913">
        <f t="shared" si="74"/>
        <v>-5.6666666666666661</v>
      </c>
      <c r="AC913" t="s">
        <v>1446</v>
      </c>
    </row>
    <row r="914" spans="1:29" x14ac:dyDescent="0.3">
      <c r="A914" t="s">
        <v>1428</v>
      </c>
      <c r="B914" t="s">
        <v>162</v>
      </c>
      <c r="C914" t="s">
        <v>1447</v>
      </c>
      <c r="D914" t="s">
        <v>1446</v>
      </c>
      <c r="E914">
        <v>63432364</v>
      </c>
      <c r="F914">
        <v>63432491</v>
      </c>
      <c r="G914">
        <v>63443071</v>
      </c>
      <c r="H914">
        <v>63443132</v>
      </c>
      <c r="I914">
        <v>63509944</v>
      </c>
      <c r="J914">
        <v>63510079</v>
      </c>
      <c r="K914">
        <v>63560832</v>
      </c>
      <c r="L914">
        <v>63560993</v>
      </c>
      <c r="M914">
        <v>6.8</v>
      </c>
      <c r="N914">
        <v>10.9</v>
      </c>
      <c r="O914">
        <v>12.6</v>
      </c>
      <c r="Q914">
        <v>15</v>
      </c>
      <c r="R914">
        <v>22</v>
      </c>
      <c r="S914">
        <v>10.3</v>
      </c>
      <c r="W914">
        <f t="shared" si="70"/>
        <v>10.1</v>
      </c>
      <c r="X914">
        <f t="shared" si="71"/>
        <v>15.766666666666666</v>
      </c>
      <c r="Y914">
        <f t="shared" si="72"/>
        <v>1.7214335111567185</v>
      </c>
      <c r="Z914">
        <f t="shared" si="73"/>
        <v>3.3991829083537812</v>
      </c>
      <c r="AB914">
        <f t="shared" si="74"/>
        <v>-5.6666666666666661</v>
      </c>
      <c r="AC914" t="s">
        <v>1446</v>
      </c>
    </row>
    <row r="915" spans="1:29" x14ac:dyDescent="0.3">
      <c r="A915" t="s">
        <v>1428</v>
      </c>
      <c r="B915" t="s">
        <v>162</v>
      </c>
      <c r="C915" t="s">
        <v>1448</v>
      </c>
      <c r="D915" t="s">
        <v>1449</v>
      </c>
      <c r="E915">
        <v>73837440</v>
      </c>
      <c r="F915">
        <v>73837503</v>
      </c>
      <c r="G915">
        <v>73841292</v>
      </c>
      <c r="H915">
        <v>73841321</v>
      </c>
      <c r="I915">
        <v>73841382</v>
      </c>
      <c r="J915">
        <v>73841473</v>
      </c>
      <c r="K915">
        <v>73850502</v>
      </c>
      <c r="L915">
        <v>73850624</v>
      </c>
      <c r="M915">
        <v>101.5</v>
      </c>
      <c r="N915">
        <v>363.7</v>
      </c>
      <c r="O915">
        <v>215.5</v>
      </c>
      <c r="Q915">
        <v>298.5</v>
      </c>
      <c r="R915">
        <v>212.2</v>
      </c>
      <c r="S915">
        <v>330.8</v>
      </c>
      <c r="W915">
        <f t="shared" si="70"/>
        <v>226.9</v>
      </c>
      <c r="X915">
        <f t="shared" si="71"/>
        <v>280.5</v>
      </c>
      <c r="Y915">
        <f t="shared" si="72"/>
        <v>75.90494055066506</v>
      </c>
      <c r="Z915">
        <f t="shared" si="73"/>
        <v>35.400047080947999</v>
      </c>
      <c r="AB915">
        <f t="shared" si="74"/>
        <v>-53.599999999999994</v>
      </c>
      <c r="AC915" t="s">
        <v>1449</v>
      </c>
    </row>
    <row r="916" spans="1:29" x14ac:dyDescent="0.3">
      <c r="A916" t="s">
        <v>1428</v>
      </c>
      <c r="B916" t="s">
        <v>162</v>
      </c>
      <c r="C916" t="s">
        <v>1450</v>
      </c>
      <c r="D916" t="s">
        <v>1451</v>
      </c>
      <c r="E916">
        <v>134899280</v>
      </c>
      <c r="F916">
        <v>134899534</v>
      </c>
      <c r="G916">
        <v>134904737</v>
      </c>
      <c r="H916">
        <v>134904858</v>
      </c>
      <c r="I916">
        <v>134914076</v>
      </c>
      <c r="J916">
        <v>134914298</v>
      </c>
      <c r="K916">
        <v>134915182</v>
      </c>
      <c r="L916">
        <v>134915219</v>
      </c>
      <c r="M916">
        <v>1.3</v>
      </c>
      <c r="N916">
        <v>3.7</v>
      </c>
      <c r="O916">
        <v>3.4</v>
      </c>
      <c r="Q916">
        <v>0.4</v>
      </c>
      <c r="R916">
        <v>0.7</v>
      </c>
      <c r="S916">
        <v>2</v>
      </c>
      <c r="W916">
        <f t="shared" si="70"/>
        <v>2.8000000000000003</v>
      </c>
      <c r="X916">
        <f t="shared" si="71"/>
        <v>1.0333333333333334</v>
      </c>
      <c r="Y916">
        <f t="shared" si="72"/>
        <v>0.7549834435270748</v>
      </c>
      <c r="Z916">
        <f t="shared" si="73"/>
        <v>0.49103066208854124</v>
      </c>
      <c r="AB916">
        <f t="shared" si="74"/>
        <v>1.7666666666666668</v>
      </c>
      <c r="AC916" t="s">
        <v>1451</v>
      </c>
    </row>
  </sheetData>
  <conditionalFormatting sqref="D1:D1048576">
    <cfRule type="duplicateValues" dxfId="24" priority="14"/>
  </conditionalFormatting>
  <conditionalFormatting sqref="A1:L1 AD1:XFD1">
    <cfRule type="containsText" dxfId="23" priority="13" operator="containsText" text="exon2">
      <formula>NOT(ISERROR(SEARCH("exon2",A1)))</formula>
    </cfRule>
  </conditionalFormatting>
  <conditionalFormatting sqref="AA1:AB1">
    <cfRule type="containsText" dxfId="22" priority="11" operator="containsText" text="exon1">
      <formula>NOT(ISERROR(SEARCH("exon1",AA1)))</formula>
    </cfRule>
    <cfRule type="containsText" dxfId="21" priority="12" operator="containsText" text="exon_1">
      <formula>NOT(ISERROR(SEARCH("exon_1",AA1)))</formula>
    </cfRule>
  </conditionalFormatting>
  <conditionalFormatting sqref="M1:O1 Q1:S1 W1:Z1">
    <cfRule type="containsText" dxfId="20" priority="10" operator="containsText" text="pre">
      <formula>NOT(ISERROR(SEARCH("pre",M1)))</formula>
    </cfRule>
  </conditionalFormatting>
  <conditionalFormatting sqref="AB1">
    <cfRule type="top10" dxfId="19" priority="8" percent="1" rank="10"/>
    <cfRule type="top10" dxfId="18" priority="9" percent="1" bottom="1" rank="10"/>
  </conditionalFormatting>
  <conditionalFormatting sqref="AB1:AB1048576">
    <cfRule type="top10" dxfId="17" priority="3" percent="1" bottom="1" rank="10"/>
    <cfRule type="top10" dxfId="16" priority="4" percent="1" rank="10"/>
  </conditionalFormatting>
  <conditionalFormatting sqref="AC1:AC1048576">
    <cfRule type="duplicateValues" dxfId="15" priority="2"/>
  </conditionalFormatting>
  <conditionalFormatting sqref="AC1">
    <cfRule type="containsText" dxfId="14" priority="1" operator="containsText" text="exon2">
      <formula>NOT(ISERROR(SEARCH("exon2",AC1)))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C916"/>
  <sheetViews>
    <sheetView topLeftCell="X879" workbookViewId="0">
      <selection activeCell="AB1" sqref="AB1:AB1048576"/>
    </sheetView>
  </sheetViews>
  <sheetFormatPr defaultRowHeight="14.4" x14ac:dyDescent="0.3"/>
  <cols>
    <col min="3" max="3" width="32.33203125" customWidth="1"/>
    <col min="4" max="19" width="30.33203125" customWidth="1"/>
    <col min="23" max="24" width="24.6640625" customWidth="1"/>
    <col min="25" max="25" width="32.5546875" customWidth="1"/>
    <col min="26" max="26" width="30.44140625" customWidth="1"/>
    <col min="28" max="28" width="34" customWidth="1"/>
    <col min="29" max="29" width="30.33203125" customWidth="1"/>
  </cols>
  <sheetData>
    <row r="1" spans="1:29" ht="15.6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s="1" t="s">
        <v>1452</v>
      </c>
      <c r="N1" s="1" t="s">
        <v>1453</v>
      </c>
      <c r="O1" s="1" t="s">
        <v>1454</v>
      </c>
      <c r="Q1" s="2" t="s">
        <v>1455</v>
      </c>
      <c r="R1" s="2" t="s">
        <v>1456</v>
      </c>
      <c r="S1" s="2" t="s">
        <v>1457</v>
      </c>
      <c r="T1" s="2"/>
      <c r="W1" s="4" t="s">
        <v>1458</v>
      </c>
      <c r="X1" s="2" t="s">
        <v>1459</v>
      </c>
      <c r="Y1" s="3" t="s">
        <v>1467</v>
      </c>
      <c r="Z1" s="3" t="s">
        <v>1468</v>
      </c>
      <c r="AB1" t="s">
        <v>1462</v>
      </c>
      <c r="AC1" t="s">
        <v>3</v>
      </c>
    </row>
    <row r="2" spans="1:29" x14ac:dyDescent="0.3">
      <c r="A2">
        <v>1</v>
      </c>
      <c r="B2" t="s">
        <v>66</v>
      </c>
      <c r="C2" t="s">
        <v>67</v>
      </c>
      <c r="D2" t="s">
        <v>68</v>
      </c>
      <c r="E2">
        <v>1173884</v>
      </c>
      <c r="F2">
        <v>1173926</v>
      </c>
      <c r="G2">
        <v>1174424</v>
      </c>
      <c r="H2">
        <v>1174489</v>
      </c>
      <c r="I2">
        <v>1174521</v>
      </c>
      <c r="J2">
        <v>1174886</v>
      </c>
      <c r="K2">
        <v>1179189</v>
      </c>
      <c r="L2">
        <v>1179333</v>
      </c>
      <c r="M2">
        <v>152.19999999999999</v>
      </c>
      <c r="N2">
        <v>193.4</v>
      </c>
      <c r="O2">
        <v>128</v>
      </c>
      <c r="Q2">
        <v>160.1</v>
      </c>
      <c r="R2">
        <v>177.4</v>
      </c>
      <c r="S2">
        <v>157.19999999999999</v>
      </c>
      <c r="W2">
        <f>AVERAGE(M2:O2)</f>
        <v>157.86666666666667</v>
      </c>
      <c r="X2">
        <f>AVERAGE(Q2:S2)</f>
        <v>164.9</v>
      </c>
      <c r="Y2">
        <f>STDEV(M2:O2)/SQRT((3))</f>
        <v>19.09077729632234</v>
      </c>
      <c r="Z2">
        <f>STDEV(Q2:S2)/SQRT((3))</f>
        <v>6.305817419917374</v>
      </c>
      <c r="AB2">
        <f>W2-X2</f>
        <v>-7.0333333333333314</v>
      </c>
      <c r="AC2" t="s">
        <v>68</v>
      </c>
    </row>
    <row r="3" spans="1:29" x14ac:dyDescent="0.3">
      <c r="A3">
        <v>1</v>
      </c>
      <c r="B3" t="s">
        <v>66</v>
      </c>
      <c r="C3" t="s">
        <v>69</v>
      </c>
      <c r="D3" t="s">
        <v>68</v>
      </c>
      <c r="E3">
        <v>1174424</v>
      </c>
      <c r="F3">
        <v>1174489</v>
      </c>
      <c r="G3">
        <v>1178906</v>
      </c>
      <c r="H3">
        <v>1179098</v>
      </c>
      <c r="I3">
        <v>1175707</v>
      </c>
      <c r="J3">
        <v>1176416</v>
      </c>
      <c r="K3">
        <v>1179189</v>
      </c>
      <c r="L3">
        <v>1179333</v>
      </c>
      <c r="M3">
        <v>152.19999999999999</v>
      </c>
      <c r="N3">
        <v>193.4</v>
      </c>
      <c r="O3">
        <v>2</v>
      </c>
      <c r="Q3">
        <v>160.1</v>
      </c>
      <c r="R3">
        <v>177.4</v>
      </c>
      <c r="S3">
        <v>157.19999999999999</v>
      </c>
      <c r="W3">
        <f t="shared" ref="W3:W66" si="0">AVERAGE(M3:O3)</f>
        <v>115.86666666666667</v>
      </c>
      <c r="X3">
        <f t="shared" ref="X3:X66" si="1">AVERAGE(Q3:S3)</f>
        <v>164.9</v>
      </c>
      <c r="Y3">
        <f t="shared" ref="Y3:Y66" si="2">STDEV(M3:O3)/SQRT((3))</f>
        <v>58.162339858174363</v>
      </c>
      <c r="Z3">
        <f t="shared" ref="Z3:Z66" si="3">STDEV(Q3:S3)/SQRT((3))</f>
        <v>6.305817419917374</v>
      </c>
      <c r="AB3">
        <f t="shared" ref="AB3:AB66" si="4">W3-X3</f>
        <v>-49.033333333333331</v>
      </c>
      <c r="AC3" t="s">
        <v>68</v>
      </c>
    </row>
    <row r="4" spans="1:29" x14ac:dyDescent="0.3">
      <c r="A4">
        <v>1</v>
      </c>
      <c r="B4" t="s">
        <v>66</v>
      </c>
      <c r="C4" t="s">
        <v>70</v>
      </c>
      <c r="D4" t="s">
        <v>71</v>
      </c>
      <c r="E4">
        <v>9183633</v>
      </c>
      <c r="F4">
        <v>9183807</v>
      </c>
      <c r="G4">
        <v>9183954</v>
      </c>
      <c r="H4">
        <v>9183987</v>
      </c>
      <c r="I4">
        <v>9191040</v>
      </c>
      <c r="J4">
        <v>9191124</v>
      </c>
      <c r="K4">
        <v>9191393</v>
      </c>
      <c r="L4">
        <v>9191967</v>
      </c>
      <c r="M4">
        <v>31.5</v>
      </c>
      <c r="N4">
        <v>35.200000000000003</v>
      </c>
      <c r="O4">
        <v>0</v>
      </c>
      <c r="Q4">
        <v>32.5</v>
      </c>
      <c r="R4">
        <v>34.6</v>
      </c>
      <c r="S4">
        <v>33.4</v>
      </c>
      <c r="W4">
        <f t="shared" si="0"/>
        <v>22.233333333333334</v>
      </c>
      <c r="X4">
        <f t="shared" si="1"/>
        <v>33.5</v>
      </c>
      <c r="Y4">
        <f t="shared" si="2"/>
        <v>11.167860632686597</v>
      </c>
      <c r="Z4">
        <f t="shared" si="3"/>
        <v>0.60827625302982247</v>
      </c>
      <c r="AB4">
        <f t="shared" si="4"/>
        <v>-11.266666666666666</v>
      </c>
      <c r="AC4" t="s">
        <v>71</v>
      </c>
    </row>
    <row r="5" spans="1:29" x14ac:dyDescent="0.3">
      <c r="A5">
        <v>1</v>
      </c>
      <c r="B5" t="s">
        <v>66</v>
      </c>
      <c r="C5" t="s">
        <v>73</v>
      </c>
      <c r="D5" t="s">
        <v>74</v>
      </c>
      <c r="E5">
        <v>15382028</v>
      </c>
      <c r="F5">
        <v>15382193</v>
      </c>
      <c r="G5">
        <v>15391210</v>
      </c>
      <c r="H5">
        <v>15391263</v>
      </c>
      <c r="I5">
        <v>15383156</v>
      </c>
      <c r="J5">
        <v>15383402</v>
      </c>
      <c r="K5">
        <v>15397297</v>
      </c>
      <c r="L5">
        <v>15397449</v>
      </c>
      <c r="M5">
        <v>376.6</v>
      </c>
      <c r="N5">
        <v>580.5</v>
      </c>
      <c r="O5">
        <v>182</v>
      </c>
      <c r="Q5">
        <v>352.4</v>
      </c>
      <c r="R5">
        <v>409.6</v>
      </c>
      <c r="S5">
        <v>390.2</v>
      </c>
      <c r="W5">
        <f t="shared" si="0"/>
        <v>379.7</v>
      </c>
      <c r="X5">
        <f t="shared" si="1"/>
        <v>384.06666666666666</v>
      </c>
      <c r="Y5">
        <f t="shared" si="2"/>
        <v>115.04748295088142</v>
      </c>
      <c r="Z5">
        <f t="shared" si="3"/>
        <v>16.794575843937775</v>
      </c>
      <c r="AB5">
        <f t="shared" si="4"/>
        <v>-4.3666666666666742</v>
      </c>
      <c r="AC5" t="s">
        <v>74</v>
      </c>
    </row>
    <row r="6" spans="1:29" x14ac:dyDescent="0.3">
      <c r="A6">
        <v>1</v>
      </c>
      <c r="B6" t="s">
        <v>66</v>
      </c>
      <c r="C6" t="s">
        <v>75</v>
      </c>
      <c r="D6" t="s">
        <v>76</v>
      </c>
      <c r="E6">
        <v>16911726</v>
      </c>
      <c r="F6">
        <v>16911925</v>
      </c>
      <c r="G6">
        <v>16930124</v>
      </c>
      <c r="H6">
        <v>16930207</v>
      </c>
      <c r="I6">
        <v>16924325</v>
      </c>
      <c r="J6">
        <v>16924479</v>
      </c>
      <c r="K6">
        <v>16930286</v>
      </c>
      <c r="L6">
        <v>16930347</v>
      </c>
      <c r="M6">
        <v>281.10000000000002</v>
      </c>
      <c r="N6">
        <v>362.9</v>
      </c>
      <c r="O6">
        <v>234</v>
      </c>
      <c r="Q6">
        <v>209.8</v>
      </c>
      <c r="R6">
        <v>253.5</v>
      </c>
      <c r="S6">
        <v>230.1</v>
      </c>
      <c r="W6">
        <f t="shared" si="0"/>
        <v>292.66666666666669</v>
      </c>
      <c r="X6">
        <f t="shared" si="1"/>
        <v>231.13333333333333</v>
      </c>
      <c r="Y6">
        <f t="shared" si="2"/>
        <v>37.65697515438243</v>
      </c>
      <c r="Z6">
        <f t="shared" si="3"/>
        <v>12.625679299656623</v>
      </c>
      <c r="AB6">
        <f t="shared" si="4"/>
        <v>61.53333333333336</v>
      </c>
      <c r="AC6" t="s">
        <v>76</v>
      </c>
    </row>
    <row r="7" spans="1:29" x14ac:dyDescent="0.3">
      <c r="A7">
        <v>1</v>
      </c>
      <c r="B7" t="s">
        <v>66</v>
      </c>
      <c r="C7" t="s">
        <v>77</v>
      </c>
      <c r="D7" t="s">
        <v>76</v>
      </c>
      <c r="E7">
        <v>16911726</v>
      </c>
      <c r="F7">
        <v>16911952</v>
      </c>
      <c r="G7">
        <v>16930124</v>
      </c>
      <c r="H7">
        <v>16930207</v>
      </c>
      <c r="I7">
        <v>16924325</v>
      </c>
      <c r="J7">
        <v>16924479</v>
      </c>
      <c r="K7">
        <v>16930286</v>
      </c>
      <c r="L7">
        <v>16930347</v>
      </c>
      <c r="M7">
        <v>281.10000000000002</v>
      </c>
      <c r="N7">
        <v>362.9</v>
      </c>
      <c r="O7">
        <v>234</v>
      </c>
      <c r="Q7">
        <v>209.8</v>
      </c>
      <c r="R7">
        <v>253.5</v>
      </c>
      <c r="S7">
        <v>230.1</v>
      </c>
      <c r="W7">
        <f t="shared" si="0"/>
        <v>292.66666666666669</v>
      </c>
      <c r="X7">
        <f t="shared" si="1"/>
        <v>231.13333333333333</v>
      </c>
      <c r="Y7">
        <f t="shared" si="2"/>
        <v>37.65697515438243</v>
      </c>
      <c r="Z7">
        <f t="shared" si="3"/>
        <v>12.625679299656623</v>
      </c>
      <c r="AB7">
        <f t="shared" si="4"/>
        <v>61.53333333333336</v>
      </c>
      <c r="AC7" t="s">
        <v>76</v>
      </c>
    </row>
    <row r="8" spans="1:29" x14ac:dyDescent="0.3">
      <c r="A8">
        <v>1</v>
      </c>
      <c r="B8" t="s">
        <v>66</v>
      </c>
      <c r="C8" t="s">
        <v>78</v>
      </c>
      <c r="D8" t="s">
        <v>76</v>
      </c>
      <c r="E8">
        <v>16913938</v>
      </c>
      <c r="F8">
        <v>16914137</v>
      </c>
      <c r="G8">
        <v>16930124</v>
      </c>
      <c r="H8">
        <v>16930207</v>
      </c>
      <c r="I8">
        <v>16924325</v>
      </c>
      <c r="J8">
        <v>16924479</v>
      </c>
      <c r="K8">
        <v>16930286</v>
      </c>
      <c r="L8">
        <v>16930347</v>
      </c>
      <c r="M8">
        <v>281.10000000000002</v>
      </c>
      <c r="N8">
        <v>362.9</v>
      </c>
      <c r="O8">
        <v>234</v>
      </c>
      <c r="Q8">
        <v>209.8</v>
      </c>
      <c r="R8">
        <v>253.5</v>
      </c>
      <c r="S8">
        <v>230.1</v>
      </c>
      <c r="W8">
        <f t="shared" si="0"/>
        <v>292.66666666666669</v>
      </c>
      <c r="X8">
        <f t="shared" si="1"/>
        <v>231.13333333333333</v>
      </c>
      <c r="Y8">
        <f t="shared" si="2"/>
        <v>37.65697515438243</v>
      </c>
      <c r="Z8">
        <f t="shared" si="3"/>
        <v>12.625679299656623</v>
      </c>
      <c r="AB8">
        <f t="shared" si="4"/>
        <v>61.53333333333336</v>
      </c>
      <c r="AC8" t="s">
        <v>76</v>
      </c>
    </row>
    <row r="9" spans="1:29" x14ac:dyDescent="0.3">
      <c r="A9">
        <v>1</v>
      </c>
      <c r="B9" t="s">
        <v>66</v>
      </c>
      <c r="C9" t="s">
        <v>79</v>
      </c>
      <c r="D9" t="s">
        <v>80</v>
      </c>
      <c r="E9">
        <v>21444992</v>
      </c>
      <c r="F9">
        <v>21445219</v>
      </c>
      <c r="G9">
        <v>21453373</v>
      </c>
      <c r="H9">
        <v>21453430</v>
      </c>
      <c r="I9">
        <v>21465735</v>
      </c>
      <c r="J9">
        <v>21465817</v>
      </c>
      <c r="K9">
        <v>21466087</v>
      </c>
      <c r="L9">
        <v>21466156</v>
      </c>
      <c r="M9">
        <v>46.8</v>
      </c>
      <c r="N9">
        <v>50.1</v>
      </c>
      <c r="O9">
        <v>6</v>
      </c>
      <c r="Q9">
        <v>39.1</v>
      </c>
      <c r="R9">
        <v>33</v>
      </c>
      <c r="S9">
        <v>51.4</v>
      </c>
      <c r="W9">
        <f t="shared" si="0"/>
        <v>34.300000000000004</v>
      </c>
      <c r="X9">
        <f t="shared" si="1"/>
        <v>41.166666666666664</v>
      </c>
      <c r="Y9">
        <f t="shared" si="2"/>
        <v>14.182030884185803</v>
      </c>
      <c r="Z9">
        <f t="shared" si="3"/>
        <v>5.411202372034448</v>
      </c>
      <c r="AB9">
        <f t="shared" si="4"/>
        <v>-6.86666666666666</v>
      </c>
      <c r="AC9" t="s">
        <v>80</v>
      </c>
    </row>
    <row r="10" spans="1:29" x14ac:dyDescent="0.3">
      <c r="A10">
        <v>1</v>
      </c>
      <c r="B10" t="s">
        <v>66</v>
      </c>
      <c r="C10" t="s">
        <v>81</v>
      </c>
      <c r="D10" t="s">
        <v>80</v>
      </c>
      <c r="E10">
        <v>21444992</v>
      </c>
      <c r="F10">
        <v>21445219</v>
      </c>
      <c r="G10">
        <v>21453373</v>
      </c>
      <c r="H10">
        <v>21453430</v>
      </c>
      <c r="I10">
        <v>21465739</v>
      </c>
      <c r="J10">
        <v>21465817</v>
      </c>
      <c r="K10">
        <v>21466087</v>
      </c>
      <c r="L10">
        <v>21466156</v>
      </c>
      <c r="M10">
        <v>46.8</v>
      </c>
      <c r="N10">
        <v>50.1</v>
      </c>
      <c r="O10">
        <v>6</v>
      </c>
      <c r="Q10">
        <v>39.1</v>
      </c>
      <c r="R10">
        <v>33</v>
      </c>
      <c r="S10">
        <v>51.4</v>
      </c>
      <c r="W10">
        <f t="shared" si="0"/>
        <v>34.300000000000004</v>
      </c>
      <c r="X10">
        <f t="shared" si="1"/>
        <v>41.166666666666664</v>
      </c>
      <c r="Y10">
        <f t="shared" si="2"/>
        <v>14.182030884185803</v>
      </c>
      <c r="Z10">
        <f t="shared" si="3"/>
        <v>5.411202372034448</v>
      </c>
      <c r="AB10">
        <f t="shared" si="4"/>
        <v>-6.86666666666666</v>
      </c>
      <c r="AC10" t="s">
        <v>80</v>
      </c>
    </row>
    <row r="11" spans="1:29" x14ac:dyDescent="0.3">
      <c r="A11">
        <v>1</v>
      </c>
      <c r="B11" t="s">
        <v>66</v>
      </c>
      <c r="C11" t="s">
        <v>82</v>
      </c>
      <c r="D11" t="s">
        <v>83</v>
      </c>
      <c r="E11">
        <v>25823019</v>
      </c>
      <c r="F11">
        <v>25823128</v>
      </c>
      <c r="G11">
        <v>25823238</v>
      </c>
      <c r="H11">
        <v>25823323</v>
      </c>
      <c r="I11">
        <v>25823346</v>
      </c>
      <c r="J11">
        <v>25823439</v>
      </c>
      <c r="K11">
        <v>25823644</v>
      </c>
      <c r="L11">
        <v>25823748</v>
      </c>
      <c r="M11">
        <v>156.30000000000001</v>
      </c>
      <c r="N11">
        <v>217.3</v>
      </c>
      <c r="O11">
        <v>17</v>
      </c>
      <c r="Q11">
        <v>192.2</v>
      </c>
      <c r="R11">
        <v>205.6</v>
      </c>
      <c r="S11">
        <v>222.3</v>
      </c>
      <c r="W11">
        <f t="shared" si="0"/>
        <v>130.20000000000002</v>
      </c>
      <c r="X11">
        <f t="shared" si="1"/>
        <v>206.69999999999996</v>
      </c>
      <c r="Y11">
        <f t="shared" si="2"/>
        <v>59.275992892007601</v>
      </c>
      <c r="Z11">
        <f t="shared" si="3"/>
        <v>8.70651097359519</v>
      </c>
      <c r="AB11">
        <f t="shared" si="4"/>
        <v>-76.499999999999943</v>
      </c>
      <c r="AC11" t="s">
        <v>83</v>
      </c>
    </row>
    <row r="12" spans="1:29" x14ac:dyDescent="0.3">
      <c r="A12">
        <v>1</v>
      </c>
      <c r="B12" t="s">
        <v>66</v>
      </c>
      <c r="C12" t="s">
        <v>84</v>
      </c>
      <c r="D12" t="s">
        <v>85</v>
      </c>
      <c r="E12">
        <v>28407410</v>
      </c>
      <c r="F12">
        <v>28407463</v>
      </c>
      <c r="G12">
        <v>28432931</v>
      </c>
      <c r="H12">
        <v>28433046</v>
      </c>
      <c r="I12">
        <v>28438273</v>
      </c>
      <c r="J12">
        <v>28438430</v>
      </c>
      <c r="K12">
        <v>28459085</v>
      </c>
      <c r="L12">
        <v>28459258</v>
      </c>
      <c r="M12">
        <v>65.400000000000006</v>
      </c>
      <c r="N12">
        <v>89.3</v>
      </c>
      <c r="O12">
        <v>1</v>
      </c>
      <c r="Q12">
        <v>114</v>
      </c>
      <c r="R12">
        <v>72.099999999999994</v>
      </c>
      <c r="S12">
        <v>106.9</v>
      </c>
      <c r="W12">
        <f t="shared" si="0"/>
        <v>51.9</v>
      </c>
      <c r="X12">
        <f t="shared" si="1"/>
        <v>97.666666666666671</v>
      </c>
      <c r="Y12">
        <f t="shared" si="2"/>
        <v>26.368605069918541</v>
      </c>
      <c r="Z12">
        <f t="shared" si="3"/>
        <v>12.946599725195986</v>
      </c>
      <c r="AB12">
        <f t="shared" si="4"/>
        <v>-45.766666666666673</v>
      </c>
      <c r="AC12" t="s">
        <v>85</v>
      </c>
    </row>
    <row r="13" spans="1:29" x14ac:dyDescent="0.3">
      <c r="A13">
        <v>1</v>
      </c>
      <c r="B13" t="s">
        <v>66</v>
      </c>
      <c r="C13" t="s">
        <v>86</v>
      </c>
      <c r="D13" t="s">
        <v>85</v>
      </c>
      <c r="E13">
        <v>28407410</v>
      </c>
      <c r="F13">
        <v>28407463</v>
      </c>
      <c r="G13">
        <v>28457832</v>
      </c>
      <c r="H13">
        <v>28457855</v>
      </c>
      <c r="I13">
        <v>28432931</v>
      </c>
      <c r="J13">
        <v>28433046</v>
      </c>
      <c r="K13">
        <v>28459085</v>
      </c>
      <c r="L13">
        <v>28459258</v>
      </c>
      <c r="M13">
        <v>65.400000000000006</v>
      </c>
      <c r="N13">
        <v>89.3</v>
      </c>
      <c r="O13">
        <v>2</v>
      </c>
      <c r="Q13">
        <v>114</v>
      </c>
      <c r="R13">
        <v>72.099999999999994</v>
      </c>
      <c r="S13">
        <v>106.9</v>
      </c>
      <c r="W13">
        <f t="shared" si="0"/>
        <v>52.233333333333327</v>
      </c>
      <c r="X13">
        <f t="shared" si="1"/>
        <v>97.666666666666671</v>
      </c>
      <c r="Y13">
        <f t="shared" si="2"/>
        <v>26.047030114348516</v>
      </c>
      <c r="Z13">
        <f t="shared" si="3"/>
        <v>12.946599725195986</v>
      </c>
      <c r="AB13">
        <f t="shared" si="4"/>
        <v>-45.433333333333344</v>
      </c>
      <c r="AC13" t="s">
        <v>85</v>
      </c>
    </row>
    <row r="14" spans="1:29" x14ac:dyDescent="0.3">
      <c r="A14">
        <v>1</v>
      </c>
      <c r="B14" t="s">
        <v>66</v>
      </c>
      <c r="C14" t="s">
        <v>87</v>
      </c>
      <c r="D14" t="s">
        <v>85</v>
      </c>
      <c r="E14">
        <v>28407410</v>
      </c>
      <c r="F14">
        <v>28407463</v>
      </c>
      <c r="G14">
        <v>28457832</v>
      </c>
      <c r="H14">
        <v>28457855</v>
      </c>
      <c r="I14">
        <v>28438273</v>
      </c>
      <c r="J14">
        <v>28438430</v>
      </c>
      <c r="K14">
        <v>28459085</v>
      </c>
      <c r="L14">
        <v>28459258</v>
      </c>
      <c r="M14">
        <v>65.400000000000006</v>
      </c>
      <c r="N14">
        <v>89.3</v>
      </c>
      <c r="O14">
        <v>2</v>
      </c>
      <c r="Q14">
        <v>114</v>
      </c>
      <c r="R14">
        <v>72.099999999999994</v>
      </c>
      <c r="S14">
        <v>106.9</v>
      </c>
      <c r="W14">
        <f t="shared" si="0"/>
        <v>52.233333333333327</v>
      </c>
      <c r="X14">
        <f t="shared" si="1"/>
        <v>97.666666666666671</v>
      </c>
      <c r="Y14">
        <f t="shared" si="2"/>
        <v>26.047030114348516</v>
      </c>
      <c r="Z14">
        <f t="shared" si="3"/>
        <v>12.946599725195986</v>
      </c>
      <c r="AB14">
        <f t="shared" si="4"/>
        <v>-45.433333333333344</v>
      </c>
      <c r="AC14" t="s">
        <v>85</v>
      </c>
    </row>
    <row r="15" spans="1:29" x14ac:dyDescent="0.3">
      <c r="A15">
        <v>1</v>
      </c>
      <c r="B15" t="s">
        <v>66</v>
      </c>
      <c r="C15" t="s">
        <v>88</v>
      </c>
      <c r="D15" t="s">
        <v>85</v>
      </c>
      <c r="E15">
        <v>28407410</v>
      </c>
      <c r="F15">
        <v>28407463</v>
      </c>
      <c r="G15">
        <v>28457832</v>
      </c>
      <c r="H15">
        <v>28457859</v>
      </c>
      <c r="I15">
        <v>28438273</v>
      </c>
      <c r="J15">
        <v>28438430</v>
      </c>
      <c r="K15">
        <v>28459085</v>
      </c>
      <c r="L15">
        <v>28459258</v>
      </c>
      <c r="M15">
        <v>65.400000000000006</v>
      </c>
      <c r="N15">
        <v>89.3</v>
      </c>
      <c r="O15">
        <v>3</v>
      </c>
      <c r="Q15">
        <v>114</v>
      </c>
      <c r="R15">
        <v>72.099999999999994</v>
      </c>
      <c r="S15">
        <v>106.9</v>
      </c>
      <c r="W15">
        <f t="shared" si="0"/>
        <v>52.566666666666663</v>
      </c>
      <c r="X15">
        <f t="shared" si="1"/>
        <v>97.666666666666671</v>
      </c>
      <c r="Y15">
        <f t="shared" si="2"/>
        <v>25.725754497088026</v>
      </c>
      <c r="Z15">
        <f t="shared" si="3"/>
        <v>12.946599725195986</v>
      </c>
      <c r="AB15">
        <f t="shared" si="4"/>
        <v>-45.100000000000009</v>
      </c>
      <c r="AC15" t="s">
        <v>85</v>
      </c>
    </row>
    <row r="16" spans="1:29" x14ac:dyDescent="0.3">
      <c r="A16">
        <v>1</v>
      </c>
      <c r="B16" t="s">
        <v>66</v>
      </c>
      <c r="C16" t="s">
        <v>89</v>
      </c>
      <c r="D16" t="s">
        <v>90</v>
      </c>
      <c r="E16">
        <v>35825313</v>
      </c>
      <c r="F16">
        <v>35825494</v>
      </c>
      <c r="G16">
        <v>35825605</v>
      </c>
      <c r="H16">
        <v>35825678</v>
      </c>
      <c r="I16">
        <v>35825679</v>
      </c>
      <c r="J16">
        <v>35825815</v>
      </c>
      <c r="K16">
        <v>35825926</v>
      </c>
      <c r="L16">
        <v>35826060</v>
      </c>
      <c r="M16">
        <v>45</v>
      </c>
      <c r="N16">
        <v>85.2</v>
      </c>
      <c r="O16">
        <v>4</v>
      </c>
      <c r="Q16">
        <v>62</v>
      </c>
      <c r="R16">
        <v>55.3</v>
      </c>
      <c r="S16">
        <v>59.7</v>
      </c>
      <c r="W16">
        <f t="shared" si="0"/>
        <v>44.733333333333327</v>
      </c>
      <c r="X16">
        <f t="shared" si="1"/>
        <v>59</v>
      </c>
      <c r="Y16">
        <f t="shared" si="2"/>
        <v>23.440800138030944</v>
      </c>
      <c r="Z16">
        <f t="shared" si="3"/>
        <v>1.965536398374077</v>
      </c>
      <c r="AB16">
        <f t="shared" si="4"/>
        <v>-14.266666666666673</v>
      </c>
      <c r="AC16" t="s">
        <v>90</v>
      </c>
    </row>
    <row r="17" spans="1:29" x14ac:dyDescent="0.3">
      <c r="A17">
        <v>1</v>
      </c>
      <c r="B17" t="s">
        <v>66</v>
      </c>
      <c r="C17" t="s">
        <v>91</v>
      </c>
      <c r="D17" t="s">
        <v>92</v>
      </c>
      <c r="E17">
        <v>36224432</v>
      </c>
      <c r="F17">
        <v>36224505</v>
      </c>
      <c r="G17">
        <v>36225412</v>
      </c>
      <c r="H17">
        <v>36225463</v>
      </c>
      <c r="I17">
        <v>36224971</v>
      </c>
      <c r="J17">
        <v>36225102</v>
      </c>
      <c r="K17">
        <v>36259382</v>
      </c>
      <c r="L17">
        <v>36259484</v>
      </c>
      <c r="M17">
        <v>181.4</v>
      </c>
      <c r="N17">
        <v>251.5</v>
      </c>
      <c r="O17">
        <v>0</v>
      </c>
      <c r="Q17">
        <v>220.8</v>
      </c>
      <c r="R17">
        <v>230.9</v>
      </c>
      <c r="S17">
        <v>245.2</v>
      </c>
      <c r="W17">
        <f t="shared" si="0"/>
        <v>144.29999999999998</v>
      </c>
      <c r="X17">
        <f t="shared" si="1"/>
        <v>232.30000000000004</v>
      </c>
      <c r="Y17">
        <f t="shared" si="2"/>
        <v>74.934126626880314</v>
      </c>
      <c r="Z17">
        <f t="shared" si="3"/>
        <v>7.0783708106691652</v>
      </c>
      <c r="AB17">
        <f t="shared" si="4"/>
        <v>-88.000000000000057</v>
      </c>
      <c r="AC17" t="s">
        <v>92</v>
      </c>
    </row>
    <row r="18" spans="1:29" x14ac:dyDescent="0.3">
      <c r="A18">
        <v>1</v>
      </c>
      <c r="B18" t="s">
        <v>66</v>
      </c>
      <c r="C18" t="s">
        <v>93</v>
      </c>
      <c r="D18" t="s">
        <v>94</v>
      </c>
      <c r="E18">
        <v>42498818</v>
      </c>
      <c r="F18">
        <v>42498916</v>
      </c>
      <c r="G18">
        <v>42521163</v>
      </c>
      <c r="H18">
        <v>42521256</v>
      </c>
      <c r="I18">
        <v>42545410</v>
      </c>
      <c r="J18">
        <v>42545579</v>
      </c>
      <c r="K18">
        <v>42566296</v>
      </c>
      <c r="L18">
        <v>42566475</v>
      </c>
      <c r="M18">
        <v>62.7</v>
      </c>
      <c r="N18">
        <v>103.3</v>
      </c>
      <c r="O18">
        <v>0</v>
      </c>
      <c r="Q18">
        <v>84.5</v>
      </c>
      <c r="R18">
        <v>59.7</v>
      </c>
      <c r="S18">
        <v>88.3</v>
      </c>
      <c r="W18">
        <f t="shared" si="0"/>
        <v>55.333333333333336</v>
      </c>
      <c r="X18">
        <f t="shared" si="1"/>
        <v>77.5</v>
      </c>
      <c r="Y18">
        <f t="shared" si="2"/>
        <v>30.0467598548958</v>
      </c>
      <c r="Z18">
        <f t="shared" si="3"/>
        <v>8.9673481773227284</v>
      </c>
      <c r="AB18">
        <f t="shared" si="4"/>
        <v>-22.166666666666664</v>
      </c>
      <c r="AC18" t="s">
        <v>94</v>
      </c>
    </row>
    <row r="19" spans="1:29" x14ac:dyDescent="0.3">
      <c r="A19">
        <v>1</v>
      </c>
      <c r="B19" t="s">
        <v>66</v>
      </c>
      <c r="C19" t="s">
        <v>95</v>
      </c>
      <c r="D19" t="s">
        <v>96</v>
      </c>
      <c r="E19">
        <v>42817131</v>
      </c>
      <c r="F19">
        <v>42817253</v>
      </c>
      <c r="G19">
        <v>42824548</v>
      </c>
      <c r="H19">
        <v>42824752</v>
      </c>
      <c r="I19">
        <v>42817534</v>
      </c>
      <c r="J19">
        <v>42817815</v>
      </c>
      <c r="K19">
        <v>42825623</v>
      </c>
      <c r="L19">
        <v>42825790</v>
      </c>
      <c r="M19">
        <v>16.399999999999999</v>
      </c>
      <c r="N19">
        <v>36.6</v>
      </c>
      <c r="O19">
        <v>0</v>
      </c>
      <c r="Q19">
        <v>28.2</v>
      </c>
      <c r="R19">
        <v>25.8</v>
      </c>
      <c r="S19">
        <v>27.5</v>
      </c>
      <c r="W19">
        <f t="shared" si="0"/>
        <v>17.666666666666668</v>
      </c>
      <c r="X19">
        <f t="shared" si="1"/>
        <v>27.166666666666668</v>
      </c>
      <c r="Y19">
        <f t="shared" si="2"/>
        <v>10.584475004038278</v>
      </c>
      <c r="Z19">
        <f t="shared" si="3"/>
        <v>0.71258527754773127</v>
      </c>
      <c r="AB19">
        <f t="shared" si="4"/>
        <v>-9.5</v>
      </c>
      <c r="AC19" t="s">
        <v>96</v>
      </c>
    </row>
    <row r="20" spans="1:29" x14ac:dyDescent="0.3">
      <c r="A20">
        <v>1</v>
      </c>
      <c r="B20" t="s">
        <v>66</v>
      </c>
      <c r="C20" t="s">
        <v>97</v>
      </c>
      <c r="D20" t="s">
        <v>98</v>
      </c>
      <c r="E20">
        <v>44674780</v>
      </c>
      <c r="F20">
        <v>44674873</v>
      </c>
      <c r="G20">
        <v>44689109</v>
      </c>
      <c r="H20">
        <v>44689224</v>
      </c>
      <c r="I20">
        <v>44684393</v>
      </c>
      <c r="J20">
        <v>44684656</v>
      </c>
      <c r="K20">
        <v>44689676</v>
      </c>
      <c r="L20">
        <v>44689874</v>
      </c>
      <c r="M20">
        <v>136.6</v>
      </c>
      <c r="N20">
        <v>229</v>
      </c>
      <c r="O20">
        <v>22</v>
      </c>
      <c r="Q20">
        <v>148.19999999999999</v>
      </c>
      <c r="R20">
        <v>157.80000000000001</v>
      </c>
      <c r="S20">
        <v>150.69999999999999</v>
      </c>
      <c r="W20">
        <f t="shared" si="0"/>
        <v>129.20000000000002</v>
      </c>
      <c r="X20">
        <f t="shared" si="1"/>
        <v>152.23333333333332</v>
      </c>
      <c r="Y20">
        <f t="shared" si="2"/>
        <v>59.870192917678153</v>
      </c>
      <c r="Z20">
        <f t="shared" si="3"/>
        <v>2.875374371760627</v>
      </c>
      <c r="AB20">
        <f t="shared" si="4"/>
        <v>-23.033333333333303</v>
      </c>
      <c r="AC20" t="s">
        <v>98</v>
      </c>
    </row>
    <row r="21" spans="1:29" x14ac:dyDescent="0.3">
      <c r="A21">
        <v>1</v>
      </c>
      <c r="B21" t="s">
        <v>66</v>
      </c>
      <c r="C21" t="s">
        <v>99</v>
      </c>
      <c r="D21" t="s">
        <v>100</v>
      </c>
      <c r="E21">
        <v>46303709</v>
      </c>
      <c r="F21">
        <v>46303820</v>
      </c>
      <c r="G21">
        <v>46309101</v>
      </c>
      <c r="H21">
        <v>46309143</v>
      </c>
      <c r="I21">
        <v>46309897</v>
      </c>
      <c r="J21">
        <v>46310044</v>
      </c>
      <c r="K21">
        <v>46310155</v>
      </c>
      <c r="L21">
        <v>46310316</v>
      </c>
      <c r="M21">
        <v>1151.3</v>
      </c>
      <c r="N21">
        <v>1743.1</v>
      </c>
      <c r="O21">
        <v>8</v>
      </c>
      <c r="Q21">
        <v>1797.9</v>
      </c>
      <c r="R21">
        <v>1507.5</v>
      </c>
      <c r="S21">
        <v>1678.9</v>
      </c>
      <c r="W21">
        <f t="shared" si="0"/>
        <v>967.46666666666658</v>
      </c>
      <c r="X21">
        <f t="shared" si="1"/>
        <v>1661.4333333333334</v>
      </c>
      <c r="Y21">
        <f t="shared" si="2"/>
        <v>509.24421886207466</v>
      </c>
      <c r="Z21">
        <f t="shared" si="3"/>
        <v>84.284940001824253</v>
      </c>
      <c r="AB21">
        <f t="shared" si="4"/>
        <v>-693.96666666666681</v>
      </c>
      <c r="AC21" t="s">
        <v>100</v>
      </c>
    </row>
    <row r="22" spans="1:29" x14ac:dyDescent="0.3">
      <c r="A22">
        <v>1</v>
      </c>
      <c r="B22" t="s">
        <v>66</v>
      </c>
      <c r="C22" t="s">
        <v>101</v>
      </c>
      <c r="D22" t="s">
        <v>102</v>
      </c>
      <c r="E22">
        <v>53946449</v>
      </c>
      <c r="F22">
        <v>53946549</v>
      </c>
      <c r="G22">
        <v>53947788</v>
      </c>
      <c r="H22">
        <v>53947821</v>
      </c>
      <c r="I22">
        <v>53947862</v>
      </c>
      <c r="J22">
        <v>53947981</v>
      </c>
      <c r="K22">
        <v>53951986</v>
      </c>
      <c r="L22">
        <v>53952472</v>
      </c>
      <c r="M22">
        <v>125.3</v>
      </c>
      <c r="N22">
        <v>161.69999999999999</v>
      </c>
      <c r="O22">
        <v>44</v>
      </c>
      <c r="Q22">
        <v>181.3</v>
      </c>
      <c r="R22">
        <v>157</v>
      </c>
      <c r="S22">
        <v>161.19999999999999</v>
      </c>
      <c r="W22">
        <f t="shared" si="0"/>
        <v>110.33333333333333</v>
      </c>
      <c r="X22">
        <f t="shared" si="1"/>
        <v>166.5</v>
      </c>
      <c r="Y22">
        <f t="shared" si="2"/>
        <v>34.79139421051002</v>
      </c>
      <c r="Z22">
        <f t="shared" si="3"/>
        <v>7.4986665481270789</v>
      </c>
      <c r="AB22">
        <f t="shared" si="4"/>
        <v>-56.166666666666671</v>
      </c>
      <c r="AC22" t="s">
        <v>102</v>
      </c>
    </row>
    <row r="23" spans="1:29" x14ac:dyDescent="0.3">
      <c r="A23">
        <v>1</v>
      </c>
      <c r="B23" t="s">
        <v>66</v>
      </c>
      <c r="C23" t="s">
        <v>103</v>
      </c>
      <c r="D23" t="s">
        <v>104</v>
      </c>
      <c r="E23">
        <v>66770387</v>
      </c>
      <c r="F23">
        <v>66770478</v>
      </c>
      <c r="G23">
        <v>66770579</v>
      </c>
      <c r="H23">
        <v>66770645</v>
      </c>
      <c r="I23">
        <v>66773791</v>
      </c>
      <c r="J23">
        <v>66773975</v>
      </c>
      <c r="K23">
        <v>66775514</v>
      </c>
      <c r="L23">
        <v>66775576</v>
      </c>
      <c r="M23">
        <v>75</v>
      </c>
      <c r="N23">
        <v>116.1</v>
      </c>
      <c r="O23">
        <v>0</v>
      </c>
      <c r="Q23">
        <v>90.3</v>
      </c>
      <c r="R23">
        <v>66.099999999999994</v>
      </c>
      <c r="S23">
        <v>111</v>
      </c>
      <c r="W23">
        <f t="shared" si="0"/>
        <v>63.699999999999996</v>
      </c>
      <c r="X23">
        <f t="shared" si="1"/>
        <v>89.133333333333326</v>
      </c>
      <c r="Y23">
        <f t="shared" si="2"/>
        <v>33.988086147943079</v>
      </c>
      <c r="Z23">
        <f t="shared" si="3"/>
        <v>12.974633370970894</v>
      </c>
      <c r="AB23">
        <f t="shared" si="4"/>
        <v>-25.43333333333333</v>
      </c>
      <c r="AC23" t="s">
        <v>104</v>
      </c>
    </row>
    <row r="24" spans="1:29" x14ac:dyDescent="0.3">
      <c r="A24">
        <v>1</v>
      </c>
      <c r="B24" t="s">
        <v>66</v>
      </c>
      <c r="C24" t="s">
        <v>105</v>
      </c>
      <c r="D24" t="s">
        <v>106</v>
      </c>
      <c r="E24">
        <v>78659319</v>
      </c>
      <c r="F24">
        <v>78659483</v>
      </c>
      <c r="G24">
        <v>78660554</v>
      </c>
      <c r="H24">
        <v>78660654</v>
      </c>
      <c r="I24">
        <v>78661386</v>
      </c>
      <c r="J24">
        <v>78662878</v>
      </c>
      <c r="K24">
        <v>78663765</v>
      </c>
      <c r="L24">
        <v>78663897</v>
      </c>
      <c r="M24">
        <v>92.4</v>
      </c>
      <c r="N24">
        <v>119.5</v>
      </c>
      <c r="O24">
        <v>17</v>
      </c>
      <c r="Q24">
        <v>1736.9</v>
      </c>
      <c r="R24">
        <v>1640.6</v>
      </c>
      <c r="S24">
        <v>2084.8000000000002</v>
      </c>
      <c r="W24">
        <f t="shared" si="0"/>
        <v>76.3</v>
      </c>
      <c r="X24">
        <f t="shared" si="1"/>
        <v>1820.7666666666667</v>
      </c>
      <c r="Y24">
        <f t="shared" si="2"/>
        <v>30.664691965407606</v>
      </c>
      <c r="Z24">
        <f t="shared" si="3"/>
        <v>134.91185188032222</v>
      </c>
      <c r="AB24">
        <f t="shared" si="4"/>
        <v>-1744.4666666666667</v>
      </c>
      <c r="AC24" t="s">
        <v>106</v>
      </c>
    </row>
    <row r="25" spans="1:29" x14ac:dyDescent="0.3">
      <c r="A25">
        <v>1</v>
      </c>
      <c r="B25" t="s">
        <v>66</v>
      </c>
      <c r="C25" t="s">
        <v>107</v>
      </c>
      <c r="D25" t="s">
        <v>106</v>
      </c>
      <c r="E25">
        <v>78659319</v>
      </c>
      <c r="F25">
        <v>78659483</v>
      </c>
      <c r="G25">
        <v>78660554</v>
      </c>
      <c r="H25">
        <v>78660691</v>
      </c>
      <c r="I25">
        <v>78661386</v>
      </c>
      <c r="J25">
        <v>78662878</v>
      </c>
      <c r="K25">
        <v>78663765</v>
      </c>
      <c r="L25">
        <v>78663897</v>
      </c>
      <c r="M25">
        <v>92.4</v>
      </c>
      <c r="N25">
        <v>119.5</v>
      </c>
      <c r="O25">
        <v>0</v>
      </c>
      <c r="Q25">
        <v>1736.9</v>
      </c>
      <c r="R25">
        <v>1640.6</v>
      </c>
      <c r="S25">
        <v>2084.8000000000002</v>
      </c>
      <c r="W25">
        <f t="shared" si="0"/>
        <v>70.63333333333334</v>
      </c>
      <c r="X25">
        <f t="shared" si="1"/>
        <v>1820.7666666666667</v>
      </c>
      <c r="Y25">
        <f t="shared" si="2"/>
        <v>36.1727491045093</v>
      </c>
      <c r="Z25">
        <f t="shared" si="3"/>
        <v>134.91185188032222</v>
      </c>
      <c r="AB25">
        <f t="shared" si="4"/>
        <v>-1750.1333333333332</v>
      </c>
      <c r="AC25" t="s">
        <v>106</v>
      </c>
    </row>
    <row r="26" spans="1:29" x14ac:dyDescent="0.3">
      <c r="A26">
        <v>1</v>
      </c>
      <c r="B26" t="s">
        <v>66</v>
      </c>
      <c r="C26" t="s">
        <v>108</v>
      </c>
      <c r="D26" t="s">
        <v>109</v>
      </c>
      <c r="E26">
        <v>81985259</v>
      </c>
      <c r="F26">
        <v>81985355</v>
      </c>
      <c r="G26">
        <v>81987260</v>
      </c>
      <c r="H26">
        <v>81987341</v>
      </c>
      <c r="I26">
        <v>81986901</v>
      </c>
      <c r="J26">
        <v>81987029</v>
      </c>
      <c r="K26">
        <v>81990391</v>
      </c>
      <c r="L26">
        <v>81990681</v>
      </c>
      <c r="M26">
        <v>44.6</v>
      </c>
      <c r="N26">
        <v>67.599999999999994</v>
      </c>
      <c r="O26">
        <v>0</v>
      </c>
      <c r="Q26">
        <v>51.9</v>
      </c>
      <c r="R26">
        <v>32.5</v>
      </c>
      <c r="S26">
        <v>52.5</v>
      </c>
      <c r="W26">
        <f t="shared" si="0"/>
        <v>37.4</v>
      </c>
      <c r="X26">
        <f t="shared" si="1"/>
        <v>45.633333333333333</v>
      </c>
      <c r="Y26">
        <f t="shared" si="2"/>
        <v>19.843722769010189</v>
      </c>
      <c r="Z26">
        <f t="shared" si="3"/>
        <v>6.5689505334650669</v>
      </c>
      <c r="AB26">
        <f t="shared" si="4"/>
        <v>-8.2333333333333343</v>
      </c>
      <c r="AC26" t="s">
        <v>109</v>
      </c>
    </row>
    <row r="27" spans="1:29" x14ac:dyDescent="0.3">
      <c r="A27">
        <v>1</v>
      </c>
      <c r="B27" t="s">
        <v>66</v>
      </c>
      <c r="C27" t="s">
        <v>110</v>
      </c>
      <c r="D27" t="s">
        <v>111</v>
      </c>
      <c r="E27">
        <v>89524836</v>
      </c>
      <c r="F27">
        <v>89525022</v>
      </c>
      <c r="G27">
        <v>89526962</v>
      </c>
      <c r="H27">
        <v>89526986</v>
      </c>
      <c r="I27">
        <v>89549915</v>
      </c>
      <c r="J27">
        <v>89549971</v>
      </c>
      <c r="K27">
        <v>89568247</v>
      </c>
      <c r="L27">
        <v>89568307</v>
      </c>
      <c r="M27">
        <v>24.5</v>
      </c>
      <c r="N27">
        <v>36.299999999999997</v>
      </c>
      <c r="O27">
        <v>2</v>
      </c>
      <c r="Q27">
        <v>34.200000000000003</v>
      </c>
      <c r="R27">
        <v>32.700000000000003</v>
      </c>
      <c r="S27">
        <v>54.6</v>
      </c>
      <c r="W27">
        <f t="shared" si="0"/>
        <v>20.933333333333334</v>
      </c>
      <c r="X27">
        <f t="shared" si="1"/>
        <v>40.5</v>
      </c>
      <c r="Y27">
        <f t="shared" si="2"/>
        <v>10.06087029590935</v>
      </c>
      <c r="Z27">
        <f t="shared" si="3"/>
        <v>7.0632853545641234</v>
      </c>
      <c r="AB27">
        <f t="shared" si="4"/>
        <v>-19.566666666666666</v>
      </c>
      <c r="AC27" t="s">
        <v>111</v>
      </c>
    </row>
    <row r="28" spans="1:29" x14ac:dyDescent="0.3">
      <c r="A28">
        <v>1</v>
      </c>
      <c r="B28" t="s">
        <v>66</v>
      </c>
      <c r="C28" t="s">
        <v>112</v>
      </c>
      <c r="D28" t="s">
        <v>113</v>
      </c>
      <c r="E28">
        <v>101072660</v>
      </c>
      <c r="F28">
        <v>101072830</v>
      </c>
      <c r="G28">
        <v>101075276</v>
      </c>
      <c r="H28">
        <v>101075380</v>
      </c>
      <c r="I28">
        <v>101075395</v>
      </c>
      <c r="J28">
        <v>101075716</v>
      </c>
      <c r="K28">
        <v>101077363</v>
      </c>
      <c r="L28">
        <v>101077508</v>
      </c>
      <c r="M28">
        <v>6</v>
      </c>
      <c r="N28">
        <v>22.8</v>
      </c>
      <c r="O28">
        <v>4</v>
      </c>
      <c r="Q28">
        <v>26.2</v>
      </c>
      <c r="R28">
        <v>21.4</v>
      </c>
      <c r="S28">
        <v>15.2</v>
      </c>
      <c r="W28">
        <f t="shared" si="0"/>
        <v>10.933333333333332</v>
      </c>
      <c r="X28">
        <f t="shared" si="1"/>
        <v>20.933333333333334</v>
      </c>
      <c r="Y28">
        <f t="shared" si="2"/>
        <v>5.9613570416288431</v>
      </c>
      <c r="Z28">
        <f t="shared" si="3"/>
        <v>3.1839877163358792</v>
      </c>
      <c r="AB28">
        <f t="shared" si="4"/>
        <v>-10.000000000000002</v>
      </c>
      <c r="AC28" t="s">
        <v>113</v>
      </c>
    </row>
    <row r="29" spans="1:29" x14ac:dyDescent="0.3">
      <c r="A29">
        <v>1</v>
      </c>
      <c r="B29" t="s">
        <v>66</v>
      </c>
      <c r="C29" t="s">
        <v>114</v>
      </c>
      <c r="D29" t="s">
        <v>113</v>
      </c>
      <c r="E29">
        <v>101072660</v>
      </c>
      <c r="F29">
        <v>101072830</v>
      </c>
      <c r="G29">
        <v>101075276</v>
      </c>
      <c r="H29">
        <v>101075394</v>
      </c>
      <c r="I29">
        <v>101075395</v>
      </c>
      <c r="J29">
        <v>101075716</v>
      </c>
      <c r="K29">
        <v>101077363</v>
      </c>
      <c r="L29">
        <v>101077508</v>
      </c>
      <c r="M29">
        <v>6</v>
      </c>
      <c r="N29">
        <v>22.8</v>
      </c>
      <c r="O29">
        <v>0</v>
      </c>
      <c r="Q29">
        <v>26.2</v>
      </c>
      <c r="R29">
        <v>21.4</v>
      </c>
      <c r="S29">
        <v>15.2</v>
      </c>
      <c r="W29">
        <f t="shared" si="0"/>
        <v>9.6</v>
      </c>
      <c r="X29">
        <f t="shared" si="1"/>
        <v>20.933333333333334</v>
      </c>
      <c r="Y29">
        <f t="shared" si="2"/>
        <v>6.8234888436927932</v>
      </c>
      <c r="Z29">
        <f t="shared" si="3"/>
        <v>3.1839877163358792</v>
      </c>
      <c r="AB29">
        <f t="shared" si="4"/>
        <v>-11.333333333333334</v>
      </c>
      <c r="AC29" t="s">
        <v>113</v>
      </c>
    </row>
    <row r="30" spans="1:29" x14ac:dyDescent="0.3">
      <c r="A30">
        <v>1</v>
      </c>
      <c r="B30" t="s">
        <v>66</v>
      </c>
      <c r="C30" t="s">
        <v>115</v>
      </c>
      <c r="D30" t="s">
        <v>116</v>
      </c>
      <c r="E30">
        <v>120438544</v>
      </c>
      <c r="F30">
        <v>120438646</v>
      </c>
      <c r="G30">
        <v>120439476</v>
      </c>
      <c r="H30">
        <v>120439690</v>
      </c>
      <c r="I30">
        <v>120445829</v>
      </c>
      <c r="J30">
        <v>120446043</v>
      </c>
      <c r="K30">
        <v>120447630</v>
      </c>
      <c r="L30">
        <v>120447841</v>
      </c>
      <c r="M30">
        <v>2.7</v>
      </c>
      <c r="N30">
        <v>8.8000000000000007</v>
      </c>
      <c r="O30">
        <v>0</v>
      </c>
      <c r="Q30">
        <v>4.4000000000000004</v>
      </c>
      <c r="R30">
        <v>10.9</v>
      </c>
      <c r="S30">
        <v>8.8000000000000007</v>
      </c>
      <c r="W30">
        <f t="shared" si="0"/>
        <v>3.8333333333333335</v>
      </c>
      <c r="X30">
        <f t="shared" si="1"/>
        <v>8.0333333333333332</v>
      </c>
      <c r="Y30">
        <f t="shared" si="2"/>
        <v>2.60277629550533</v>
      </c>
      <c r="Z30">
        <f t="shared" si="3"/>
        <v>1.9151443229630964</v>
      </c>
      <c r="AB30">
        <f t="shared" si="4"/>
        <v>-4.1999999999999993</v>
      </c>
      <c r="AC30" t="s">
        <v>116</v>
      </c>
    </row>
    <row r="31" spans="1:29" x14ac:dyDescent="0.3">
      <c r="A31">
        <v>1</v>
      </c>
      <c r="B31" t="s">
        <v>66</v>
      </c>
      <c r="C31" t="s">
        <v>117</v>
      </c>
      <c r="D31" t="s">
        <v>116</v>
      </c>
      <c r="E31">
        <v>120439476</v>
      </c>
      <c r="F31">
        <v>120439690</v>
      </c>
      <c r="G31">
        <v>120441278</v>
      </c>
      <c r="H31">
        <v>120441489</v>
      </c>
      <c r="I31">
        <v>120447630</v>
      </c>
      <c r="J31">
        <v>120447841</v>
      </c>
      <c r="K31">
        <v>120449193</v>
      </c>
      <c r="L31">
        <v>120449402</v>
      </c>
      <c r="M31">
        <v>12.3</v>
      </c>
      <c r="N31">
        <v>24.8</v>
      </c>
      <c r="O31">
        <v>11</v>
      </c>
      <c r="Q31">
        <v>17.600000000000001</v>
      </c>
      <c r="R31">
        <v>12.3</v>
      </c>
      <c r="S31">
        <v>22.2</v>
      </c>
      <c r="W31">
        <f t="shared" si="0"/>
        <v>16.033333333333335</v>
      </c>
      <c r="X31">
        <f t="shared" si="1"/>
        <v>17.366666666666667</v>
      </c>
      <c r="Y31">
        <f t="shared" si="2"/>
        <v>4.3993686415717042</v>
      </c>
      <c r="Z31">
        <f t="shared" si="3"/>
        <v>2.8602641680640475</v>
      </c>
      <c r="AB31">
        <f t="shared" si="4"/>
        <v>-1.3333333333333321</v>
      </c>
      <c r="AC31" t="s">
        <v>116</v>
      </c>
    </row>
    <row r="32" spans="1:29" x14ac:dyDescent="0.3">
      <c r="A32">
        <v>1</v>
      </c>
      <c r="B32" t="s">
        <v>66</v>
      </c>
      <c r="C32" t="s">
        <v>118</v>
      </c>
      <c r="D32" t="s">
        <v>119</v>
      </c>
      <c r="E32">
        <v>120807607</v>
      </c>
      <c r="F32">
        <v>120807709</v>
      </c>
      <c r="G32">
        <v>120808545</v>
      </c>
      <c r="H32">
        <v>120808759</v>
      </c>
      <c r="I32">
        <v>120814829</v>
      </c>
      <c r="J32">
        <v>120815043</v>
      </c>
      <c r="K32">
        <v>120816085</v>
      </c>
      <c r="L32">
        <v>120816157</v>
      </c>
      <c r="M32">
        <v>41.5</v>
      </c>
      <c r="N32">
        <v>49</v>
      </c>
      <c r="O32">
        <v>30</v>
      </c>
      <c r="Q32">
        <v>43</v>
      </c>
      <c r="R32">
        <v>56</v>
      </c>
      <c r="S32">
        <v>46.8</v>
      </c>
      <c r="W32">
        <f t="shared" si="0"/>
        <v>40.166666666666664</v>
      </c>
      <c r="X32">
        <f t="shared" si="1"/>
        <v>48.6</v>
      </c>
      <c r="Y32">
        <f t="shared" si="2"/>
        <v>5.5251948180835972</v>
      </c>
      <c r="Z32">
        <f t="shared" si="3"/>
        <v>3.8591881702416542</v>
      </c>
      <c r="AB32">
        <f t="shared" si="4"/>
        <v>-8.4333333333333371</v>
      </c>
      <c r="AC32" t="s">
        <v>119</v>
      </c>
    </row>
    <row r="33" spans="1:29" x14ac:dyDescent="0.3">
      <c r="A33">
        <v>1</v>
      </c>
      <c r="B33" t="s">
        <v>66</v>
      </c>
      <c r="C33" t="s">
        <v>120</v>
      </c>
      <c r="D33" t="s">
        <v>121</v>
      </c>
      <c r="E33">
        <v>146960109</v>
      </c>
      <c r="F33">
        <v>146960318</v>
      </c>
      <c r="G33">
        <v>146962161</v>
      </c>
      <c r="H33">
        <v>146962263</v>
      </c>
      <c r="I33">
        <v>146968448</v>
      </c>
      <c r="J33">
        <v>146968550</v>
      </c>
      <c r="K33">
        <v>146969382</v>
      </c>
      <c r="L33">
        <v>146969596</v>
      </c>
      <c r="M33">
        <v>18.7</v>
      </c>
      <c r="N33">
        <v>34.9</v>
      </c>
      <c r="O33">
        <v>8</v>
      </c>
      <c r="Q33">
        <v>27.6</v>
      </c>
      <c r="R33">
        <v>34</v>
      </c>
      <c r="S33">
        <v>30.1</v>
      </c>
      <c r="W33">
        <f t="shared" si="0"/>
        <v>20.533333333333331</v>
      </c>
      <c r="X33">
        <f t="shared" si="1"/>
        <v>30.566666666666666</v>
      </c>
      <c r="Y33">
        <f t="shared" si="2"/>
        <v>7.8192781707208212</v>
      </c>
      <c r="Z33">
        <f t="shared" si="3"/>
        <v>1.8621970297951227</v>
      </c>
      <c r="AB33">
        <f t="shared" si="4"/>
        <v>-10.033333333333335</v>
      </c>
      <c r="AC33" t="s">
        <v>121</v>
      </c>
    </row>
    <row r="34" spans="1:29" x14ac:dyDescent="0.3">
      <c r="A34">
        <v>1</v>
      </c>
      <c r="B34" t="s">
        <v>66</v>
      </c>
      <c r="C34" t="s">
        <v>122</v>
      </c>
      <c r="D34" t="s">
        <v>121</v>
      </c>
      <c r="E34">
        <v>146960109</v>
      </c>
      <c r="F34">
        <v>146960318</v>
      </c>
      <c r="G34">
        <v>146962161</v>
      </c>
      <c r="H34">
        <v>146962263</v>
      </c>
      <c r="I34">
        <v>146968448</v>
      </c>
      <c r="J34">
        <v>146968550</v>
      </c>
      <c r="K34">
        <v>146975677</v>
      </c>
      <c r="L34">
        <v>146975891</v>
      </c>
      <c r="M34">
        <v>37.1</v>
      </c>
      <c r="N34">
        <v>68.599999999999994</v>
      </c>
      <c r="O34">
        <v>0</v>
      </c>
      <c r="Q34">
        <v>39.799999999999997</v>
      </c>
      <c r="R34">
        <v>48.8</v>
      </c>
      <c r="S34">
        <v>52.4</v>
      </c>
      <c r="W34">
        <f t="shared" si="0"/>
        <v>35.233333333333327</v>
      </c>
      <c r="X34">
        <f t="shared" si="1"/>
        <v>47</v>
      </c>
      <c r="Y34">
        <f t="shared" si="2"/>
        <v>19.825096328755741</v>
      </c>
      <c r="Z34">
        <f t="shared" si="3"/>
        <v>3.7469987990390341</v>
      </c>
      <c r="AB34">
        <f t="shared" si="4"/>
        <v>-11.766666666666673</v>
      </c>
      <c r="AC34" t="s">
        <v>121</v>
      </c>
    </row>
    <row r="35" spans="1:29" x14ac:dyDescent="0.3">
      <c r="A35">
        <v>1</v>
      </c>
      <c r="B35" t="s">
        <v>66</v>
      </c>
      <c r="C35" t="s">
        <v>123</v>
      </c>
      <c r="D35" t="s">
        <v>121</v>
      </c>
      <c r="E35">
        <v>146962161</v>
      </c>
      <c r="F35">
        <v>146962263</v>
      </c>
      <c r="G35">
        <v>146963095</v>
      </c>
      <c r="H35">
        <v>146963309</v>
      </c>
      <c r="I35">
        <v>146969382</v>
      </c>
      <c r="J35">
        <v>146969596</v>
      </c>
      <c r="K35">
        <v>146970647</v>
      </c>
      <c r="L35">
        <v>146970719</v>
      </c>
      <c r="M35">
        <v>7.2</v>
      </c>
      <c r="N35">
        <v>26</v>
      </c>
      <c r="O35">
        <v>1</v>
      </c>
      <c r="Q35">
        <v>20.9</v>
      </c>
      <c r="R35">
        <v>24.1</v>
      </c>
      <c r="S35">
        <v>19.899999999999999</v>
      </c>
      <c r="W35">
        <f t="shared" si="0"/>
        <v>11.4</v>
      </c>
      <c r="X35">
        <f t="shared" si="1"/>
        <v>21.633333333333336</v>
      </c>
      <c r="Y35">
        <f t="shared" si="2"/>
        <v>7.5162047160341059</v>
      </c>
      <c r="Z35">
        <f t="shared" si="3"/>
        <v>1.2666666666666677</v>
      </c>
      <c r="AB35">
        <f t="shared" si="4"/>
        <v>-10.233333333333336</v>
      </c>
      <c r="AC35" t="s">
        <v>121</v>
      </c>
    </row>
    <row r="36" spans="1:29" x14ac:dyDescent="0.3">
      <c r="A36">
        <v>1</v>
      </c>
      <c r="B36" t="s">
        <v>66</v>
      </c>
      <c r="C36" t="s">
        <v>124</v>
      </c>
      <c r="D36" t="s">
        <v>121</v>
      </c>
      <c r="E36">
        <v>146968448</v>
      </c>
      <c r="F36">
        <v>146968550</v>
      </c>
      <c r="G36">
        <v>146969382</v>
      </c>
      <c r="H36">
        <v>146969596</v>
      </c>
      <c r="I36">
        <v>146975677</v>
      </c>
      <c r="J36">
        <v>146975891</v>
      </c>
      <c r="K36">
        <v>146976929</v>
      </c>
      <c r="L36">
        <v>146977001</v>
      </c>
      <c r="M36">
        <v>28.1</v>
      </c>
      <c r="N36">
        <v>32.200000000000003</v>
      </c>
      <c r="O36">
        <v>15</v>
      </c>
      <c r="Q36">
        <v>24.9</v>
      </c>
      <c r="R36">
        <v>25.7</v>
      </c>
      <c r="S36">
        <v>43.7</v>
      </c>
      <c r="W36">
        <f t="shared" si="0"/>
        <v>25.100000000000005</v>
      </c>
      <c r="X36">
        <f t="shared" si="1"/>
        <v>31.433333333333334</v>
      </c>
      <c r="Y36">
        <f t="shared" si="2"/>
        <v>5.1868423277880034</v>
      </c>
      <c r="Z36">
        <f t="shared" si="3"/>
        <v>6.1376796194580887</v>
      </c>
      <c r="AB36">
        <f t="shared" si="4"/>
        <v>-6.3333333333333286</v>
      </c>
      <c r="AC36" t="s">
        <v>121</v>
      </c>
    </row>
    <row r="37" spans="1:29" x14ac:dyDescent="0.3">
      <c r="A37">
        <v>1</v>
      </c>
      <c r="B37" t="s">
        <v>66</v>
      </c>
      <c r="C37" t="s">
        <v>125</v>
      </c>
      <c r="D37" t="s">
        <v>121</v>
      </c>
      <c r="E37">
        <v>146984813</v>
      </c>
      <c r="F37">
        <v>146984985</v>
      </c>
      <c r="G37">
        <v>146985705</v>
      </c>
      <c r="H37">
        <v>146985756</v>
      </c>
      <c r="I37">
        <v>146990466</v>
      </c>
      <c r="J37">
        <v>146990517</v>
      </c>
      <c r="K37">
        <v>146991113</v>
      </c>
      <c r="L37">
        <v>146991285</v>
      </c>
      <c r="M37">
        <v>81</v>
      </c>
      <c r="N37">
        <v>176.7</v>
      </c>
      <c r="O37">
        <v>0</v>
      </c>
      <c r="Q37">
        <v>162.6</v>
      </c>
      <c r="R37">
        <v>124.4</v>
      </c>
      <c r="S37">
        <v>147.4</v>
      </c>
      <c r="W37">
        <f t="shared" si="0"/>
        <v>85.899999999999991</v>
      </c>
      <c r="X37">
        <f t="shared" si="1"/>
        <v>144.79999999999998</v>
      </c>
      <c r="Y37">
        <f t="shared" si="2"/>
        <v>51.067700163606361</v>
      </c>
      <c r="Z37">
        <f t="shared" si="3"/>
        <v>11.103753119253584</v>
      </c>
      <c r="AB37">
        <f t="shared" si="4"/>
        <v>-58.899999999999991</v>
      </c>
      <c r="AC37" t="s">
        <v>121</v>
      </c>
    </row>
    <row r="38" spans="1:29" x14ac:dyDescent="0.3">
      <c r="A38">
        <v>1</v>
      </c>
      <c r="B38" t="s">
        <v>66</v>
      </c>
      <c r="C38" t="s">
        <v>126</v>
      </c>
      <c r="D38" t="s">
        <v>121</v>
      </c>
      <c r="E38">
        <v>146985705</v>
      </c>
      <c r="F38">
        <v>146985756</v>
      </c>
      <c r="G38">
        <v>146986352</v>
      </c>
      <c r="H38">
        <v>146986524</v>
      </c>
      <c r="I38">
        <v>146991113</v>
      </c>
      <c r="J38">
        <v>146991285</v>
      </c>
      <c r="K38">
        <v>146991995</v>
      </c>
      <c r="L38">
        <v>146992046</v>
      </c>
      <c r="M38">
        <v>35.6</v>
      </c>
      <c r="N38">
        <v>52.5</v>
      </c>
      <c r="O38">
        <v>9</v>
      </c>
      <c r="Q38">
        <v>61.8</v>
      </c>
      <c r="R38">
        <v>42.3</v>
      </c>
      <c r="S38">
        <v>63.3</v>
      </c>
      <c r="W38">
        <f t="shared" si="0"/>
        <v>32.366666666666667</v>
      </c>
      <c r="X38">
        <f t="shared" si="1"/>
        <v>55.79999999999999</v>
      </c>
      <c r="Y38">
        <f t="shared" si="2"/>
        <v>12.661007507742475</v>
      </c>
      <c r="Z38">
        <f t="shared" si="3"/>
        <v>6.7638746292343637</v>
      </c>
      <c r="AB38">
        <f t="shared" si="4"/>
        <v>-23.433333333333323</v>
      </c>
      <c r="AC38" t="s">
        <v>121</v>
      </c>
    </row>
    <row r="39" spans="1:29" x14ac:dyDescent="0.3">
      <c r="A39">
        <v>1</v>
      </c>
      <c r="B39" t="s">
        <v>66</v>
      </c>
      <c r="C39" t="s">
        <v>127</v>
      </c>
      <c r="D39" t="s">
        <v>121</v>
      </c>
      <c r="E39">
        <v>146986352</v>
      </c>
      <c r="F39">
        <v>146986524</v>
      </c>
      <c r="G39">
        <v>146987234</v>
      </c>
      <c r="H39">
        <v>146987285</v>
      </c>
      <c r="I39">
        <v>146991995</v>
      </c>
      <c r="J39">
        <v>146992046</v>
      </c>
      <c r="K39">
        <v>146992712</v>
      </c>
      <c r="L39">
        <v>146992884</v>
      </c>
      <c r="M39">
        <v>21.2</v>
      </c>
      <c r="N39">
        <v>23.5</v>
      </c>
      <c r="O39">
        <v>16</v>
      </c>
      <c r="Q39">
        <v>23</v>
      </c>
      <c r="R39">
        <v>39</v>
      </c>
      <c r="S39">
        <v>36.5</v>
      </c>
      <c r="W39">
        <f t="shared" si="0"/>
        <v>20.233333333333334</v>
      </c>
      <c r="X39">
        <f t="shared" si="1"/>
        <v>32.833333333333336</v>
      </c>
      <c r="Y39">
        <f t="shared" si="2"/>
        <v>2.2183577509299774</v>
      </c>
      <c r="Z39">
        <f t="shared" si="3"/>
        <v>4.9693505052918558</v>
      </c>
      <c r="AB39">
        <f t="shared" si="4"/>
        <v>-12.600000000000001</v>
      </c>
      <c r="AC39" t="s">
        <v>121</v>
      </c>
    </row>
    <row r="40" spans="1:29" x14ac:dyDescent="0.3">
      <c r="A40">
        <v>1</v>
      </c>
      <c r="B40" t="s">
        <v>66</v>
      </c>
      <c r="C40" t="s">
        <v>128</v>
      </c>
      <c r="D40" t="s">
        <v>121</v>
      </c>
      <c r="E40">
        <v>146987234</v>
      </c>
      <c r="F40">
        <v>146987285</v>
      </c>
      <c r="G40">
        <v>146987954</v>
      </c>
      <c r="H40">
        <v>146988126</v>
      </c>
      <c r="I40">
        <v>146992712</v>
      </c>
      <c r="J40">
        <v>146992884</v>
      </c>
      <c r="K40">
        <v>146993599</v>
      </c>
      <c r="L40">
        <v>146993707</v>
      </c>
      <c r="M40">
        <v>10.199999999999999</v>
      </c>
      <c r="N40">
        <v>36.299999999999997</v>
      </c>
      <c r="O40">
        <v>16</v>
      </c>
      <c r="Q40">
        <v>28.4</v>
      </c>
      <c r="R40">
        <v>29.6</v>
      </c>
      <c r="S40">
        <v>35</v>
      </c>
      <c r="W40">
        <f t="shared" si="0"/>
        <v>20.833333333333332</v>
      </c>
      <c r="X40">
        <f t="shared" si="1"/>
        <v>31</v>
      </c>
      <c r="Y40">
        <f t="shared" si="2"/>
        <v>7.9125076794767004</v>
      </c>
      <c r="Z40">
        <f t="shared" si="3"/>
        <v>2.0297783130184444</v>
      </c>
      <c r="AB40">
        <f t="shared" si="4"/>
        <v>-10.166666666666668</v>
      </c>
      <c r="AC40" t="s">
        <v>121</v>
      </c>
    </row>
    <row r="41" spans="1:29" x14ac:dyDescent="0.3">
      <c r="A41">
        <v>1</v>
      </c>
      <c r="B41" t="s">
        <v>66</v>
      </c>
      <c r="C41" t="s">
        <v>129</v>
      </c>
      <c r="D41" t="s">
        <v>121</v>
      </c>
      <c r="E41">
        <v>146988013</v>
      </c>
      <c r="F41">
        <v>146988126</v>
      </c>
      <c r="G41">
        <v>146988841</v>
      </c>
      <c r="H41">
        <v>146988949</v>
      </c>
      <c r="I41">
        <v>146993599</v>
      </c>
      <c r="J41">
        <v>146993707</v>
      </c>
      <c r="K41">
        <v>146994332</v>
      </c>
      <c r="L41">
        <v>146994601</v>
      </c>
      <c r="M41">
        <v>26.6</v>
      </c>
      <c r="N41">
        <v>58.4</v>
      </c>
      <c r="O41">
        <v>17</v>
      </c>
      <c r="Q41">
        <v>57.4</v>
      </c>
      <c r="R41">
        <v>47.4</v>
      </c>
      <c r="S41">
        <v>44.8</v>
      </c>
      <c r="W41">
        <f t="shared" si="0"/>
        <v>34</v>
      </c>
      <c r="X41">
        <f t="shared" si="1"/>
        <v>49.866666666666667</v>
      </c>
      <c r="Y41">
        <f t="shared" si="2"/>
        <v>12.51079533842673</v>
      </c>
      <c r="Z41">
        <f t="shared" si="3"/>
        <v>3.840717525555744</v>
      </c>
      <c r="AB41">
        <f t="shared" si="4"/>
        <v>-15.866666666666667</v>
      </c>
      <c r="AC41" t="s">
        <v>121</v>
      </c>
    </row>
    <row r="42" spans="1:29" x14ac:dyDescent="0.3">
      <c r="A42">
        <v>1</v>
      </c>
      <c r="B42" t="s">
        <v>66</v>
      </c>
      <c r="C42" t="s">
        <v>130</v>
      </c>
      <c r="D42" t="s">
        <v>131</v>
      </c>
      <c r="E42">
        <v>149487332</v>
      </c>
      <c r="F42">
        <v>149487383</v>
      </c>
      <c r="G42">
        <v>149488013</v>
      </c>
      <c r="H42">
        <v>149488185</v>
      </c>
      <c r="I42">
        <v>149530799</v>
      </c>
      <c r="J42">
        <v>149530971</v>
      </c>
      <c r="K42">
        <v>149536446</v>
      </c>
      <c r="L42">
        <v>149536497</v>
      </c>
      <c r="M42">
        <v>24.3</v>
      </c>
      <c r="N42">
        <v>54.8</v>
      </c>
      <c r="O42">
        <v>25</v>
      </c>
      <c r="Q42">
        <v>28.7</v>
      </c>
      <c r="R42">
        <v>36.799999999999997</v>
      </c>
      <c r="S42">
        <v>46.8</v>
      </c>
      <c r="W42">
        <f t="shared" si="0"/>
        <v>34.699999999999996</v>
      </c>
      <c r="X42">
        <f t="shared" si="1"/>
        <v>37.43333333333333</v>
      </c>
      <c r="Y42">
        <f t="shared" si="2"/>
        <v>10.052031303837712</v>
      </c>
      <c r="Z42">
        <f t="shared" si="3"/>
        <v>5.2346070636783359</v>
      </c>
      <c r="AB42">
        <f t="shared" si="4"/>
        <v>-2.7333333333333343</v>
      </c>
      <c r="AC42" t="s">
        <v>131</v>
      </c>
    </row>
    <row r="43" spans="1:29" x14ac:dyDescent="0.3">
      <c r="A43">
        <v>1</v>
      </c>
      <c r="B43" t="s">
        <v>66</v>
      </c>
      <c r="C43" t="s">
        <v>132</v>
      </c>
      <c r="D43" t="s">
        <v>131</v>
      </c>
      <c r="E43">
        <v>149488013</v>
      </c>
      <c r="F43">
        <v>149488185</v>
      </c>
      <c r="G43">
        <v>149536446</v>
      </c>
      <c r="H43">
        <v>149536497</v>
      </c>
      <c r="I43">
        <v>149541193</v>
      </c>
      <c r="J43">
        <v>149541244</v>
      </c>
      <c r="K43">
        <v>149541853</v>
      </c>
      <c r="L43">
        <v>149542025</v>
      </c>
      <c r="M43">
        <v>16.2</v>
      </c>
      <c r="N43">
        <v>54.1</v>
      </c>
      <c r="O43">
        <v>43</v>
      </c>
      <c r="Q43">
        <v>31.7</v>
      </c>
      <c r="R43">
        <v>29.3</v>
      </c>
      <c r="S43">
        <v>46.2</v>
      </c>
      <c r="W43">
        <f t="shared" si="0"/>
        <v>37.766666666666666</v>
      </c>
      <c r="X43">
        <f t="shared" si="1"/>
        <v>35.733333333333334</v>
      </c>
      <c r="Y43">
        <f t="shared" si="2"/>
        <v>11.249345659982977</v>
      </c>
      <c r="Z43">
        <f t="shared" si="3"/>
        <v>5.2789940119096395</v>
      </c>
      <c r="AB43">
        <f t="shared" si="4"/>
        <v>2.0333333333333314</v>
      </c>
      <c r="AC43" t="s">
        <v>131</v>
      </c>
    </row>
    <row r="44" spans="1:29" x14ac:dyDescent="0.3">
      <c r="A44">
        <v>1</v>
      </c>
      <c r="B44" t="s">
        <v>66</v>
      </c>
      <c r="C44" t="s">
        <v>133</v>
      </c>
      <c r="D44" t="s">
        <v>131</v>
      </c>
      <c r="E44">
        <v>149535554</v>
      </c>
      <c r="F44">
        <v>149535726</v>
      </c>
      <c r="G44">
        <v>149536446</v>
      </c>
      <c r="H44">
        <v>149536497</v>
      </c>
      <c r="I44">
        <v>149541193</v>
      </c>
      <c r="J44">
        <v>149541244</v>
      </c>
      <c r="K44">
        <v>149541853</v>
      </c>
      <c r="L44">
        <v>149542025</v>
      </c>
      <c r="M44">
        <v>16.2</v>
      </c>
      <c r="N44">
        <v>54.1</v>
      </c>
      <c r="O44">
        <v>43</v>
      </c>
      <c r="Q44">
        <v>31.7</v>
      </c>
      <c r="R44">
        <v>29.3</v>
      </c>
      <c r="S44">
        <v>46.2</v>
      </c>
      <c r="W44">
        <f t="shared" si="0"/>
        <v>37.766666666666666</v>
      </c>
      <c r="X44">
        <f t="shared" si="1"/>
        <v>35.733333333333334</v>
      </c>
      <c r="Y44">
        <f t="shared" si="2"/>
        <v>11.249345659982977</v>
      </c>
      <c r="Z44">
        <f t="shared" si="3"/>
        <v>5.2789940119096395</v>
      </c>
      <c r="AB44">
        <f t="shared" si="4"/>
        <v>2.0333333333333314</v>
      </c>
      <c r="AC44" t="s">
        <v>131</v>
      </c>
    </row>
    <row r="45" spans="1:29" x14ac:dyDescent="0.3">
      <c r="A45">
        <v>1</v>
      </c>
      <c r="B45" t="s">
        <v>66</v>
      </c>
      <c r="C45" t="s">
        <v>134</v>
      </c>
      <c r="D45" t="s">
        <v>135</v>
      </c>
      <c r="E45">
        <v>151017812</v>
      </c>
      <c r="F45">
        <v>151017904</v>
      </c>
      <c r="G45">
        <v>151025515</v>
      </c>
      <c r="H45">
        <v>151025673</v>
      </c>
      <c r="I45">
        <v>151018467</v>
      </c>
      <c r="J45">
        <v>151018669</v>
      </c>
      <c r="K45">
        <v>151027233</v>
      </c>
      <c r="L45">
        <v>151027327</v>
      </c>
      <c r="M45">
        <v>64.5</v>
      </c>
      <c r="N45">
        <v>58.1</v>
      </c>
      <c r="O45">
        <v>77</v>
      </c>
      <c r="Q45">
        <v>95.4</v>
      </c>
      <c r="R45">
        <v>58.5</v>
      </c>
      <c r="S45">
        <v>87.7</v>
      </c>
      <c r="W45">
        <f t="shared" si="0"/>
        <v>66.533333333333331</v>
      </c>
      <c r="X45">
        <f t="shared" si="1"/>
        <v>80.533333333333346</v>
      </c>
      <c r="Y45">
        <f t="shared" si="2"/>
        <v>5.549874873464403</v>
      </c>
      <c r="Z45">
        <f t="shared" si="3"/>
        <v>11.238673310394695</v>
      </c>
      <c r="AB45">
        <f t="shared" si="4"/>
        <v>-14.000000000000014</v>
      </c>
      <c r="AC45" t="s">
        <v>135</v>
      </c>
    </row>
    <row r="46" spans="1:29" x14ac:dyDescent="0.3">
      <c r="A46">
        <v>1</v>
      </c>
      <c r="B46" t="s">
        <v>66</v>
      </c>
      <c r="C46" t="s">
        <v>136</v>
      </c>
      <c r="D46" t="s">
        <v>135</v>
      </c>
      <c r="E46">
        <v>151017812</v>
      </c>
      <c r="F46">
        <v>151017904</v>
      </c>
      <c r="G46">
        <v>151018557</v>
      </c>
      <c r="H46">
        <v>151018669</v>
      </c>
      <c r="I46">
        <v>151025515</v>
      </c>
      <c r="J46">
        <v>151025673</v>
      </c>
      <c r="K46">
        <v>151027233</v>
      </c>
      <c r="L46">
        <v>151027327</v>
      </c>
      <c r="M46">
        <v>64.5</v>
      </c>
      <c r="N46">
        <v>58.1</v>
      </c>
      <c r="O46">
        <v>2</v>
      </c>
      <c r="Q46">
        <v>95.4</v>
      </c>
      <c r="R46">
        <v>58.5</v>
      </c>
      <c r="S46">
        <v>87.7</v>
      </c>
      <c r="W46">
        <f t="shared" si="0"/>
        <v>41.533333333333331</v>
      </c>
      <c r="X46">
        <f t="shared" si="1"/>
        <v>80.533333333333346</v>
      </c>
      <c r="Y46">
        <f t="shared" si="2"/>
        <v>19.852819559056208</v>
      </c>
      <c r="Z46">
        <f t="shared" si="3"/>
        <v>11.238673310394695</v>
      </c>
      <c r="AB46">
        <f t="shared" si="4"/>
        <v>-39.000000000000014</v>
      </c>
      <c r="AC46" t="s">
        <v>135</v>
      </c>
    </row>
    <row r="47" spans="1:29" x14ac:dyDescent="0.3">
      <c r="A47">
        <v>1</v>
      </c>
      <c r="B47" t="s">
        <v>66</v>
      </c>
      <c r="C47" t="s">
        <v>137</v>
      </c>
      <c r="D47" t="s">
        <v>135</v>
      </c>
      <c r="E47">
        <v>151017812</v>
      </c>
      <c r="F47">
        <v>151017904</v>
      </c>
      <c r="G47">
        <v>151018560</v>
      </c>
      <c r="H47">
        <v>151018669</v>
      </c>
      <c r="I47">
        <v>151025515</v>
      </c>
      <c r="J47">
        <v>151025673</v>
      </c>
      <c r="K47">
        <v>151027233</v>
      </c>
      <c r="L47">
        <v>151027327</v>
      </c>
      <c r="M47">
        <v>64.5</v>
      </c>
      <c r="N47">
        <v>58.1</v>
      </c>
      <c r="O47">
        <v>2</v>
      </c>
      <c r="Q47">
        <v>95.4</v>
      </c>
      <c r="R47">
        <v>58.5</v>
      </c>
      <c r="S47">
        <v>87.7</v>
      </c>
      <c r="W47">
        <f t="shared" si="0"/>
        <v>41.533333333333331</v>
      </c>
      <c r="X47">
        <f t="shared" si="1"/>
        <v>80.533333333333346</v>
      </c>
      <c r="Y47">
        <f t="shared" si="2"/>
        <v>19.852819559056208</v>
      </c>
      <c r="Z47">
        <f t="shared" si="3"/>
        <v>11.238673310394695</v>
      </c>
      <c r="AB47">
        <f t="shared" si="4"/>
        <v>-39.000000000000014</v>
      </c>
      <c r="AC47" t="s">
        <v>135</v>
      </c>
    </row>
    <row r="48" spans="1:29" x14ac:dyDescent="0.3">
      <c r="A48">
        <v>1</v>
      </c>
      <c r="B48" t="s">
        <v>66</v>
      </c>
      <c r="C48" t="s">
        <v>138</v>
      </c>
      <c r="D48" t="s">
        <v>139</v>
      </c>
      <c r="E48">
        <v>154990339</v>
      </c>
      <c r="F48">
        <v>154990528</v>
      </c>
      <c r="G48">
        <v>154992713</v>
      </c>
      <c r="H48">
        <v>154992786</v>
      </c>
      <c r="I48">
        <v>154992565</v>
      </c>
      <c r="J48">
        <v>154992673</v>
      </c>
      <c r="K48">
        <v>154992902</v>
      </c>
      <c r="L48">
        <v>154993111</v>
      </c>
      <c r="M48">
        <v>70.8</v>
      </c>
      <c r="N48">
        <v>92.8</v>
      </c>
      <c r="O48">
        <v>156</v>
      </c>
      <c r="Q48">
        <v>93.3</v>
      </c>
      <c r="R48">
        <v>80.099999999999994</v>
      </c>
      <c r="S48">
        <v>88.4</v>
      </c>
      <c r="W48">
        <f t="shared" si="0"/>
        <v>106.53333333333335</v>
      </c>
      <c r="X48">
        <f t="shared" si="1"/>
        <v>87.266666666666652</v>
      </c>
      <c r="Y48">
        <f t="shared" si="2"/>
        <v>25.535683094664019</v>
      </c>
      <c r="Z48">
        <f t="shared" si="3"/>
        <v>3.8524162691888741</v>
      </c>
      <c r="AB48">
        <f t="shared" si="4"/>
        <v>19.266666666666694</v>
      </c>
      <c r="AC48" t="s">
        <v>139</v>
      </c>
    </row>
    <row r="49" spans="1:29" x14ac:dyDescent="0.3">
      <c r="A49">
        <v>1</v>
      </c>
      <c r="B49" t="s">
        <v>66</v>
      </c>
      <c r="C49" t="s">
        <v>140</v>
      </c>
      <c r="D49" t="s">
        <v>141</v>
      </c>
      <c r="E49">
        <v>155061418</v>
      </c>
      <c r="F49">
        <v>155061489</v>
      </c>
      <c r="G49">
        <v>155061576</v>
      </c>
      <c r="H49">
        <v>155061646</v>
      </c>
      <c r="I49">
        <v>155061904</v>
      </c>
      <c r="J49">
        <v>155061975</v>
      </c>
      <c r="K49">
        <v>155062245</v>
      </c>
      <c r="L49">
        <v>155062369</v>
      </c>
      <c r="M49">
        <v>273.89999999999998</v>
      </c>
      <c r="N49">
        <v>396.2</v>
      </c>
      <c r="O49">
        <v>0</v>
      </c>
      <c r="Q49">
        <v>476.8</v>
      </c>
      <c r="R49">
        <v>520.79999999999995</v>
      </c>
      <c r="S49">
        <v>435.3</v>
      </c>
      <c r="W49">
        <f t="shared" si="0"/>
        <v>223.36666666666665</v>
      </c>
      <c r="X49">
        <f t="shared" si="1"/>
        <v>477.63333333333327</v>
      </c>
      <c r="Y49">
        <f t="shared" si="2"/>
        <v>117.13072943415739</v>
      </c>
      <c r="Z49">
        <f t="shared" si="3"/>
        <v>24.68524075457054</v>
      </c>
      <c r="AB49">
        <f t="shared" si="4"/>
        <v>-254.26666666666662</v>
      </c>
      <c r="AC49" t="s">
        <v>141</v>
      </c>
    </row>
    <row r="50" spans="1:29" x14ac:dyDescent="0.3">
      <c r="A50">
        <v>1</v>
      </c>
      <c r="B50" t="s">
        <v>66</v>
      </c>
      <c r="C50" t="s">
        <v>142</v>
      </c>
      <c r="D50" t="s">
        <v>141</v>
      </c>
      <c r="E50">
        <v>155061418</v>
      </c>
      <c r="F50">
        <v>155061489</v>
      </c>
      <c r="G50">
        <v>155061576</v>
      </c>
      <c r="H50">
        <v>155061646</v>
      </c>
      <c r="I50">
        <v>155061904</v>
      </c>
      <c r="J50">
        <v>155062117</v>
      </c>
      <c r="K50">
        <v>155062245</v>
      </c>
      <c r="L50">
        <v>155062369</v>
      </c>
      <c r="M50">
        <v>273.89999999999998</v>
      </c>
      <c r="N50">
        <v>396.2</v>
      </c>
      <c r="O50">
        <v>0</v>
      </c>
      <c r="Q50">
        <v>476.8</v>
      </c>
      <c r="R50">
        <v>520.79999999999995</v>
      </c>
      <c r="S50">
        <v>435.3</v>
      </c>
      <c r="W50">
        <f t="shared" si="0"/>
        <v>223.36666666666665</v>
      </c>
      <c r="X50">
        <f t="shared" si="1"/>
        <v>477.63333333333327</v>
      </c>
      <c r="Y50">
        <f t="shared" si="2"/>
        <v>117.13072943415739</v>
      </c>
      <c r="Z50">
        <f t="shared" si="3"/>
        <v>24.68524075457054</v>
      </c>
      <c r="AB50">
        <f t="shared" si="4"/>
        <v>-254.26666666666662</v>
      </c>
      <c r="AC50" t="s">
        <v>141</v>
      </c>
    </row>
    <row r="51" spans="1:29" x14ac:dyDescent="0.3">
      <c r="A51">
        <v>1</v>
      </c>
      <c r="B51" t="s">
        <v>66</v>
      </c>
      <c r="C51" t="s">
        <v>143</v>
      </c>
      <c r="D51" t="s">
        <v>144</v>
      </c>
      <c r="E51">
        <v>161167100</v>
      </c>
      <c r="F51">
        <v>161167234</v>
      </c>
      <c r="G51">
        <v>161167892</v>
      </c>
      <c r="H51">
        <v>161167951</v>
      </c>
      <c r="I51">
        <v>161167995</v>
      </c>
      <c r="J51">
        <v>161168127</v>
      </c>
      <c r="K51">
        <v>161168413</v>
      </c>
      <c r="L51">
        <v>161168576</v>
      </c>
      <c r="M51">
        <v>461.5</v>
      </c>
      <c r="N51">
        <v>627.5</v>
      </c>
      <c r="O51">
        <v>0</v>
      </c>
      <c r="Q51">
        <v>438.6</v>
      </c>
      <c r="R51">
        <v>493.9</v>
      </c>
      <c r="S51">
        <v>469.6</v>
      </c>
      <c r="W51">
        <f t="shared" si="0"/>
        <v>363</v>
      </c>
      <c r="X51">
        <f t="shared" si="1"/>
        <v>467.36666666666662</v>
      </c>
      <c r="Y51">
        <f t="shared" si="2"/>
        <v>187.71942716014593</v>
      </c>
      <c r="Z51">
        <f t="shared" si="3"/>
        <v>16.00274282045979</v>
      </c>
      <c r="AB51">
        <f t="shared" si="4"/>
        <v>-104.36666666666662</v>
      </c>
      <c r="AC51" t="s">
        <v>144</v>
      </c>
    </row>
    <row r="52" spans="1:29" x14ac:dyDescent="0.3">
      <c r="A52">
        <v>1</v>
      </c>
      <c r="B52" t="s">
        <v>66</v>
      </c>
      <c r="C52" t="s">
        <v>145</v>
      </c>
      <c r="D52" t="s">
        <v>144</v>
      </c>
      <c r="E52">
        <v>161167100</v>
      </c>
      <c r="F52">
        <v>161167234</v>
      </c>
      <c r="G52">
        <v>161167892</v>
      </c>
      <c r="H52">
        <v>161167951</v>
      </c>
      <c r="I52">
        <v>161167995</v>
      </c>
      <c r="J52">
        <v>161168127</v>
      </c>
      <c r="K52">
        <v>161168432</v>
      </c>
      <c r="L52">
        <v>161168545</v>
      </c>
      <c r="M52">
        <v>528.20000000000005</v>
      </c>
      <c r="N52">
        <v>707.5</v>
      </c>
      <c r="O52">
        <v>12</v>
      </c>
      <c r="Q52">
        <v>500.3</v>
      </c>
      <c r="R52">
        <v>571.5</v>
      </c>
      <c r="S52">
        <v>525.70000000000005</v>
      </c>
      <c r="W52">
        <f t="shared" si="0"/>
        <v>415.90000000000003</v>
      </c>
      <c r="X52">
        <f t="shared" si="1"/>
        <v>532.5</v>
      </c>
      <c r="Y52">
        <f t="shared" si="2"/>
        <v>208.47744082594005</v>
      </c>
      <c r="Z52">
        <f t="shared" si="3"/>
        <v>20.832986663782346</v>
      </c>
      <c r="AB52">
        <f t="shared" si="4"/>
        <v>-116.59999999999997</v>
      </c>
      <c r="AC52" t="s">
        <v>144</v>
      </c>
    </row>
    <row r="53" spans="1:29" x14ac:dyDescent="0.3">
      <c r="A53">
        <v>1</v>
      </c>
      <c r="B53" t="s">
        <v>66</v>
      </c>
      <c r="C53" t="s">
        <v>146</v>
      </c>
      <c r="D53" t="s">
        <v>144</v>
      </c>
      <c r="E53">
        <v>161167100</v>
      </c>
      <c r="F53">
        <v>161167234</v>
      </c>
      <c r="G53">
        <v>161167892</v>
      </c>
      <c r="H53">
        <v>161167951</v>
      </c>
      <c r="I53">
        <v>161167995</v>
      </c>
      <c r="J53">
        <v>161168127</v>
      </c>
      <c r="K53">
        <v>161168445</v>
      </c>
      <c r="L53">
        <v>161168545</v>
      </c>
      <c r="M53">
        <v>524.6</v>
      </c>
      <c r="N53">
        <v>705.9</v>
      </c>
      <c r="O53">
        <v>0</v>
      </c>
      <c r="Q53">
        <v>503.8</v>
      </c>
      <c r="R53">
        <v>567.5</v>
      </c>
      <c r="S53">
        <v>523</v>
      </c>
      <c r="W53">
        <f t="shared" si="0"/>
        <v>410.16666666666669</v>
      </c>
      <c r="X53">
        <f t="shared" si="1"/>
        <v>531.43333333333328</v>
      </c>
      <c r="Y53">
        <f t="shared" si="2"/>
        <v>211.65612309698116</v>
      </c>
      <c r="Z53">
        <f t="shared" si="3"/>
        <v>18.865871596910413</v>
      </c>
      <c r="AB53">
        <f t="shared" si="4"/>
        <v>-121.26666666666659</v>
      </c>
      <c r="AC53" t="s">
        <v>144</v>
      </c>
    </row>
    <row r="54" spans="1:29" x14ac:dyDescent="0.3">
      <c r="A54">
        <v>1</v>
      </c>
      <c r="B54" t="s">
        <v>66</v>
      </c>
      <c r="C54" t="s">
        <v>147</v>
      </c>
      <c r="D54" t="s">
        <v>144</v>
      </c>
      <c r="E54">
        <v>161167371</v>
      </c>
      <c r="F54">
        <v>161167486</v>
      </c>
      <c r="G54">
        <v>161167892</v>
      </c>
      <c r="H54">
        <v>161167951</v>
      </c>
      <c r="I54">
        <v>161167995</v>
      </c>
      <c r="J54">
        <v>161168127</v>
      </c>
      <c r="K54">
        <v>161168413</v>
      </c>
      <c r="L54">
        <v>161168576</v>
      </c>
      <c r="M54">
        <v>461.5</v>
      </c>
      <c r="N54">
        <v>627.5</v>
      </c>
      <c r="O54">
        <v>0</v>
      </c>
      <c r="Q54">
        <v>438.6</v>
      </c>
      <c r="R54">
        <v>493.9</v>
      </c>
      <c r="S54">
        <v>469.6</v>
      </c>
      <c r="W54">
        <f t="shared" si="0"/>
        <v>363</v>
      </c>
      <c r="X54">
        <f t="shared" si="1"/>
        <v>467.36666666666662</v>
      </c>
      <c r="Y54">
        <f t="shared" si="2"/>
        <v>187.71942716014593</v>
      </c>
      <c r="Z54">
        <f t="shared" si="3"/>
        <v>16.00274282045979</v>
      </c>
      <c r="AB54">
        <f t="shared" si="4"/>
        <v>-104.36666666666662</v>
      </c>
      <c r="AC54" t="s">
        <v>144</v>
      </c>
    </row>
    <row r="55" spans="1:29" x14ac:dyDescent="0.3">
      <c r="A55">
        <v>1</v>
      </c>
      <c r="B55" t="s">
        <v>66</v>
      </c>
      <c r="C55" t="s">
        <v>148</v>
      </c>
      <c r="D55" t="s">
        <v>144</v>
      </c>
      <c r="E55">
        <v>161167371</v>
      </c>
      <c r="F55">
        <v>161167486</v>
      </c>
      <c r="G55">
        <v>161167892</v>
      </c>
      <c r="H55">
        <v>161167951</v>
      </c>
      <c r="I55">
        <v>161167995</v>
      </c>
      <c r="J55">
        <v>161168127</v>
      </c>
      <c r="K55">
        <v>161168432</v>
      </c>
      <c r="L55">
        <v>161168545</v>
      </c>
      <c r="M55">
        <v>528.20000000000005</v>
      </c>
      <c r="N55">
        <v>707.5</v>
      </c>
      <c r="O55">
        <v>12</v>
      </c>
      <c r="Q55">
        <v>500.3</v>
      </c>
      <c r="R55">
        <v>571.5</v>
      </c>
      <c r="S55">
        <v>525.70000000000005</v>
      </c>
      <c r="W55">
        <f t="shared" si="0"/>
        <v>415.90000000000003</v>
      </c>
      <c r="X55">
        <f t="shared" si="1"/>
        <v>532.5</v>
      </c>
      <c r="Y55">
        <f t="shared" si="2"/>
        <v>208.47744082594005</v>
      </c>
      <c r="Z55">
        <f t="shared" si="3"/>
        <v>20.832986663782346</v>
      </c>
      <c r="AB55">
        <f t="shared" si="4"/>
        <v>-116.59999999999997</v>
      </c>
      <c r="AC55" t="s">
        <v>144</v>
      </c>
    </row>
    <row r="56" spans="1:29" x14ac:dyDescent="0.3">
      <c r="A56">
        <v>1</v>
      </c>
      <c r="B56" t="s">
        <v>66</v>
      </c>
      <c r="C56" t="s">
        <v>149</v>
      </c>
      <c r="D56" t="s">
        <v>144</v>
      </c>
      <c r="E56">
        <v>161167371</v>
      </c>
      <c r="F56">
        <v>161167486</v>
      </c>
      <c r="G56">
        <v>161167892</v>
      </c>
      <c r="H56">
        <v>161167951</v>
      </c>
      <c r="I56">
        <v>161167995</v>
      </c>
      <c r="J56">
        <v>161168127</v>
      </c>
      <c r="K56">
        <v>161168445</v>
      </c>
      <c r="L56">
        <v>161168545</v>
      </c>
      <c r="M56">
        <v>524.6</v>
      </c>
      <c r="N56">
        <v>705.9</v>
      </c>
      <c r="O56">
        <v>0</v>
      </c>
      <c r="Q56">
        <v>503.8</v>
      </c>
      <c r="R56">
        <v>567.5</v>
      </c>
      <c r="S56">
        <v>523</v>
      </c>
      <c r="W56">
        <f t="shared" si="0"/>
        <v>410.16666666666669</v>
      </c>
      <c r="X56">
        <f t="shared" si="1"/>
        <v>531.43333333333328</v>
      </c>
      <c r="Y56">
        <f t="shared" si="2"/>
        <v>211.65612309698116</v>
      </c>
      <c r="Z56">
        <f t="shared" si="3"/>
        <v>18.865871596910413</v>
      </c>
      <c r="AB56">
        <f t="shared" si="4"/>
        <v>-121.26666666666659</v>
      </c>
      <c r="AC56" t="s">
        <v>144</v>
      </c>
    </row>
    <row r="57" spans="1:29" x14ac:dyDescent="0.3">
      <c r="A57">
        <v>1</v>
      </c>
      <c r="B57" t="s">
        <v>66</v>
      </c>
      <c r="C57" t="s">
        <v>150</v>
      </c>
      <c r="D57" t="s">
        <v>151</v>
      </c>
      <c r="E57">
        <v>168004533</v>
      </c>
      <c r="F57">
        <v>168004793</v>
      </c>
      <c r="G57">
        <v>168019545</v>
      </c>
      <c r="H57">
        <v>168019667</v>
      </c>
      <c r="I57">
        <v>168015781</v>
      </c>
      <c r="J57">
        <v>168015951</v>
      </c>
      <c r="K57">
        <v>168022988</v>
      </c>
      <c r="L57">
        <v>168023047</v>
      </c>
      <c r="M57">
        <v>84.3</v>
      </c>
      <c r="N57">
        <v>100</v>
      </c>
      <c r="O57">
        <v>3</v>
      </c>
      <c r="Q57">
        <v>151.9</v>
      </c>
      <c r="R57">
        <v>115.9</v>
      </c>
      <c r="S57">
        <v>108</v>
      </c>
      <c r="W57">
        <f t="shared" si="0"/>
        <v>62.433333333333337</v>
      </c>
      <c r="X57">
        <f t="shared" si="1"/>
        <v>125.26666666666667</v>
      </c>
      <c r="Y57">
        <f t="shared" si="2"/>
        <v>30.060291267902091</v>
      </c>
      <c r="Z57">
        <f t="shared" si="3"/>
        <v>13.510530872043592</v>
      </c>
      <c r="AB57">
        <f t="shared" si="4"/>
        <v>-62.833333333333329</v>
      </c>
      <c r="AC57" t="s">
        <v>151</v>
      </c>
    </row>
    <row r="58" spans="1:29" x14ac:dyDescent="0.3">
      <c r="A58">
        <v>1</v>
      </c>
      <c r="B58" t="s">
        <v>66</v>
      </c>
      <c r="C58" t="s">
        <v>152</v>
      </c>
      <c r="D58" t="s">
        <v>153</v>
      </c>
      <c r="E58">
        <v>211677067</v>
      </c>
      <c r="F58">
        <v>211677154</v>
      </c>
      <c r="G58">
        <v>211677320</v>
      </c>
      <c r="H58">
        <v>211677377</v>
      </c>
      <c r="I58">
        <v>211683550</v>
      </c>
      <c r="J58">
        <v>211683624</v>
      </c>
      <c r="K58">
        <v>211684856</v>
      </c>
      <c r="L58">
        <v>211684952</v>
      </c>
      <c r="M58">
        <v>8.8000000000000007</v>
      </c>
      <c r="N58">
        <v>26.1</v>
      </c>
      <c r="O58">
        <v>0</v>
      </c>
      <c r="Q58">
        <v>9.6</v>
      </c>
      <c r="R58">
        <v>12.9</v>
      </c>
      <c r="S58">
        <v>16.5</v>
      </c>
      <c r="W58">
        <f t="shared" si="0"/>
        <v>11.633333333333335</v>
      </c>
      <c r="X58">
        <f t="shared" si="1"/>
        <v>13</v>
      </c>
      <c r="Y58">
        <f t="shared" si="2"/>
        <v>7.6664492722801239</v>
      </c>
      <c r="Z58">
        <f t="shared" si="3"/>
        <v>1.9924858845171249</v>
      </c>
      <c r="AB58">
        <f t="shared" si="4"/>
        <v>-1.3666666666666654</v>
      </c>
      <c r="AC58" t="s">
        <v>153</v>
      </c>
    </row>
    <row r="59" spans="1:29" x14ac:dyDescent="0.3">
      <c r="A59">
        <v>1</v>
      </c>
      <c r="B59" t="s">
        <v>66</v>
      </c>
      <c r="C59" t="s">
        <v>154</v>
      </c>
      <c r="D59" t="s">
        <v>153</v>
      </c>
      <c r="E59">
        <v>211677067</v>
      </c>
      <c r="F59">
        <v>211677154</v>
      </c>
      <c r="G59">
        <v>211677320</v>
      </c>
      <c r="H59">
        <v>211677377</v>
      </c>
      <c r="I59">
        <v>211683550</v>
      </c>
      <c r="J59">
        <v>211683624</v>
      </c>
      <c r="K59">
        <v>211685566</v>
      </c>
      <c r="L59">
        <v>211685792</v>
      </c>
      <c r="M59">
        <v>22.5</v>
      </c>
      <c r="N59">
        <v>48.4</v>
      </c>
      <c r="O59">
        <v>5</v>
      </c>
      <c r="Q59">
        <v>26.1</v>
      </c>
      <c r="R59">
        <v>22.5</v>
      </c>
      <c r="S59">
        <v>22.5</v>
      </c>
      <c r="W59">
        <f t="shared" si="0"/>
        <v>25.3</v>
      </c>
      <c r="X59">
        <f t="shared" si="1"/>
        <v>23.7</v>
      </c>
      <c r="Y59">
        <f t="shared" si="2"/>
        <v>12.606479815290756</v>
      </c>
      <c r="Z59">
        <f t="shared" si="3"/>
        <v>1.2000000000000006</v>
      </c>
      <c r="AB59">
        <f t="shared" si="4"/>
        <v>1.6000000000000014</v>
      </c>
      <c r="AC59" t="s">
        <v>153</v>
      </c>
    </row>
    <row r="60" spans="1:29" x14ac:dyDescent="0.3">
      <c r="A60">
        <v>1</v>
      </c>
      <c r="B60" t="s">
        <v>66</v>
      </c>
      <c r="C60" t="s">
        <v>155</v>
      </c>
      <c r="D60" t="s">
        <v>153</v>
      </c>
      <c r="E60">
        <v>211677067</v>
      </c>
      <c r="F60">
        <v>211677154</v>
      </c>
      <c r="G60">
        <v>211677320</v>
      </c>
      <c r="H60">
        <v>211677377</v>
      </c>
      <c r="I60">
        <v>211683550</v>
      </c>
      <c r="J60">
        <v>211683624</v>
      </c>
      <c r="K60">
        <v>211686470</v>
      </c>
      <c r="L60">
        <v>211686790</v>
      </c>
      <c r="M60">
        <v>77.8</v>
      </c>
      <c r="N60">
        <v>148.5</v>
      </c>
      <c r="O60">
        <v>21</v>
      </c>
      <c r="Q60">
        <v>104.2</v>
      </c>
      <c r="R60">
        <v>95.6</v>
      </c>
      <c r="S60">
        <v>103.6</v>
      </c>
      <c r="W60">
        <f t="shared" si="0"/>
        <v>82.433333333333337</v>
      </c>
      <c r="X60">
        <f t="shared" si="1"/>
        <v>101.13333333333333</v>
      </c>
      <c r="Y60">
        <f t="shared" si="2"/>
        <v>36.87891598792519</v>
      </c>
      <c r="Z60">
        <f t="shared" si="3"/>
        <v>2.7720830515055739</v>
      </c>
      <c r="AB60">
        <f t="shared" si="4"/>
        <v>-18.699999999999989</v>
      </c>
      <c r="AC60" t="s">
        <v>153</v>
      </c>
    </row>
    <row r="61" spans="1:29" x14ac:dyDescent="0.3">
      <c r="A61">
        <v>1</v>
      </c>
      <c r="B61" t="s">
        <v>66</v>
      </c>
      <c r="C61" t="s">
        <v>156</v>
      </c>
      <c r="D61" t="s">
        <v>153</v>
      </c>
      <c r="E61">
        <v>211677067</v>
      </c>
      <c r="F61">
        <v>211677154</v>
      </c>
      <c r="G61">
        <v>211677320</v>
      </c>
      <c r="H61">
        <v>211677377</v>
      </c>
      <c r="I61">
        <v>211685566</v>
      </c>
      <c r="J61">
        <v>211685695</v>
      </c>
      <c r="K61">
        <v>211686470</v>
      </c>
      <c r="L61">
        <v>211686790</v>
      </c>
      <c r="M61">
        <v>77.8</v>
      </c>
      <c r="N61">
        <v>148.5</v>
      </c>
      <c r="O61">
        <v>21</v>
      </c>
      <c r="Q61">
        <v>104.2</v>
      </c>
      <c r="R61">
        <v>95.6</v>
      </c>
      <c r="S61">
        <v>103.6</v>
      </c>
      <c r="W61">
        <f t="shared" si="0"/>
        <v>82.433333333333337</v>
      </c>
      <c r="X61">
        <f t="shared" si="1"/>
        <v>101.13333333333333</v>
      </c>
      <c r="Y61">
        <f t="shared" si="2"/>
        <v>36.87891598792519</v>
      </c>
      <c r="Z61">
        <f t="shared" si="3"/>
        <v>2.7720830515055739</v>
      </c>
      <c r="AB61">
        <f t="shared" si="4"/>
        <v>-18.699999999999989</v>
      </c>
      <c r="AC61" t="s">
        <v>153</v>
      </c>
    </row>
    <row r="62" spans="1:29" x14ac:dyDescent="0.3">
      <c r="A62">
        <v>1</v>
      </c>
      <c r="B62" t="s">
        <v>66</v>
      </c>
      <c r="C62" t="s">
        <v>157</v>
      </c>
      <c r="D62" t="s">
        <v>158</v>
      </c>
      <c r="E62">
        <v>213167858</v>
      </c>
      <c r="F62">
        <v>213167973</v>
      </c>
      <c r="G62">
        <v>213176400</v>
      </c>
      <c r="H62">
        <v>213176492</v>
      </c>
      <c r="I62">
        <v>213232123</v>
      </c>
      <c r="J62">
        <v>213232255</v>
      </c>
      <c r="K62">
        <v>213240702</v>
      </c>
      <c r="L62">
        <v>213242297</v>
      </c>
      <c r="M62">
        <v>32.299999999999997</v>
      </c>
      <c r="N62">
        <v>53.9</v>
      </c>
      <c r="O62">
        <v>2</v>
      </c>
      <c r="Q62">
        <v>58.4</v>
      </c>
      <c r="R62">
        <v>48.5</v>
      </c>
      <c r="S62">
        <v>54.7</v>
      </c>
      <c r="W62">
        <f t="shared" si="0"/>
        <v>29.399999999999995</v>
      </c>
      <c r="X62">
        <f t="shared" si="1"/>
        <v>53.866666666666674</v>
      </c>
      <c r="Y62">
        <f t="shared" si="2"/>
        <v>15.052242357868151</v>
      </c>
      <c r="Z62">
        <f t="shared" si="3"/>
        <v>2.8880981823876954</v>
      </c>
      <c r="AB62">
        <f t="shared" si="4"/>
        <v>-24.466666666666679</v>
      </c>
      <c r="AC62" t="s">
        <v>158</v>
      </c>
    </row>
    <row r="63" spans="1:29" x14ac:dyDescent="0.3">
      <c r="A63">
        <v>1</v>
      </c>
      <c r="B63" t="s">
        <v>66</v>
      </c>
      <c r="C63" t="s">
        <v>159</v>
      </c>
      <c r="D63" t="s">
        <v>160</v>
      </c>
      <c r="E63">
        <v>222712559</v>
      </c>
      <c r="F63">
        <v>222712942</v>
      </c>
      <c r="G63">
        <v>222713588</v>
      </c>
      <c r="H63">
        <v>222713667</v>
      </c>
      <c r="I63">
        <v>222715145</v>
      </c>
      <c r="J63">
        <v>222715269</v>
      </c>
      <c r="K63">
        <v>222715684</v>
      </c>
      <c r="L63">
        <v>222715800</v>
      </c>
      <c r="M63">
        <v>79.3</v>
      </c>
      <c r="N63">
        <v>113.3</v>
      </c>
      <c r="O63">
        <v>1</v>
      </c>
      <c r="Q63">
        <v>117.9</v>
      </c>
      <c r="R63">
        <v>104</v>
      </c>
      <c r="S63">
        <v>140.30000000000001</v>
      </c>
      <c r="W63">
        <f t="shared" si="0"/>
        <v>64.533333333333331</v>
      </c>
      <c r="X63">
        <f t="shared" si="1"/>
        <v>120.73333333333335</v>
      </c>
      <c r="Y63">
        <f t="shared" si="2"/>
        <v>33.248375064722246</v>
      </c>
      <c r="Z63">
        <f t="shared" si="3"/>
        <v>10.574234934237287</v>
      </c>
      <c r="AB63">
        <f t="shared" si="4"/>
        <v>-56.200000000000017</v>
      </c>
      <c r="AC63" t="s">
        <v>160</v>
      </c>
    </row>
    <row r="64" spans="1:29" x14ac:dyDescent="0.3">
      <c r="A64">
        <v>1</v>
      </c>
      <c r="B64" t="s">
        <v>66</v>
      </c>
      <c r="C64" t="s">
        <v>161</v>
      </c>
      <c r="D64" t="s">
        <v>160</v>
      </c>
      <c r="E64">
        <v>222712559</v>
      </c>
      <c r="F64">
        <v>222712942</v>
      </c>
      <c r="G64">
        <v>222715145</v>
      </c>
      <c r="H64">
        <v>222715269</v>
      </c>
      <c r="I64">
        <v>222713588</v>
      </c>
      <c r="J64">
        <v>222713756</v>
      </c>
      <c r="K64">
        <v>222715684</v>
      </c>
      <c r="L64">
        <v>222715800</v>
      </c>
      <c r="M64">
        <v>79.3</v>
      </c>
      <c r="N64">
        <v>113.3</v>
      </c>
      <c r="O64">
        <v>1</v>
      </c>
      <c r="Q64">
        <v>117.9</v>
      </c>
      <c r="R64">
        <v>104</v>
      </c>
      <c r="S64">
        <v>140.30000000000001</v>
      </c>
      <c r="W64">
        <f t="shared" si="0"/>
        <v>64.533333333333331</v>
      </c>
      <c r="X64">
        <f t="shared" si="1"/>
        <v>120.73333333333335</v>
      </c>
      <c r="Y64">
        <f t="shared" si="2"/>
        <v>33.248375064722246</v>
      </c>
      <c r="Z64">
        <f t="shared" si="3"/>
        <v>10.574234934237287</v>
      </c>
      <c r="AB64">
        <f t="shared" si="4"/>
        <v>-56.200000000000017</v>
      </c>
      <c r="AC64" t="s">
        <v>160</v>
      </c>
    </row>
    <row r="65" spans="1:29" x14ac:dyDescent="0.3">
      <c r="A65">
        <v>1</v>
      </c>
      <c r="B65" t="s">
        <v>162</v>
      </c>
      <c r="C65" t="s">
        <v>163</v>
      </c>
      <c r="D65" t="s">
        <v>164</v>
      </c>
      <c r="E65">
        <v>1315520</v>
      </c>
      <c r="F65">
        <v>1315618</v>
      </c>
      <c r="G65">
        <v>1320996</v>
      </c>
      <c r="H65">
        <v>1321093</v>
      </c>
      <c r="I65">
        <v>1319296</v>
      </c>
      <c r="J65">
        <v>1319524</v>
      </c>
      <c r="K65">
        <v>1324581</v>
      </c>
      <c r="L65">
        <v>1324660</v>
      </c>
      <c r="M65">
        <v>76.8</v>
      </c>
      <c r="N65">
        <v>112.5</v>
      </c>
      <c r="O65">
        <v>231</v>
      </c>
      <c r="Q65">
        <v>81.2</v>
      </c>
      <c r="R65">
        <v>95.3</v>
      </c>
      <c r="S65">
        <v>90.6</v>
      </c>
      <c r="W65">
        <f t="shared" si="0"/>
        <v>140.1</v>
      </c>
      <c r="X65">
        <f t="shared" si="1"/>
        <v>89.033333333333346</v>
      </c>
      <c r="Y65">
        <f t="shared" si="2"/>
        <v>46.603755213501834</v>
      </c>
      <c r="Z65">
        <f t="shared" si="3"/>
        <v>4.1450103873345228</v>
      </c>
      <c r="AB65">
        <f t="shared" si="4"/>
        <v>51.066666666666649</v>
      </c>
      <c r="AC65" t="s">
        <v>164</v>
      </c>
    </row>
    <row r="66" spans="1:29" x14ac:dyDescent="0.3">
      <c r="A66">
        <v>1</v>
      </c>
      <c r="B66" t="s">
        <v>162</v>
      </c>
      <c r="C66" t="s">
        <v>165</v>
      </c>
      <c r="D66" t="s">
        <v>166</v>
      </c>
      <c r="E66">
        <v>1391297</v>
      </c>
      <c r="F66">
        <v>1391575</v>
      </c>
      <c r="G66">
        <v>1392790</v>
      </c>
      <c r="H66">
        <v>1392803</v>
      </c>
      <c r="I66">
        <v>1392679</v>
      </c>
      <c r="J66">
        <v>1392755</v>
      </c>
      <c r="K66">
        <v>1393396</v>
      </c>
      <c r="L66">
        <v>1393460</v>
      </c>
      <c r="M66">
        <v>182.8</v>
      </c>
      <c r="N66">
        <v>360.7</v>
      </c>
      <c r="O66">
        <v>187</v>
      </c>
      <c r="Q66">
        <v>277.3</v>
      </c>
      <c r="R66">
        <v>245.3</v>
      </c>
      <c r="S66">
        <v>335</v>
      </c>
      <c r="W66">
        <f t="shared" si="0"/>
        <v>243.5</v>
      </c>
      <c r="X66">
        <f t="shared" si="1"/>
        <v>285.86666666666667</v>
      </c>
      <c r="Y66">
        <f t="shared" si="2"/>
        <v>58.612541320096319</v>
      </c>
      <c r="Z66">
        <f t="shared" si="3"/>
        <v>26.246036737847607</v>
      </c>
      <c r="AB66">
        <f t="shared" si="4"/>
        <v>-42.366666666666674</v>
      </c>
      <c r="AC66" t="s">
        <v>166</v>
      </c>
    </row>
    <row r="67" spans="1:29" x14ac:dyDescent="0.3">
      <c r="A67">
        <v>1</v>
      </c>
      <c r="B67" t="s">
        <v>162</v>
      </c>
      <c r="C67" t="s">
        <v>167</v>
      </c>
      <c r="D67" t="s">
        <v>168</v>
      </c>
      <c r="E67">
        <v>16576267</v>
      </c>
      <c r="F67">
        <v>16576481</v>
      </c>
      <c r="G67">
        <v>16577317</v>
      </c>
      <c r="H67">
        <v>16577419</v>
      </c>
      <c r="I67">
        <v>16583594</v>
      </c>
      <c r="J67">
        <v>16583696</v>
      </c>
      <c r="K67">
        <v>16585489</v>
      </c>
      <c r="L67">
        <v>16585698</v>
      </c>
      <c r="M67">
        <v>34.4</v>
      </c>
      <c r="N67">
        <v>54.8</v>
      </c>
      <c r="O67">
        <v>16</v>
      </c>
      <c r="Q67">
        <v>46.1</v>
      </c>
      <c r="R67">
        <v>38.4</v>
      </c>
      <c r="S67">
        <v>43</v>
      </c>
      <c r="W67">
        <f t="shared" ref="W67:W130" si="5">AVERAGE(M67:O67)</f>
        <v>35.066666666666663</v>
      </c>
      <c r="X67">
        <f t="shared" ref="X67:X130" si="6">AVERAGE(Q67:S67)</f>
        <v>42.5</v>
      </c>
      <c r="Y67">
        <f t="shared" ref="Y67:Y130" si="7">STDEV(M67:O67)/SQRT((3))</f>
        <v>11.20555417837264</v>
      </c>
      <c r="Z67">
        <f t="shared" ref="Z67:Z130" si="8">STDEV(Q67:S67)/SQRT((3))</f>
        <v>2.2368132093076833</v>
      </c>
      <c r="AB67">
        <f t="shared" ref="AB67:AB130" si="9">W67-X67</f>
        <v>-7.4333333333333371</v>
      </c>
      <c r="AC67" t="s">
        <v>168</v>
      </c>
    </row>
    <row r="68" spans="1:29" x14ac:dyDescent="0.3">
      <c r="A68">
        <v>1</v>
      </c>
      <c r="B68" t="s">
        <v>162</v>
      </c>
      <c r="C68" t="s">
        <v>169</v>
      </c>
      <c r="D68" t="s">
        <v>168</v>
      </c>
      <c r="E68">
        <v>16577317</v>
      </c>
      <c r="F68">
        <v>16577419</v>
      </c>
      <c r="G68">
        <v>16579193</v>
      </c>
      <c r="H68">
        <v>16579402</v>
      </c>
      <c r="I68">
        <v>16585489</v>
      </c>
      <c r="J68">
        <v>16585698</v>
      </c>
      <c r="K68">
        <v>16587050</v>
      </c>
      <c r="L68">
        <v>16587261</v>
      </c>
      <c r="M68">
        <v>19.5</v>
      </c>
      <c r="N68">
        <v>30.2</v>
      </c>
      <c r="O68">
        <v>23</v>
      </c>
      <c r="Q68">
        <v>20.100000000000001</v>
      </c>
      <c r="R68">
        <v>19.7</v>
      </c>
      <c r="S68">
        <v>21.1</v>
      </c>
      <c r="W68">
        <f t="shared" si="5"/>
        <v>24.233333333333334</v>
      </c>
      <c r="X68">
        <f t="shared" si="6"/>
        <v>20.3</v>
      </c>
      <c r="Y68">
        <f t="shared" si="7"/>
        <v>3.1497795337310688</v>
      </c>
      <c r="Z68">
        <f t="shared" si="8"/>
        <v>0.41633319989322704</v>
      </c>
      <c r="AB68">
        <f t="shared" si="9"/>
        <v>3.9333333333333336</v>
      </c>
      <c r="AC68" t="s">
        <v>168</v>
      </c>
    </row>
    <row r="69" spans="1:29" x14ac:dyDescent="0.3">
      <c r="A69">
        <v>1</v>
      </c>
      <c r="B69" t="s">
        <v>162</v>
      </c>
      <c r="C69" t="s">
        <v>170</v>
      </c>
      <c r="D69" t="s">
        <v>168</v>
      </c>
      <c r="E69">
        <v>16579193</v>
      </c>
      <c r="F69">
        <v>16579402</v>
      </c>
      <c r="G69">
        <v>16580745</v>
      </c>
      <c r="H69">
        <v>16580956</v>
      </c>
      <c r="I69">
        <v>16587050</v>
      </c>
      <c r="J69">
        <v>16587261</v>
      </c>
      <c r="K69">
        <v>16587725</v>
      </c>
      <c r="L69">
        <v>16587797</v>
      </c>
      <c r="M69">
        <v>45.3</v>
      </c>
      <c r="N69">
        <v>71.5</v>
      </c>
      <c r="O69">
        <v>50</v>
      </c>
      <c r="Q69">
        <v>68.5</v>
      </c>
      <c r="R69">
        <v>60.5</v>
      </c>
      <c r="S69">
        <v>44.3</v>
      </c>
      <c r="W69">
        <f t="shared" si="5"/>
        <v>55.6</v>
      </c>
      <c r="X69">
        <f t="shared" si="6"/>
        <v>57.766666666666673</v>
      </c>
      <c r="Y69">
        <f t="shared" si="7"/>
        <v>8.0649447197939974</v>
      </c>
      <c r="Z69">
        <f t="shared" si="8"/>
        <v>7.1183643564452934</v>
      </c>
      <c r="AB69">
        <f t="shared" si="9"/>
        <v>-2.1666666666666714</v>
      </c>
      <c r="AC69" t="s">
        <v>168</v>
      </c>
    </row>
    <row r="70" spans="1:29" x14ac:dyDescent="0.3">
      <c r="A70">
        <v>1</v>
      </c>
      <c r="B70" t="s">
        <v>162</v>
      </c>
      <c r="C70" t="s">
        <v>171</v>
      </c>
      <c r="D70" t="s">
        <v>168</v>
      </c>
      <c r="E70">
        <v>16580745</v>
      </c>
      <c r="F70">
        <v>16580956</v>
      </c>
      <c r="G70">
        <v>16581420</v>
      </c>
      <c r="H70">
        <v>16581492</v>
      </c>
      <c r="I70">
        <v>16587725</v>
      </c>
      <c r="J70">
        <v>16587797</v>
      </c>
      <c r="K70">
        <v>16588849</v>
      </c>
      <c r="L70">
        <v>16589063</v>
      </c>
      <c r="M70">
        <v>58.6</v>
      </c>
      <c r="N70">
        <v>87.3</v>
      </c>
      <c r="O70">
        <v>46</v>
      </c>
      <c r="Q70">
        <v>66.5</v>
      </c>
      <c r="R70">
        <v>54</v>
      </c>
      <c r="S70">
        <v>75.900000000000006</v>
      </c>
      <c r="W70">
        <f t="shared" si="5"/>
        <v>63.966666666666669</v>
      </c>
      <c r="X70">
        <f t="shared" si="6"/>
        <v>65.466666666666669</v>
      </c>
      <c r="Y70">
        <f t="shared" si="7"/>
        <v>12.220520083495268</v>
      </c>
      <c r="Z70">
        <f t="shared" si="8"/>
        <v>6.3430627022318342</v>
      </c>
      <c r="AB70">
        <f t="shared" si="9"/>
        <v>-1.5</v>
      </c>
      <c r="AC70" t="s">
        <v>168</v>
      </c>
    </row>
    <row r="71" spans="1:29" x14ac:dyDescent="0.3">
      <c r="A71">
        <v>1</v>
      </c>
      <c r="B71" t="s">
        <v>162</v>
      </c>
      <c r="C71" t="s">
        <v>172</v>
      </c>
      <c r="D71" t="s">
        <v>168</v>
      </c>
      <c r="E71">
        <v>16581420</v>
      </c>
      <c r="F71">
        <v>16581492</v>
      </c>
      <c r="G71">
        <v>16582544</v>
      </c>
      <c r="H71">
        <v>16582758</v>
      </c>
      <c r="I71">
        <v>16588849</v>
      </c>
      <c r="J71">
        <v>16589063</v>
      </c>
      <c r="K71">
        <v>16589899</v>
      </c>
      <c r="L71">
        <v>16590001</v>
      </c>
      <c r="M71">
        <v>47.4</v>
      </c>
      <c r="N71">
        <v>71.7</v>
      </c>
      <c r="O71">
        <v>0</v>
      </c>
      <c r="Q71">
        <v>37.9</v>
      </c>
      <c r="R71">
        <v>39.9</v>
      </c>
      <c r="S71">
        <v>46.6</v>
      </c>
      <c r="W71">
        <f t="shared" si="5"/>
        <v>39.699999999999996</v>
      </c>
      <c r="X71">
        <f t="shared" si="6"/>
        <v>41.466666666666669</v>
      </c>
      <c r="Y71">
        <f t="shared" si="7"/>
        <v>21.053028285735998</v>
      </c>
      <c r="Z71">
        <f t="shared" si="8"/>
        <v>2.6308004696500871</v>
      </c>
      <c r="AB71">
        <f t="shared" si="9"/>
        <v>-1.7666666666666728</v>
      </c>
      <c r="AC71" t="s">
        <v>168</v>
      </c>
    </row>
    <row r="72" spans="1:29" x14ac:dyDescent="0.3">
      <c r="A72">
        <v>1</v>
      </c>
      <c r="B72" t="s">
        <v>162</v>
      </c>
      <c r="C72" t="s">
        <v>173</v>
      </c>
      <c r="D72" t="s">
        <v>174</v>
      </c>
      <c r="E72">
        <v>19787026</v>
      </c>
      <c r="F72">
        <v>19787117</v>
      </c>
      <c r="G72">
        <v>19789928</v>
      </c>
      <c r="H72">
        <v>19790048</v>
      </c>
      <c r="I72">
        <v>19799169</v>
      </c>
      <c r="J72">
        <v>19799349</v>
      </c>
      <c r="K72">
        <v>19799855</v>
      </c>
      <c r="L72">
        <v>19799917</v>
      </c>
      <c r="M72">
        <v>8.9</v>
      </c>
      <c r="N72">
        <v>11.1</v>
      </c>
      <c r="O72">
        <v>2</v>
      </c>
      <c r="Q72">
        <v>22.3</v>
      </c>
      <c r="R72">
        <v>21.3</v>
      </c>
      <c r="S72">
        <v>13.4</v>
      </c>
      <c r="W72">
        <f t="shared" si="5"/>
        <v>7.333333333333333</v>
      </c>
      <c r="X72">
        <f t="shared" si="6"/>
        <v>19</v>
      </c>
      <c r="Y72">
        <f t="shared" si="7"/>
        <v>2.7412487016767462</v>
      </c>
      <c r="Z72">
        <f t="shared" si="8"/>
        <v>2.814841617806112</v>
      </c>
      <c r="AB72">
        <f t="shared" si="9"/>
        <v>-11.666666666666668</v>
      </c>
      <c r="AC72" t="s">
        <v>174</v>
      </c>
    </row>
    <row r="73" spans="1:29" x14ac:dyDescent="0.3">
      <c r="A73">
        <v>1</v>
      </c>
      <c r="B73" t="s">
        <v>162</v>
      </c>
      <c r="C73" t="s">
        <v>175</v>
      </c>
      <c r="D73" t="s">
        <v>174</v>
      </c>
      <c r="E73">
        <v>19787026</v>
      </c>
      <c r="F73">
        <v>19787117</v>
      </c>
      <c r="G73">
        <v>19789928</v>
      </c>
      <c r="H73">
        <v>19790052</v>
      </c>
      <c r="I73">
        <v>19793432</v>
      </c>
      <c r="J73">
        <v>19793648</v>
      </c>
      <c r="K73">
        <v>19798137</v>
      </c>
      <c r="L73">
        <v>19798215</v>
      </c>
      <c r="M73">
        <v>13.4</v>
      </c>
      <c r="N73">
        <v>26.7</v>
      </c>
      <c r="O73">
        <v>0</v>
      </c>
      <c r="Q73">
        <v>25.3</v>
      </c>
      <c r="R73">
        <v>29.8</v>
      </c>
      <c r="S73">
        <v>41.2</v>
      </c>
      <c r="W73">
        <f t="shared" si="5"/>
        <v>13.366666666666667</v>
      </c>
      <c r="X73">
        <f t="shared" si="6"/>
        <v>32.1</v>
      </c>
      <c r="Y73">
        <f t="shared" si="7"/>
        <v>7.7076441133317628</v>
      </c>
      <c r="Z73">
        <f t="shared" si="8"/>
        <v>4.7318072657283867</v>
      </c>
      <c r="AB73">
        <f t="shared" si="9"/>
        <v>-18.733333333333334</v>
      </c>
      <c r="AC73" t="s">
        <v>174</v>
      </c>
    </row>
    <row r="74" spans="1:29" x14ac:dyDescent="0.3">
      <c r="A74">
        <v>1</v>
      </c>
      <c r="B74" t="s">
        <v>162</v>
      </c>
      <c r="C74" t="s">
        <v>176</v>
      </c>
      <c r="D74" t="s">
        <v>174</v>
      </c>
      <c r="E74">
        <v>19787026</v>
      </c>
      <c r="F74">
        <v>19787117</v>
      </c>
      <c r="G74">
        <v>19798137</v>
      </c>
      <c r="H74">
        <v>19798215</v>
      </c>
      <c r="I74">
        <v>19799169</v>
      </c>
      <c r="J74">
        <v>19799349</v>
      </c>
      <c r="K74">
        <v>19799855</v>
      </c>
      <c r="L74">
        <v>19799917</v>
      </c>
      <c r="M74">
        <v>8.9</v>
      </c>
      <c r="N74">
        <v>11.1</v>
      </c>
      <c r="O74">
        <v>9</v>
      </c>
      <c r="Q74">
        <v>22.3</v>
      </c>
      <c r="R74">
        <v>21.3</v>
      </c>
      <c r="S74">
        <v>13.4</v>
      </c>
      <c r="W74">
        <f t="shared" si="5"/>
        <v>9.6666666666666661</v>
      </c>
      <c r="X74">
        <f t="shared" si="6"/>
        <v>19</v>
      </c>
      <c r="Y74">
        <f t="shared" si="7"/>
        <v>0.71724782637833784</v>
      </c>
      <c r="Z74">
        <f t="shared" si="8"/>
        <v>2.814841617806112</v>
      </c>
      <c r="AB74">
        <f t="shared" si="9"/>
        <v>-9.3333333333333339</v>
      </c>
      <c r="AC74" t="s">
        <v>174</v>
      </c>
    </row>
    <row r="75" spans="1:29" x14ac:dyDescent="0.3">
      <c r="A75">
        <v>1</v>
      </c>
      <c r="B75" t="s">
        <v>162</v>
      </c>
      <c r="C75" t="s">
        <v>177</v>
      </c>
      <c r="D75" t="s">
        <v>178</v>
      </c>
      <c r="E75">
        <v>20981048</v>
      </c>
      <c r="F75">
        <v>20981227</v>
      </c>
      <c r="G75">
        <v>20997601</v>
      </c>
      <c r="H75">
        <v>20997633</v>
      </c>
      <c r="I75">
        <v>21001199</v>
      </c>
      <c r="J75">
        <v>21001312</v>
      </c>
      <c r="K75">
        <v>21002713</v>
      </c>
      <c r="L75">
        <v>21002808</v>
      </c>
      <c r="M75">
        <v>113.7</v>
      </c>
      <c r="N75">
        <v>126.1</v>
      </c>
      <c r="O75">
        <v>9</v>
      </c>
      <c r="Q75">
        <v>184.2</v>
      </c>
      <c r="R75">
        <v>136</v>
      </c>
      <c r="S75">
        <v>137.80000000000001</v>
      </c>
      <c r="W75">
        <f t="shared" si="5"/>
        <v>82.933333333333337</v>
      </c>
      <c r="X75">
        <f t="shared" si="6"/>
        <v>152.66666666666666</v>
      </c>
      <c r="Y75">
        <f t="shared" si="7"/>
        <v>37.139571588506215</v>
      </c>
      <c r="Z75">
        <f t="shared" si="8"/>
        <v>15.775226710820366</v>
      </c>
      <c r="AB75">
        <f t="shared" si="9"/>
        <v>-69.73333333333332</v>
      </c>
      <c r="AC75" t="s">
        <v>178</v>
      </c>
    </row>
    <row r="76" spans="1:29" x14ac:dyDescent="0.3">
      <c r="A76">
        <v>1</v>
      </c>
      <c r="B76" t="s">
        <v>162</v>
      </c>
      <c r="C76" t="s">
        <v>179</v>
      </c>
      <c r="D76" t="s">
        <v>178</v>
      </c>
      <c r="E76">
        <v>20981048</v>
      </c>
      <c r="F76">
        <v>20981227</v>
      </c>
      <c r="G76">
        <v>20997601</v>
      </c>
      <c r="H76">
        <v>20997633</v>
      </c>
      <c r="I76">
        <v>21001199</v>
      </c>
      <c r="J76">
        <v>21001324</v>
      </c>
      <c r="K76">
        <v>21002713</v>
      </c>
      <c r="L76">
        <v>21002808</v>
      </c>
      <c r="M76">
        <v>113.7</v>
      </c>
      <c r="N76">
        <v>126.1</v>
      </c>
      <c r="O76">
        <v>9</v>
      </c>
      <c r="Q76">
        <v>184.2</v>
      </c>
      <c r="R76">
        <v>136</v>
      </c>
      <c r="S76">
        <v>137.80000000000001</v>
      </c>
      <c r="W76">
        <f t="shared" si="5"/>
        <v>82.933333333333337</v>
      </c>
      <c r="X76">
        <f t="shared" si="6"/>
        <v>152.66666666666666</v>
      </c>
      <c r="Y76">
        <f t="shared" si="7"/>
        <v>37.139571588506215</v>
      </c>
      <c r="Z76">
        <f t="shared" si="8"/>
        <v>15.775226710820366</v>
      </c>
      <c r="AB76">
        <f t="shared" si="9"/>
        <v>-69.73333333333332</v>
      </c>
      <c r="AC76" t="s">
        <v>178</v>
      </c>
    </row>
    <row r="77" spans="1:29" x14ac:dyDescent="0.3">
      <c r="A77">
        <v>1</v>
      </c>
      <c r="B77" t="s">
        <v>162</v>
      </c>
      <c r="C77" t="s">
        <v>180</v>
      </c>
      <c r="D77" t="s">
        <v>181</v>
      </c>
      <c r="E77">
        <v>25408683</v>
      </c>
      <c r="F77">
        <v>25408869</v>
      </c>
      <c r="G77">
        <v>25419755</v>
      </c>
      <c r="H77">
        <v>25419798</v>
      </c>
      <c r="I77">
        <v>25428953</v>
      </c>
      <c r="J77">
        <v>25429049</v>
      </c>
      <c r="K77">
        <v>25429940</v>
      </c>
      <c r="L77">
        <v>25430192</v>
      </c>
      <c r="M77">
        <v>8</v>
      </c>
      <c r="N77">
        <v>8.8000000000000007</v>
      </c>
      <c r="O77">
        <v>0</v>
      </c>
      <c r="Q77">
        <v>5.0999999999999996</v>
      </c>
      <c r="R77">
        <v>8.1999999999999993</v>
      </c>
      <c r="S77">
        <v>2.5</v>
      </c>
      <c r="W77">
        <f t="shared" si="5"/>
        <v>5.6000000000000005</v>
      </c>
      <c r="X77">
        <f t="shared" si="6"/>
        <v>5.2666666666666666</v>
      </c>
      <c r="Y77">
        <f t="shared" si="7"/>
        <v>2.8095076674273969</v>
      </c>
      <c r="Z77">
        <f t="shared" si="8"/>
        <v>1.6475571141676535</v>
      </c>
      <c r="AB77">
        <f t="shared" si="9"/>
        <v>0.33333333333333393</v>
      </c>
      <c r="AC77" t="s">
        <v>181</v>
      </c>
    </row>
    <row r="78" spans="1:29" x14ac:dyDescent="0.3">
      <c r="A78">
        <v>1</v>
      </c>
      <c r="B78" t="s">
        <v>162</v>
      </c>
      <c r="C78" t="s">
        <v>182</v>
      </c>
      <c r="D78" t="s">
        <v>183</v>
      </c>
      <c r="E78">
        <v>28149673</v>
      </c>
      <c r="F78">
        <v>28151059</v>
      </c>
      <c r="G78">
        <v>28188982</v>
      </c>
      <c r="H78">
        <v>28189055</v>
      </c>
      <c r="I78">
        <v>28176592</v>
      </c>
      <c r="J78">
        <v>28176669</v>
      </c>
      <c r="K78">
        <v>28193722</v>
      </c>
      <c r="L78">
        <v>28193873</v>
      </c>
      <c r="M78">
        <v>21.2</v>
      </c>
      <c r="N78">
        <v>29.2</v>
      </c>
      <c r="O78">
        <v>0</v>
      </c>
      <c r="Q78">
        <v>55.3</v>
      </c>
      <c r="R78">
        <v>35.9</v>
      </c>
      <c r="S78">
        <v>57.4</v>
      </c>
      <c r="W78">
        <f t="shared" si="5"/>
        <v>16.8</v>
      </c>
      <c r="X78">
        <f t="shared" si="6"/>
        <v>49.533333333333331</v>
      </c>
      <c r="Y78">
        <f t="shared" si="7"/>
        <v>8.7116779860904714</v>
      </c>
      <c r="Z78">
        <f t="shared" si="8"/>
        <v>6.843569568905143</v>
      </c>
      <c r="AB78">
        <f t="shared" si="9"/>
        <v>-32.733333333333334</v>
      </c>
      <c r="AC78" t="s">
        <v>183</v>
      </c>
    </row>
    <row r="79" spans="1:29" x14ac:dyDescent="0.3">
      <c r="A79">
        <v>1</v>
      </c>
      <c r="B79" t="s">
        <v>162</v>
      </c>
      <c r="C79" t="s">
        <v>184</v>
      </c>
      <c r="D79" t="s">
        <v>183</v>
      </c>
      <c r="E79">
        <v>28149673</v>
      </c>
      <c r="F79">
        <v>28151059</v>
      </c>
      <c r="G79">
        <v>28188982</v>
      </c>
      <c r="H79">
        <v>28189055</v>
      </c>
      <c r="I79">
        <v>28176592</v>
      </c>
      <c r="J79">
        <v>28176673</v>
      </c>
      <c r="K79">
        <v>28193722</v>
      </c>
      <c r="L79">
        <v>28193873</v>
      </c>
      <c r="M79">
        <v>21.2</v>
      </c>
      <c r="N79">
        <v>29.2</v>
      </c>
      <c r="O79">
        <v>0</v>
      </c>
      <c r="Q79">
        <v>55.3</v>
      </c>
      <c r="R79">
        <v>35.9</v>
      </c>
      <c r="S79">
        <v>57.4</v>
      </c>
      <c r="W79">
        <f t="shared" si="5"/>
        <v>16.8</v>
      </c>
      <c r="X79">
        <f t="shared" si="6"/>
        <v>49.533333333333331</v>
      </c>
      <c r="Y79">
        <f t="shared" si="7"/>
        <v>8.7116779860904714</v>
      </c>
      <c r="Z79">
        <f t="shared" si="8"/>
        <v>6.843569568905143</v>
      </c>
      <c r="AB79">
        <f t="shared" si="9"/>
        <v>-32.733333333333334</v>
      </c>
      <c r="AC79" t="s">
        <v>183</v>
      </c>
    </row>
    <row r="80" spans="1:29" x14ac:dyDescent="0.3">
      <c r="A80">
        <v>1</v>
      </c>
      <c r="B80" t="s">
        <v>162</v>
      </c>
      <c r="C80" t="s">
        <v>185</v>
      </c>
      <c r="D80" t="s">
        <v>186</v>
      </c>
      <c r="E80">
        <v>32215673</v>
      </c>
      <c r="F80">
        <v>32215795</v>
      </c>
      <c r="G80">
        <v>32216190</v>
      </c>
      <c r="H80">
        <v>32216281</v>
      </c>
      <c r="I80">
        <v>32216320</v>
      </c>
      <c r="J80">
        <v>32216517</v>
      </c>
      <c r="K80">
        <v>32216889</v>
      </c>
      <c r="L80">
        <v>32216947</v>
      </c>
      <c r="M80">
        <v>66.599999999999994</v>
      </c>
      <c r="N80">
        <v>112.6</v>
      </c>
      <c r="O80">
        <v>12</v>
      </c>
      <c r="Q80">
        <v>107.5</v>
      </c>
      <c r="R80">
        <v>97.2</v>
      </c>
      <c r="S80">
        <v>105.5</v>
      </c>
      <c r="W80">
        <f t="shared" si="5"/>
        <v>63.733333333333327</v>
      </c>
      <c r="X80">
        <f t="shared" si="6"/>
        <v>103.39999999999999</v>
      </c>
      <c r="Y80">
        <f t="shared" si="7"/>
        <v>29.076068815742232</v>
      </c>
      <c r="Z80">
        <f t="shared" si="8"/>
        <v>3.1533051443419375</v>
      </c>
      <c r="AB80">
        <f t="shared" si="9"/>
        <v>-39.666666666666664</v>
      </c>
      <c r="AC80" t="s">
        <v>186</v>
      </c>
    </row>
    <row r="81" spans="1:29" x14ac:dyDescent="0.3">
      <c r="A81">
        <v>1</v>
      </c>
      <c r="B81" t="s">
        <v>162</v>
      </c>
      <c r="C81" t="s">
        <v>187</v>
      </c>
      <c r="D81" t="s">
        <v>186</v>
      </c>
      <c r="E81">
        <v>32215673</v>
      </c>
      <c r="F81">
        <v>32215795</v>
      </c>
      <c r="G81">
        <v>32216194</v>
      </c>
      <c r="H81">
        <v>32216281</v>
      </c>
      <c r="I81">
        <v>32216320</v>
      </c>
      <c r="J81">
        <v>32216517</v>
      </c>
      <c r="K81">
        <v>32216889</v>
      </c>
      <c r="L81">
        <v>32216947</v>
      </c>
      <c r="M81">
        <v>66.599999999999994</v>
      </c>
      <c r="N81">
        <v>112.6</v>
      </c>
      <c r="O81">
        <v>12</v>
      </c>
      <c r="Q81">
        <v>107.5</v>
      </c>
      <c r="R81">
        <v>97.2</v>
      </c>
      <c r="S81">
        <v>105.5</v>
      </c>
      <c r="W81">
        <f t="shared" si="5"/>
        <v>63.733333333333327</v>
      </c>
      <c r="X81">
        <f t="shared" si="6"/>
        <v>103.39999999999999</v>
      </c>
      <c r="Y81">
        <f t="shared" si="7"/>
        <v>29.076068815742232</v>
      </c>
      <c r="Z81">
        <f t="shared" si="8"/>
        <v>3.1533051443419375</v>
      </c>
      <c r="AB81">
        <f t="shared" si="9"/>
        <v>-39.666666666666664</v>
      </c>
      <c r="AC81" t="s">
        <v>186</v>
      </c>
    </row>
    <row r="82" spans="1:29" x14ac:dyDescent="0.3">
      <c r="A82">
        <v>1</v>
      </c>
      <c r="B82" t="s">
        <v>162</v>
      </c>
      <c r="C82" t="s">
        <v>188</v>
      </c>
      <c r="D82" t="s">
        <v>189</v>
      </c>
      <c r="E82">
        <v>32627508</v>
      </c>
      <c r="F82">
        <v>32627544</v>
      </c>
      <c r="G82">
        <v>32634768</v>
      </c>
      <c r="H82">
        <v>32634792</v>
      </c>
      <c r="I82">
        <v>32633645</v>
      </c>
      <c r="J82">
        <v>32633727</v>
      </c>
      <c r="K82">
        <v>32650433</v>
      </c>
      <c r="L82">
        <v>32650525</v>
      </c>
      <c r="M82">
        <v>144.30000000000001</v>
      </c>
      <c r="N82">
        <v>207.6</v>
      </c>
      <c r="O82">
        <v>198</v>
      </c>
      <c r="Q82">
        <v>268.60000000000002</v>
      </c>
      <c r="R82">
        <v>235.2</v>
      </c>
      <c r="S82">
        <v>253.8</v>
      </c>
      <c r="W82">
        <f t="shared" si="5"/>
        <v>183.29999999999998</v>
      </c>
      <c r="X82">
        <f t="shared" si="6"/>
        <v>252.53333333333333</v>
      </c>
      <c r="Y82">
        <f t="shared" si="7"/>
        <v>19.695938667654374</v>
      </c>
      <c r="Z82">
        <f t="shared" si="8"/>
        <v>9.6625278496077129</v>
      </c>
      <c r="AB82">
        <f t="shared" si="9"/>
        <v>-69.233333333333348</v>
      </c>
      <c r="AC82" t="s">
        <v>189</v>
      </c>
    </row>
    <row r="83" spans="1:29" x14ac:dyDescent="0.3">
      <c r="A83">
        <v>1</v>
      </c>
      <c r="B83" t="s">
        <v>162</v>
      </c>
      <c r="C83" t="s">
        <v>190</v>
      </c>
      <c r="D83" t="s">
        <v>189</v>
      </c>
      <c r="E83">
        <v>32631827</v>
      </c>
      <c r="F83">
        <v>32631879</v>
      </c>
      <c r="G83">
        <v>32634768</v>
      </c>
      <c r="H83">
        <v>32634792</v>
      </c>
      <c r="I83">
        <v>32633645</v>
      </c>
      <c r="J83">
        <v>32633727</v>
      </c>
      <c r="K83">
        <v>32650433</v>
      </c>
      <c r="L83">
        <v>32650525</v>
      </c>
      <c r="M83">
        <v>144.30000000000001</v>
      </c>
      <c r="N83">
        <v>207.6</v>
      </c>
      <c r="O83">
        <v>198</v>
      </c>
      <c r="Q83">
        <v>268.60000000000002</v>
      </c>
      <c r="R83">
        <v>235.2</v>
      </c>
      <c r="S83">
        <v>253.8</v>
      </c>
      <c r="W83">
        <f t="shared" si="5"/>
        <v>183.29999999999998</v>
      </c>
      <c r="X83">
        <f t="shared" si="6"/>
        <v>252.53333333333333</v>
      </c>
      <c r="Y83">
        <f t="shared" si="7"/>
        <v>19.695938667654374</v>
      </c>
      <c r="Z83">
        <f t="shared" si="8"/>
        <v>9.6625278496077129</v>
      </c>
      <c r="AB83">
        <f t="shared" si="9"/>
        <v>-69.233333333333348</v>
      </c>
      <c r="AC83" t="s">
        <v>189</v>
      </c>
    </row>
    <row r="84" spans="1:29" x14ac:dyDescent="0.3">
      <c r="A84">
        <v>1</v>
      </c>
      <c r="B84" t="s">
        <v>162</v>
      </c>
      <c r="C84" t="s">
        <v>191</v>
      </c>
      <c r="D84" t="s">
        <v>192</v>
      </c>
      <c r="E84">
        <v>56751044</v>
      </c>
      <c r="F84">
        <v>56751203</v>
      </c>
      <c r="G84">
        <v>56758716</v>
      </c>
      <c r="H84">
        <v>56758750</v>
      </c>
      <c r="I84">
        <v>56753839</v>
      </c>
      <c r="J84">
        <v>56753935</v>
      </c>
      <c r="K84">
        <v>56767829</v>
      </c>
      <c r="L84">
        <v>56767938</v>
      </c>
      <c r="M84">
        <v>42</v>
      </c>
      <c r="N84">
        <v>75.7</v>
      </c>
      <c r="O84">
        <v>46</v>
      </c>
      <c r="Q84">
        <v>46.7</v>
      </c>
      <c r="R84">
        <v>53.2</v>
      </c>
      <c r="S84">
        <v>35</v>
      </c>
      <c r="W84">
        <f t="shared" si="5"/>
        <v>54.566666666666663</v>
      </c>
      <c r="X84">
        <f t="shared" si="6"/>
        <v>44.966666666666669</v>
      </c>
      <c r="Y84">
        <f t="shared" si="7"/>
        <v>10.629570912213641</v>
      </c>
      <c r="Z84">
        <f t="shared" si="8"/>
        <v>5.3248891485592917</v>
      </c>
      <c r="AB84">
        <f t="shared" si="9"/>
        <v>9.5999999999999943</v>
      </c>
      <c r="AC84" t="s">
        <v>192</v>
      </c>
    </row>
    <row r="85" spans="1:29" x14ac:dyDescent="0.3">
      <c r="A85">
        <v>1</v>
      </c>
      <c r="B85" t="s">
        <v>162</v>
      </c>
      <c r="C85" t="s">
        <v>193</v>
      </c>
      <c r="D85" t="s">
        <v>194</v>
      </c>
      <c r="E85">
        <v>58667847</v>
      </c>
      <c r="F85">
        <v>58667921</v>
      </c>
      <c r="G85">
        <v>58668632</v>
      </c>
      <c r="H85">
        <v>58668682</v>
      </c>
      <c r="I85">
        <v>58668430</v>
      </c>
      <c r="J85">
        <v>58668566</v>
      </c>
      <c r="K85">
        <v>58668984</v>
      </c>
      <c r="L85">
        <v>58669038</v>
      </c>
      <c r="M85">
        <v>15</v>
      </c>
      <c r="N85">
        <v>40.9</v>
      </c>
      <c r="O85">
        <v>20</v>
      </c>
      <c r="Q85">
        <v>41.7</v>
      </c>
      <c r="R85">
        <v>26.9</v>
      </c>
      <c r="S85">
        <v>36</v>
      </c>
      <c r="W85">
        <f t="shared" si="5"/>
        <v>25.3</v>
      </c>
      <c r="X85">
        <f t="shared" si="6"/>
        <v>34.866666666666667</v>
      </c>
      <c r="Y85">
        <f t="shared" si="7"/>
        <v>7.9324229169487213</v>
      </c>
      <c r="Z85">
        <f t="shared" si="8"/>
        <v>4.3098079359113592</v>
      </c>
      <c r="AB85">
        <f t="shared" si="9"/>
        <v>-9.5666666666666664</v>
      </c>
      <c r="AC85" t="s">
        <v>194</v>
      </c>
    </row>
    <row r="86" spans="1:29" x14ac:dyDescent="0.3">
      <c r="A86">
        <v>1</v>
      </c>
      <c r="B86" t="s">
        <v>162</v>
      </c>
      <c r="C86" t="s">
        <v>195</v>
      </c>
      <c r="D86" t="s">
        <v>196</v>
      </c>
      <c r="E86">
        <v>86354774</v>
      </c>
      <c r="F86">
        <v>86354859</v>
      </c>
      <c r="G86">
        <v>86355345</v>
      </c>
      <c r="H86">
        <v>86355383</v>
      </c>
      <c r="I86">
        <v>86355647</v>
      </c>
      <c r="J86">
        <v>86356007</v>
      </c>
      <c r="K86">
        <v>86356444</v>
      </c>
      <c r="L86">
        <v>86356544</v>
      </c>
      <c r="M86">
        <v>327.60000000000002</v>
      </c>
      <c r="N86">
        <v>566.79999999999995</v>
      </c>
      <c r="O86">
        <v>4</v>
      </c>
      <c r="Q86">
        <v>505.9</v>
      </c>
      <c r="R86">
        <v>493.2</v>
      </c>
      <c r="S86">
        <v>635.79999999999995</v>
      </c>
      <c r="W86">
        <f t="shared" si="5"/>
        <v>299.46666666666664</v>
      </c>
      <c r="X86">
        <f t="shared" si="6"/>
        <v>544.96666666666658</v>
      </c>
      <c r="Y86">
        <f t="shared" si="7"/>
        <v>163.07418897885435</v>
      </c>
      <c r="Z86">
        <f t="shared" si="8"/>
        <v>45.564398870658238</v>
      </c>
      <c r="AB86">
        <f t="shared" si="9"/>
        <v>-245.49999999999994</v>
      </c>
      <c r="AC86" t="s">
        <v>196</v>
      </c>
    </row>
    <row r="87" spans="1:29" x14ac:dyDescent="0.3">
      <c r="A87">
        <v>1</v>
      </c>
      <c r="B87" t="s">
        <v>162</v>
      </c>
      <c r="C87" t="s">
        <v>197</v>
      </c>
      <c r="D87" t="s">
        <v>196</v>
      </c>
      <c r="E87">
        <v>86354774</v>
      </c>
      <c r="F87">
        <v>86354859</v>
      </c>
      <c r="G87">
        <v>86355345</v>
      </c>
      <c r="H87">
        <v>86355388</v>
      </c>
      <c r="I87">
        <v>86355647</v>
      </c>
      <c r="J87">
        <v>86356007</v>
      </c>
      <c r="K87">
        <v>86356444</v>
      </c>
      <c r="L87">
        <v>86356544</v>
      </c>
      <c r="M87">
        <v>327.60000000000002</v>
      </c>
      <c r="N87">
        <v>566.79999999999995</v>
      </c>
      <c r="O87">
        <v>3</v>
      </c>
      <c r="Q87">
        <v>505.9</v>
      </c>
      <c r="R87">
        <v>493.2</v>
      </c>
      <c r="S87">
        <v>635.79999999999995</v>
      </c>
      <c r="W87">
        <f t="shared" si="5"/>
        <v>299.13333333333333</v>
      </c>
      <c r="X87">
        <f t="shared" si="6"/>
        <v>544.96666666666658</v>
      </c>
      <c r="Y87">
        <f t="shared" si="7"/>
        <v>163.37622566062387</v>
      </c>
      <c r="Z87">
        <f t="shared" si="8"/>
        <v>45.564398870658238</v>
      </c>
      <c r="AB87">
        <f t="shared" si="9"/>
        <v>-245.83333333333326</v>
      </c>
      <c r="AC87" t="s">
        <v>196</v>
      </c>
    </row>
    <row r="88" spans="1:29" x14ac:dyDescent="0.3">
      <c r="A88">
        <v>1</v>
      </c>
      <c r="B88" t="s">
        <v>162</v>
      </c>
      <c r="C88" t="s">
        <v>198</v>
      </c>
      <c r="D88" t="s">
        <v>196</v>
      </c>
      <c r="E88">
        <v>86384676</v>
      </c>
      <c r="F88">
        <v>86384801</v>
      </c>
      <c r="G88">
        <v>86385458</v>
      </c>
      <c r="H88">
        <v>86385590</v>
      </c>
      <c r="I88">
        <v>86386587</v>
      </c>
      <c r="J88">
        <v>86387086</v>
      </c>
      <c r="K88">
        <v>86396033</v>
      </c>
      <c r="L88">
        <v>86396253</v>
      </c>
      <c r="M88">
        <v>269.39999999999998</v>
      </c>
      <c r="N88">
        <v>425.8</v>
      </c>
      <c r="O88">
        <v>1</v>
      </c>
      <c r="Q88">
        <v>384.7</v>
      </c>
      <c r="R88">
        <v>418.1</v>
      </c>
      <c r="S88">
        <v>476</v>
      </c>
      <c r="W88">
        <f t="shared" si="5"/>
        <v>232.06666666666669</v>
      </c>
      <c r="X88">
        <f t="shared" si="6"/>
        <v>426.26666666666665</v>
      </c>
      <c r="Y88">
        <f t="shared" si="7"/>
        <v>124.04178507440322</v>
      </c>
      <c r="Z88">
        <f t="shared" si="8"/>
        <v>26.670478894171449</v>
      </c>
      <c r="AB88">
        <f t="shared" si="9"/>
        <v>-194.19999999999996</v>
      </c>
      <c r="AC88" t="s">
        <v>196</v>
      </c>
    </row>
    <row r="89" spans="1:29" x14ac:dyDescent="0.3">
      <c r="A89">
        <v>1</v>
      </c>
      <c r="B89" t="s">
        <v>162</v>
      </c>
      <c r="C89" t="s">
        <v>199</v>
      </c>
      <c r="D89" t="s">
        <v>200</v>
      </c>
      <c r="E89">
        <v>93305388</v>
      </c>
      <c r="F89">
        <v>93305470</v>
      </c>
      <c r="G89">
        <v>93309715</v>
      </c>
      <c r="H89">
        <v>93309790</v>
      </c>
      <c r="I89">
        <v>93311490</v>
      </c>
      <c r="J89">
        <v>93311608</v>
      </c>
      <c r="K89">
        <v>93324635</v>
      </c>
      <c r="L89">
        <v>93324649</v>
      </c>
      <c r="M89">
        <v>28.7</v>
      </c>
      <c r="N89">
        <v>33.200000000000003</v>
      </c>
      <c r="O89">
        <v>7</v>
      </c>
      <c r="Q89">
        <v>19.2</v>
      </c>
      <c r="R89">
        <v>36.299999999999997</v>
      </c>
      <c r="S89">
        <v>33.299999999999997</v>
      </c>
      <c r="W89">
        <f t="shared" si="5"/>
        <v>22.966666666666669</v>
      </c>
      <c r="X89">
        <f t="shared" si="6"/>
        <v>29.599999999999998</v>
      </c>
      <c r="Y89">
        <f t="shared" si="7"/>
        <v>8.0883317878973724</v>
      </c>
      <c r="Z89">
        <f t="shared" si="8"/>
        <v>5.2716221412388773</v>
      </c>
      <c r="AB89">
        <f t="shared" si="9"/>
        <v>-6.6333333333333293</v>
      </c>
      <c r="AC89" t="s">
        <v>200</v>
      </c>
    </row>
    <row r="90" spans="1:29" x14ac:dyDescent="0.3">
      <c r="A90">
        <v>1</v>
      </c>
      <c r="B90" t="s">
        <v>162</v>
      </c>
      <c r="C90" t="s">
        <v>201</v>
      </c>
      <c r="D90" t="s">
        <v>202</v>
      </c>
      <c r="E90">
        <v>118074539</v>
      </c>
      <c r="F90">
        <v>118074600</v>
      </c>
      <c r="G90">
        <v>118077758</v>
      </c>
      <c r="H90">
        <v>118077878</v>
      </c>
      <c r="I90">
        <v>118076334</v>
      </c>
      <c r="J90">
        <v>118076533</v>
      </c>
      <c r="K90">
        <v>118081101</v>
      </c>
      <c r="L90">
        <v>118081296</v>
      </c>
      <c r="M90">
        <v>160.80000000000001</v>
      </c>
      <c r="N90">
        <v>315</v>
      </c>
      <c r="O90">
        <v>15</v>
      </c>
      <c r="Q90">
        <v>160.30000000000001</v>
      </c>
      <c r="R90">
        <v>126.8</v>
      </c>
      <c r="S90">
        <v>206.3</v>
      </c>
      <c r="W90">
        <f t="shared" si="5"/>
        <v>163.6</v>
      </c>
      <c r="X90">
        <f t="shared" si="6"/>
        <v>164.46666666666667</v>
      </c>
      <c r="Y90">
        <f t="shared" si="7"/>
        <v>86.61385570450031</v>
      </c>
      <c r="Z90">
        <f t="shared" si="8"/>
        <v>23.044039962163236</v>
      </c>
      <c r="AB90">
        <f t="shared" si="9"/>
        <v>-0.86666666666667425</v>
      </c>
      <c r="AC90" t="s">
        <v>202</v>
      </c>
    </row>
    <row r="91" spans="1:29" x14ac:dyDescent="0.3">
      <c r="A91">
        <v>1</v>
      </c>
      <c r="B91" t="s">
        <v>162</v>
      </c>
      <c r="C91" t="s">
        <v>203</v>
      </c>
      <c r="D91" t="s">
        <v>202</v>
      </c>
      <c r="E91">
        <v>118075964</v>
      </c>
      <c r="F91">
        <v>118076001</v>
      </c>
      <c r="G91">
        <v>118077758</v>
      </c>
      <c r="H91">
        <v>118077878</v>
      </c>
      <c r="I91">
        <v>118076334</v>
      </c>
      <c r="J91">
        <v>118076533</v>
      </c>
      <c r="K91">
        <v>118081101</v>
      </c>
      <c r="L91">
        <v>118081296</v>
      </c>
      <c r="M91">
        <v>160.80000000000001</v>
      </c>
      <c r="N91">
        <v>315</v>
      </c>
      <c r="O91">
        <v>15</v>
      </c>
      <c r="Q91">
        <v>160.30000000000001</v>
      </c>
      <c r="R91">
        <v>126.8</v>
      </c>
      <c r="S91">
        <v>206.3</v>
      </c>
      <c r="W91">
        <f t="shared" si="5"/>
        <v>163.6</v>
      </c>
      <c r="X91">
        <f t="shared" si="6"/>
        <v>164.46666666666667</v>
      </c>
      <c r="Y91">
        <f t="shared" si="7"/>
        <v>86.61385570450031</v>
      </c>
      <c r="Z91">
        <f t="shared" si="8"/>
        <v>23.044039962163236</v>
      </c>
      <c r="AB91">
        <f t="shared" si="9"/>
        <v>-0.86666666666667425</v>
      </c>
      <c r="AC91" t="s">
        <v>202</v>
      </c>
    </row>
    <row r="92" spans="1:29" x14ac:dyDescent="0.3">
      <c r="A92">
        <v>1</v>
      </c>
      <c r="B92" t="s">
        <v>162</v>
      </c>
      <c r="C92" t="s">
        <v>204</v>
      </c>
      <c r="D92" t="s">
        <v>205</v>
      </c>
      <c r="E92">
        <v>147650143</v>
      </c>
      <c r="F92">
        <v>147650238</v>
      </c>
      <c r="G92">
        <v>147652592</v>
      </c>
      <c r="H92">
        <v>147652647</v>
      </c>
      <c r="I92">
        <v>147652449</v>
      </c>
      <c r="J92">
        <v>147652549</v>
      </c>
      <c r="K92">
        <v>147654194</v>
      </c>
      <c r="L92">
        <v>147654326</v>
      </c>
      <c r="M92">
        <v>85.2</v>
      </c>
      <c r="N92">
        <v>135.1</v>
      </c>
      <c r="O92">
        <v>15</v>
      </c>
      <c r="Q92">
        <v>105.9</v>
      </c>
      <c r="R92">
        <v>123.4</v>
      </c>
      <c r="S92">
        <v>96.1</v>
      </c>
      <c r="W92">
        <f t="shared" si="5"/>
        <v>78.433333333333337</v>
      </c>
      <c r="X92">
        <f t="shared" si="6"/>
        <v>108.46666666666665</v>
      </c>
      <c r="Y92">
        <f t="shared" si="7"/>
        <v>34.83457733025876</v>
      </c>
      <c r="Z92">
        <f t="shared" si="8"/>
        <v>7.984638028392105</v>
      </c>
      <c r="AB92">
        <f t="shared" si="9"/>
        <v>-30.033333333333317</v>
      </c>
      <c r="AC92" t="s">
        <v>205</v>
      </c>
    </row>
    <row r="93" spans="1:29" x14ac:dyDescent="0.3">
      <c r="A93">
        <v>1</v>
      </c>
      <c r="B93" t="s">
        <v>162</v>
      </c>
      <c r="C93" t="s">
        <v>206</v>
      </c>
      <c r="D93" t="s">
        <v>207</v>
      </c>
      <c r="E93">
        <v>148585141</v>
      </c>
      <c r="F93">
        <v>148585213</v>
      </c>
      <c r="G93">
        <v>148586255</v>
      </c>
      <c r="H93">
        <v>148586469</v>
      </c>
      <c r="I93">
        <v>148592552</v>
      </c>
      <c r="J93">
        <v>148592766</v>
      </c>
      <c r="K93">
        <v>148593598</v>
      </c>
      <c r="L93">
        <v>148593685</v>
      </c>
      <c r="M93">
        <v>15.6</v>
      </c>
      <c r="N93">
        <v>25.6</v>
      </c>
      <c r="O93">
        <v>14</v>
      </c>
      <c r="Q93">
        <v>20.5</v>
      </c>
      <c r="R93">
        <v>33.9</v>
      </c>
      <c r="S93">
        <v>37.9</v>
      </c>
      <c r="W93">
        <f t="shared" si="5"/>
        <v>18.400000000000002</v>
      </c>
      <c r="X93">
        <f t="shared" si="6"/>
        <v>30.766666666666666</v>
      </c>
      <c r="Y93">
        <f t="shared" si="7"/>
        <v>3.6295086903509883</v>
      </c>
      <c r="Z93">
        <f t="shared" si="8"/>
        <v>5.2616009393001768</v>
      </c>
      <c r="AB93">
        <f t="shared" si="9"/>
        <v>-12.366666666666664</v>
      </c>
      <c r="AC93" t="s">
        <v>207</v>
      </c>
    </row>
    <row r="94" spans="1:29" x14ac:dyDescent="0.3">
      <c r="A94">
        <v>1</v>
      </c>
      <c r="B94" t="s">
        <v>162</v>
      </c>
      <c r="C94" t="s">
        <v>208</v>
      </c>
      <c r="D94" t="s">
        <v>209</v>
      </c>
      <c r="E94">
        <v>149057335</v>
      </c>
      <c r="F94">
        <v>149057507</v>
      </c>
      <c r="G94">
        <v>149058164</v>
      </c>
      <c r="H94">
        <v>149058215</v>
      </c>
      <c r="I94">
        <v>149061332</v>
      </c>
      <c r="J94">
        <v>149061383</v>
      </c>
      <c r="K94">
        <v>149062093</v>
      </c>
      <c r="L94">
        <v>149062265</v>
      </c>
      <c r="M94">
        <v>26.7</v>
      </c>
      <c r="N94">
        <v>27.1</v>
      </c>
      <c r="O94">
        <v>14</v>
      </c>
      <c r="Q94">
        <v>33.1</v>
      </c>
      <c r="R94">
        <v>28.3</v>
      </c>
      <c r="S94">
        <v>39.5</v>
      </c>
      <c r="W94">
        <f t="shared" si="5"/>
        <v>22.599999999999998</v>
      </c>
      <c r="X94">
        <f t="shared" si="6"/>
        <v>33.633333333333333</v>
      </c>
      <c r="Y94">
        <f t="shared" si="7"/>
        <v>4.3015501081974401</v>
      </c>
      <c r="Z94">
        <f t="shared" si="8"/>
        <v>3.2441400161590357</v>
      </c>
      <c r="AB94">
        <f t="shared" si="9"/>
        <v>-11.033333333333335</v>
      </c>
      <c r="AC94" t="s">
        <v>209</v>
      </c>
    </row>
    <row r="95" spans="1:29" x14ac:dyDescent="0.3">
      <c r="A95">
        <v>1</v>
      </c>
      <c r="B95" t="s">
        <v>162</v>
      </c>
      <c r="C95" t="s">
        <v>210</v>
      </c>
      <c r="D95" t="s">
        <v>211</v>
      </c>
      <c r="E95">
        <v>149854045</v>
      </c>
      <c r="F95">
        <v>149854217</v>
      </c>
      <c r="G95">
        <v>149858175</v>
      </c>
      <c r="H95">
        <v>149858248</v>
      </c>
      <c r="I95">
        <v>149854610</v>
      </c>
      <c r="J95">
        <v>149854791</v>
      </c>
      <c r="K95">
        <v>149858718</v>
      </c>
      <c r="L95">
        <v>149859681</v>
      </c>
      <c r="M95">
        <v>50.8</v>
      </c>
      <c r="N95">
        <v>69.900000000000006</v>
      </c>
      <c r="O95">
        <v>2</v>
      </c>
      <c r="Q95">
        <v>74.7</v>
      </c>
      <c r="R95">
        <v>65.2</v>
      </c>
      <c r="S95">
        <v>67.8</v>
      </c>
      <c r="W95">
        <f t="shared" si="5"/>
        <v>40.9</v>
      </c>
      <c r="X95">
        <f t="shared" si="6"/>
        <v>69.233333333333334</v>
      </c>
      <c r="Y95">
        <f t="shared" si="7"/>
        <v>20.216412474356908</v>
      </c>
      <c r="Z95">
        <f t="shared" si="8"/>
        <v>2.8345095597729864</v>
      </c>
      <c r="AB95">
        <f t="shared" si="9"/>
        <v>-28.333333333333336</v>
      </c>
      <c r="AC95" t="s">
        <v>211</v>
      </c>
    </row>
    <row r="96" spans="1:29" x14ac:dyDescent="0.3">
      <c r="A96">
        <v>1</v>
      </c>
      <c r="B96" t="s">
        <v>162</v>
      </c>
      <c r="C96" t="s">
        <v>212</v>
      </c>
      <c r="D96" t="s">
        <v>213</v>
      </c>
      <c r="E96">
        <v>153975839</v>
      </c>
      <c r="F96">
        <v>153975905</v>
      </c>
      <c r="G96">
        <v>153976976</v>
      </c>
      <c r="H96">
        <v>153977013</v>
      </c>
      <c r="I96">
        <v>153976693</v>
      </c>
      <c r="J96">
        <v>153976922</v>
      </c>
      <c r="K96">
        <v>153977170</v>
      </c>
      <c r="L96">
        <v>153977626</v>
      </c>
      <c r="M96">
        <v>339.9</v>
      </c>
      <c r="N96">
        <v>413</v>
      </c>
      <c r="O96">
        <v>852</v>
      </c>
      <c r="Q96">
        <v>389.3</v>
      </c>
      <c r="R96">
        <v>437.5</v>
      </c>
      <c r="S96">
        <v>405.5</v>
      </c>
      <c r="W96">
        <f t="shared" si="5"/>
        <v>534.9666666666667</v>
      </c>
      <c r="X96">
        <f t="shared" si="6"/>
        <v>410.76666666666665</v>
      </c>
      <c r="Y96">
        <f t="shared" si="7"/>
        <v>159.91508510595375</v>
      </c>
      <c r="Z96">
        <f t="shared" si="8"/>
        <v>14.161136175384295</v>
      </c>
      <c r="AB96">
        <f t="shared" si="9"/>
        <v>124.20000000000005</v>
      </c>
      <c r="AC96" t="s">
        <v>213</v>
      </c>
    </row>
    <row r="97" spans="1:29" x14ac:dyDescent="0.3">
      <c r="A97">
        <v>1</v>
      </c>
      <c r="B97" t="s">
        <v>162</v>
      </c>
      <c r="C97" t="s">
        <v>214</v>
      </c>
      <c r="D97" t="s">
        <v>215</v>
      </c>
      <c r="E97">
        <v>155187455</v>
      </c>
      <c r="F97">
        <v>155187576</v>
      </c>
      <c r="G97">
        <v>155188008</v>
      </c>
      <c r="H97">
        <v>155188054</v>
      </c>
      <c r="I97">
        <v>155188163</v>
      </c>
      <c r="J97">
        <v>155188212</v>
      </c>
      <c r="K97">
        <v>155188328</v>
      </c>
      <c r="L97">
        <v>155188503</v>
      </c>
      <c r="M97">
        <v>607.79999999999995</v>
      </c>
      <c r="N97">
        <v>822.5</v>
      </c>
      <c r="O97">
        <v>0</v>
      </c>
      <c r="Q97">
        <v>1859</v>
      </c>
      <c r="R97">
        <v>1495.2</v>
      </c>
      <c r="S97">
        <v>1315.7</v>
      </c>
      <c r="W97">
        <f t="shared" si="5"/>
        <v>476.76666666666665</v>
      </c>
      <c r="X97">
        <f t="shared" si="6"/>
        <v>1556.6333333333332</v>
      </c>
      <c r="Y97">
        <f t="shared" si="7"/>
        <v>246.30865686054247</v>
      </c>
      <c r="Z97">
        <f t="shared" si="8"/>
        <v>159.81683613158916</v>
      </c>
      <c r="AB97">
        <f t="shared" si="9"/>
        <v>-1079.8666666666666</v>
      </c>
      <c r="AC97" t="s">
        <v>215</v>
      </c>
    </row>
    <row r="98" spans="1:29" x14ac:dyDescent="0.3">
      <c r="A98">
        <v>1</v>
      </c>
      <c r="B98" t="s">
        <v>162</v>
      </c>
      <c r="C98" t="s">
        <v>216</v>
      </c>
      <c r="D98" t="s">
        <v>215</v>
      </c>
      <c r="E98">
        <v>155187455</v>
      </c>
      <c r="F98">
        <v>155187576</v>
      </c>
      <c r="G98">
        <v>155188008</v>
      </c>
      <c r="H98">
        <v>155188054</v>
      </c>
      <c r="I98">
        <v>155188163</v>
      </c>
      <c r="J98">
        <v>155188212</v>
      </c>
      <c r="K98">
        <v>155192183</v>
      </c>
      <c r="L98">
        <v>155192283</v>
      </c>
      <c r="M98">
        <v>471.1</v>
      </c>
      <c r="N98">
        <v>615.79999999999995</v>
      </c>
      <c r="O98">
        <v>2</v>
      </c>
      <c r="Q98">
        <v>1276.2</v>
      </c>
      <c r="R98">
        <v>1001</v>
      </c>
      <c r="S98">
        <v>1170</v>
      </c>
      <c r="W98">
        <f t="shared" si="5"/>
        <v>362.9666666666667</v>
      </c>
      <c r="X98">
        <f t="shared" si="6"/>
        <v>1149.0666666666666</v>
      </c>
      <c r="Y98">
        <f t="shared" si="7"/>
        <v>185.25408077676573</v>
      </c>
      <c r="Z98">
        <f t="shared" si="8"/>
        <v>80.129922279036606</v>
      </c>
      <c r="AB98">
        <f t="shared" si="9"/>
        <v>-786.09999999999991</v>
      </c>
      <c r="AC98" t="s">
        <v>215</v>
      </c>
    </row>
    <row r="99" spans="1:29" x14ac:dyDescent="0.3">
      <c r="A99">
        <v>1</v>
      </c>
      <c r="B99" t="s">
        <v>162</v>
      </c>
      <c r="C99" t="s">
        <v>217</v>
      </c>
      <c r="D99" t="s">
        <v>215</v>
      </c>
      <c r="E99">
        <v>155187455</v>
      </c>
      <c r="F99">
        <v>155187576</v>
      </c>
      <c r="G99">
        <v>155188008</v>
      </c>
      <c r="H99">
        <v>155188054</v>
      </c>
      <c r="I99">
        <v>155188163</v>
      </c>
      <c r="J99">
        <v>155188503</v>
      </c>
      <c r="K99">
        <v>155192183</v>
      </c>
      <c r="L99">
        <v>155192283</v>
      </c>
      <c r="M99">
        <v>471.1</v>
      </c>
      <c r="N99">
        <v>615.79999999999995</v>
      </c>
      <c r="O99">
        <v>2</v>
      </c>
      <c r="Q99">
        <v>1276.2</v>
      </c>
      <c r="R99">
        <v>1001</v>
      </c>
      <c r="S99">
        <v>1170</v>
      </c>
      <c r="W99">
        <f t="shared" si="5"/>
        <v>362.9666666666667</v>
      </c>
      <c r="X99">
        <f t="shared" si="6"/>
        <v>1149.0666666666666</v>
      </c>
      <c r="Y99">
        <f t="shared" si="7"/>
        <v>185.25408077676573</v>
      </c>
      <c r="Z99">
        <f t="shared" si="8"/>
        <v>80.129922279036606</v>
      </c>
      <c r="AB99">
        <f t="shared" si="9"/>
        <v>-786.09999999999991</v>
      </c>
      <c r="AC99" t="s">
        <v>215</v>
      </c>
    </row>
    <row r="100" spans="1:29" x14ac:dyDescent="0.3">
      <c r="A100">
        <v>1</v>
      </c>
      <c r="B100" t="s">
        <v>162</v>
      </c>
      <c r="C100" t="s">
        <v>218</v>
      </c>
      <c r="D100" t="s">
        <v>215</v>
      </c>
      <c r="E100">
        <v>155187722</v>
      </c>
      <c r="F100">
        <v>155187858</v>
      </c>
      <c r="G100">
        <v>155188008</v>
      </c>
      <c r="H100">
        <v>155188054</v>
      </c>
      <c r="I100">
        <v>155188163</v>
      </c>
      <c r="J100">
        <v>155188212</v>
      </c>
      <c r="K100">
        <v>155188328</v>
      </c>
      <c r="L100">
        <v>155188503</v>
      </c>
      <c r="M100">
        <v>607.79999999999995</v>
      </c>
      <c r="N100">
        <v>822.5</v>
      </c>
      <c r="O100">
        <v>0</v>
      </c>
      <c r="Q100">
        <v>1859</v>
      </c>
      <c r="R100">
        <v>1495.2</v>
      </c>
      <c r="S100">
        <v>1315.7</v>
      </c>
      <c r="W100">
        <f t="shared" si="5"/>
        <v>476.76666666666665</v>
      </c>
      <c r="X100">
        <f t="shared" si="6"/>
        <v>1556.6333333333332</v>
      </c>
      <c r="Y100">
        <f t="shared" si="7"/>
        <v>246.30865686054247</v>
      </c>
      <c r="Z100">
        <f t="shared" si="8"/>
        <v>159.81683613158916</v>
      </c>
      <c r="AB100">
        <f t="shared" si="9"/>
        <v>-1079.8666666666666</v>
      </c>
      <c r="AC100" t="s">
        <v>215</v>
      </c>
    </row>
    <row r="101" spans="1:29" x14ac:dyDescent="0.3">
      <c r="A101">
        <v>1</v>
      </c>
      <c r="B101" t="s">
        <v>162</v>
      </c>
      <c r="C101" t="s">
        <v>219</v>
      </c>
      <c r="D101" t="s">
        <v>215</v>
      </c>
      <c r="E101">
        <v>155187722</v>
      </c>
      <c r="F101">
        <v>155187858</v>
      </c>
      <c r="G101">
        <v>155188008</v>
      </c>
      <c r="H101">
        <v>155188054</v>
      </c>
      <c r="I101">
        <v>155188163</v>
      </c>
      <c r="J101">
        <v>155188212</v>
      </c>
      <c r="K101">
        <v>155192183</v>
      </c>
      <c r="L101">
        <v>155192283</v>
      </c>
      <c r="M101">
        <v>471.1</v>
      </c>
      <c r="N101">
        <v>615.79999999999995</v>
      </c>
      <c r="O101">
        <v>2</v>
      </c>
      <c r="Q101">
        <v>1276.2</v>
      </c>
      <c r="R101">
        <v>1001</v>
      </c>
      <c r="S101">
        <v>1170</v>
      </c>
      <c r="W101">
        <f t="shared" si="5"/>
        <v>362.9666666666667</v>
      </c>
      <c r="X101">
        <f t="shared" si="6"/>
        <v>1149.0666666666666</v>
      </c>
      <c r="Y101">
        <f t="shared" si="7"/>
        <v>185.25408077676573</v>
      </c>
      <c r="Z101">
        <f t="shared" si="8"/>
        <v>80.129922279036606</v>
      </c>
      <c r="AB101">
        <f t="shared" si="9"/>
        <v>-786.09999999999991</v>
      </c>
      <c r="AC101" t="s">
        <v>215</v>
      </c>
    </row>
    <row r="102" spans="1:29" x14ac:dyDescent="0.3">
      <c r="A102">
        <v>1</v>
      </c>
      <c r="B102" t="s">
        <v>162</v>
      </c>
      <c r="C102" t="s">
        <v>220</v>
      </c>
      <c r="D102" t="s">
        <v>215</v>
      </c>
      <c r="E102">
        <v>155187722</v>
      </c>
      <c r="F102">
        <v>155187858</v>
      </c>
      <c r="G102">
        <v>155188008</v>
      </c>
      <c r="H102">
        <v>155188054</v>
      </c>
      <c r="I102">
        <v>155188163</v>
      </c>
      <c r="J102">
        <v>155188503</v>
      </c>
      <c r="K102">
        <v>155192183</v>
      </c>
      <c r="L102">
        <v>155192283</v>
      </c>
      <c r="M102">
        <v>471.1</v>
      </c>
      <c r="N102">
        <v>615.79999999999995</v>
      </c>
      <c r="O102">
        <v>2</v>
      </c>
      <c r="Q102">
        <v>1276.2</v>
      </c>
      <c r="R102">
        <v>1001</v>
      </c>
      <c r="S102">
        <v>1170</v>
      </c>
      <c r="W102">
        <f t="shared" si="5"/>
        <v>362.9666666666667</v>
      </c>
      <c r="X102">
        <f t="shared" si="6"/>
        <v>1149.0666666666666</v>
      </c>
      <c r="Y102">
        <f t="shared" si="7"/>
        <v>185.25408077676573</v>
      </c>
      <c r="Z102">
        <f t="shared" si="8"/>
        <v>80.129922279036606</v>
      </c>
      <c r="AB102">
        <f t="shared" si="9"/>
        <v>-786.09999999999991</v>
      </c>
      <c r="AC102" t="s">
        <v>215</v>
      </c>
    </row>
    <row r="103" spans="1:29" x14ac:dyDescent="0.3">
      <c r="A103">
        <v>1</v>
      </c>
      <c r="B103" t="s">
        <v>162</v>
      </c>
      <c r="C103" t="s">
        <v>221</v>
      </c>
      <c r="D103" t="s">
        <v>222</v>
      </c>
      <c r="E103">
        <v>155826837</v>
      </c>
      <c r="F103">
        <v>155827028</v>
      </c>
      <c r="G103">
        <v>155831535</v>
      </c>
      <c r="H103">
        <v>155831620</v>
      </c>
      <c r="I103">
        <v>155832832</v>
      </c>
      <c r="J103">
        <v>155832950</v>
      </c>
      <c r="K103">
        <v>155853276</v>
      </c>
      <c r="L103">
        <v>155853405</v>
      </c>
      <c r="M103">
        <v>26.5</v>
      </c>
      <c r="N103">
        <v>32.200000000000003</v>
      </c>
      <c r="O103">
        <v>5</v>
      </c>
      <c r="Q103">
        <v>41.8</v>
      </c>
      <c r="R103">
        <v>34.799999999999997</v>
      </c>
      <c r="S103">
        <v>48.6</v>
      </c>
      <c r="W103">
        <f t="shared" si="5"/>
        <v>21.233333333333334</v>
      </c>
      <c r="X103">
        <f t="shared" si="6"/>
        <v>41.733333333333327</v>
      </c>
      <c r="Y103">
        <f t="shared" si="7"/>
        <v>8.2817738303927246</v>
      </c>
      <c r="Z103">
        <f t="shared" si="8"/>
        <v>3.9838563115543248</v>
      </c>
      <c r="AB103">
        <f t="shared" si="9"/>
        <v>-20.499999999999993</v>
      </c>
      <c r="AC103" t="s">
        <v>222</v>
      </c>
    </row>
    <row r="104" spans="1:29" x14ac:dyDescent="0.3">
      <c r="A104">
        <v>1</v>
      </c>
      <c r="B104" t="s">
        <v>162</v>
      </c>
      <c r="C104" t="s">
        <v>223</v>
      </c>
      <c r="D104" t="s">
        <v>224</v>
      </c>
      <c r="E104">
        <v>204274753</v>
      </c>
      <c r="F104">
        <v>204274809</v>
      </c>
      <c r="G104">
        <v>204298425</v>
      </c>
      <c r="H104">
        <v>204298478</v>
      </c>
      <c r="I104">
        <v>204307337</v>
      </c>
      <c r="J104">
        <v>204307442</v>
      </c>
      <c r="K104">
        <v>204331948</v>
      </c>
      <c r="L104">
        <v>204332147</v>
      </c>
      <c r="M104">
        <v>2.6</v>
      </c>
      <c r="N104">
        <v>2.5</v>
      </c>
      <c r="O104">
        <v>0</v>
      </c>
      <c r="Q104">
        <v>2.5</v>
      </c>
      <c r="R104">
        <v>4.5</v>
      </c>
      <c r="S104">
        <v>4.5</v>
      </c>
      <c r="W104">
        <f t="shared" si="5"/>
        <v>1.7</v>
      </c>
      <c r="X104">
        <f t="shared" si="6"/>
        <v>3.8333333333333335</v>
      </c>
      <c r="Y104">
        <f t="shared" si="7"/>
        <v>0.85049005481153839</v>
      </c>
      <c r="Z104">
        <f t="shared" si="8"/>
        <v>0.66666666666666641</v>
      </c>
      <c r="AB104">
        <f t="shared" si="9"/>
        <v>-2.1333333333333337</v>
      </c>
      <c r="AC104" t="s">
        <v>224</v>
      </c>
    </row>
    <row r="105" spans="1:29" x14ac:dyDescent="0.3">
      <c r="A105">
        <v>1</v>
      </c>
      <c r="B105" t="s">
        <v>162</v>
      </c>
      <c r="C105" t="s">
        <v>225</v>
      </c>
      <c r="D105" t="s">
        <v>226</v>
      </c>
      <c r="E105">
        <v>216677328</v>
      </c>
      <c r="F105">
        <v>216677491</v>
      </c>
      <c r="G105">
        <v>216865061</v>
      </c>
      <c r="H105">
        <v>216865178</v>
      </c>
      <c r="I105">
        <v>216905565</v>
      </c>
      <c r="J105">
        <v>216905683</v>
      </c>
      <c r="K105">
        <v>216939582</v>
      </c>
      <c r="L105">
        <v>216939673</v>
      </c>
      <c r="M105">
        <v>10.9</v>
      </c>
      <c r="N105">
        <v>14.9</v>
      </c>
      <c r="O105">
        <v>5</v>
      </c>
      <c r="Q105">
        <v>4.8</v>
      </c>
      <c r="R105">
        <v>7.8</v>
      </c>
      <c r="S105">
        <v>13.2</v>
      </c>
      <c r="W105">
        <f t="shared" si="5"/>
        <v>10.266666666666667</v>
      </c>
      <c r="X105">
        <f t="shared" si="6"/>
        <v>8.6</v>
      </c>
      <c r="Y105">
        <f t="shared" si="7"/>
        <v>2.8753743717606204</v>
      </c>
      <c r="Z105">
        <f t="shared" si="8"/>
        <v>2.4576411454889029</v>
      </c>
      <c r="AB105">
        <f t="shared" si="9"/>
        <v>1.6666666666666679</v>
      </c>
      <c r="AC105" t="s">
        <v>226</v>
      </c>
    </row>
    <row r="106" spans="1:29" x14ac:dyDescent="0.3">
      <c r="A106">
        <v>1</v>
      </c>
      <c r="B106" t="s">
        <v>162</v>
      </c>
      <c r="C106" t="s">
        <v>227</v>
      </c>
      <c r="D106" t="s">
        <v>228</v>
      </c>
      <c r="E106">
        <v>229602195</v>
      </c>
      <c r="F106">
        <v>229602919</v>
      </c>
      <c r="G106">
        <v>229607774</v>
      </c>
      <c r="H106">
        <v>229607835</v>
      </c>
      <c r="I106">
        <v>229606119</v>
      </c>
      <c r="J106">
        <v>229606193</v>
      </c>
      <c r="K106">
        <v>229610106</v>
      </c>
      <c r="L106">
        <v>229610210</v>
      </c>
      <c r="M106">
        <v>79</v>
      </c>
      <c r="N106">
        <v>114.3</v>
      </c>
      <c r="O106">
        <v>12</v>
      </c>
      <c r="Q106">
        <v>112.7</v>
      </c>
      <c r="R106">
        <v>89.4</v>
      </c>
      <c r="S106">
        <v>107</v>
      </c>
      <c r="W106">
        <f t="shared" si="5"/>
        <v>68.433333333333337</v>
      </c>
      <c r="X106">
        <f t="shared" si="6"/>
        <v>103.03333333333335</v>
      </c>
      <c r="Y106">
        <f t="shared" si="7"/>
        <v>30.00035184978854</v>
      </c>
      <c r="Z106">
        <f t="shared" si="8"/>
        <v>7.0124492471920563</v>
      </c>
      <c r="AB106">
        <f t="shared" si="9"/>
        <v>-34.600000000000009</v>
      </c>
      <c r="AC106" t="s">
        <v>228</v>
      </c>
    </row>
    <row r="107" spans="1:29" x14ac:dyDescent="0.3">
      <c r="A107">
        <v>10</v>
      </c>
      <c r="B107" t="s">
        <v>66</v>
      </c>
      <c r="C107" t="s">
        <v>229</v>
      </c>
      <c r="D107" t="s">
        <v>230</v>
      </c>
      <c r="E107">
        <v>38017291</v>
      </c>
      <c r="F107">
        <v>38017386</v>
      </c>
      <c r="G107">
        <v>38025348</v>
      </c>
      <c r="H107">
        <v>38025411</v>
      </c>
      <c r="I107">
        <v>38034326</v>
      </c>
      <c r="J107">
        <v>38034400</v>
      </c>
      <c r="K107">
        <v>38054375</v>
      </c>
      <c r="L107">
        <v>38054511</v>
      </c>
      <c r="M107">
        <v>61.9</v>
      </c>
      <c r="N107">
        <v>131.69999999999999</v>
      </c>
      <c r="O107">
        <v>8</v>
      </c>
      <c r="Q107">
        <v>112.5</v>
      </c>
      <c r="R107">
        <v>100.6</v>
      </c>
      <c r="S107">
        <v>122.8</v>
      </c>
      <c r="W107">
        <f t="shared" si="5"/>
        <v>67.2</v>
      </c>
      <c r="X107">
        <f t="shared" si="6"/>
        <v>111.96666666666665</v>
      </c>
      <c r="Y107">
        <f t="shared" si="7"/>
        <v>35.807308378783979</v>
      </c>
      <c r="Z107">
        <f t="shared" si="8"/>
        <v>6.4141336991920532</v>
      </c>
      <c r="AB107">
        <f t="shared" si="9"/>
        <v>-44.766666666666652</v>
      </c>
      <c r="AC107" t="s">
        <v>230</v>
      </c>
    </row>
    <row r="108" spans="1:29" x14ac:dyDescent="0.3">
      <c r="A108">
        <v>10</v>
      </c>
      <c r="B108" t="s">
        <v>66</v>
      </c>
      <c r="C108" t="s">
        <v>231</v>
      </c>
      <c r="D108" t="s">
        <v>232</v>
      </c>
      <c r="E108">
        <v>48420155</v>
      </c>
      <c r="F108">
        <v>48420320</v>
      </c>
      <c r="G108">
        <v>48424088</v>
      </c>
      <c r="H108">
        <v>48424159</v>
      </c>
      <c r="I108">
        <v>48424514</v>
      </c>
      <c r="J108">
        <v>48424585</v>
      </c>
      <c r="K108">
        <v>48425888</v>
      </c>
      <c r="L108">
        <v>48426070</v>
      </c>
      <c r="M108">
        <v>79.599999999999994</v>
      </c>
      <c r="N108">
        <v>97.4</v>
      </c>
      <c r="O108">
        <v>4</v>
      </c>
      <c r="Q108">
        <v>101.6</v>
      </c>
      <c r="R108">
        <v>95.6</v>
      </c>
      <c r="S108">
        <v>128.30000000000001</v>
      </c>
      <c r="W108">
        <f t="shared" si="5"/>
        <v>60.333333333333336</v>
      </c>
      <c r="X108">
        <f t="shared" si="6"/>
        <v>108.5</v>
      </c>
      <c r="Y108">
        <f t="shared" si="7"/>
        <v>28.631528852725349</v>
      </c>
      <c r="Z108">
        <f t="shared" si="8"/>
        <v>10.05037312740177</v>
      </c>
      <c r="AB108">
        <f t="shared" si="9"/>
        <v>-48.166666666666664</v>
      </c>
      <c r="AC108" t="s">
        <v>232</v>
      </c>
    </row>
    <row r="109" spans="1:29" x14ac:dyDescent="0.3">
      <c r="A109">
        <v>10</v>
      </c>
      <c r="B109" t="s">
        <v>66</v>
      </c>
      <c r="C109" t="s">
        <v>233</v>
      </c>
      <c r="D109" t="s">
        <v>234</v>
      </c>
      <c r="E109">
        <v>99928160</v>
      </c>
      <c r="F109">
        <v>99928240</v>
      </c>
      <c r="G109">
        <v>99929736</v>
      </c>
      <c r="H109">
        <v>99929859</v>
      </c>
      <c r="I109">
        <v>99955674</v>
      </c>
      <c r="J109">
        <v>99955832</v>
      </c>
      <c r="K109">
        <v>99956482</v>
      </c>
      <c r="L109">
        <v>99956591</v>
      </c>
      <c r="M109">
        <v>18.399999999999999</v>
      </c>
      <c r="N109">
        <v>40.9</v>
      </c>
      <c r="O109">
        <v>0</v>
      </c>
      <c r="Q109">
        <v>31.3</v>
      </c>
      <c r="R109">
        <v>38</v>
      </c>
      <c r="S109">
        <v>35.4</v>
      </c>
      <c r="W109">
        <f t="shared" si="5"/>
        <v>19.766666666666666</v>
      </c>
      <c r="X109">
        <f t="shared" si="6"/>
        <v>34.9</v>
      </c>
      <c r="Y109">
        <f t="shared" si="7"/>
        <v>11.826570837642576</v>
      </c>
      <c r="Z109">
        <f t="shared" si="8"/>
        <v>1.9502136635080098</v>
      </c>
      <c r="AB109">
        <f t="shared" si="9"/>
        <v>-15.133333333333333</v>
      </c>
      <c r="AC109" t="s">
        <v>234</v>
      </c>
    </row>
    <row r="110" spans="1:29" x14ac:dyDescent="0.3">
      <c r="A110">
        <v>10</v>
      </c>
      <c r="B110" t="s">
        <v>66</v>
      </c>
      <c r="C110" t="s">
        <v>235</v>
      </c>
      <c r="D110" t="s">
        <v>236</v>
      </c>
      <c r="E110">
        <v>101354182</v>
      </c>
      <c r="F110">
        <v>101354228</v>
      </c>
      <c r="G110">
        <v>101453501</v>
      </c>
      <c r="H110">
        <v>101453556</v>
      </c>
      <c r="I110">
        <v>101430345</v>
      </c>
      <c r="J110">
        <v>101430452</v>
      </c>
      <c r="K110">
        <v>101461981</v>
      </c>
      <c r="L110">
        <v>101462058</v>
      </c>
      <c r="M110">
        <v>27.9</v>
      </c>
      <c r="N110">
        <v>78.7</v>
      </c>
      <c r="O110">
        <v>2</v>
      </c>
      <c r="Q110">
        <v>66.2</v>
      </c>
      <c r="R110">
        <v>50</v>
      </c>
      <c r="S110">
        <v>67.599999999999994</v>
      </c>
      <c r="W110">
        <f t="shared" si="5"/>
        <v>36.199999999999996</v>
      </c>
      <c r="X110">
        <f t="shared" si="6"/>
        <v>61.266666666666673</v>
      </c>
      <c r="Y110">
        <f t="shared" si="7"/>
        <v>22.526946826708087</v>
      </c>
      <c r="Z110">
        <f t="shared" si="8"/>
        <v>5.6478117689754743</v>
      </c>
      <c r="AB110">
        <f t="shared" si="9"/>
        <v>-25.066666666666677</v>
      </c>
      <c r="AC110" t="s">
        <v>236</v>
      </c>
    </row>
    <row r="111" spans="1:29" x14ac:dyDescent="0.3">
      <c r="A111">
        <v>10</v>
      </c>
      <c r="B111" t="s">
        <v>66</v>
      </c>
      <c r="C111" t="s">
        <v>237</v>
      </c>
      <c r="D111" t="s">
        <v>238</v>
      </c>
      <c r="E111">
        <v>102714659</v>
      </c>
      <c r="F111">
        <v>102714681</v>
      </c>
      <c r="G111">
        <v>102716234</v>
      </c>
      <c r="H111">
        <v>102716329</v>
      </c>
      <c r="I111">
        <v>102716614</v>
      </c>
      <c r="J111">
        <v>102716711</v>
      </c>
      <c r="K111">
        <v>102726612</v>
      </c>
      <c r="L111">
        <v>102726657</v>
      </c>
      <c r="M111">
        <v>7.9</v>
      </c>
      <c r="N111">
        <v>21</v>
      </c>
      <c r="O111">
        <v>0</v>
      </c>
      <c r="Q111">
        <v>14.2</v>
      </c>
      <c r="R111">
        <v>21.2</v>
      </c>
      <c r="S111">
        <v>24.5</v>
      </c>
      <c r="W111">
        <f t="shared" si="5"/>
        <v>9.6333333333333329</v>
      </c>
      <c r="X111">
        <f t="shared" si="6"/>
        <v>19.966666666666665</v>
      </c>
      <c r="Y111">
        <f t="shared" si="7"/>
        <v>6.1238150781282679</v>
      </c>
      <c r="Z111">
        <f t="shared" si="8"/>
        <v>3.0366282471041957</v>
      </c>
      <c r="AB111">
        <f t="shared" si="9"/>
        <v>-10.333333333333332</v>
      </c>
      <c r="AC111" t="s">
        <v>238</v>
      </c>
    </row>
    <row r="112" spans="1:29" x14ac:dyDescent="0.3">
      <c r="A112">
        <v>10</v>
      </c>
      <c r="B112" t="s">
        <v>66</v>
      </c>
      <c r="C112" t="s">
        <v>239</v>
      </c>
      <c r="D112" t="s">
        <v>240</v>
      </c>
      <c r="E112">
        <v>113774227</v>
      </c>
      <c r="F112">
        <v>113774333</v>
      </c>
      <c r="G112">
        <v>113775765</v>
      </c>
      <c r="H112">
        <v>113775866</v>
      </c>
      <c r="I112">
        <v>113775574</v>
      </c>
      <c r="J112">
        <v>113775722</v>
      </c>
      <c r="K112">
        <v>113777124</v>
      </c>
      <c r="L112">
        <v>113777259</v>
      </c>
      <c r="M112">
        <v>820.4</v>
      </c>
      <c r="N112">
        <v>1131.5999999999999</v>
      </c>
      <c r="O112">
        <v>902</v>
      </c>
      <c r="Q112">
        <v>1502.1</v>
      </c>
      <c r="R112">
        <v>1267.5999999999999</v>
      </c>
      <c r="S112">
        <v>1318.6</v>
      </c>
      <c r="W112">
        <f t="shared" si="5"/>
        <v>951.33333333333337</v>
      </c>
      <c r="X112">
        <f t="shared" si="6"/>
        <v>1362.7666666666667</v>
      </c>
      <c r="Y112">
        <f t="shared" si="7"/>
        <v>93.160602068566035</v>
      </c>
      <c r="Z112">
        <f t="shared" si="8"/>
        <v>71.205297867816299</v>
      </c>
      <c r="AB112">
        <f t="shared" si="9"/>
        <v>-411.43333333333328</v>
      </c>
      <c r="AC112" t="s">
        <v>240</v>
      </c>
    </row>
    <row r="113" spans="1:29" x14ac:dyDescent="0.3">
      <c r="A113">
        <v>10</v>
      </c>
      <c r="B113" t="s">
        <v>66</v>
      </c>
      <c r="C113" t="s">
        <v>241</v>
      </c>
      <c r="D113" t="s">
        <v>240</v>
      </c>
      <c r="E113">
        <v>113774826</v>
      </c>
      <c r="F113">
        <v>113774993</v>
      </c>
      <c r="G113">
        <v>113775765</v>
      </c>
      <c r="H113">
        <v>113775866</v>
      </c>
      <c r="I113">
        <v>113775574</v>
      </c>
      <c r="J113">
        <v>113775722</v>
      </c>
      <c r="K113">
        <v>113777124</v>
      </c>
      <c r="L113">
        <v>113777259</v>
      </c>
      <c r="M113">
        <v>820.4</v>
      </c>
      <c r="N113">
        <v>1131.5999999999999</v>
      </c>
      <c r="O113">
        <v>902</v>
      </c>
      <c r="Q113">
        <v>1502.1</v>
      </c>
      <c r="R113">
        <v>1267.5999999999999</v>
      </c>
      <c r="S113">
        <v>1318.6</v>
      </c>
      <c r="W113">
        <f t="shared" si="5"/>
        <v>951.33333333333337</v>
      </c>
      <c r="X113">
        <f t="shared" si="6"/>
        <v>1362.7666666666667</v>
      </c>
      <c r="Y113">
        <f t="shared" si="7"/>
        <v>93.160602068566035</v>
      </c>
      <c r="Z113">
        <f t="shared" si="8"/>
        <v>71.205297867816299</v>
      </c>
      <c r="AB113">
        <f t="shared" si="9"/>
        <v>-411.43333333333328</v>
      </c>
      <c r="AC113" t="s">
        <v>240</v>
      </c>
    </row>
    <row r="114" spans="1:29" x14ac:dyDescent="0.3">
      <c r="A114">
        <v>10</v>
      </c>
      <c r="B114" t="s">
        <v>66</v>
      </c>
      <c r="C114" t="s">
        <v>242</v>
      </c>
      <c r="D114" t="s">
        <v>240</v>
      </c>
      <c r="E114">
        <v>113774916</v>
      </c>
      <c r="F114">
        <v>113775035</v>
      </c>
      <c r="G114">
        <v>113775765</v>
      </c>
      <c r="H114">
        <v>113775866</v>
      </c>
      <c r="I114">
        <v>113775574</v>
      </c>
      <c r="J114">
        <v>113775722</v>
      </c>
      <c r="K114">
        <v>113777124</v>
      </c>
      <c r="L114">
        <v>113777259</v>
      </c>
      <c r="M114">
        <v>820.4</v>
      </c>
      <c r="N114">
        <v>1131.5999999999999</v>
      </c>
      <c r="O114">
        <v>902</v>
      </c>
      <c r="Q114">
        <v>1502.1</v>
      </c>
      <c r="R114">
        <v>1267.5999999999999</v>
      </c>
      <c r="S114">
        <v>1318.6</v>
      </c>
      <c r="W114">
        <f t="shared" si="5"/>
        <v>951.33333333333337</v>
      </c>
      <c r="X114">
        <f t="shared" si="6"/>
        <v>1362.7666666666667</v>
      </c>
      <c r="Y114">
        <f t="shared" si="7"/>
        <v>93.160602068566035</v>
      </c>
      <c r="Z114">
        <f t="shared" si="8"/>
        <v>71.205297867816299</v>
      </c>
      <c r="AB114">
        <f t="shared" si="9"/>
        <v>-411.43333333333328</v>
      </c>
      <c r="AC114" t="s">
        <v>240</v>
      </c>
    </row>
    <row r="115" spans="1:29" x14ac:dyDescent="0.3">
      <c r="A115">
        <v>10</v>
      </c>
      <c r="B115" t="s">
        <v>66</v>
      </c>
      <c r="C115" t="s">
        <v>243</v>
      </c>
      <c r="D115" t="s">
        <v>240</v>
      </c>
      <c r="E115">
        <v>113780602</v>
      </c>
      <c r="F115">
        <v>113781194</v>
      </c>
      <c r="G115">
        <v>113781265</v>
      </c>
      <c r="H115">
        <v>113781279</v>
      </c>
      <c r="I115">
        <v>113781280</v>
      </c>
      <c r="J115">
        <v>113781323</v>
      </c>
      <c r="K115">
        <v>113781507</v>
      </c>
      <c r="L115">
        <v>113782432</v>
      </c>
      <c r="M115">
        <v>484.3</v>
      </c>
      <c r="N115">
        <v>788.3</v>
      </c>
      <c r="O115">
        <v>19</v>
      </c>
      <c r="Q115">
        <v>957.8</v>
      </c>
      <c r="R115">
        <v>847.4</v>
      </c>
      <c r="S115">
        <v>894</v>
      </c>
      <c r="W115">
        <f t="shared" si="5"/>
        <v>430.5333333333333</v>
      </c>
      <c r="X115">
        <f t="shared" si="6"/>
        <v>899.73333333333323</v>
      </c>
      <c r="Y115">
        <f t="shared" si="7"/>
        <v>223.69902647182985</v>
      </c>
      <c r="Z115">
        <f t="shared" si="8"/>
        <v>31.998402737914549</v>
      </c>
      <c r="AB115">
        <f t="shared" si="9"/>
        <v>-469.19999999999993</v>
      </c>
      <c r="AC115" t="s">
        <v>240</v>
      </c>
    </row>
    <row r="116" spans="1:29" x14ac:dyDescent="0.3">
      <c r="A116">
        <v>10</v>
      </c>
      <c r="B116" t="s">
        <v>66</v>
      </c>
      <c r="C116" t="s">
        <v>244</v>
      </c>
      <c r="D116" t="s">
        <v>240</v>
      </c>
      <c r="E116">
        <v>113780602</v>
      </c>
      <c r="F116">
        <v>113781194</v>
      </c>
      <c r="G116">
        <v>113781265</v>
      </c>
      <c r="H116">
        <v>113781279</v>
      </c>
      <c r="I116">
        <v>113781280</v>
      </c>
      <c r="J116">
        <v>113781353</v>
      </c>
      <c r="K116">
        <v>113781563</v>
      </c>
      <c r="L116">
        <v>113782432</v>
      </c>
      <c r="M116">
        <v>510.9</v>
      </c>
      <c r="N116">
        <v>829.3</v>
      </c>
      <c r="O116">
        <v>22</v>
      </c>
      <c r="Q116">
        <v>1006</v>
      </c>
      <c r="R116">
        <v>892.4</v>
      </c>
      <c r="S116">
        <v>942.2</v>
      </c>
      <c r="W116">
        <f t="shared" si="5"/>
        <v>454.06666666666661</v>
      </c>
      <c r="X116">
        <f t="shared" si="6"/>
        <v>946.86666666666679</v>
      </c>
      <c r="Y116">
        <f t="shared" si="7"/>
        <v>234.77353863765066</v>
      </c>
      <c r="Z116">
        <f t="shared" si="8"/>
        <v>32.876401533284906</v>
      </c>
      <c r="AB116">
        <f t="shared" si="9"/>
        <v>-492.80000000000018</v>
      </c>
      <c r="AC116" t="s">
        <v>240</v>
      </c>
    </row>
    <row r="117" spans="1:29" x14ac:dyDescent="0.3">
      <c r="A117">
        <v>10</v>
      </c>
      <c r="B117" t="s">
        <v>66</v>
      </c>
      <c r="C117" t="s">
        <v>245</v>
      </c>
      <c r="D117" t="s">
        <v>240</v>
      </c>
      <c r="E117">
        <v>113780602</v>
      </c>
      <c r="F117">
        <v>113781194</v>
      </c>
      <c r="G117">
        <v>113781265</v>
      </c>
      <c r="H117">
        <v>113781294</v>
      </c>
      <c r="I117">
        <v>113781324</v>
      </c>
      <c r="J117">
        <v>113781382</v>
      </c>
      <c r="K117">
        <v>113781667</v>
      </c>
      <c r="L117">
        <v>113782432</v>
      </c>
      <c r="M117">
        <v>566.1</v>
      </c>
      <c r="N117">
        <v>913.1</v>
      </c>
      <c r="O117">
        <v>0</v>
      </c>
      <c r="Q117">
        <v>1099.4000000000001</v>
      </c>
      <c r="R117">
        <v>978.2</v>
      </c>
      <c r="S117">
        <v>1041.4000000000001</v>
      </c>
      <c r="W117">
        <f t="shared" si="5"/>
        <v>493.06666666666666</v>
      </c>
      <c r="X117">
        <f t="shared" si="6"/>
        <v>1039.6666666666667</v>
      </c>
      <c r="Y117">
        <f t="shared" si="7"/>
        <v>266.10668495507173</v>
      </c>
      <c r="Z117">
        <f t="shared" si="8"/>
        <v>34.998158681723702</v>
      </c>
      <c r="AB117">
        <f t="shared" si="9"/>
        <v>-546.60000000000014</v>
      </c>
      <c r="AC117" t="s">
        <v>240</v>
      </c>
    </row>
    <row r="118" spans="1:29" x14ac:dyDescent="0.3">
      <c r="A118">
        <v>10</v>
      </c>
      <c r="B118" t="s">
        <v>66</v>
      </c>
      <c r="C118" t="s">
        <v>246</v>
      </c>
      <c r="D118" t="s">
        <v>240</v>
      </c>
      <c r="E118">
        <v>113780602</v>
      </c>
      <c r="F118">
        <v>113781194</v>
      </c>
      <c r="G118">
        <v>113781280</v>
      </c>
      <c r="H118">
        <v>113781294</v>
      </c>
      <c r="I118">
        <v>113781324</v>
      </c>
      <c r="J118">
        <v>113781382</v>
      </c>
      <c r="K118">
        <v>113781667</v>
      </c>
      <c r="L118">
        <v>113782432</v>
      </c>
      <c r="M118">
        <v>566.1</v>
      </c>
      <c r="N118">
        <v>913.1</v>
      </c>
      <c r="O118">
        <v>0</v>
      </c>
      <c r="Q118">
        <v>1099.4000000000001</v>
      </c>
      <c r="R118">
        <v>978.2</v>
      </c>
      <c r="S118">
        <v>1041.4000000000001</v>
      </c>
      <c r="W118">
        <f t="shared" si="5"/>
        <v>493.06666666666666</v>
      </c>
      <c r="X118">
        <f t="shared" si="6"/>
        <v>1039.6666666666667</v>
      </c>
      <c r="Y118">
        <f t="shared" si="7"/>
        <v>266.10668495507173</v>
      </c>
      <c r="Z118">
        <f t="shared" si="8"/>
        <v>34.998158681723702</v>
      </c>
      <c r="AB118">
        <f t="shared" si="9"/>
        <v>-546.60000000000014</v>
      </c>
      <c r="AC118" t="s">
        <v>240</v>
      </c>
    </row>
    <row r="119" spans="1:29" x14ac:dyDescent="0.3">
      <c r="A119">
        <v>10</v>
      </c>
      <c r="B119" t="s">
        <v>66</v>
      </c>
      <c r="C119" t="s">
        <v>247</v>
      </c>
      <c r="D119" t="s">
        <v>240</v>
      </c>
      <c r="E119">
        <v>113780602</v>
      </c>
      <c r="F119">
        <v>113781223</v>
      </c>
      <c r="G119">
        <v>113781478</v>
      </c>
      <c r="H119">
        <v>113781506</v>
      </c>
      <c r="I119">
        <v>113781280</v>
      </c>
      <c r="J119">
        <v>113781455</v>
      </c>
      <c r="K119">
        <v>113781769</v>
      </c>
      <c r="L119">
        <v>113782432</v>
      </c>
      <c r="M119">
        <v>634.5</v>
      </c>
      <c r="N119">
        <v>1027.3</v>
      </c>
      <c r="O119">
        <v>86</v>
      </c>
      <c r="Q119">
        <v>1225.2</v>
      </c>
      <c r="R119">
        <v>1094.5999999999999</v>
      </c>
      <c r="S119">
        <v>1167.9000000000001</v>
      </c>
      <c r="W119">
        <f t="shared" si="5"/>
        <v>582.6</v>
      </c>
      <c r="X119">
        <f t="shared" si="6"/>
        <v>1162.5666666666668</v>
      </c>
      <c r="Y119">
        <f t="shared" si="7"/>
        <v>272.96619448813317</v>
      </c>
      <c r="Z119">
        <f t="shared" si="8"/>
        <v>37.795164299741408</v>
      </c>
      <c r="AB119">
        <f t="shared" si="9"/>
        <v>-579.96666666666681</v>
      </c>
      <c r="AC119" t="s">
        <v>240</v>
      </c>
    </row>
    <row r="120" spans="1:29" x14ac:dyDescent="0.3">
      <c r="A120">
        <v>10</v>
      </c>
      <c r="B120" t="s">
        <v>66</v>
      </c>
      <c r="C120" t="s">
        <v>248</v>
      </c>
      <c r="D120" t="s">
        <v>240</v>
      </c>
      <c r="E120">
        <v>113780602</v>
      </c>
      <c r="F120">
        <v>113781250</v>
      </c>
      <c r="G120">
        <v>113781383</v>
      </c>
      <c r="H120">
        <v>113781426</v>
      </c>
      <c r="I120">
        <v>113781280</v>
      </c>
      <c r="J120">
        <v>113781368</v>
      </c>
      <c r="K120">
        <v>113781493</v>
      </c>
      <c r="L120">
        <v>113781506</v>
      </c>
      <c r="M120">
        <v>89.1</v>
      </c>
      <c r="N120">
        <v>158.9</v>
      </c>
      <c r="O120">
        <v>8</v>
      </c>
      <c r="Q120">
        <v>271.89999999999998</v>
      </c>
      <c r="R120">
        <v>162.9</v>
      </c>
      <c r="S120">
        <v>223.9</v>
      </c>
      <c r="W120">
        <f t="shared" si="5"/>
        <v>85.333333333333329</v>
      </c>
      <c r="X120">
        <f t="shared" si="6"/>
        <v>219.56666666666663</v>
      </c>
      <c r="Y120">
        <f t="shared" si="7"/>
        <v>43.601771115912776</v>
      </c>
      <c r="Z120">
        <f t="shared" si="8"/>
        <v>31.54009793545006</v>
      </c>
      <c r="AB120">
        <f t="shared" si="9"/>
        <v>-134.23333333333329</v>
      </c>
      <c r="AC120" t="s">
        <v>240</v>
      </c>
    </row>
    <row r="121" spans="1:29" x14ac:dyDescent="0.3">
      <c r="A121">
        <v>10</v>
      </c>
      <c r="B121" t="s">
        <v>66</v>
      </c>
      <c r="C121" t="s">
        <v>249</v>
      </c>
      <c r="D121" t="s">
        <v>240</v>
      </c>
      <c r="E121">
        <v>113780602</v>
      </c>
      <c r="F121">
        <v>113781250</v>
      </c>
      <c r="G121">
        <v>113781383</v>
      </c>
      <c r="H121">
        <v>113781441</v>
      </c>
      <c r="I121">
        <v>113781280</v>
      </c>
      <c r="J121">
        <v>113781382</v>
      </c>
      <c r="K121">
        <v>113781478</v>
      </c>
      <c r="L121">
        <v>113781492</v>
      </c>
      <c r="M121">
        <v>96.7</v>
      </c>
      <c r="N121">
        <v>265.39999999999998</v>
      </c>
      <c r="O121">
        <v>34</v>
      </c>
      <c r="Q121">
        <v>209.9</v>
      </c>
      <c r="R121">
        <v>238.9</v>
      </c>
      <c r="S121">
        <v>230</v>
      </c>
      <c r="W121">
        <f t="shared" si="5"/>
        <v>132.03333333333333</v>
      </c>
      <c r="X121">
        <f t="shared" si="6"/>
        <v>226.26666666666665</v>
      </c>
      <c r="Y121">
        <f t="shared" si="7"/>
        <v>69.096124670233465</v>
      </c>
      <c r="Z121">
        <f t="shared" si="8"/>
        <v>8.5771660691499836</v>
      </c>
      <c r="AB121">
        <f t="shared" si="9"/>
        <v>-94.23333333333332</v>
      </c>
      <c r="AC121" t="s">
        <v>240</v>
      </c>
    </row>
    <row r="122" spans="1:29" x14ac:dyDescent="0.3">
      <c r="A122">
        <v>10</v>
      </c>
      <c r="B122" t="s">
        <v>66</v>
      </c>
      <c r="C122" t="s">
        <v>250</v>
      </c>
      <c r="D122" t="s">
        <v>251</v>
      </c>
      <c r="E122">
        <v>124517180</v>
      </c>
      <c r="F122">
        <v>124517271</v>
      </c>
      <c r="G122">
        <v>124563342</v>
      </c>
      <c r="H122">
        <v>124563420</v>
      </c>
      <c r="I122">
        <v>124526150</v>
      </c>
      <c r="J122">
        <v>124526264</v>
      </c>
      <c r="K122">
        <v>124613264</v>
      </c>
      <c r="L122">
        <v>124613302</v>
      </c>
      <c r="M122">
        <v>87.9</v>
      </c>
      <c r="N122">
        <v>92.9</v>
      </c>
      <c r="O122">
        <v>0</v>
      </c>
      <c r="Q122">
        <v>113.3</v>
      </c>
      <c r="R122">
        <v>121.6</v>
      </c>
      <c r="S122">
        <v>103.1</v>
      </c>
      <c r="W122">
        <f t="shared" si="5"/>
        <v>60.266666666666673</v>
      </c>
      <c r="X122">
        <f t="shared" si="6"/>
        <v>112.66666666666667</v>
      </c>
      <c r="Y122">
        <f t="shared" si="7"/>
        <v>30.167882111794182</v>
      </c>
      <c r="Z122">
        <f t="shared" si="8"/>
        <v>5.3498701957254173</v>
      </c>
      <c r="AB122">
        <f t="shared" si="9"/>
        <v>-52.4</v>
      </c>
      <c r="AC122" t="s">
        <v>251</v>
      </c>
    </row>
    <row r="123" spans="1:29" x14ac:dyDescent="0.3">
      <c r="A123">
        <v>10</v>
      </c>
      <c r="B123" t="s">
        <v>66</v>
      </c>
      <c r="C123" t="s">
        <v>252</v>
      </c>
      <c r="D123" t="s">
        <v>253</v>
      </c>
      <c r="E123">
        <v>125896539</v>
      </c>
      <c r="F123">
        <v>125896655</v>
      </c>
      <c r="G123">
        <v>125898916</v>
      </c>
      <c r="H123">
        <v>125899037</v>
      </c>
      <c r="I123">
        <v>125973373</v>
      </c>
      <c r="J123">
        <v>125973495</v>
      </c>
      <c r="K123">
        <v>125980161</v>
      </c>
      <c r="L123">
        <v>125980325</v>
      </c>
      <c r="M123">
        <v>531.9</v>
      </c>
      <c r="N123">
        <v>687.8</v>
      </c>
      <c r="O123">
        <v>1</v>
      </c>
      <c r="Q123">
        <v>620.79999999999995</v>
      </c>
      <c r="R123">
        <v>636.1</v>
      </c>
      <c r="S123">
        <v>637.20000000000005</v>
      </c>
      <c r="W123">
        <f t="shared" si="5"/>
        <v>406.89999999999992</v>
      </c>
      <c r="X123">
        <f t="shared" si="6"/>
        <v>631.36666666666667</v>
      </c>
      <c r="Y123">
        <f t="shared" si="7"/>
        <v>207.88002148675412</v>
      </c>
      <c r="Z123">
        <f t="shared" si="8"/>
        <v>5.2928673178575654</v>
      </c>
      <c r="AB123">
        <f t="shared" si="9"/>
        <v>-224.46666666666675</v>
      </c>
      <c r="AC123" t="s">
        <v>253</v>
      </c>
    </row>
    <row r="124" spans="1:29" x14ac:dyDescent="0.3">
      <c r="A124">
        <v>10</v>
      </c>
      <c r="B124" t="s">
        <v>66</v>
      </c>
      <c r="C124" t="s">
        <v>254</v>
      </c>
      <c r="D124" t="s">
        <v>253</v>
      </c>
      <c r="E124">
        <v>125896539</v>
      </c>
      <c r="F124">
        <v>125896655</v>
      </c>
      <c r="G124">
        <v>125898916</v>
      </c>
      <c r="H124">
        <v>125899037</v>
      </c>
      <c r="I124">
        <v>125973373</v>
      </c>
      <c r="J124">
        <v>125973495</v>
      </c>
      <c r="K124">
        <v>125988551</v>
      </c>
      <c r="L124">
        <v>125988639</v>
      </c>
      <c r="M124">
        <v>749.9</v>
      </c>
      <c r="N124">
        <v>980.7</v>
      </c>
      <c r="O124">
        <v>2</v>
      </c>
      <c r="Q124">
        <v>807.3</v>
      </c>
      <c r="R124">
        <v>819.2</v>
      </c>
      <c r="S124">
        <v>851.5</v>
      </c>
      <c r="W124">
        <f t="shared" si="5"/>
        <v>577.5333333333333</v>
      </c>
      <c r="X124">
        <f t="shared" si="6"/>
        <v>826</v>
      </c>
      <c r="Y124">
        <f t="shared" si="7"/>
        <v>295.37892236545554</v>
      </c>
      <c r="Z124">
        <f t="shared" si="8"/>
        <v>13.204670890761859</v>
      </c>
      <c r="AB124">
        <f t="shared" si="9"/>
        <v>-248.4666666666667</v>
      </c>
      <c r="AC124" t="s">
        <v>253</v>
      </c>
    </row>
    <row r="125" spans="1:29" x14ac:dyDescent="0.3">
      <c r="A125">
        <v>10</v>
      </c>
      <c r="B125" t="s">
        <v>66</v>
      </c>
      <c r="C125" t="s">
        <v>255</v>
      </c>
      <c r="D125" t="s">
        <v>253</v>
      </c>
      <c r="E125">
        <v>125896539</v>
      </c>
      <c r="F125">
        <v>125896655</v>
      </c>
      <c r="G125">
        <v>125898920</v>
      </c>
      <c r="H125">
        <v>125899037</v>
      </c>
      <c r="I125">
        <v>125973373</v>
      </c>
      <c r="J125">
        <v>125973495</v>
      </c>
      <c r="K125">
        <v>125980161</v>
      </c>
      <c r="L125">
        <v>125980325</v>
      </c>
      <c r="M125">
        <v>531.9</v>
      </c>
      <c r="N125">
        <v>687.8</v>
      </c>
      <c r="O125">
        <v>1</v>
      </c>
      <c r="Q125">
        <v>620.79999999999995</v>
      </c>
      <c r="R125">
        <v>636.1</v>
      </c>
      <c r="S125">
        <v>637.20000000000005</v>
      </c>
      <c r="W125">
        <f t="shared" si="5"/>
        <v>406.89999999999992</v>
      </c>
      <c r="X125">
        <f t="shared" si="6"/>
        <v>631.36666666666667</v>
      </c>
      <c r="Y125">
        <f t="shared" si="7"/>
        <v>207.88002148675412</v>
      </c>
      <c r="Z125">
        <f t="shared" si="8"/>
        <v>5.2928673178575654</v>
      </c>
      <c r="AB125">
        <f t="shared" si="9"/>
        <v>-224.46666666666675</v>
      </c>
      <c r="AC125" t="s">
        <v>253</v>
      </c>
    </row>
    <row r="126" spans="1:29" x14ac:dyDescent="0.3">
      <c r="A126">
        <v>10</v>
      </c>
      <c r="B126" t="s">
        <v>66</v>
      </c>
      <c r="C126" t="s">
        <v>256</v>
      </c>
      <c r="D126" t="s">
        <v>253</v>
      </c>
      <c r="E126">
        <v>125896539</v>
      </c>
      <c r="F126">
        <v>125896655</v>
      </c>
      <c r="G126">
        <v>125898920</v>
      </c>
      <c r="H126">
        <v>125899037</v>
      </c>
      <c r="I126">
        <v>125973373</v>
      </c>
      <c r="J126">
        <v>125973495</v>
      </c>
      <c r="K126">
        <v>125988551</v>
      </c>
      <c r="L126">
        <v>125988639</v>
      </c>
      <c r="M126">
        <v>749.9</v>
      </c>
      <c r="N126">
        <v>980.7</v>
      </c>
      <c r="O126">
        <v>2</v>
      </c>
      <c r="Q126">
        <v>807.3</v>
      </c>
      <c r="R126">
        <v>819.2</v>
      </c>
      <c r="S126">
        <v>851.5</v>
      </c>
      <c r="W126">
        <f t="shared" si="5"/>
        <v>577.5333333333333</v>
      </c>
      <c r="X126">
        <f t="shared" si="6"/>
        <v>826</v>
      </c>
      <c r="Y126">
        <f t="shared" si="7"/>
        <v>295.37892236545554</v>
      </c>
      <c r="Z126">
        <f t="shared" si="8"/>
        <v>13.204670890761859</v>
      </c>
      <c r="AB126">
        <f t="shared" si="9"/>
        <v>-248.4666666666667</v>
      </c>
      <c r="AC126" t="s">
        <v>253</v>
      </c>
    </row>
    <row r="127" spans="1:29" x14ac:dyDescent="0.3">
      <c r="A127">
        <v>10</v>
      </c>
      <c r="B127" t="s">
        <v>66</v>
      </c>
      <c r="C127" t="s">
        <v>257</v>
      </c>
      <c r="D127" t="s">
        <v>253</v>
      </c>
      <c r="E127">
        <v>125896539</v>
      </c>
      <c r="F127">
        <v>125896655</v>
      </c>
      <c r="G127">
        <v>125909719</v>
      </c>
      <c r="H127">
        <v>125909806</v>
      </c>
      <c r="I127">
        <v>125916057</v>
      </c>
      <c r="J127">
        <v>125916180</v>
      </c>
      <c r="K127">
        <v>125916865</v>
      </c>
      <c r="L127">
        <v>125917064</v>
      </c>
      <c r="M127">
        <v>74.5</v>
      </c>
      <c r="N127">
        <v>113.5</v>
      </c>
      <c r="O127">
        <v>9</v>
      </c>
      <c r="Q127">
        <v>143.6</v>
      </c>
      <c r="R127">
        <v>147.30000000000001</v>
      </c>
      <c r="S127">
        <v>108.5</v>
      </c>
      <c r="W127">
        <f t="shared" si="5"/>
        <v>65.666666666666671</v>
      </c>
      <c r="X127">
        <f t="shared" si="6"/>
        <v>133.13333333333333</v>
      </c>
      <c r="Y127">
        <f t="shared" si="7"/>
        <v>30.488157992535029</v>
      </c>
      <c r="Z127">
        <f t="shared" si="8"/>
        <v>12.362892505846338</v>
      </c>
      <c r="AB127">
        <f t="shared" si="9"/>
        <v>-67.466666666666654</v>
      </c>
      <c r="AC127" t="s">
        <v>253</v>
      </c>
    </row>
    <row r="128" spans="1:29" x14ac:dyDescent="0.3">
      <c r="A128">
        <v>10</v>
      </c>
      <c r="B128" t="s">
        <v>66</v>
      </c>
      <c r="C128" t="s">
        <v>258</v>
      </c>
      <c r="D128" t="s">
        <v>253</v>
      </c>
      <c r="E128">
        <v>125896539</v>
      </c>
      <c r="F128">
        <v>125896655</v>
      </c>
      <c r="G128">
        <v>125909719</v>
      </c>
      <c r="H128">
        <v>125909806</v>
      </c>
      <c r="I128">
        <v>125973373</v>
      </c>
      <c r="J128">
        <v>125973495</v>
      </c>
      <c r="K128">
        <v>125980161</v>
      </c>
      <c r="L128">
        <v>125980325</v>
      </c>
      <c r="M128">
        <v>531.9</v>
      </c>
      <c r="N128">
        <v>687.8</v>
      </c>
      <c r="O128">
        <v>9</v>
      </c>
      <c r="Q128">
        <v>620.79999999999995</v>
      </c>
      <c r="R128">
        <v>636.1</v>
      </c>
      <c r="S128">
        <v>637.20000000000005</v>
      </c>
      <c r="W128">
        <f t="shared" si="5"/>
        <v>409.56666666666661</v>
      </c>
      <c r="X128">
        <f t="shared" si="6"/>
        <v>631.36666666666667</v>
      </c>
      <c r="Y128">
        <f t="shared" si="7"/>
        <v>205.27740850966643</v>
      </c>
      <c r="Z128">
        <f t="shared" si="8"/>
        <v>5.2928673178575654</v>
      </c>
      <c r="AB128">
        <f t="shared" si="9"/>
        <v>-221.80000000000007</v>
      </c>
      <c r="AC128" t="s">
        <v>253</v>
      </c>
    </row>
    <row r="129" spans="1:29" x14ac:dyDescent="0.3">
      <c r="A129">
        <v>10</v>
      </c>
      <c r="B129" t="s">
        <v>66</v>
      </c>
      <c r="C129" t="s">
        <v>259</v>
      </c>
      <c r="D129" t="s">
        <v>253</v>
      </c>
      <c r="E129">
        <v>125896539</v>
      </c>
      <c r="F129">
        <v>125896655</v>
      </c>
      <c r="G129">
        <v>125909719</v>
      </c>
      <c r="H129">
        <v>125909806</v>
      </c>
      <c r="I129">
        <v>125973373</v>
      </c>
      <c r="J129">
        <v>125973495</v>
      </c>
      <c r="K129">
        <v>125988551</v>
      </c>
      <c r="L129">
        <v>125988639</v>
      </c>
      <c r="M129">
        <v>749.9</v>
      </c>
      <c r="N129">
        <v>980.7</v>
      </c>
      <c r="O129">
        <v>24</v>
      </c>
      <c r="Q129">
        <v>807.3</v>
      </c>
      <c r="R129">
        <v>819.2</v>
      </c>
      <c r="S129">
        <v>851.5</v>
      </c>
      <c r="W129">
        <f t="shared" si="5"/>
        <v>584.86666666666667</v>
      </c>
      <c r="X129">
        <f t="shared" si="6"/>
        <v>826</v>
      </c>
      <c r="Y129">
        <f t="shared" si="7"/>
        <v>288.23932378802482</v>
      </c>
      <c r="Z129">
        <f t="shared" si="8"/>
        <v>13.204670890761859</v>
      </c>
      <c r="AB129">
        <f t="shared" si="9"/>
        <v>-241.13333333333333</v>
      </c>
      <c r="AC129" t="s">
        <v>253</v>
      </c>
    </row>
    <row r="130" spans="1:29" x14ac:dyDescent="0.3">
      <c r="A130">
        <v>10</v>
      </c>
      <c r="B130" t="s">
        <v>66</v>
      </c>
      <c r="C130" t="s">
        <v>260</v>
      </c>
      <c r="D130" t="s">
        <v>253</v>
      </c>
      <c r="E130">
        <v>125907457</v>
      </c>
      <c r="F130">
        <v>125907502</v>
      </c>
      <c r="G130">
        <v>125909719</v>
      </c>
      <c r="H130">
        <v>125909806</v>
      </c>
      <c r="I130">
        <v>125916057</v>
      </c>
      <c r="J130">
        <v>125916180</v>
      </c>
      <c r="K130">
        <v>125916865</v>
      </c>
      <c r="L130">
        <v>125917064</v>
      </c>
      <c r="M130">
        <v>74.5</v>
      </c>
      <c r="N130">
        <v>113.5</v>
      </c>
      <c r="O130">
        <v>9</v>
      </c>
      <c r="Q130">
        <v>143.6</v>
      </c>
      <c r="R130">
        <v>147.30000000000001</v>
      </c>
      <c r="S130">
        <v>108.5</v>
      </c>
      <c r="W130">
        <f t="shared" si="5"/>
        <v>65.666666666666671</v>
      </c>
      <c r="X130">
        <f t="shared" si="6"/>
        <v>133.13333333333333</v>
      </c>
      <c r="Y130">
        <f t="shared" si="7"/>
        <v>30.488157992535029</v>
      </c>
      <c r="Z130">
        <f t="shared" si="8"/>
        <v>12.362892505846338</v>
      </c>
      <c r="AB130">
        <f t="shared" si="9"/>
        <v>-67.466666666666654</v>
      </c>
      <c r="AC130" t="s">
        <v>253</v>
      </c>
    </row>
    <row r="131" spans="1:29" x14ac:dyDescent="0.3">
      <c r="A131">
        <v>10</v>
      </c>
      <c r="B131" t="s">
        <v>66</v>
      </c>
      <c r="C131" t="s">
        <v>261</v>
      </c>
      <c r="D131" t="s">
        <v>253</v>
      </c>
      <c r="E131">
        <v>125907457</v>
      </c>
      <c r="F131">
        <v>125907502</v>
      </c>
      <c r="G131">
        <v>125909719</v>
      </c>
      <c r="H131">
        <v>125909806</v>
      </c>
      <c r="I131">
        <v>125973373</v>
      </c>
      <c r="J131">
        <v>125973495</v>
      </c>
      <c r="K131">
        <v>125980161</v>
      </c>
      <c r="L131">
        <v>125980325</v>
      </c>
      <c r="M131">
        <v>531.9</v>
      </c>
      <c r="N131">
        <v>687.8</v>
      </c>
      <c r="O131">
        <v>9</v>
      </c>
      <c r="Q131">
        <v>620.79999999999995</v>
      </c>
      <c r="R131">
        <v>636.1</v>
      </c>
      <c r="S131">
        <v>637.20000000000005</v>
      </c>
      <c r="W131">
        <f t="shared" ref="W131:W194" si="10">AVERAGE(M131:O131)</f>
        <v>409.56666666666661</v>
      </c>
      <c r="X131">
        <f t="shared" ref="X131:X194" si="11">AVERAGE(Q131:S131)</f>
        <v>631.36666666666667</v>
      </c>
      <c r="Y131">
        <f t="shared" ref="Y131:Y194" si="12">STDEV(M131:O131)/SQRT((3))</f>
        <v>205.27740850966643</v>
      </c>
      <c r="Z131">
        <f t="shared" ref="Z131:Z194" si="13">STDEV(Q131:S131)/SQRT((3))</f>
        <v>5.2928673178575654</v>
      </c>
      <c r="AB131">
        <f t="shared" ref="AB131:AB194" si="14">W131-X131</f>
        <v>-221.80000000000007</v>
      </c>
      <c r="AC131" t="s">
        <v>253</v>
      </c>
    </row>
    <row r="132" spans="1:29" x14ac:dyDescent="0.3">
      <c r="A132">
        <v>10</v>
      </c>
      <c r="B132" t="s">
        <v>66</v>
      </c>
      <c r="C132" t="s">
        <v>262</v>
      </c>
      <c r="D132" t="s">
        <v>253</v>
      </c>
      <c r="E132">
        <v>125907457</v>
      </c>
      <c r="F132">
        <v>125907502</v>
      </c>
      <c r="G132">
        <v>125909719</v>
      </c>
      <c r="H132">
        <v>125909806</v>
      </c>
      <c r="I132">
        <v>125973373</v>
      </c>
      <c r="J132">
        <v>125973495</v>
      </c>
      <c r="K132">
        <v>125988551</v>
      </c>
      <c r="L132">
        <v>125988639</v>
      </c>
      <c r="M132">
        <v>749.9</v>
      </c>
      <c r="N132">
        <v>980.7</v>
      </c>
      <c r="O132">
        <v>24</v>
      </c>
      <c r="Q132">
        <v>807.3</v>
      </c>
      <c r="R132">
        <v>819.2</v>
      </c>
      <c r="S132">
        <v>851.5</v>
      </c>
      <c r="W132">
        <f t="shared" si="10"/>
        <v>584.86666666666667</v>
      </c>
      <c r="X132">
        <f t="shared" si="11"/>
        <v>826</v>
      </c>
      <c r="Y132">
        <f t="shared" si="12"/>
        <v>288.23932378802482</v>
      </c>
      <c r="Z132">
        <f t="shared" si="13"/>
        <v>13.204670890761859</v>
      </c>
      <c r="AB132">
        <f t="shared" si="14"/>
        <v>-241.13333333333333</v>
      </c>
      <c r="AC132" t="s">
        <v>253</v>
      </c>
    </row>
    <row r="133" spans="1:29" x14ac:dyDescent="0.3">
      <c r="A133">
        <v>10</v>
      </c>
      <c r="B133" t="s">
        <v>66</v>
      </c>
      <c r="C133" t="s">
        <v>263</v>
      </c>
      <c r="D133" t="s">
        <v>253</v>
      </c>
      <c r="E133">
        <v>125988551</v>
      </c>
      <c r="F133">
        <v>125988639</v>
      </c>
      <c r="G133">
        <v>125989430</v>
      </c>
      <c r="H133">
        <v>125989447</v>
      </c>
      <c r="I133">
        <v>125989280</v>
      </c>
      <c r="J133">
        <v>125989357</v>
      </c>
      <c r="K133">
        <v>125991850</v>
      </c>
      <c r="L133">
        <v>125992740</v>
      </c>
      <c r="M133">
        <v>28.5</v>
      </c>
      <c r="N133">
        <v>70</v>
      </c>
      <c r="O133">
        <v>14</v>
      </c>
      <c r="Q133">
        <v>53.2</v>
      </c>
      <c r="R133">
        <v>44</v>
      </c>
      <c r="S133">
        <v>74.099999999999994</v>
      </c>
      <c r="W133">
        <f t="shared" si="10"/>
        <v>37.5</v>
      </c>
      <c r="X133">
        <f t="shared" si="11"/>
        <v>57.1</v>
      </c>
      <c r="Y133">
        <f t="shared" si="12"/>
        <v>16.780444968275823</v>
      </c>
      <c r="Z133">
        <f t="shared" si="13"/>
        <v>8.9052419020110278</v>
      </c>
      <c r="AB133">
        <f t="shared" si="14"/>
        <v>-19.600000000000001</v>
      </c>
      <c r="AC133" t="s">
        <v>253</v>
      </c>
    </row>
    <row r="134" spans="1:29" x14ac:dyDescent="0.3">
      <c r="A134">
        <v>10</v>
      </c>
      <c r="B134" t="s">
        <v>66</v>
      </c>
      <c r="C134" t="s">
        <v>264</v>
      </c>
      <c r="D134" t="s">
        <v>253</v>
      </c>
      <c r="E134">
        <v>125988551</v>
      </c>
      <c r="F134">
        <v>125988639</v>
      </c>
      <c r="G134">
        <v>125989430</v>
      </c>
      <c r="H134">
        <v>125989447</v>
      </c>
      <c r="I134">
        <v>125989280</v>
      </c>
      <c r="J134">
        <v>125989357</v>
      </c>
      <c r="K134">
        <v>125994826</v>
      </c>
      <c r="L134">
        <v>125994960</v>
      </c>
      <c r="M134">
        <v>57.2</v>
      </c>
      <c r="N134">
        <v>122.7</v>
      </c>
      <c r="O134">
        <v>8</v>
      </c>
      <c r="Q134">
        <v>110.6</v>
      </c>
      <c r="R134">
        <v>97.2</v>
      </c>
      <c r="S134">
        <v>116.3</v>
      </c>
      <c r="W134">
        <f t="shared" si="10"/>
        <v>62.633333333333333</v>
      </c>
      <c r="X134">
        <f t="shared" si="11"/>
        <v>108.03333333333335</v>
      </c>
      <c r="Y134">
        <f t="shared" si="12"/>
        <v>33.222298401993669</v>
      </c>
      <c r="Z134">
        <f t="shared" si="13"/>
        <v>5.6610756732071481</v>
      </c>
      <c r="AB134">
        <f t="shared" si="14"/>
        <v>-45.400000000000013</v>
      </c>
      <c r="AC134" t="s">
        <v>253</v>
      </c>
    </row>
    <row r="135" spans="1:29" x14ac:dyDescent="0.3">
      <c r="A135">
        <v>10</v>
      </c>
      <c r="B135" t="s">
        <v>66</v>
      </c>
      <c r="C135" t="s">
        <v>265</v>
      </c>
      <c r="D135" t="s">
        <v>253</v>
      </c>
      <c r="E135">
        <v>125988551</v>
      </c>
      <c r="F135">
        <v>125988639</v>
      </c>
      <c r="G135">
        <v>125989430</v>
      </c>
      <c r="H135">
        <v>125989447</v>
      </c>
      <c r="I135">
        <v>125989280</v>
      </c>
      <c r="J135">
        <v>125989357</v>
      </c>
      <c r="K135">
        <v>125995417</v>
      </c>
      <c r="L135">
        <v>125995489</v>
      </c>
      <c r="M135">
        <v>729.6</v>
      </c>
      <c r="N135">
        <v>1098.2</v>
      </c>
      <c r="O135">
        <v>137</v>
      </c>
      <c r="Q135">
        <v>785.4</v>
      </c>
      <c r="R135">
        <v>823.2</v>
      </c>
      <c r="S135">
        <v>853.6</v>
      </c>
      <c r="W135">
        <f t="shared" si="10"/>
        <v>654.93333333333339</v>
      </c>
      <c r="X135">
        <f t="shared" si="11"/>
        <v>820.73333333333323</v>
      </c>
      <c r="Y135">
        <f t="shared" si="12"/>
        <v>279.97481632778647</v>
      </c>
      <c r="Z135">
        <f t="shared" si="13"/>
        <v>19.72623746294374</v>
      </c>
      <c r="AB135">
        <f t="shared" si="14"/>
        <v>-165.79999999999984</v>
      </c>
      <c r="AC135" t="s">
        <v>253</v>
      </c>
    </row>
    <row r="136" spans="1:29" x14ac:dyDescent="0.3">
      <c r="A136">
        <v>10</v>
      </c>
      <c r="B136" t="s">
        <v>66</v>
      </c>
      <c r="C136" t="s">
        <v>266</v>
      </c>
      <c r="D136" t="s">
        <v>253</v>
      </c>
      <c r="E136">
        <v>125988551</v>
      </c>
      <c r="F136">
        <v>125988639</v>
      </c>
      <c r="G136">
        <v>125989280</v>
      </c>
      <c r="H136">
        <v>125989357</v>
      </c>
      <c r="I136">
        <v>125989430</v>
      </c>
      <c r="J136">
        <v>125994960</v>
      </c>
      <c r="K136">
        <v>125995417</v>
      </c>
      <c r="L136">
        <v>125995489</v>
      </c>
      <c r="M136">
        <v>729.6</v>
      </c>
      <c r="N136">
        <v>1098.2</v>
      </c>
      <c r="O136">
        <v>42</v>
      </c>
      <c r="Q136">
        <v>785.4</v>
      </c>
      <c r="R136">
        <v>823.2</v>
      </c>
      <c r="S136">
        <v>853.6</v>
      </c>
      <c r="W136">
        <f t="shared" si="10"/>
        <v>623.26666666666677</v>
      </c>
      <c r="X136">
        <f t="shared" si="11"/>
        <v>820.73333333333323</v>
      </c>
      <c r="Y136">
        <f t="shared" si="12"/>
        <v>309.4994309813473</v>
      </c>
      <c r="Z136">
        <f t="shared" si="13"/>
        <v>19.72623746294374</v>
      </c>
      <c r="AB136">
        <f t="shared" si="14"/>
        <v>-197.46666666666647</v>
      </c>
      <c r="AC136" t="s">
        <v>253</v>
      </c>
    </row>
    <row r="137" spans="1:29" x14ac:dyDescent="0.3">
      <c r="A137">
        <v>10</v>
      </c>
      <c r="B137" t="s">
        <v>66</v>
      </c>
      <c r="C137" t="s">
        <v>267</v>
      </c>
      <c r="D137" t="s">
        <v>253</v>
      </c>
      <c r="E137">
        <v>125988551</v>
      </c>
      <c r="F137">
        <v>125988675</v>
      </c>
      <c r="G137">
        <v>125989430</v>
      </c>
      <c r="H137">
        <v>125989447</v>
      </c>
      <c r="I137">
        <v>125989263</v>
      </c>
      <c r="J137">
        <v>125989357</v>
      </c>
      <c r="K137">
        <v>125994826</v>
      </c>
      <c r="L137">
        <v>125994960</v>
      </c>
      <c r="M137">
        <v>57.2</v>
      </c>
      <c r="N137">
        <v>122.7</v>
      </c>
      <c r="O137">
        <v>8</v>
      </c>
      <c r="Q137">
        <v>110.6</v>
      </c>
      <c r="R137">
        <v>97.2</v>
      </c>
      <c r="S137">
        <v>116.3</v>
      </c>
      <c r="W137">
        <f t="shared" si="10"/>
        <v>62.633333333333333</v>
      </c>
      <c r="X137">
        <f t="shared" si="11"/>
        <v>108.03333333333335</v>
      </c>
      <c r="Y137">
        <f t="shared" si="12"/>
        <v>33.222298401993669</v>
      </c>
      <c r="Z137">
        <f t="shared" si="13"/>
        <v>5.6610756732071481</v>
      </c>
      <c r="AB137">
        <f t="shared" si="14"/>
        <v>-45.400000000000013</v>
      </c>
      <c r="AC137" t="s">
        <v>253</v>
      </c>
    </row>
    <row r="138" spans="1:29" x14ac:dyDescent="0.3">
      <c r="A138">
        <v>10</v>
      </c>
      <c r="B138" t="s">
        <v>66</v>
      </c>
      <c r="C138" t="s">
        <v>268</v>
      </c>
      <c r="D138" t="s">
        <v>253</v>
      </c>
      <c r="E138">
        <v>125988551</v>
      </c>
      <c r="F138">
        <v>125988675</v>
      </c>
      <c r="G138">
        <v>125989430</v>
      </c>
      <c r="H138">
        <v>125989447</v>
      </c>
      <c r="I138">
        <v>125989263</v>
      </c>
      <c r="J138">
        <v>125989357</v>
      </c>
      <c r="K138">
        <v>125995417</v>
      </c>
      <c r="L138">
        <v>125995489</v>
      </c>
      <c r="M138">
        <v>729.6</v>
      </c>
      <c r="N138">
        <v>1098.2</v>
      </c>
      <c r="O138">
        <v>137</v>
      </c>
      <c r="Q138">
        <v>785.4</v>
      </c>
      <c r="R138">
        <v>823.2</v>
      </c>
      <c r="S138">
        <v>853.6</v>
      </c>
      <c r="W138">
        <f t="shared" si="10"/>
        <v>654.93333333333339</v>
      </c>
      <c r="X138">
        <f t="shared" si="11"/>
        <v>820.73333333333323</v>
      </c>
      <c r="Y138">
        <f t="shared" si="12"/>
        <v>279.97481632778647</v>
      </c>
      <c r="Z138">
        <f t="shared" si="13"/>
        <v>19.72623746294374</v>
      </c>
      <c r="AB138">
        <f t="shared" si="14"/>
        <v>-165.79999999999984</v>
      </c>
      <c r="AC138" t="s">
        <v>253</v>
      </c>
    </row>
    <row r="139" spans="1:29" x14ac:dyDescent="0.3">
      <c r="A139">
        <v>10</v>
      </c>
      <c r="B139" t="s">
        <v>66</v>
      </c>
      <c r="C139" t="s">
        <v>269</v>
      </c>
      <c r="D139" t="s">
        <v>253</v>
      </c>
      <c r="E139">
        <v>125988551</v>
      </c>
      <c r="F139">
        <v>125988675</v>
      </c>
      <c r="G139">
        <v>125989263</v>
      </c>
      <c r="H139">
        <v>125989357</v>
      </c>
      <c r="I139">
        <v>125989430</v>
      </c>
      <c r="J139">
        <v>125994960</v>
      </c>
      <c r="K139">
        <v>125995417</v>
      </c>
      <c r="L139">
        <v>125995489</v>
      </c>
      <c r="M139">
        <v>729.6</v>
      </c>
      <c r="N139">
        <v>1098.2</v>
      </c>
      <c r="O139">
        <v>42</v>
      </c>
      <c r="Q139">
        <v>785.4</v>
      </c>
      <c r="R139">
        <v>823.2</v>
      </c>
      <c r="S139">
        <v>853.6</v>
      </c>
      <c r="W139">
        <f t="shared" si="10"/>
        <v>623.26666666666677</v>
      </c>
      <c r="X139">
        <f t="shared" si="11"/>
        <v>820.73333333333323</v>
      </c>
      <c r="Y139">
        <f t="shared" si="12"/>
        <v>309.4994309813473</v>
      </c>
      <c r="Z139">
        <f t="shared" si="13"/>
        <v>19.72623746294374</v>
      </c>
      <c r="AB139">
        <f t="shared" si="14"/>
        <v>-197.46666666666647</v>
      </c>
      <c r="AC139" t="s">
        <v>253</v>
      </c>
    </row>
    <row r="140" spans="1:29" x14ac:dyDescent="0.3">
      <c r="A140">
        <v>10</v>
      </c>
      <c r="B140" t="s">
        <v>66</v>
      </c>
      <c r="C140" t="s">
        <v>270</v>
      </c>
      <c r="D140" t="s">
        <v>253</v>
      </c>
      <c r="E140">
        <v>125988551</v>
      </c>
      <c r="F140">
        <v>125988675</v>
      </c>
      <c r="G140">
        <v>125989263</v>
      </c>
      <c r="H140">
        <v>125989357</v>
      </c>
      <c r="I140">
        <v>125991850</v>
      </c>
      <c r="J140">
        <v>125991962</v>
      </c>
      <c r="K140">
        <v>125994826</v>
      </c>
      <c r="L140">
        <v>125994960</v>
      </c>
      <c r="M140">
        <v>57.2</v>
      </c>
      <c r="N140">
        <v>122.7</v>
      </c>
      <c r="O140">
        <v>1</v>
      </c>
      <c r="Q140">
        <v>110.6</v>
      </c>
      <c r="R140">
        <v>97.2</v>
      </c>
      <c r="S140">
        <v>116.3</v>
      </c>
      <c r="W140">
        <f t="shared" si="10"/>
        <v>60.300000000000004</v>
      </c>
      <c r="X140">
        <f t="shared" si="11"/>
        <v>108.03333333333335</v>
      </c>
      <c r="Y140">
        <f t="shared" si="12"/>
        <v>35.165939960895876</v>
      </c>
      <c r="Z140">
        <f t="shared" si="13"/>
        <v>5.6610756732071481</v>
      </c>
      <c r="AB140">
        <f t="shared" si="14"/>
        <v>-47.733333333333341</v>
      </c>
      <c r="AC140" t="s">
        <v>253</v>
      </c>
    </row>
    <row r="141" spans="1:29" x14ac:dyDescent="0.3">
      <c r="A141">
        <v>10</v>
      </c>
      <c r="B141" t="s">
        <v>66</v>
      </c>
      <c r="C141" t="s">
        <v>271</v>
      </c>
      <c r="D141" t="s">
        <v>253</v>
      </c>
      <c r="E141">
        <v>125988551</v>
      </c>
      <c r="F141">
        <v>125988675</v>
      </c>
      <c r="G141">
        <v>125989263</v>
      </c>
      <c r="H141">
        <v>125989357</v>
      </c>
      <c r="I141">
        <v>125991850</v>
      </c>
      <c r="J141">
        <v>125991962</v>
      </c>
      <c r="K141">
        <v>125995417</v>
      </c>
      <c r="L141">
        <v>125995489</v>
      </c>
      <c r="M141">
        <v>729.6</v>
      </c>
      <c r="N141">
        <v>1098.2</v>
      </c>
      <c r="O141">
        <v>42</v>
      </c>
      <c r="Q141">
        <v>785.4</v>
      </c>
      <c r="R141">
        <v>823.2</v>
      </c>
      <c r="S141">
        <v>853.6</v>
      </c>
      <c r="W141">
        <f t="shared" si="10"/>
        <v>623.26666666666677</v>
      </c>
      <c r="X141">
        <f t="shared" si="11"/>
        <v>820.73333333333323</v>
      </c>
      <c r="Y141">
        <f t="shared" si="12"/>
        <v>309.4994309813473</v>
      </c>
      <c r="Z141">
        <f t="shared" si="13"/>
        <v>19.72623746294374</v>
      </c>
      <c r="AB141">
        <f t="shared" si="14"/>
        <v>-197.46666666666647</v>
      </c>
      <c r="AC141" t="s">
        <v>253</v>
      </c>
    </row>
    <row r="142" spans="1:29" x14ac:dyDescent="0.3">
      <c r="A142">
        <v>10</v>
      </c>
      <c r="B142" t="s">
        <v>66</v>
      </c>
      <c r="C142" t="s">
        <v>272</v>
      </c>
      <c r="D142" t="s">
        <v>253</v>
      </c>
      <c r="E142">
        <v>125988551</v>
      </c>
      <c r="F142">
        <v>125988675</v>
      </c>
      <c r="G142">
        <v>125989263</v>
      </c>
      <c r="H142">
        <v>125989357</v>
      </c>
      <c r="I142">
        <v>125991850</v>
      </c>
      <c r="J142">
        <v>125994960</v>
      </c>
      <c r="K142">
        <v>125995417</v>
      </c>
      <c r="L142">
        <v>125995489</v>
      </c>
      <c r="M142">
        <v>729.6</v>
      </c>
      <c r="N142">
        <v>1098.2</v>
      </c>
      <c r="O142">
        <v>42</v>
      </c>
      <c r="Q142">
        <v>785.4</v>
      </c>
      <c r="R142">
        <v>823.2</v>
      </c>
      <c r="S142">
        <v>853.6</v>
      </c>
      <c r="W142">
        <f t="shared" si="10"/>
        <v>623.26666666666677</v>
      </c>
      <c r="X142">
        <f t="shared" si="11"/>
        <v>820.73333333333323</v>
      </c>
      <c r="Y142">
        <f t="shared" si="12"/>
        <v>309.4994309813473</v>
      </c>
      <c r="Z142">
        <f t="shared" si="13"/>
        <v>19.72623746294374</v>
      </c>
      <c r="AB142">
        <f t="shared" si="14"/>
        <v>-197.46666666666647</v>
      </c>
      <c r="AC142" t="s">
        <v>253</v>
      </c>
    </row>
    <row r="143" spans="1:29" x14ac:dyDescent="0.3">
      <c r="A143">
        <v>10</v>
      </c>
      <c r="B143" t="s">
        <v>66</v>
      </c>
      <c r="C143" t="s">
        <v>273</v>
      </c>
      <c r="D143" t="s">
        <v>253</v>
      </c>
      <c r="E143">
        <v>125988651</v>
      </c>
      <c r="F143">
        <v>125988675</v>
      </c>
      <c r="G143">
        <v>125989430</v>
      </c>
      <c r="H143">
        <v>125989447</v>
      </c>
      <c r="I143">
        <v>125989280</v>
      </c>
      <c r="J143">
        <v>125989357</v>
      </c>
      <c r="K143">
        <v>125991850</v>
      </c>
      <c r="L143">
        <v>125992740</v>
      </c>
      <c r="M143">
        <v>28.5</v>
      </c>
      <c r="N143">
        <v>70</v>
      </c>
      <c r="O143">
        <v>14</v>
      </c>
      <c r="Q143">
        <v>53.2</v>
      </c>
      <c r="R143">
        <v>44</v>
      </c>
      <c r="S143">
        <v>74.099999999999994</v>
      </c>
      <c r="W143">
        <f t="shared" si="10"/>
        <v>37.5</v>
      </c>
      <c r="X143">
        <f t="shared" si="11"/>
        <v>57.1</v>
      </c>
      <c r="Y143">
        <f t="shared" si="12"/>
        <v>16.780444968275823</v>
      </c>
      <c r="Z143">
        <f t="shared" si="13"/>
        <v>8.9052419020110278</v>
      </c>
      <c r="AB143">
        <f t="shared" si="14"/>
        <v>-19.600000000000001</v>
      </c>
      <c r="AC143" t="s">
        <v>253</v>
      </c>
    </row>
    <row r="144" spans="1:29" x14ac:dyDescent="0.3">
      <c r="A144">
        <v>10</v>
      </c>
      <c r="B144" t="s">
        <v>66</v>
      </c>
      <c r="C144" t="s">
        <v>274</v>
      </c>
      <c r="D144" t="s">
        <v>253</v>
      </c>
      <c r="E144">
        <v>125988651</v>
      </c>
      <c r="F144">
        <v>125988675</v>
      </c>
      <c r="G144">
        <v>125989430</v>
      </c>
      <c r="H144">
        <v>125989447</v>
      </c>
      <c r="I144">
        <v>125989280</v>
      </c>
      <c r="J144">
        <v>125989357</v>
      </c>
      <c r="K144">
        <v>125994826</v>
      </c>
      <c r="L144">
        <v>125994960</v>
      </c>
      <c r="M144">
        <v>57.2</v>
      </c>
      <c r="N144">
        <v>122.7</v>
      </c>
      <c r="O144">
        <v>8</v>
      </c>
      <c r="Q144">
        <v>110.6</v>
      </c>
      <c r="R144">
        <v>97.2</v>
      </c>
      <c r="S144">
        <v>116.3</v>
      </c>
      <c r="W144">
        <f t="shared" si="10"/>
        <v>62.633333333333333</v>
      </c>
      <c r="X144">
        <f t="shared" si="11"/>
        <v>108.03333333333335</v>
      </c>
      <c r="Y144">
        <f t="shared" si="12"/>
        <v>33.222298401993669</v>
      </c>
      <c r="Z144">
        <f t="shared" si="13"/>
        <v>5.6610756732071481</v>
      </c>
      <c r="AB144">
        <f t="shared" si="14"/>
        <v>-45.400000000000013</v>
      </c>
      <c r="AC144" t="s">
        <v>253</v>
      </c>
    </row>
    <row r="145" spans="1:29" x14ac:dyDescent="0.3">
      <c r="A145">
        <v>10</v>
      </c>
      <c r="B145" t="s">
        <v>66</v>
      </c>
      <c r="C145" t="s">
        <v>275</v>
      </c>
      <c r="D145" t="s">
        <v>253</v>
      </c>
      <c r="E145">
        <v>125988651</v>
      </c>
      <c r="F145">
        <v>125988675</v>
      </c>
      <c r="G145">
        <v>125989430</v>
      </c>
      <c r="H145">
        <v>125989447</v>
      </c>
      <c r="I145">
        <v>125989280</v>
      </c>
      <c r="J145">
        <v>125989357</v>
      </c>
      <c r="K145">
        <v>125995417</v>
      </c>
      <c r="L145">
        <v>125995489</v>
      </c>
      <c r="M145">
        <v>729.6</v>
      </c>
      <c r="N145">
        <v>1098.2</v>
      </c>
      <c r="O145">
        <v>137</v>
      </c>
      <c r="Q145">
        <v>785.4</v>
      </c>
      <c r="R145">
        <v>823.2</v>
      </c>
      <c r="S145">
        <v>853.6</v>
      </c>
      <c r="W145">
        <f t="shared" si="10"/>
        <v>654.93333333333339</v>
      </c>
      <c r="X145">
        <f t="shared" si="11"/>
        <v>820.73333333333323</v>
      </c>
      <c r="Y145">
        <f t="shared" si="12"/>
        <v>279.97481632778647</v>
      </c>
      <c r="Z145">
        <f t="shared" si="13"/>
        <v>19.72623746294374</v>
      </c>
      <c r="AB145">
        <f t="shared" si="14"/>
        <v>-165.79999999999984</v>
      </c>
      <c r="AC145" t="s">
        <v>253</v>
      </c>
    </row>
    <row r="146" spans="1:29" x14ac:dyDescent="0.3">
      <c r="A146">
        <v>10</v>
      </c>
      <c r="B146" t="s">
        <v>66</v>
      </c>
      <c r="C146" t="s">
        <v>276</v>
      </c>
      <c r="D146" t="s">
        <v>253</v>
      </c>
      <c r="E146">
        <v>125988551</v>
      </c>
      <c r="F146">
        <v>125988675</v>
      </c>
      <c r="G146">
        <v>125989280</v>
      </c>
      <c r="H146">
        <v>125989357</v>
      </c>
      <c r="I146">
        <v>125989430</v>
      </c>
      <c r="J146">
        <v>125994960</v>
      </c>
      <c r="K146">
        <v>125995417</v>
      </c>
      <c r="L146">
        <v>125995489</v>
      </c>
      <c r="M146">
        <v>729.6</v>
      </c>
      <c r="N146">
        <v>1098.2</v>
      </c>
      <c r="O146">
        <v>42</v>
      </c>
      <c r="Q146">
        <v>785.4</v>
      </c>
      <c r="R146">
        <v>823.2</v>
      </c>
      <c r="S146">
        <v>853.6</v>
      </c>
      <c r="W146">
        <f t="shared" si="10"/>
        <v>623.26666666666677</v>
      </c>
      <c r="X146">
        <f t="shared" si="11"/>
        <v>820.73333333333323</v>
      </c>
      <c r="Y146">
        <f t="shared" si="12"/>
        <v>309.4994309813473</v>
      </c>
      <c r="Z146">
        <f t="shared" si="13"/>
        <v>19.72623746294374</v>
      </c>
      <c r="AB146">
        <f t="shared" si="14"/>
        <v>-197.46666666666647</v>
      </c>
      <c r="AC146" t="s">
        <v>253</v>
      </c>
    </row>
    <row r="147" spans="1:29" x14ac:dyDescent="0.3">
      <c r="A147">
        <v>10</v>
      </c>
      <c r="B147" t="s">
        <v>66</v>
      </c>
      <c r="C147" t="s">
        <v>277</v>
      </c>
      <c r="D147" t="s">
        <v>253</v>
      </c>
      <c r="E147">
        <v>125988551</v>
      </c>
      <c r="F147">
        <v>125988675</v>
      </c>
      <c r="G147">
        <v>125989280</v>
      </c>
      <c r="H147">
        <v>125989357</v>
      </c>
      <c r="I147">
        <v>125991850</v>
      </c>
      <c r="J147">
        <v>125991962</v>
      </c>
      <c r="K147">
        <v>125994826</v>
      </c>
      <c r="L147">
        <v>125994960</v>
      </c>
      <c r="M147">
        <v>57.2</v>
      </c>
      <c r="N147">
        <v>122.7</v>
      </c>
      <c r="O147">
        <v>1</v>
      </c>
      <c r="Q147">
        <v>110.6</v>
      </c>
      <c r="R147">
        <v>97.2</v>
      </c>
      <c r="S147">
        <v>116.3</v>
      </c>
      <c r="W147">
        <f t="shared" si="10"/>
        <v>60.300000000000004</v>
      </c>
      <c r="X147">
        <f t="shared" si="11"/>
        <v>108.03333333333335</v>
      </c>
      <c r="Y147">
        <f t="shared" si="12"/>
        <v>35.165939960895876</v>
      </c>
      <c r="Z147">
        <f t="shared" si="13"/>
        <v>5.6610756732071481</v>
      </c>
      <c r="AB147">
        <f t="shared" si="14"/>
        <v>-47.733333333333341</v>
      </c>
      <c r="AC147" t="s">
        <v>253</v>
      </c>
    </row>
    <row r="148" spans="1:29" x14ac:dyDescent="0.3">
      <c r="A148">
        <v>10</v>
      </c>
      <c r="B148" t="s">
        <v>66</v>
      </c>
      <c r="C148" t="s">
        <v>278</v>
      </c>
      <c r="D148" t="s">
        <v>253</v>
      </c>
      <c r="E148">
        <v>125988551</v>
      </c>
      <c r="F148">
        <v>125988675</v>
      </c>
      <c r="G148">
        <v>125989280</v>
      </c>
      <c r="H148">
        <v>125989357</v>
      </c>
      <c r="I148">
        <v>125991850</v>
      </c>
      <c r="J148">
        <v>125991962</v>
      </c>
      <c r="K148">
        <v>125995417</v>
      </c>
      <c r="L148">
        <v>125995489</v>
      </c>
      <c r="M148">
        <v>729.6</v>
      </c>
      <c r="N148">
        <v>1098.2</v>
      </c>
      <c r="O148">
        <v>42</v>
      </c>
      <c r="Q148">
        <v>785.4</v>
      </c>
      <c r="R148">
        <v>823.2</v>
      </c>
      <c r="S148">
        <v>853.6</v>
      </c>
      <c r="W148">
        <f t="shared" si="10"/>
        <v>623.26666666666677</v>
      </c>
      <c r="X148">
        <f t="shared" si="11"/>
        <v>820.73333333333323</v>
      </c>
      <c r="Y148">
        <f t="shared" si="12"/>
        <v>309.4994309813473</v>
      </c>
      <c r="Z148">
        <f t="shared" si="13"/>
        <v>19.72623746294374</v>
      </c>
      <c r="AB148">
        <f t="shared" si="14"/>
        <v>-197.46666666666647</v>
      </c>
      <c r="AC148" t="s">
        <v>253</v>
      </c>
    </row>
    <row r="149" spans="1:29" x14ac:dyDescent="0.3">
      <c r="A149">
        <v>10</v>
      </c>
      <c r="B149" t="s">
        <v>162</v>
      </c>
      <c r="C149" t="s">
        <v>279</v>
      </c>
      <c r="D149" t="s">
        <v>280</v>
      </c>
      <c r="E149">
        <v>12167738</v>
      </c>
      <c r="F149">
        <v>12167811</v>
      </c>
      <c r="G149">
        <v>12170717</v>
      </c>
      <c r="H149">
        <v>12170770</v>
      </c>
      <c r="I149">
        <v>12170820</v>
      </c>
      <c r="J149">
        <v>12170908</v>
      </c>
      <c r="K149">
        <v>12172765</v>
      </c>
      <c r="L149">
        <v>12172866</v>
      </c>
      <c r="M149">
        <v>265.7</v>
      </c>
      <c r="N149">
        <v>457.2</v>
      </c>
      <c r="O149">
        <v>29</v>
      </c>
      <c r="Q149">
        <v>441.8</v>
      </c>
      <c r="R149">
        <v>424.3</v>
      </c>
      <c r="S149">
        <v>457</v>
      </c>
      <c r="W149">
        <f t="shared" si="10"/>
        <v>250.63333333333333</v>
      </c>
      <c r="X149">
        <f t="shared" si="11"/>
        <v>441.0333333333333</v>
      </c>
      <c r="Y149">
        <f t="shared" si="12"/>
        <v>123.8400357091536</v>
      </c>
      <c r="Z149">
        <f t="shared" si="13"/>
        <v>9.4474570358612571</v>
      </c>
      <c r="AB149">
        <f t="shared" si="14"/>
        <v>-190.39999999999998</v>
      </c>
      <c r="AC149" t="s">
        <v>280</v>
      </c>
    </row>
    <row r="150" spans="1:29" x14ac:dyDescent="0.3">
      <c r="A150">
        <v>10</v>
      </c>
      <c r="B150" t="s">
        <v>162</v>
      </c>
      <c r="C150" t="s">
        <v>281</v>
      </c>
      <c r="D150" t="s">
        <v>282</v>
      </c>
      <c r="E150">
        <v>14945105</v>
      </c>
      <c r="F150">
        <v>14945189</v>
      </c>
      <c r="G150">
        <v>14947525</v>
      </c>
      <c r="H150">
        <v>14947609</v>
      </c>
      <c r="I150">
        <v>14945435</v>
      </c>
      <c r="J150">
        <v>14945565</v>
      </c>
      <c r="K150">
        <v>14949036</v>
      </c>
      <c r="L150">
        <v>14949087</v>
      </c>
      <c r="M150">
        <v>27.1</v>
      </c>
      <c r="N150">
        <v>29.5</v>
      </c>
      <c r="O150">
        <v>8</v>
      </c>
      <c r="Q150">
        <v>47.8</v>
      </c>
      <c r="R150">
        <v>35</v>
      </c>
      <c r="S150">
        <v>68.599999999999994</v>
      </c>
      <c r="W150">
        <f t="shared" si="10"/>
        <v>21.533333333333331</v>
      </c>
      <c r="X150">
        <f t="shared" si="11"/>
        <v>50.466666666666661</v>
      </c>
      <c r="Y150">
        <f t="shared" si="12"/>
        <v>6.802042177006685</v>
      </c>
      <c r="Z150">
        <f t="shared" si="13"/>
        <v>9.7906985336991177</v>
      </c>
      <c r="AB150">
        <f t="shared" si="14"/>
        <v>-28.93333333333333</v>
      </c>
      <c r="AC150" t="s">
        <v>282</v>
      </c>
    </row>
    <row r="151" spans="1:29" x14ac:dyDescent="0.3">
      <c r="A151">
        <v>10</v>
      </c>
      <c r="B151" t="s">
        <v>162</v>
      </c>
      <c r="C151" t="s">
        <v>283</v>
      </c>
      <c r="D151" t="s">
        <v>284</v>
      </c>
      <c r="E151">
        <v>59650765</v>
      </c>
      <c r="F151">
        <v>59652950</v>
      </c>
      <c r="G151">
        <v>59653549</v>
      </c>
      <c r="H151">
        <v>59653616</v>
      </c>
      <c r="I151">
        <v>59653675</v>
      </c>
      <c r="J151">
        <v>59653809</v>
      </c>
      <c r="K151">
        <v>59664227</v>
      </c>
      <c r="L151">
        <v>59664322</v>
      </c>
      <c r="M151">
        <v>118.4</v>
      </c>
      <c r="N151">
        <v>189.5</v>
      </c>
      <c r="O151">
        <v>8</v>
      </c>
      <c r="Q151">
        <v>209.7</v>
      </c>
      <c r="R151">
        <v>159.5</v>
      </c>
      <c r="S151">
        <v>205.5</v>
      </c>
      <c r="W151">
        <f t="shared" si="10"/>
        <v>105.3</v>
      </c>
      <c r="X151">
        <f t="shared" si="11"/>
        <v>191.56666666666669</v>
      </c>
      <c r="Y151">
        <f t="shared" si="12"/>
        <v>52.802367371170021</v>
      </c>
      <c r="Z151">
        <f t="shared" si="13"/>
        <v>16.079109980896824</v>
      </c>
      <c r="AB151">
        <f t="shared" si="14"/>
        <v>-86.266666666666694</v>
      </c>
      <c r="AC151" t="s">
        <v>284</v>
      </c>
    </row>
    <row r="152" spans="1:29" x14ac:dyDescent="0.3">
      <c r="A152">
        <v>10</v>
      </c>
      <c r="B152" t="s">
        <v>162</v>
      </c>
      <c r="C152" t="s">
        <v>285</v>
      </c>
      <c r="D152" t="s">
        <v>284</v>
      </c>
      <c r="E152">
        <v>59650765</v>
      </c>
      <c r="F152">
        <v>59652950</v>
      </c>
      <c r="G152">
        <v>59653549</v>
      </c>
      <c r="H152">
        <v>59653616</v>
      </c>
      <c r="I152">
        <v>59653675</v>
      </c>
      <c r="J152">
        <v>59654418</v>
      </c>
      <c r="K152">
        <v>59664227</v>
      </c>
      <c r="L152">
        <v>59664322</v>
      </c>
      <c r="M152">
        <v>118.4</v>
      </c>
      <c r="N152">
        <v>189.5</v>
      </c>
      <c r="O152">
        <v>8</v>
      </c>
      <c r="Q152">
        <v>209.7</v>
      </c>
      <c r="R152">
        <v>159.5</v>
      </c>
      <c r="S152">
        <v>205.5</v>
      </c>
      <c r="W152">
        <f t="shared" si="10"/>
        <v>105.3</v>
      </c>
      <c r="X152">
        <f t="shared" si="11"/>
        <v>191.56666666666669</v>
      </c>
      <c r="Y152">
        <f t="shared" si="12"/>
        <v>52.802367371170021</v>
      </c>
      <c r="Z152">
        <f t="shared" si="13"/>
        <v>16.079109980896824</v>
      </c>
      <c r="AB152">
        <f t="shared" si="14"/>
        <v>-86.266666666666694</v>
      </c>
      <c r="AC152" t="s">
        <v>284</v>
      </c>
    </row>
    <row r="153" spans="1:29" x14ac:dyDescent="0.3">
      <c r="A153">
        <v>10</v>
      </c>
      <c r="B153" t="s">
        <v>162</v>
      </c>
      <c r="C153" t="s">
        <v>286</v>
      </c>
      <c r="D153" t="s">
        <v>284</v>
      </c>
      <c r="E153">
        <v>59650765</v>
      </c>
      <c r="F153">
        <v>59652950</v>
      </c>
      <c r="G153">
        <v>59653549</v>
      </c>
      <c r="H153">
        <v>59653616</v>
      </c>
      <c r="I153">
        <v>59653675</v>
      </c>
      <c r="J153">
        <v>59654589</v>
      </c>
      <c r="K153">
        <v>59664227</v>
      </c>
      <c r="L153">
        <v>59664322</v>
      </c>
      <c r="M153">
        <v>118.4</v>
      </c>
      <c r="N153">
        <v>189.5</v>
      </c>
      <c r="O153">
        <v>8</v>
      </c>
      <c r="Q153">
        <v>209.7</v>
      </c>
      <c r="R153">
        <v>159.5</v>
      </c>
      <c r="S153">
        <v>205.5</v>
      </c>
      <c r="W153">
        <f t="shared" si="10"/>
        <v>105.3</v>
      </c>
      <c r="X153">
        <f t="shared" si="11"/>
        <v>191.56666666666669</v>
      </c>
      <c r="Y153">
        <f t="shared" si="12"/>
        <v>52.802367371170021</v>
      </c>
      <c r="Z153">
        <f t="shared" si="13"/>
        <v>16.079109980896824</v>
      </c>
      <c r="AB153">
        <f t="shared" si="14"/>
        <v>-86.266666666666694</v>
      </c>
      <c r="AC153" t="s">
        <v>284</v>
      </c>
    </row>
    <row r="154" spans="1:29" x14ac:dyDescent="0.3">
      <c r="A154">
        <v>10</v>
      </c>
      <c r="B154" t="s">
        <v>162</v>
      </c>
      <c r="C154" t="s">
        <v>287</v>
      </c>
      <c r="D154" t="s">
        <v>288</v>
      </c>
      <c r="E154">
        <v>60869438</v>
      </c>
      <c r="F154">
        <v>60869998</v>
      </c>
      <c r="G154">
        <v>60870462</v>
      </c>
      <c r="H154">
        <v>60870595</v>
      </c>
      <c r="I154">
        <v>60870275</v>
      </c>
      <c r="J154">
        <v>60870432</v>
      </c>
      <c r="K154">
        <v>60871444</v>
      </c>
      <c r="L154">
        <v>60871651</v>
      </c>
      <c r="M154">
        <v>32.4</v>
      </c>
      <c r="N154">
        <v>63.6</v>
      </c>
      <c r="O154">
        <v>2</v>
      </c>
      <c r="Q154">
        <v>48.3</v>
      </c>
      <c r="R154">
        <v>44.8</v>
      </c>
      <c r="S154">
        <v>54.2</v>
      </c>
      <c r="W154">
        <f t="shared" si="10"/>
        <v>32.666666666666664</v>
      </c>
      <c r="X154">
        <f t="shared" si="11"/>
        <v>49.1</v>
      </c>
      <c r="Y154">
        <f t="shared" si="12"/>
        <v>17.782888154377826</v>
      </c>
      <c r="Z154">
        <f t="shared" si="13"/>
        <v>2.742869543622763</v>
      </c>
      <c r="AB154">
        <f t="shared" si="14"/>
        <v>-16.433333333333337</v>
      </c>
      <c r="AC154" t="s">
        <v>288</v>
      </c>
    </row>
    <row r="155" spans="1:29" x14ac:dyDescent="0.3">
      <c r="A155">
        <v>10</v>
      </c>
      <c r="B155" t="s">
        <v>162</v>
      </c>
      <c r="C155" t="s">
        <v>289</v>
      </c>
      <c r="D155" t="s">
        <v>290</v>
      </c>
      <c r="E155">
        <v>70139354</v>
      </c>
      <c r="F155">
        <v>70140141</v>
      </c>
      <c r="G155">
        <v>70142765</v>
      </c>
      <c r="H155">
        <v>70142853</v>
      </c>
      <c r="I155">
        <v>70142668</v>
      </c>
      <c r="J155">
        <v>70142764</v>
      </c>
      <c r="K155">
        <v>70143842</v>
      </c>
      <c r="L155">
        <v>70143972</v>
      </c>
      <c r="M155">
        <v>65.900000000000006</v>
      </c>
      <c r="N155">
        <v>73.400000000000006</v>
      </c>
      <c r="O155">
        <v>69</v>
      </c>
      <c r="Q155">
        <v>73.8</v>
      </c>
      <c r="R155">
        <v>73.099999999999994</v>
      </c>
      <c r="S155">
        <v>73.2</v>
      </c>
      <c r="W155">
        <f t="shared" si="10"/>
        <v>69.433333333333337</v>
      </c>
      <c r="X155">
        <f t="shared" si="11"/>
        <v>73.36666666666666</v>
      </c>
      <c r="Y155">
        <f t="shared" si="12"/>
        <v>2.1758778560490124</v>
      </c>
      <c r="Z155">
        <f t="shared" si="13"/>
        <v>0.21858128414339989</v>
      </c>
      <c r="AB155">
        <f t="shared" si="14"/>
        <v>-3.9333333333333229</v>
      </c>
      <c r="AC155" t="s">
        <v>290</v>
      </c>
    </row>
    <row r="156" spans="1:29" x14ac:dyDescent="0.3">
      <c r="A156">
        <v>10</v>
      </c>
      <c r="B156" t="s">
        <v>162</v>
      </c>
      <c r="C156" t="s">
        <v>291</v>
      </c>
      <c r="D156" t="s">
        <v>292</v>
      </c>
      <c r="E156">
        <v>73824040</v>
      </c>
      <c r="F156">
        <v>73824084</v>
      </c>
      <c r="G156">
        <v>73825321</v>
      </c>
      <c r="H156">
        <v>73825347</v>
      </c>
      <c r="I156">
        <v>73828089</v>
      </c>
      <c r="J156">
        <v>73828121</v>
      </c>
      <c r="K156">
        <v>73837468</v>
      </c>
      <c r="L156">
        <v>73837511</v>
      </c>
      <c r="M156">
        <v>87.3</v>
      </c>
      <c r="N156">
        <v>123.4</v>
      </c>
      <c r="O156">
        <v>53</v>
      </c>
      <c r="Q156">
        <v>83.4</v>
      </c>
      <c r="R156">
        <v>74.3</v>
      </c>
      <c r="S156">
        <v>100</v>
      </c>
      <c r="W156">
        <f t="shared" si="10"/>
        <v>87.899999999999991</v>
      </c>
      <c r="X156">
        <f t="shared" si="11"/>
        <v>85.899999999999991</v>
      </c>
      <c r="Y156">
        <f t="shared" si="12"/>
        <v>20.32494362435807</v>
      </c>
      <c r="Z156">
        <f t="shared" si="13"/>
        <v>7.5235186803339822</v>
      </c>
      <c r="AB156">
        <f t="shared" si="14"/>
        <v>2</v>
      </c>
      <c r="AC156" t="s">
        <v>292</v>
      </c>
    </row>
    <row r="157" spans="1:29" x14ac:dyDescent="0.3">
      <c r="A157">
        <v>10</v>
      </c>
      <c r="B157" t="s">
        <v>162</v>
      </c>
      <c r="C157" t="s">
        <v>293</v>
      </c>
      <c r="D157" t="s">
        <v>294</v>
      </c>
      <c r="E157">
        <v>79020440</v>
      </c>
      <c r="F157">
        <v>79020639</v>
      </c>
      <c r="G157">
        <v>79030523</v>
      </c>
      <c r="H157">
        <v>79030615</v>
      </c>
      <c r="I157">
        <v>79048774</v>
      </c>
      <c r="J157">
        <v>79048932</v>
      </c>
      <c r="K157">
        <v>79065747</v>
      </c>
      <c r="L157">
        <v>79065819</v>
      </c>
      <c r="M157">
        <v>9.6999999999999993</v>
      </c>
      <c r="N157">
        <v>7.8</v>
      </c>
      <c r="O157">
        <v>0</v>
      </c>
      <c r="Q157">
        <v>1.8</v>
      </c>
      <c r="R157">
        <v>1.4</v>
      </c>
      <c r="S157">
        <v>5.7</v>
      </c>
      <c r="W157">
        <f t="shared" si="10"/>
        <v>5.833333333333333</v>
      </c>
      <c r="X157">
        <f t="shared" si="11"/>
        <v>2.9666666666666668</v>
      </c>
      <c r="Y157">
        <f t="shared" si="12"/>
        <v>2.9677900494775189</v>
      </c>
      <c r="Z157">
        <f t="shared" si="13"/>
        <v>1.3715360407627324</v>
      </c>
      <c r="AB157">
        <f t="shared" si="14"/>
        <v>2.8666666666666663</v>
      </c>
      <c r="AC157" t="s">
        <v>294</v>
      </c>
    </row>
    <row r="158" spans="1:29" x14ac:dyDescent="0.3">
      <c r="A158">
        <v>10</v>
      </c>
      <c r="B158" t="s">
        <v>162</v>
      </c>
      <c r="C158" t="s">
        <v>295</v>
      </c>
      <c r="D158" t="s">
        <v>296</v>
      </c>
      <c r="E158">
        <v>93670775</v>
      </c>
      <c r="F158">
        <v>93670848</v>
      </c>
      <c r="G158">
        <v>93672042</v>
      </c>
      <c r="H158">
        <v>93672089</v>
      </c>
      <c r="I158">
        <v>93675628</v>
      </c>
      <c r="J158">
        <v>93675701</v>
      </c>
      <c r="K158">
        <v>93676653</v>
      </c>
      <c r="L158">
        <v>93676691</v>
      </c>
      <c r="M158">
        <v>52.4</v>
      </c>
      <c r="N158">
        <v>79.8</v>
      </c>
      <c r="O158">
        <v>0</v>
      </c>
      <c r="Q158">
        <v>67.900000000000006</v>
      </c>
      <c r="R158">
        <v>53.1</v>
      </c>
      <c r="S158">
        <v>67.599999999999994</v>
      </c>
      <c r="W158">
        <f t="shared" si="10"/>
        <v>44.066666666666663</v>
      </c>
      <c r="X158">
        <f t="shared" si="11"/>
        <v>62.866666666666667</v>
      </c>
      <c r="Y158">
        <f t="shared" si="12"/>
        <v>23.410064312408696</v>
      </c>
      <c r="Z158">
        <f t="shared" si="13"/>
        <v>4.884101191052884</v>
      </c>
      <c r="AB158">
        <f t="shared" si="14"/>
        <v>-18.800000000000004</v>
      </c>
      <c r="AC158" t="s">
        <v>296</v>
      </c>
    </row>
    <row r="159" spans="1:29" x14ac:dyDescent="0.3">
      <c r="A159">
        <v>10</v>
      </c>
      <c r="B159" t="s">
        <v>162</v>
      </c>
      <c r="C159" t="s">
        <v>297</v>
      </c>
      <c r="D159" t="s">
        <v>298</v>
      </c>
      <c r="E159">
        <v>98387201</v>
      </c>
      <c r="F159">
        <v>98387307</v>
      </c>
      <c r="G159">
        <v>98388354</v>
      </c>
      <c r="H159">
        <v>98388508</v>
      </c>
      <c r="I159">
        <v>98387865</v>
      </c>
      <c r="J159">
        <v>98388079</v>
      </c>
      <c r="K159">
        <v>98390598</v>
      </c>
      <c r="L159">
        <v>98390754</v>
      </c>
      <c r="M159">
        <v>65</v>
      </c>
      <c r="N159">
        <v>96.1</v>
      </c>
      <c r="O159">
        <v>54</v>
      </c>
      <c r="Q159">
        <v>76.2</v>
      </c>
      <c r="R159">
        <v>84.4</v>
      </c>
      <c r="S159">
        <v>95.6</v>
      </c>
      <c r="W159">
        <f t="shared" si="10"/>
        <v>71.7</v>
      </c>
      <c r="X159">
        <f t="shared" si="11"/>
        <v>85.40000000000002</v>
      </c>
      <c r="Y159">
        <f t="shared" si="12"/>
        <v>12.606479815290765</v>
      </c>
      <c r="Z159">
        <f t="shared" si="13"/>
        <v>5.622573550726865</v>
      </c>
      <c r="AB159">
        <f t="shared" si="14"/>
        <v>-13.700000000000017</v>
      </c>
      <c r="AC159" t="s">
        <v>298</v>
      </c>
    </row>
    <row r="160" spans="1:29" x14ac:dyDescent="0.3">
      <c r="A160">
        <v>10</v>
      </c>
      <c r="B160" t="s">
        <v>162</v>
      </c>
      <c r="C160" t="s">
        <v>299</v>
      </c>
      <c r="D160" t="s">
        <v>300</v>
      </c>
      <c r="E160">
        <v>100246795</v>
      </c>
      <c r="F160">
        <v>100246935</v>
      </c>
      <c r="G160">
        <v>100250110</v>
      </c>
      <c r="H160">
        <v>100250178</v>
      </c>
      <c r="I160">
        <v>100250248</v>
      </c>
      <c r="J160">
        <v>100250332</v>
      </c>
      <c r="K160">
        <v>100253421</v>
      </c>
      <c r="L160">
        <v>100253539</v>
      </c>
      <c r="M160">
        <v>52.1</v>
      </c>
      <c r="N160">
        <v>51.2</v>
      </c>
      <c r="O160">
        <v>0</v>
      </c>
      <c r="Q160">
        <v>70.5</v>
      </c>
      <c r="R160">
        <v>72.599999999999994</v>
      </c>
      <c r="S160">
        <v>67.5</v>
      </c>
      <c r="W160">
        <f t="shared" si="10"/>
        <v>34.433333333333337</v>
      </c>
      <c r="X160">
        <f t="shared" si="11"/>
        <v>70.2</v>
      </c>
      <c r="Y160">
        <f t="shared" si="12"/>
        <v>17.218626864855135</v>
      </c>
      <c r="Z160">
        <f t="shared" si="13"/>
        <v>1.4798648586948726</v>
      </c>
      <c r="AB160">
        <f t="shared" si="14"/>
        <v>-35.766666666666666</v>
      </c>
      <c r="AC160" t="s">
        <v>300</v>
      </c>
    </row>
    <row r="161" spans="1:29" x14ac:dyDescent="0.3">
      <c r="A161">
        <v>10</v>
      </c>
      <c r="B161" t="s">
        <v>162</v>
      </c>
      <c r="C161" t="s">
        <v>301</v>
      </c>
      <c r="D161" t="s">
        <v>302</v>
      </c>
      <c r="E161">
        <v>101583602</v>
      </c>
      <c r="F161">
        <v>101583681</v>
      </c>
      <c r="G161">
        <v>101587122</v>
      </c>
      <c r="H161">
        <v>101587200</v>
      </c>
      <c r="I161">
        <v>101584602</v>
      </c>
      <c r="J161">
        <v>101584919</v>
      </c>
      <c r="K161">
        <v>101588204</v>
      </c>
      <c r="L161">
        <v>101588228</v>
      </c>
      <c r="M161">
        <v>8</v>
      </c>
      <c r="N161">
        <v>16.100000000000001</v>
      </c>
      <c r="O161">
        <v>0</v>
      </c>
      <c r="Q161">
        <v>13.2</v>
      </c>
      <c r="R161">
        <v>20</v>
      </c>
      <c r="S161">
        <v>19.600000000000001</v>
      </c>
      <c r="W161">
        <f t="shared" si="10"/>
        <v>8.0333333333333332</v>
      </c>
      <c r="X161">
        <f t="shared" si="11"/>
        <v>17.600000000000001</v>
      </c>
      <c r="Y161">
        <f t="shared" si="12"/>
        <v>4.647699550434722</v>
      </c>
      <c r="Z161">
        <f t="shared" si="13"/>
        <v>2.203028218914437</v>
      </c>
      <c r="AB161">
        <f t="shared" si="14"/>
        <v>-9.5666666666666682</v>
      </c>
      <c r="AC161" t="s">
        <v>302</v>
      </c>
    </row>
    <row r="162" spans="1:29" x14ac:dyDescent="0.3">
      <c r="A162">
        <v>10</v>
      </c>
      <c r="B162" t="s">
        <v>162</v>
      </c>
      <c r="C162" t="s">
        <v>303</v>
      </c>
      <c r="D162" t="s">
        <v>302</v>
      </c>
      <c r="E162">
        <v>101583602</v>
      </c>
      <c r="F162">
        <v>101583681</v>
      </c>
      <c r="G162">
        <v>101584878</v>
      </c>
      <c r="H162">
        <v>101584919</v>
      </c>
      <c r="I162">
        <v>101587122</v>
      </c>
      <c r="J162">
        <v>101587200</v>
      </c>
      <c r="K162">
        <v>101588204</v>
      </c>
      <c r="L162">
        <v>101588228</v>
      </c>
      <c r="M162">
        <v>8</v>
      </c>
      <c r="N162">
        <v>16.100000000000001</v>
      </c>
      <c r="O162">
        <v>1</v>
      </c>
      <c r="Q162">
        <v>13.2</v>
      </c>
      <c r="R162">
        <v>20</v>
      </c>
      <c r="S162">
        <v>19.600000000000001</v>
      </c>
      <c r="W162">
        <f t="shared" si="10"/>
        <v>8.3666666666666671</v>
      </c>
      <c r="X162">
        <f t="shared" si="11"/>
        <v>17.600000000000001</v>
      </c>
      <c r="Y162">
        <f t="shared" si="12"/>
        <v>4.3628482032319722</v>
      </c>
      <c r="Z162">
        <f t="shared" si="13"/>
        <v>2.203028218914437</v>
      </c>
      <c r="AB162">
        <f t="shared" si="14"/>
        <v>-9.2333333333333343</v>
      </c>
      <c r="AC162" t="s">
        <v>302</v>
      </c>
    </row>
    <row r="163" spans="1:29" x14ac:dyDescent="0.3">
      <c r="A163">
        <v>10</v>
      </c>
      <c r="B163" t="s">
        <v>162</v>
      </c>
      <c r="C163" t="s">
        <v>304</v>
      </c>
      <c r="D163" t="s">
        <v>302</v>
      </c>
      <c r="E163">
        <v>101583508</v>
      </c>
      <c r="F163">
        <v>101583681</v>
      </c>
      <c r="G163">
        <v>101587122</v>
      </c>
      <c r="H163">
        <v>101587200</v>
      </c>
      <c r="I163">
        <v>101587246</v>
      </c>
      <c r="J163">
        <v>101587406</v>
      </c>
      <c r="K163">
        <v>101587822</v>
      </c>
      <c r="L163">
        <v>101588232</v>
      </c>
      <c r="M163">
        <v>16.399999999999999</v>
      </c>
      <c r="N163">
        <v>26.6</v>
      </c>
      <c r="O163">
        <v>0</v>
      </c>
      <c r="Q163">
        <v>21.8</v>
      </c>
      <c r="R163">
        <v>20.3</v>
      </c>
      <c r="S163">
        <v>25.2</v>
      </c>
      <c r="W163">
        <f t="shared" si="10"/>
        <v>14.333333333333334</v>
      </c>
      <c r="X163">
        <f t="shared" si="11"/>
        <v>22.433333333333334</v>
      </c>
      <c r="Y163">
        <f t="shared" si="12"/>
        <v>7.7479746457452423</v>
      </c>
      <c r="Z163">
        <f t="shared" si="13"/>
        <v>1.4495209936772597</v>
      </c>
      <c r="AB163">
        <f t="shared" si="14"/>
        <v>-8.1</v>
      </c>
      <c r="AC163" t="s">
        <v>302</v>
      </c>
    </row>
    <row r="164" spans="1:29" x14ac:dyDescent="0.3">
      <c r="A164">
        <v>10</v>
      </c>
      <c r="B164" t="s">
        <v>162</v>
      </c>
      <c r="C164" t="s">
        <v>305</v>
      </c>
      <c r="D164" t="s">
        <v>302</v>
      </c>
      <c r="E164">
        <v>101583508</v>
      </c>
      <c r="F164">
        <v>101583681</v>
      </c>
      <c r="G164">
        <v>101587122</v>
      </c>
      <c r="H164">
        <v>101587200</v>
      </c>
      <c r="I164">
        <v>101587246</v>
      </c>
      <c r="J164">
        <v>101587406</v>
      </c>
      <c r="K164">
        <v>101588204</v>
      </c>
      <c r="L164">
        <v>101588228</v>
      </c>
      <c r="M164">
        <v>8</v>
      </c>
      <c r="N164">
        <v>16.100000000000001</v>
      </c>
      <c r="O164">
        <v>0</v>
      </c>
      <c r="Q164">
        <v>13.2</v>
      </c>
      <c r="R164">
        <v>20</v>
      </c>
      <c r="S164">
        <v>19.600000000000001</v>
      </c>
      <c r="W164">
        <f t="shared" si="10"/>
        <v>8.0333333333333332</v>
      </c>
      <c r="X164">
        <f t="shared" si="11"/>
        <v>17.600000000000001</v>
      </c>
      <c r="Y164">
        <f t="shared" si="12"/>
        <v>4.647699550434722</v>
      </c>
      <c r="Z164">
        <f t="shared" si="13"/>
        <v>2.203028218914437</v>
      </c>
      <c r="AB164">
        <f t="shared" si="14"/>
        <v>-9.5666666666666682</v>
      </c>
      <c r="AC164" t="s">
        <v>302</v>
      </c>
    </row>
    <row r="165" spans="1:29" x14ac:dyDescent="0.3">
      <c r="A165">
        <v>10</v>
      </c>
      <c r="B165" t="s">
        <v>162</v>
      </c>
      <c r="C165" t="s">
        <v>306</v>
      </c>
      <c r="D165" t="s">
        <v>302</v>
      </c>
      <c r="E165">
        <v>101585866</v>
      </c>
      <c r="F165">
        <v>101586156</v>
      </c>
      <c r="G165">
        <v>101587122</v>
      </c>
      <c r="H165">
        <v>101587200</v>
      </c>
      <c r="I165">
        <v>101587246</v>
      </c>
      <c r="J165">
        <v>101587406</v>
      </c>
      <c r="K165">
        <v>101587822</v>
      </c>
      <c r="L165">
        <v>101588232</v>
      </c>
      <c r="M165">
        <v>16.399999999999999</v>
      </c>
      <c r="N165">
        <v>26.6</v>
      </c>
      <c r="O165">
        <v>0</v>
      </c>
      <c r="Q165">
        <v>21.8</v>
      </c>
      <c r="R165">
        <v>20.3</v>
      </c>
      <c r="S165">
        <v>25.2</v>
      </c>
      <c r="W165">
        <f t="shared" si="10"/>
        <v>14.333333333333334</v>
      </c>
      <c r="X165">
        <f t="shared" si="11"/>
        <v>22.433333333333334</v>
      </c>
      <c r="Y165">
        <f t="shared" si="12"/>
        <v>7.7479746457452423</v>
      </c>
      <c r="Z165">
        <f t="shared" si="13"/>
        <v>1.4495209936772597</v>
      </c>
      <c r="AB165">
        <f t="shared" si="14"/>
        <v>-8.1</v>
      </c>
      <c r="AC165" t="s">
        <v>302</v>
      </c>
    </row>
    <row r="166" spans="1:29" x14ac:dyDescent="0.3">
      <c r="A166">
        <v>10</v>
      </c>
      <c r="B166" t="s">
        <v>162</v>
      </c>
      <c r="C166" t="s">
        <v>307</v>
      </c>
      <c r="D166" t="s">
        <v>302</v>
      </c>
      <c r="E166">
        <v>101585866</v>
      </c>
      <c r="F166">
        <v>101586156</v>
      </c>
      <c r="G166">
        <v>101587122</v>
      </c>
      <c r="H166">
        <v>101587200</v>
      </c>
      <c r="I166">
        <v>101587246</v>
      </c>
      <c r="J166">
        <v>101587406</v>
      </c>
      <c r="K166">
        <v>101588204</v>
      </c>
      <c r="L166">
        <v>101588228</v>
      </c>
      <c r="M166">
        <v>8</v>
      </c>
      <c r="N166">
        <v>16.100000000000001</v>
      </c>
      <c r="O166">
        <v>0</v>
      </c>
      <c r="Q166">
        <v>13.2</v>
      </c>
      <c r="R166">
        <v>20</v>
      </c>
      <c r="S166">
        <v>19.600000000000001</v>
      </c>
      <c r="W166">
        <f t="shared" si="10"/>
        <v>8.0333333333333332</v>
      </c>
      <c r="X166">
        <f t="shared" si="11"/>
        <v>17.600000000000001</v>
      </c>
      <c r="Y166">
        <f t="shared" si="12"/>
        <v>4.647699550434722</v>
      </c>
      <c r="Z166">
        <f t="shared" si="13"/>
        <v>2.203028218914437</v>
      </c>
      <c r="AB166">
        <f t="shared" si="14"/>
        <v>-9.5666666666666682</v>
      </c>
      <c r="AC166" t="s">
        <v>302</v>
      </c>
    </row>
    <row r="167" spans="1:29" x14ac:dyDescent="0.3">
      <c r="A167">
        <v>10</v>
      </c>
      <c r="B167" t="s">
        <v>162</v>
      </c>
      <c r="C167" t="s">
        <v>308</v>
      </c>
      <c r="D167" t="s">
        <v>309</v>
      </c>
      <c r="E167">
        <v>104132116</v>
      </c>
      <c r="F167">
        <v>104132196</v>
      </c>
      <c r="G167">
        <v>104132773</v>
      </c>
      <c r="H167">
        <v>104132831</v>
      </c>
      <c r="I167">
        <v>104132489</v>
      </c>
      <c r="J167">
        <v>104132586</v>
      </c>
      <c r="K167">
        <v>104133620</v>
      </c>
      <c r="L167">
        <v>104133784</v>
      </c>
      <c r="M167">
        <v>600.29999999999995</v>
      </c>
      <c r="N167">
        <v>984.5</v>
      </c>
      <c r="O167">
        <v>14</v>
      </c>
      <c r="Q167">
        <v>627</v>
      </c>
      <c r="R167">
        <v>601.29999999999995</v>
      </c>
      <c r="S167">
        <v>667.5</v>
      </c>
      <c r="W167">
        <f t="shared" si="10"/>
        <v>532.93333333333328</v>
      </c>
      <c r="X167">
        <f t="shared" si="11"/>
        <v>631.93333333333328</v>
      </c>
      <c r="Y167">
        <f t="shared" si="12"/>
        <v>282.17681415106455</v>
      </c>
      <c r="Z167">
        <f t="shared" si="13"/>
        <v>19.268829175063498</v>
      </c>
      <c r="AB167">
        <f t="shared" si="14"/>
        <v>-99</v>
      </c>
      <c r="AC167" t="s">
        <v>309</v>
      </c>
    </row>
    <row r="168" spans="1:29" x14ac:dyDescent="0.3">
      <c r="A168">
        <v>10</v>
      </c>
      <c r="B168" t="s">
        <v>162</v>
      </c>
      <c r="C168" t="s">
        <v>310</v>
      </c>
      <c r="D168" t="s">
        <v>309</v>
      </c>
      <c r="E168">
        <v>104132116</v>
      </c>
      <c r="F168">
        <v>104132196</v>
      </c>
      <c r="G168">
        <v>104132489</v>
      </c>
      <c r="H168">
        <v>104132586</v>
      </c>
      <c r="I168">
        <v>104132773</v>
      </c>
      <c r="J168">
        <v>104132970</v>
      </c>
      <c r="K168">
        <v>104133620</v>
      </c>
      <c r="L168">
        <v>104133784</v>
      </c>
      <c r="M168">
        <v>600.29999999999995</v>
      </c>
      <c r="N168">
        <v>984.5</v>
      </c>
      <c r="O168">
        <v>2</v>
      </c>
      <c r="Q168">
        <v>627</v>
      </c>
      <c r="R168">
        <v>601.29999999999995</v>
      </c>
      <c r="S168">
        <v>667.5</v>
      </c>
      <c r="W168">
        <f t="shared" si="10"/>
        <v>528.93333333333328</v>
      </c>
      <c r="X168">
        <f t="shared" si="11"/>
        <v>631.93333333333328</v>
      </c>
      <c r="Y168">
        <f t="shared" si="12"/>
        <v>285.8592097130645</v>
      </c>
      <c r="Z168">
        <f t="shared" si="13"/>
        <v>19.268829175063498</v>
      </c>
      <c r="AB168">
        <f t="shared" si="14"/>
        <v>-103</v>
      </c>
      <c r="AC168" t="s">
        <v>309</v>
      </c>
    </row>
    <row r="169" spans="1:29" x14ac:dyDescent="0.3">
      <c r="A169">
        <v>10</v>
      </c>
      <c r="B169" t="s">
        <v>162</v>
      </c>
      <c r="C169" t="s">
        <v>311</v>
      </c>
      <c r="D169" t="s">
        <v>309</v>
      </c>
      <c r="E169">
        <v>104132116</v>
      </c>
      <c r="F169">
        <v>104132196</v>
      </c>
      <c r="G169">
        <v>104132773</v>
      </c>
      <c r="H169">
        <v>104132831</v>
      </c>
      <c r="I169">
        <v>104132489</v>
      </c>
      <c r="J169">
        <v>104132611</v>
      </c>
      <c r="K169">
        <v>104133620</v>
      </c>
      <c r="L169">
        <v>104133784</v>
      </c>
      <c r="M169">
        <v>600.29999999999995</v>
      </c>
      <c r="N169">
        <v>984.5</v>
      </c>
      <c r="O169">
        <v>14</v>
      </c>
      <c r="Q169">
        <v>627</v>
      </c>
      <c r="R169">
        <v>601.29999999999995</v>
      </c>
      <c r="S169">
        <v>667.5</v>
      </c>
      <c r="W169">
        <f t="shared" si="10"/>
        <v>532.93333333333328</v>
      </c>
      <c r="X169">
        <f t="shared" si="11"/>
        <v>631.93333333333328</v>
      </c>
      <c r="Y169">
        <f t="shared" si="12"/>
        <v>282.17681415106455</v>
      </c>
      <c r="Z169">
        <f t="shared" si="13"/>
        <v>19.268829175063498</v>
      </c>
      <c r="AB169">
        <f t="shared" si="14"/>
        <v>-99</v>
      </c>
      <c r="AC169" t="s">
        <v>309</v>
      </c>
    </row>
    <row r="170" spans="1:29" x14ac:dyDescent="0.3">
      <c r="A170">
        <v>10</v>
      </c>
      <c r="B170" t="s">
        <v>162</v>
      </c>
      <c r="C170" t="s">
        <v>312</v>
      </c>
      <c r="D170" t="s">
        <v>309</v>
      </c>
      <c r="E170">
        <v>104132116</v>
      </c>
      <c r="F170">
        <v>104132196</v>
      </c>
      <c r="G170">
        <v>104132489</v>
      </c>
      <c r="H170">
        <v>104132611</v>
      </c>
      <c r="I170">
        <v>104132773</v>
      </c>
      <c r="J170">
        <v>104132970</v>
      </c>
      <c r="K170">
        <v>104133620</v>
      </c>
      <c r="L170">
        <v>104133784</v>
      </c>
      <c r="M170">
        <v>600.29999999999995</v>
      </c>
      <c r="N170">
        <v>984.5</v>
      </c>
      <c r="O170">
        <v>0</v>
      </c>
      <c r="Q170">
        <v>627</v>
      </c>
      <c r="R170">
        <v>601.29999999999995</v>
      </c>
      <c r="S170">
        <v>667.5</v>
      </c>
      <c r="W170">
        <f t="shared" si="10"/>
        <v>528.26666666666665</v>
      </c>
      <c r="X170">
        <f t="shared" si="11"/>
        <v>631.93333333333328</v>
      </c>
      <c r="Y170">
        <f t="shared" si="12"/>
        <v>286.4737703719332</v>
      </c>
      <c r="Z170">
        <f t="shared" si="13"/>
        <v>19.268829175063498</v>
      </c>
      <c r="AB170">
        <f t="shared" si="14"/>
        <v>-103.66666666666663</v>
      </c>
      <c r="AC170" t="s">
        <v>309</v>
      </c>
    </row>
    <row r="171" spans="1:29" x14ac:dyDescent="0.3">
      <c r="A171">
        <v>10</v>
      </c>
      <c r="B171" t="s">
        <v>162</v>
      </c>
      <c r="C171" t="s">
        <v>313</v>
      </c>
      <c r="D171" t="s">
        <v>314</v>
      </c>
      <c r="E171">
        <v>121870006</v>
      </c>
      <c r="F171">
        <v>121870038</v>
      </c>
      <c r="G171">
        <v>121898841</v>
      </c>
      <c r="H171">
        <v>121898969</v>
      </c>
      <c r="I171">
        <v>121899866</v>
      </c>
      <c r="J171">
        <v>121899994</v>
      </c>
      <c r="K171">
        <v>121902391</v>
      </c>
      <c r="L171">
        <v>121902538</v>
      </c>
      <c r="M171">
        <v>62.7</v>
      </c>
      <c r="N171">
        <v>99.3</v>
      </c>
      <c r="O171">
        <v>61</v>
      </c>
      <c r="Q171">
        <v>90.6</v>
      </c>
      <c r="R171">
        <v>91.4</v>
      </c>
      <c r="S171">
        <v>103.5</v>
      </c>
      <c r="W171">
        <f t="shared" si="10"/>
        <v>74.333333333333329</v>
      </c>
      <c r="X171">
        <f t="shared" si="11"/>
        <v>95.166666666666671</v>
      </c>
      <c r="Y171">
        <f t="shared" si="12"/>
        <v>12.492975804204715</v>
      </c>
      <c r="Z171">
        <f t="shared" si="13"/>
        <v>4.1730617590019499</v>
      </c>
      <c r="AB171">
        <f t="shared" si="14"/>
        <v>-20.833333333333343</v>
      </c>
      <c r="AC171" t="s">
        <v>314</v>
      </c>
    </row>
    <row r="172" spans="1:29" x14ac:dyDescent="0.3">
      <c r="A172">
        <v>10</v>
      </c>
      <c r="B172" t="s">
        <v>162</v>
      </c>
      <c r="C172" t="s">
        <v>315</v>
      </c>
      <c r="D172" t="s">
        <v>316</v>
      </c>
      <c r="E172">
        <v>125039046</v>
      </c>
      <c r="F172">
        <v>125039155</v>
      </c>
      <c r="G172">
        <v>125133512</v>
      </c>
      <c r="H172">
        <v>125133612</v>
      </c>
      <c r="I172">
        <v>125110965</v>
      </c>
      <c r="J172">
        <v>125111093</v>
      </c>
      <c r="K172">
        <v>125158635</v>
      </c>
      <c r="L172">
        <v>125158716</v>
      </c>
      <c r="M172">
        <v>29.4</v>
      </c>
      <c r="N172">
        <v>41</v>
      </c>
      <c r="O172">
        <v>0</v>
      </c>
      <c r="Q172">
        <v>26</v>
      </c>
      <c r="R172">
        <v>26.3</v>
      </c>
      <c r="S172">
        <v>40.5</v>
      </c>
      <c r="W172">
        <f t="shared" si="10"/>
        <v>23.466666666666669</v>
      </c>
      <c r="X172">
        <f t="shared" si="11"/>
        <v>30.933333333333334</v>
      </c>
      <c r="Y172">
        <f t="shared" si="12"/>
        <v>12.201821357668059</v>
      </c>
      <c r="Z172">
        <f t="shared" si="13"/>
        <v>4.7841172412241111</v>
      </c>
      <c r="AB172">
        <f t="shared" si="14"/>
        <v>-7.466666666666665</v>
      </c>
      <c r="AC172" t="s">
        <v>316</v>
      </c>
    </row>
    <row r="173" spans="1:29" x14ac:dyDescent="0.3">
      <c r="A173">
        <v>10</v>
      </c>
      <c r="B173" t="s">
        <v>162</v>
      </c>
      <c r="C173" t="s">
        <v>317</v>
      </c>
      <c r="D173" t="s">
        <v>316</v>
      </c>
      <c r="E173">
        <v>125039046</v>
      </c>
      <c r="F173">
        <v>125039155</v>
      </c>
      <c r="G173">
        <v>125133512</v>
      </c>
      <c r="H173">
        <v>125133612</v>
      </c>
      <c r="I173">
        <v>125110965</v>
      </c>
      <c r="J173">
        <v>125111093</v>
      </c>
      <c r="K173">
        <v>125160319</v>
      </c>
      <c r="L173">
        <v>125160499</v>
      </c>
      <c r="M173">
        <v>8.4</v>
      </c>
      <c r="N173">
        <v>22</v>
      </c>
      <c r="O173">
        <v>7</v>
      </c>
      <c r="Q173">
        <v>24.1</v>
      </c>
      <c r="R173">
        <v>20.399999999999999</v>
      </c>
      <c r="S173">
        <v>24.2</v>
      </c>
      <c r="W173">
        <f t="shared" si="10"/>
        <v>12.466666666666667</v>
      </c>
      <c r="X173">
        <f t="shared" si="11"/>
        <v>22.900000000000002</v>
      </c>
      <c r="Y173">
        <f t="shared" si="12"/>
        <v>4.7837688535760634</v>
      </c>
      <c r="Z173">
        <f t="shared" si="13"/>
        <v>1.2503332889007375</v>
      </c>
      <c r="AB173">
        <f t="shared" si="14"/>
        <v>-10.433333333333335</v>
      </c>
      <c r="AC173" t="s">
        <v>316</v>
      </c>
    </row>
    <row r="174" spans="1:29" x14ac:dyDescent="0.3">
      <c r="A174">
        <v>10</v>
      </c>
      <c r="B174" t="s">
        <v>162</v>
      </c>
      <c r="C174" t="s">
        <v>318</v>
      </c>
      <c r="D174" t="s">
        <v>319</v>
      </c>
      <c r="E174">
        <v>132909919</v>
      </c>
      <c r="F174">
        <v>132910068</v>
      </c>
      <c r="G174">
        <v>132911526</v>
      </c>
      <c r="H174">
        <v>132911646</v>
      </c>
      <c r="I174">
        <v>132910891</v>
      </c>
      <c r="J174">
        <v>132911038</v>
      </c>
      <c r="K174">
        <v>132912655</v>
      </c>
      <c r="L174">
        <v>132912820</v>
      </c>
      <c r="M174">
        <v>122.8</v>
      </c>
      <c r="N174">
        <v>164.2</v>
      </c>
      <c r="O174">
        <v>8</v>
      </c>
      <c r="Q174">
        <v>120.9</v>
      </c>
      <c r="R174">
        <v>159.1</v>
      </c>
      <c r="S174">
        <v>125.8</v>
      </c>
      <c r="W174">
        <f t="shared" si="10"/>
        <v>98.333333333333329</v>
      </c>
      <c r="X174">
        <f t="shared" si="11"/>
        <v>135.26666666666668</v>
      </c>
      <c r="Y174">
        <f t="shared" si="12"/>
        <v>46.721063534317985</v>
      </c>
      <c r="Z174">
        <f t="shared" si="13"/>
        <v>12.000324069698106</v>
      </c>
      <c r="AB174">
        <f t="shared" si="14"/>
        <v>-36.933333333333351</v>
      </c>
      <c r="AC174" t="s">
        <v>319</v>
      </c>
    </row>
    <row r="175" spans="1:29" x14ac:dyDescent="0.3">
      <c r="A175">
        <v>10</v>
      </c>
      <c r="B175" t="s">
        <v>162</v>
      </c>
      <c r="C175" t="s">
        <v>320</v>
      </c>
      <c r="D175" t="s">
        <v>319</v>
      </c>
      <c r="E175">
        <v>132909919</v>
      </c>
      <c r="F175">
        <v>132910068</v>
      </c>
      <c r="G175">
        <v>132911526</v>
      </c>
      <c r="H175">
        <v>132911661</v>
      </c>
      <c r="I175">
        <v>132910891</v>
      </c>
      <c r="J175">
        <v>132911038</v>
      </c>
      <c r="K175">
        <v>132912655</v>
      </c>
      <c r="L175">
        <v>132912820</v>
      </c>
      <c r="M175">
        <v>122.8</v>
      </c>
      <c r="N175">
        <v>164.2</v>
      </c>
      <c r="O175">
        <v>0</v>
      </c>
      <c r="Q175">
        <v>120.9</v>
      </c>
      <c r="R175">
        <v>159.1</v>
      </c>
      <c r="S175">
        <v>125.8</v>
      </c>
      <c r="W175">
        <f t="shared" si="10"/>
        <v>95.666666666666671</v>
      </c>
      <c r="X175">
        <f t="shared" si="11"/>
        <v>135.26666666666668</v>
      </c>
      <c r="Y175">
        <f t="shared" si="12"/>
        <v>49.303729856652602</v>
      </c>
      <c r="Z175">
        <f t="shared" si="13"/>
        <v>12.000324069698106</v>
      </c>
      <c r="AB175">
        <f t="shared" si="14"/>
        <v>-39.600000000000009</v>
      </c>
      <c r="AC175" t="s">
        <v>319</v>
      </c>
    </row>
    <row r="176" spans="1:29" x14ac:dyDescent="0.3">
      <c r="A176">
        <v>11</v>
      </c>
      <c r="B176" t="s">
        <v>66</v>
      </c>
      <c r="C176" t="s">
        <v>321</v>
      </c>
      <c r="D176" t="s">
        <v>322</v>
      </c>
      <c r="E176">
        <v>1925099</v>
      </c>
      <c r="F176">
        <v>1925116</v>
      </c>
      <c r="G176">
        <v>1929810</v>
      </c>
      <c r="H176">
        <v>1929828</v>
      </c>
      <c r="I176">
        <v>1932485</v>
      </c>
      <c r="J176">
        <v>1932514</v>
      </c>
      <c r="K176">
        <v>1933721</v>
      </c>
      <c r="L176">
        <v>1933837</v>
      </c>
      <c r="M176">
        <v>138.1</v>
      </c>
      <c r="N176">
        <v>227.4</v>
      </c>
      <c r="O176">
        <v>3</v>
      </c>
      <c r="Q176">
        <v>167.7</v>
      </c>
      <c r="R176">
        <v>162.30000000000001</v>
      </c>
      <c r="S176">
        <v>194.8</v>
      </c>
      <c r="W176">
        <f t="shared" si="10"/>
        <v>122.83333333333333</v>
      </c>
      <c r="X176">
        <f t="shared" si="11"/>
        <v>174.93333333333331</v>
      </c>
      <c r="Y176">
        <f t="shared" si="12"/>
        <v>65.226894589408261</v>
      </c>
      <c r="Z176">
        <f t="shared" si="13"/>
        <v>10.054904828545679</v>
      </c>
      <c r="AB176">
        <f t="shared" si="14"/>
        <v>-52.09999999999998</v>
      </c>
      <c r="AC176" t="s">
        <v>322</v>
      </c>
    </row>
    <row r="177" spans="1:29" x14ac:dyDescent="0.3">
      <c r="A177">
        <v>11</v>
      </c>
      <c r="B177" t="s">
        <v>66</v>
      </c>
      <c r="C177" t="s">
        <v>323</v>
      </c>
      <c r="D177" t="s">
        <v>324</v>
      </c>
      <c r="E177">
        <v>3811267</v>
      </c>
      <c r="F177">
        <v>3811424</v>
      </c>
      <c r="G177">
        <v>3822909</v>
      </c>
      <c r="H177">
        <v>3822993</v>
      </c>
      <c r="I177">
        <v>3817353</v>
      </c>
      <c r="J177">
        <v>3817535</v>
      </c>
      <c r="K177">
        <v>3823883</v>
      </c>
      <c r="L177">
        <v>3823915</v>
      </c>
      <c r="M177">
        <v>49.2</v>
      </c>
      <c r="N177">
        <v>75.3</v>
      </c>
      <c r="O177">
        <v>8</v>
      </c>
      <c r="Q177">
        <v>75.900000000000006</v>
      </c>
      <c r="R177">
        <v>68.900000000000006</v>
      </c>
      <c r="S177">
        <v>60.3</v>
      </c>
      <c r="W177">
        <f t="shared" si="10"/>
        <v>44.166666666666664</v>
      </c>
      <c r="X177">
        <f t="shared" si="11"/>
        <v>68.366666666666674</v>
      </c>
      <c r="Y177">
        <f t="shared" si="12"/>
        <v>19.590161930021008</v>
      </c>
      <c r="Z177">
        <f t="shared" si="13"/>
        <v>4.5112205788579143</v>
      </c>
      <c r="AB177">
        <f t="shared" si="14"/>
        <v>-24.20000000000001</v>
      </c>
      <c r="AC177" t="s">
        <v>324</v>
      </c>
    </row>
    <row r="178" spans="1:29" x14ac:dyDescent="0.3">
      <c r="A178">
        <v>11</v>
      </c>
      <c r="B178" t="s">
        <v>66</v>
      </c>
      <c r="C178" t="s">
        <v>325</v>
      </c>
      <c r="D178" t="s">
        <v>326</v>
      </c>
      <c r="E178">
        <v>19196775</v>
      </c>
      <c r="F178">
        <v>19196919</v>
      </c>
      <c r="G178">
        <v>19201471</v>
      </c>
      <c r="H178">
        <v>19201677</v>
      </c>
      <c r="I178">
        <v>19216396</v>
      </c>
      <c r="J178">
        <v>19217006</v>
      </c>
      <c r="K178">
        <v>19252245</v>
      </c>
      <c r="L178">
        <v>19252291</v>
      </c>
      <c r="M178">
        <v>41.3</v>
      </c>
      <c r="N178">
        <v>99.7</v>
      </c>
      <c r="O178">
        <v>11</v>
      </c>
      <c r="Q178">
        <v>32.9</v>
      </c>
      <c r="R178">
        <v>36.799999999999997</v>
      </c>
      <c r="S178">
        <v>55.9</v>
      </c>
      <c r="W178">
        <f t="shared" si="10"/>
        <v>50.666666666666664</v>
      </c>
      <c r="X178">
        <f t="shared" si="11"/>
        <v>41.866666666666667</v>
      </c>
      <c r="Y178">
        <f t="shared" si="12"/>
        <v>26.030260168589262</v>
      </c>
      <c r="Z178">
        <f t="shared" si="13"/>
        <v>7.106413378850899</v>
      </c>
      <c r="AB178">
        <f t="shared" si="14"/>
        <v>8.7999999999999972</v>
      </c>
      <c r="AC178" t="s">
        <v>326</v>
      </c>
    </row>
    <row r="179" spans="1:29" x14ac:dyDescent="0.3">
      <c r="A179">
        <v>11</v>
      </c>
      <c r="B179" t="s">
        <v>66</v>
      </c>
      <c r="C179" t="s">
        <v>327</v>
      </c>
      <c r="D179" t="s">
        <v>326</v>
      </c>
      <c r="E179">
        <v>19196775</v>
      </c>
      <c r="F179">
        <v>19196919</v>
      </c>
      <c r="G179">
        <v>19224834</v>
      </c>
      <c r="H179">
        <v>19224886</v>
      </c>
      <c r="I179">
        <v>19201471</v>
      </c>
      <c r="J179">
        <v>19201677</v>
      </c>
      <c r="K179">
        <v>19252245</v>
      </c>
      <c r="L179">
        <v>19252291</v>
      </c>
      <c r="M179">
        <v>41.3</v>
      </c>
      <c r="N179">
        <v>99.7</v>
      </c>
      <c r="O179">
        <v>7</v>
      </c>
      <c r="Q179">
        <v>32.9</v>
      </c>
      <c r="R179">
        <v>36.799999999999997</v>
      </c>
      <c r="S179">
        <v>55.9</v>
      </c>
      <c r="W179">
        <f t="shared" si="10"/>
        <v>49.333333333333336</v>
      </c>
      <c r="X179">
        <f t="shared" si="11"/>
        <v>41.866666666666667</v>
      </c>
      <c r="Y179">
        <f t="shared" si="12"/>
        <v>27.059954011622253</v>
      </c>
      <c r="Z179">
        <f t="shared" si="13"/>
        <v>7.106413378850899</v>
      </c>
      <c r="AB179">
        <f t="shared" si="14"/>
        <v>7.4666666666666686</v>
      </c>
      <c r="AC179" t="s">
        <v>326</v>
      </c>
    </row>
    <row r="180" spans="1:29" x14ac:dyDescent="0.3">
      <c r="A180">
        <v>11</v>
      </c>
      <c r="B180" t="s">
        <v>66</v>
      </c>
      <c r="C180" t="s">
        <v>328</v>
      </c>
      <c r="D180" t="s">
        <v>326</v>
      </c>
      <c r="E180">
        <v>19196775</v>
      </c>
      <c r="F180">
        <v>19196919</v>
      </c>
      <c r="G180">
        <v>19224834</v>
      </c>
      <c r="H180">
        <v>19224980</v>
      </c>
      <c r="I180">
        <v>19201471</v>
      </c>
      <c r="J180">
        <v>19201677</v>
      </c>
      <c r="K180">
        <v>19252245</v>
      </c>
      <c r="L180">
        <v>19252291</v>
      </c>
      <c r="M180">
        <v>41.3</v>
      </c>
      <c r="N180">
        <v>99.7</v>
      </c>
      <c r="O180">
        <v>0</v>
      </c>
      <c r="Q180">
        <v>32.9</v>
      </c>
      <c r="R180">
        <v>36.799999999999997</v>
      </c>
      <c r="S180">
        <v>55.9</v>
      </c>
      <c r="W180">
        <f t="shared" si="10"/>
        <v>47</v>
      </c>
      <c r="X180">
        <f t="shared" si="11"/>
        <v>41.866666666666667</v>
      </c>
      <c r="Y180">
        <f t="shared" si="12"/>
        <v>28.921675838950506</v>
      </c>
      <c r="Z180">
        <f t="shared" si="13"/>
        <v>7.106413378850899</v>
      </c>
      <c r="AB180">
        <f t="shared" si="14"/>
        <v>5.1333333333333329</v>
      </c>
      <c r="AC180" t="s">
        <v>326</v>
      </c>
    </row>
    <row r="181" spans="1:29" x14ac:dyDescent="0.3">
      <c r="A181">
        <v>11</v>
      </c>
      <c r="B181" t="s">
        <v>66</v>
      </c>
      <c r="C181" t="s">
        <v>329</v>
      </c>
      <c r="D181" t="s">
        <v>326</v>
      </c>
      <c r="E181">
        <v>19196775</v>
      </c>
      <c r="F181">
        <v>19196919</v>
      </c>
      <c r="G181">
        <v>19201520</v>
      </c>
      <c r="H181">
        <v>19201677</v>
      </c>
      <c r="I181">
        <v>19216396</v>
      </c>
      <c r="J181">
        <v>19217006</v>
      </c>
      <c r="K181">
        <v>19252245</v>
      </c>
      <c r="L181">
        <v>19252291</v>
      </c>
      <c r="M181">
        <v>41.3</v>
      </c>
      <c r="N181">
        <v>99.7</v>
      </c>
      <c r="O181">
        <v>11</v>
      </c>
      <c r="Q181">
        <v>32.9</v>
      </c>
      <c r="R181">
        <v>36.799999999999997</v>
      </c>
      <c r="S181">
        <v>55.9</v>
      </c>
      <c r="W181">
        <f t="shared" si="10"/>
        <v>50.666666666666664</v>
      </c>
      <c r="X181">
        <f t="shared" si="11"/>
        <v>41.866666666666667</v>
      </c>
      <c r="Y181">
        <f t="shared" si="12"/>
        <v>26.030260168589262</v>
      </c>
      <c r="Z181">
        <f t="shared" si="13"/>
        <v>7.106413378850899</v>
      </c>
      <c r="AB181">
        <f t="shared" si="14"/>
        <v>8.7999999999999972</v>
      </c>
      <c r="AC181" t="s">
        <v>326</v>
      </c>
    </row>
    <row r="182" spans="1:29" x14ac:dyDescent="0.3">
      <c r="A182">
        <v>11</v>
      </c>
      <c r="B182" t="s">
        <v>66</v>
      </c>
      <c r="C182" t="s">
        <v>330</v>
      </c>
      <c r="D182" t="s">
        <v>326</v>
      </c>
      <c r="E182">
        <v>19196775</v>
      </c>
      <c r="F182">
        <v>19196919</v>
      </c>
      <c r="G182">
        <v>19224834</v>
      </c>
      <c r="H182">
        <v>19224886</v>
      </c>
      <c r="I182">
        <v>19201520</v>
      </c>
      <c r="J182">
        <v>19201677</v>
      </c>
      <c r="K182">
        <v>19252245</v>
      </c>
      <c r="L182">
        <v>19252291</v>
      </c>
      <c r="M182">
        <v>41.3</v>
      </c>
      <c r="N182">
        <v>99.7</v>
      </c>
      <c r="O182">
        <v>7</v>
      </c>
      <c r="Q182">
        <v>32.9</v>
      </c>
      <c r="R182">
        <v>36.799999999999997</v>
      </c>
      <c r="S182">
        <v>55.9</v>
      </c>
      <c r="W182">
        <f t="shared" si="10"/>
        <v>49.333333333333336</v>
      </c>
      <c r="X182">
        <f t="shared" si="11"/>
        <v>41.866666666666667</v>
      </c>
      <c r="Y182">
        <f t="shared" si="12"/>
        <v>27.059954011622253</v>
      </c>
      <c r="Z182">
        <f t="shared" si="13"/>
        <v>7.106413378850899</v>
      </c>
      <c r="AB182">
        <f t="shared" si="14"/>
        <v>7.4666666666666686</v>
      </c>
      <c r="AC182" t="s">
        <v>326</v>
      </c>
    </row>
    <row r="183" spans="1:29" x14ac:dyDescent="0.3">
      <c r="A183">
        <v>11</v>
      </c>
      <c r="B183" t="s">
        <v>66</v>
      </c>
      <c r="C183" t="s">
        <v>331</v>
      </c>
      <c r="D183" t="s">
        <v>326</v>
      </c>
      <c r="E183">
        <v>19196775</v>
      </c>
      <c r="F183">
        <v>19196919</v>
      </c>
      <c r="G183">
        <v>19224834</v>
      </c>
      <c r="H183">
        <v>19224980</v>
      </c>
      <c r="I183">
        <v>19201520</v>
      </c>
      <c r="J183">
        <v>19201677</v>
      </c>
      <c r="K183">
        <v>19252245</v>
      </c>
      <c r="L183">
        <v>19252291</v>
      </c>
      <c r="M183">
        <v>41.3</v>
      </c>
      <c r="N183">
        <v>99.7</v>
      </c>
      <c r="O183">
        <v>0</v>
      </c>
      <c r="Q183">
        <v>32.9</v>
      </c>
      <c r="R183">
        <v>36.799999999999997</v>
      </c>
      <c r="S183">
        <v>55.9</v>
      </c>
      <c r="W183">
        <f t="shared" si="10"/>
        <v>47</v>
      </c>
      <c r="X183">
        <f t="shared" si="11"/>
        <v>41.866666666666667</v>
      </c>
      <c r="Y183">
        <f t="shared" si="12"/>
        <v>28.921675838950506</v>
      </c>
      <c r="Z183">
        <f t="shared" si="13"/>
        <v>7.106413378850899</v>
      </c>
      <c r="AB183">
        <f t="shared" si="14"/>
        <v>5.1333333333333329</v>
      </c>
      <c r="AC183" t="s">
        <v>326</v>
      </c>
    </row>
    <row r="184" spans="1:29" x14ac:dyDescent="0.3">
      <c r="A184">
        <v>11</v>
      </c>
      <c r="B184" t="s">
        <v>66</v>
      </c>
      <c r="C184" t="s">
        <v>332</v>
      </c>
      <c r="D184" t="s">
        <v>326</v>
      </c>
      <c r="E184">
        <v>19196775</v>
      </c>
      <c r="F184">
        <v>19196919</v>
      </c>
      <c r="G184">
        <v>19201639</v>
      </c>
      <c r="H184">
        <v>19201677</v>
      </c>
      <c r="I184">
        <v>19216396</v>
      </c>
      <c r="J184">
        <v>19217006</v>
      </c>
      <c r="K184">
        <v>19252245</v>
      </c>
      <c r="L184">
        <v>19252291</v>
      </c>
      <c r="M184">
        <v>41.3</v>
      </c>
      <c r="N184">
        <v>99.7</v>
      </c>
      <c r="O184">
        <v>11</v>
      </c>
      <c r="Q184">
        <v>32.9</v>
      </c>
      <c r="R184">
        <v>36.799999999999997</v>
      </c>
      <c r="S184">
        <v>55.9</v>
      </c>
      <c r="W184">
        <f t="shared" si="10"/>
        <v>50.666666666666664</v>
      </c>
      <c r="X184">
        <f t="shared" si="11"/>
        <v>41.866666666666667</v>
      </c>
      <c r="Y184">
        <f t="shared" si="12"/>
        <v>26.030260168589262</v>
      </c>
      <c r="Z184">
        <f t="shared" si="13"/>
        <v>7.106413378850899</v>
      </c>
      <c r="AB184">
        <f t="shared" si="14"/>
        <v>8.7999999999999972</v>
      </c>
      <c r="AC184" t="s">
        <v>326</v>
      </c>
    </row>
    <row r="185" spans="1:29" x14ac:dyDescent="0.3">
      <c r="A185">
        <v>11</v>
      </c>
      <c r="B185" t="s">
        <v>66</v>
      </c>
      <c r="C185" t="s">
        <v>333</v>
      </c>
      <c r="D185" t="s">
        <v>326</v>
      </c>
      <c r="E185">
        <v>19196775</v>
      </c>
      <c r="F185">
        <v>19196919</v>
      </c>
      <c r="G185">
        <v>19201639</v>
      </c>
      <c r="H185">
        <v>19201677</v>
      </c>
      <c r="I185">
        <v>19224834</v>
      </c>
      <c r="J185">
        <v>19224886</v>
      </c>
      <c r="K185">
        <v>19252245</v>
      </c>
      <c r="L185">
        <v>19252291</v>
      </c>
      <c r="M185">
        <v>41.3</v>
      </c>
      <c r="N185">
        <v>99.7</v>
      </c>
      <c r="O185">
        <v>11</v>
      </c>
      <c r="Q185">
        <v>32.9</v>
      </c>
      <c r="R185">
        <v>36.799999999999997</v>
      </c>
      <c r="S185">
        <v>55.9</v>
      </c>
      <c r="W185">
        <f t="shared" si="10"/>
        <v>50.666666666666664</v>
      </c>
      <c r="X185">
        <f t="shared" si="11"/>
        <v>41.866666666666667</v>
      </c>
      <c r="Y185">
        <f t="shared" si="12"/>
        <v>26.030260168589262</v>
      </c>
      <c r="Z185">
        <f t="shared" si="13"/>
        <v>7.106413378850899</v>
      </c>
      <c r="AB185">
        <f t="shared" si="14"/>
        <v>8.7999999999999972</v>
      </c>
      <c r="AC185" t="s">
        <v>326</v>
      </c>
    </row>
    <row r="186" spans="1:29" x14ac:dyDescent="0.3">
      <c r="A186">
        <v>11</v>
      </c>
      <c r="B186" t="s">
        <v>66</v>
      </c>
      <c r="C186" t="s">
        <v>334</v>
      </c>
      <c r="D186" t="s">
        <v>326</v>
      </c>
      <c r="E186">
        <v>19196775</v>
      </c>
      <c r="F186">
        <v>19196919</v>
      </c>
      <c r="G186">
        <v>19201639</v>
      </c>
      <c r="H186">
        <v>19201677</v>
      </c>
      <c r="I186">
        <v>19224834</v>
      </c>
      <c r="J186">
        <v>19224980</v>
      </c>
      <c r="K186">
        <v>19252245</v>
      </c>
      <c r="L186">
        <v>19252291</v>
      </c>
      <c r="M186">
        <v>41.3</v>
      </c>
      <c r="N186">
        <v>99.7</v>
      </c>
      <c r="O186">
        <v>11</v>
      </c>
      <c r="Q186">
        <v>32.9</v>
      </c>
      <c r="R186">
        <v>36.799999999999997</v>
      </c>
      <c r="S186">
        <v>55.9</v>
      </c>
      <c r="W186">
        <f t="shared" si="10"/>
        <v>50.666666666666664</v>
      </c>
      <c r="X186">
        <f t="shared" si="11"/>
        <v>41.866666666666667</v>
      </c>
      <c r="Y186">
        <f t="shared" si="12"/>
        <v>26.030260168589262</v>
      </c>
      <c r="Z186">
        <f t="shared" si="13"/>
        <v>7.106413378850899</v>
      </c>
      <c r="AB186">
        <f t="shared" si="14"/>
        <v>8.7999999999999972</v>
      </c>
      <c r="AC186" t="s">
        <v>326</v>
      </c>
    </row>
    <row r="187" spans="1:29" x14ac:dyDescent="0.3">
      <c r="A187">
        <v>11</v>
      </c>
      <c r="B187" t="s">
        <v>66</v>
      </c>
      <c r="C187" t="s">
        <v>335</v>
      </c>
      <c r="D187" t="s">
        <v>326</v>
      </c>
      <c r="E187">
        <v>19216869</v>
      </c>
      <c r="F187">
        <v>19217006</v>
      </c>
      <c r="G187">
        <v>19224834</v>
      </c>
      <c r="H187">
        <v>19224886</v>
      </c>
      <c r="I187">
        <v>19251463</v>
      </c>
      <c r="J187">
        <v>19251586</v>
      </c>
      <c r="K187">
        <v>19252245</v>
      </c>
      <c r="L187">
        <v>19252291</v>
      </c>
      <c r="M187">
        <v>41.3</v>
      </c>
      <c r="N187">
        <v>99.7</v>
      </c>
      <c r="O187">
        <v>7</v>
      </c>
      <c r="Q187">
        <v>32.9</v>
      </c>
      <c r="R187">
        <v>36.799999999999997</v>
      </c>
      <c r="S187">
        <v>55.9</v>
      </c>
      <c r="W187">
        <f t="shared" si="10"/>
        <v>49.333333333333336</v>
      </c>
      <c r="X187">
        <f t="shared" si="11"/>
        <v>41.866666666666667</v>
      </c>
      <c r="Y187">
        <f t="shared" si="12"/>
        <v>27.059954011622253</v>
      </c>
      <c r="Z187">
        <f t="shared" si="13"/>
        <v>7.106413378850899</v>
      </c>
      <c r="AB187">
        <f t="shared" si="14"/>
        <v>7.4666666666666686</v>
      </c>
      <c r="AC187" t="s">
        <v>326</v>
      </c>
    </row>
    <row r="188" spans="1:29" x14ac:dyDescent="0.3">
      <c r="A188">
        <v>11</v>
      </c>
      <c r="B188" t="s">
        <v>66</v>
      </c>
      <c r="C188" t="s">
        <v>336</v>
      </c>
      <c r="D188" t="s">
        <v>337</v>
      </c>
      <c r="E188">
        <v>28296797</v>
      </c>
      <c r="F188">
        <v>28296931</v>
      </c>
      <c r="G188">
        <v>28328095</v>
      </c>
      <c r="H188">
        <v>28328165</v>
      </c>
      <c r="I188">
        <v>28316757</v>
      </c>
      <c r="J188">
        <v>28316905</v>
      </c>
      <c r="K188">
        <v>28330396</v>
      </c>
      <c r="L188">
        <v>28330629</v>
      </c>
      <c r="M188">
        <v>38.1</v>
      </c>
      <c r="N188">
        <v>77.099999999999994</v>
      </c>
      <c r="O188">
        <v>24</v>
      </c>
      <c r="Q188">
        <v>87.3</v>
      </c>
      <c r="R188">
        <v>58.3</v>
      </c>
      <c r="S188">
        <v>85.6</v>
      </c>
      <c r="W188">
        <f t="shared" si="10"/>
        <v>46.4</v>
      </c>
      <c r="X188">
        <f t="shared" si="11"/>
        <v>77.066666666666663</v>
      </c>
      <c r="Y188">
        <f t="shared" si="12"/>
        <v>15.880491176282932</v>
      </c>
      <c r="Z188">
        <f t="shared" si="13"/>
        <v>9.3961576071167308</v>
      </c>
      <c r="AB188">
        <f t="shared" si="14"/>
        <v>-30.666666666666664</v>
      </c>
      <c r="AC188" t="s">
        <v>337</v>
      </c>
    </row>
    <row r="189" spans="1:29" x14ac:dyDescent="0.3">
      <c r="A189">
        <v>11</v>
      </c>
      <c r="B189" t="s">
        <v>66</v>
      </c>
      <c r="C189" t="s">
        <v>338</v>
      </c>
      <c r="D189" t="s">
        <v>339</v>
      </c>
      <c r="E189">
        <v>35190010</v>
      </c>
      <c r="F189">
        <v>35190065</v>
      </c>
      <c r="G189">
        <v>35198121</v>
      </c>
      <c r="H189">
        <v>35198246</v>
      </c>
      <c r="I189">
        <v>35204512</v>
      </c>
      <c r="J189">
        <v>35204640</v>
      </c>
      <c r="K189">
        <v>35208105</v>
      </c>
      <c r="L189">
        <v>35208206</v>
      </c>
      <c r="M189">
        <v>257.89999999999998</v>
      </c>
      <c r="N189">
        <v>321.8</v>
      </c>
      <c r="O189">
        <v>12</v>
      </c>
      <c r="Q189">
        <v>384.1</v>
      </c>
      <c r="R189">
        <v>293.39999999999998</v>
      </c>
      <c r="S189">
        <v>347.5</v>
      </c>
      <c r="W189">
        <f t="shared" si="10"/>
        <v>197.23333333333335</v>
      </c>
      <c r="X189">
        <f t="shared" si="11"/>
        <v>341.66666666666669</v>
      </c>
      <c r="Y189">
        <f t="shared" si="12"/>
        <v>94.435768882581982</v>
      </c>
      <c r="Z189">
        <f t="shared" si="13"/>
        <v>26.344786538853949</v>
      </c>
      <c r="AB189">
        <f t="shared" si="14"/>
        <v>-144.43333333333334</v>
      </c>
      <c r="AC189" t="s">
        <v>339</v>
      </c>
    </row>
    <row r="190" spans="1:29" x14ac:dyDescent="0.3">
      <c r="A190">
        <v>11</v>
      </c>
      <c r="B190" t="s">
        <v>66</v>
      </c>
      <c r="C190" t="s">
        <v>340</v>
      </c>
      <c r="D190" t="s">
        <v>339</v>
      </c>
      <c r="E190">
        <v>35190010</v>
      </c>
      <c r="F190">
        <v>35190065</v>
      </c>
      <c r="G190">
        <v>35198121</v>
      </c>
      <c r="H190">
        <v>35198246</v>
      </c>
      <c r="I190">
        <v>35206112</v>
      </c>
      <c r="J190">
        <v>35206243</v>
      </c>
      <c r="K190">
        <v>35208105</v>
      </c>
      <c r="L190">
        <v>35208206</v>
      </c>
      <c r="M190">
        <v>257.89999999999998</v>
      </c>
      <c r="N190">
        <v>321.8</v>
      </c>
      <c r="O190">
        <v>12</v>
      </c>
      <c r="Q190">
        <v>384.1</v>
      </c>
      <c r="R190">
        <v>293.39999999999998</v>
      </c>
      <c r="S190">
        <v>347.5</v>
      </c>
      <c r="W190">
        <f t="shared" si="10"/>
        <v>197.23333333333335</v>
      </c>
      <c r="X190">
        <f t="shared" si="11"/>
        <v>341.66666666666669</v>
      </c>
      <c r="Y190">
        <f t="shared" si="12"/>
        <v>94.435768882581982</v>
      </c>
      <c r="Z190">
        <f t="shared" si="13"/>
        <v>26.344786538853949</v>
      </c>
      <c r="AB190">
        <f t="shared" si="14"/>
        <v>-144.43333333333334</v>
      </c>
      <c r="AC190" t="s">
        <v>339</v>
      </c>
    </row>
    <row r="191" spans="1:29" x14ac:dyDescent="0.3">
      <c r="A191">
        <v>11</v>
      </c>
      <c r="B191" t="s">
        <v>66</v>
      </c>
      <c r="C191" t="s">
        <v>341</v>
      </c>
      <c r="D191" t="s">
        <v>342</v>
      </c>
      <c r="E191">
        <v>46618325</v>
      </c>
      <c r="F191">
        <v>46618375</v>
      </c>
      <c r="G191">
        <v>46621042</v>
      </c>
      <c r="H191">
        <v>46621157</v>
      </c>
      <c r="I191">
        <v>46625301</v>
      </c>
      <c r="J191">
        <v>46625417</v>
      </c>
      <c r="K191">
        <v>46630045</v>
      </c>
      <c r="L191">
        <v>46630100</v>
      </c>
      <c r="M191">
        <v>69.099999999999994</v>
      </c>
      <c r="N191">
        <v>131.19999999999999</v>
      </c>
      <c r="O191">
        <v>1</v>
      </c>
      <c r="Q191">
        <v>135.9</v>
      </c>
      <c r="R191">
        <v>119.9</v>
      </c>
      <c r="S191">
        <v>132.1</v>
      </c>
      <c r="W191">
        <f t="shared" si="10"/>
        <v>67.099999999999994</v>
      </c>
      <c r="X191">
        <f t="shared" si="11"/>
        <v>129.29999999999998</v>
      </c>
      <c r="Y191">
        <f t="shared" si="12"/>
        <v>37.598803172441549</v>
      </c>
      <c r="Z191">
        <f t="shared" si="13"/>
        <v>4.8263167460635366</v>
      </c>
      <c r="AB191">
        <f t="shared" si="14"/>
        <v>-62.199999999999989</v>
      </c>
      <c r="AC191" t="s">
        <v>342</v>
      </c>
    </row>
    <row r="192" spans="1:29" x14ac:dyDescent="0.3">
      <c r="A192">
        <v>11</v>
      </c>
      <c r="B192" t="s">
        <v>66</v>
      </c>
      <c r="C192" t="s">
        <v>343</v>
      </c>
      <c r="D192" t="s">
        <v>342</v>
      </c>
      <c r="E192">
        <v>46618325</v>
      </c>
      <c r="F192">
        <v>46618375</v>
      </c>
      <c r="G192">
        <v>46621060</v>
      </c>
      <c r="H192">
        <v>46621157</v>
      </c>
      <c r="I192">
        <v>46625301</v>
      </c>
      <c r="J192">
        <v>46625417</v>
      </c>
      <c r="K192">
        <v>46630045</v>
      </c>
      <c r="L192">
        <v>46630100</v>
      </c>
      <c r="M192">
        <v>69.099999999999994</v>
      </c>
      <c r="N192">
        <v>131.19999999999999</v>
      </c>
      <c r="O192">
        <v>1</v>
      </c>
      <c r="Q192">
        <v>135.9</v>
      </c>
      <c r="R192">
        <v>119.9</v>
      </c>
      <c r="S192">
        <v>132.1</v>
      </c>
      <c r="W192">
        <f t="shared" si="10"/>
        <v>67.099999999999994</v>
      </c>
      <c r="X192">
        <f t="shared" si="11"/>
        <v>129.29999999999998</v>
      </c>
      <c r="Y192">
        <f t="shared" si="12"/>
        <v>37.598803172441549</v>
      </c>
      <c r="Z192">
        <f t="shared" si="13"/>
        <v>4.8263167460635366</v>
      </c>
      <c r="AB192">
        <f t="shared" si="14"/>
        <v>-62.199999999999989</v>
      </c>
      <c r="AC192" t="s">
        <v>342</v>
      </c>
    </row>
    <row r="193" spans="1:29" x14ac:dyDescent="0.3">
      <c r="A193">
        <v>11</v>
      </c>
      <c r="B193" t="s">
        <v>66</v>
      </c>
      <c r="C193" t="s">
        <v>344</v>
      </c>
      <c r="D193" t="s">
        <v>345</v>
      </c>
      <c r="E193">
        <v>65112515</v>
      </c>
      <c r="F193">
        <v>65112711</v>
      </c>
      <c r="G193">
        <v>65113369</v>
      </c>
      <c r="H193">
        <v>65113414</v>
      </c>
      <c r="I193">
        <v>65112811</v>
      </c>
      <c r="J193">
        <v>65112865</v>
      </c>
      <c r="K193">
        <v>65113491</v>
      </c>
      <c r="L193">
        <v>65113533</v>
      </c>
      <c r="M193">
        <v>205.4</v>
      </c>
      <c r="N193">
        <v>280.10000000000002</v>
      </c>
      <c r="O193">
        <v>289</v>
      </c>
      <c r="Q193">
        <v>370.3</v>
      </c>
      <c r="R193">
        <v>339.5</v>
      </c>
      <c r="S193">
        <v>322.8</v>
      </c>
      <c r="W193">
        <f t="shared" si="10"/>
        <v>258.16666666666669</v>
      </c>
      <c r="X193">
        <f t="shared" si="11"/>
        <v>344.2</v>
      </c>
      <c r="Y193">
        <f t="shared" si="12"/>
        <v>26.508132923899257</v>
      </c>
      <c r="Z193">
        <f t="shared" si="13"/>
        <v>13.911985240551882</v>
      </c>
      <c r="AB193">
        <f t="shared" si="14"/>
        <v>-86.033333333333303</v>
      </c>
      <c r="AC193" t="s">
        <v>345</v>
      </c>
    </row>
    <row r="194" spans="1:29" x14ac:dyDescent="0.3">
      <c r="A194">
        <v>11</v>
      </c>
      <c r="B194" t="s">
        <v>66</v>
      </c>
      <c r="C194" t="s">
        <v>346</v>
      </c>
      <c r="D194" t="s">
        <v>347</v>
      </c>
      <c r="E194">
        <v>67121269</v>
      </c>
      <c r="F194">
        <v>67121358</v>
      </c>
      <c r="G194">
        <v>67149766</v>
      </c>
      <c r="H194">
        <v>67149815</v>
      </c>
      <c r="I194">
        <v>67131952</v>
      </c>
      <c r="J194">
        <v>67132073</v>
      </c>
      <c r="K194">
        <v>67180079</v>
      </c>
      <c r="L194">
        <v>67180217</v>
      </c>
      <c r="M194">
        <v>101.2</v>
      </c>
      <c r="N194">
        <v>139.80000000000001</v>
      </c>
      <c r="O194">
        <v>0</v>
      </c>
      <c r="Q194">
        <v>177.4</v>
      </c>
      <c r="R194">
        <v>120.9</v>
      </c>
      <c r="S194">
        <v>169.2</v>
      </c>
      <c r="W194">
        <f t="shared" si="10"/>
        <v>80.333333333333329</v>
      </c>
      <c r="X194">
        <f t="shared" si="11"/>
        <v>155.83333333333334</v>
      </c>
      <c r="Y194">
        <f t="shared" si="12"/>
        <v>41.68362321637175</v>
      </c>
      <c r="Z194">
        <f t="shared" si="13"/>
        <v>17.626337616696773</v>
      </c>
      <c r="AB194">
        <f t="shared" si="14"/>
        <v>-75.500000000000014</v>
      </c>
      <c r="AC194" t="s">
        <v>347</v>
      </c>
    </row>
    <row r="195" spans="1:29" x14ac:dyDescent="0.3">
      <c r="A195">
        <v>11</v>
      </c>
      <c r="B195" t="s">
        <v>66</v>
      </c>
      <c r="C195" t="s">
        <v>348</v>
      </c>
      <c r="D195" t="s">
        <v>349</v>
      </c>
      <c r="E195">
        <v>68460813</v>
      </c>
      <c r="F195">
        <v>68460827</v>
      </c>
      <c r="G195">
        <v>68505145</v>
      </c>
      <c r="H195">
        <v>68505249</v>
      </c>
      <c r="I195">
        <v>68515028</v>
      </c>
      <c r="J195">
        <v>68515166</v>
      </c>
      <c r="K195">
        <v>68519501</v>
      </c>
      <c r="L195">
        <v>68519651</v>
      </c>
      <c r="M195">
        <v>113.9</v>
      </c>
      <c r="N195">
        <v>143.19999999999999</v>
      </c>
      <c r="O195">
        <v>7</v>
      </c>
      <c r="Q195">
        <v>150.1</v>
      </c>
      <c r="R195">
        <v>125.4</v>
      </c>
      <c r="S195">
        <v>148.69999999999999</v>
      </c>
      <c r="W195">
        <f t="shared" ref="W195:W258" si="15">AVERAGE(M195:O195)</f>
        <v>88.033333333333346</v>
      </c>
      <c r="X195">
        <f t="shared" ref="X195:X258" si="16">AVERAGE(Q195:S195)</f>
        <v>141.4</v>
      </c>
      <c r="Y195">
        <f t="shared" ref="Y195:Y258" si="17">STDEV(M195:O195)/SQRT((3))</f>
        <v>41.390108855994939</v>
      </c>
      <c r="Z195">
        <f t="shared" ref="Z195:Z258" si="18">STDEV(Q195:S195)/SQRT((3))</f>
        <v>8.0102018285017813</v>
      </c>
      <c r="AB195">
        <f t="shared" ref="AB195:AB258" si="19">W195-X195</f>
        <v>-53.36666666666666</v>
      </c>
      <c r="AC195" t="s">
        <v>349</v>
      </c>
    </row>
    <row r="196" spans="1:29" x14ac:dyDescent="0.3">
      <c r="A196">
        <v>11</v>
      </c>
      <c r="B196" t="s">
        <v>66</v>
      </c>
      <c r="C196" t="s">
        <v>350</v>
      </c>
      <c r="D196" t="s">
        <v>351</v>
      </c>
      <c r="E196">
        <v>76926557</v>
      </c>
      <c r="F196">
        <v>76926667</v>
      </c>
      <c r="G196">
        <v>76958979</v>
      </c>
      <c r="H196">
        <v>76959031</v>
      </c>
      <c r="I196">
        <v>76959077</v>
      </c>
      <c r="J196">
        <v>76959200</v>
      </c>
      <c r="K196">
        <v>76976289</v>
      </c>
      <c r="L196">
        <v>76976341</v>
      </c>
      <c r="M196">
        <v>17.7</v>
      </c>
      <c r="N196">
        <v>20.399999999999999</v>
      </c>
      <c r="O196">
        <v>6</v>
      </c>
      <c r="Q196">
        <v>16.7</v>
      </c>
      <c r="R196">
        <v>25.8</v>
      </c>
      <c r="S196">
        <v>27.2</v>
      </c>
      <c r="W196">
        <f t="shared" si="15"/>
        <v>14.699999999999998</v>
      </c>
      <c r="X196">
        <f t="shared" si="16"/>
        <v>23.233333333333334</v>
      </c>
      <c r="Y196">
        <f t="shared" si="17"/>
        <v>4.419275958796872</v>
      </c>
      <c r="Z196">
        <f t="shared" si="18"/>
        <v>3.2915717285887007</v>
      </c>
      <c r="AB196">
        <f t="shared" si="19"/>
        <v>-8.5333333333333368</v>
      </c>
      <c r="AC196" t="s">
        <v>351</v>
      </c>
    </row>
    <row r="197" spans="1:29" x14ac:dyDescent="0.3">
      <c r="A197">
        <v>11</v>
      </c>
      <c r="B197" t="s">
        <v>66</v>
      </c>
      <c r="C197" t="s">
        <v>352</v>
      </c>
      <c r="D197" t="s">
        <v>353</v>
      </c>
      <c r="E197">
        <v>101915015</v>
      </c>
      <c r="F197">
        <v>101915412</v>
      </c>
      <c r="G197">
        <v>101915860</v>
      </c>
      <c r="H197">
        <v>101915883</v>
      </c>
      <c r="I197">
        <v>101922641</v>
      </c>
      <c r="J197">
        <v>101922760</v>
      </c>
      <c r="K197">
        <v>101944265</v>
      </c>
      <c r="L197">
        <v>101944410</v>
      </c>
      <c r="M197">
        <v>106.9</v>
      </c>
      <c r="N197">
        <v>149.69999999999999</v>
      </c>
      <c r="O197">
        <v>1</v>
      </c>
      <c r="Q197">
        <v>119.1</v>
      </c>
      <c r="R197">
        <v>89.4</v>
      </c>
      <c r="S197">
        <v>128.9</v>
      </c>
      <c r="W197">
        <f t="shared" si="15"/>
        <v>85.866666666666674</v>
      </c>
      <c r="X197">
        <f t="shared" si="16"/>
        <v>112.46666666666665</v>
      </c>
      <c r="Y197">
        <f t="shared" si="17"/>
        <v>44.195487451900675</v>
      </c>
      <c r="Z197">
        <f t="shared" si="18"/>
        <v>11.875230991905504</v>
      </c>
      <c r="AB197">
        <f t="shared" si="19"/>
        <v>-26.59999999999998</v>
      </c>
      <c r="AC197" t="s">
        <v>353</v>
      </c>
    </row>
    <row r="198" spans="1:29" x14ac:dyDescent="0.3">
      <c r="A198">
        <v>11</v>
      </c>
      <c r="B198" t="s">
        <v>66</v>
      </c>
      <c r="C198" t="s">
        <v>354</v>
      </c>
      <c r="D198" t="s">
        <v>355</v>
      </c>
      <c r="E198">
        <v>124625766</v>
      </c>
      <c r="F198">
        <v>124625903</v>
      </c>
      <c r="G198">
        <v>124626693</v>
      </c>
      <c r="H198">
        <v>124626751</v>
      </c>
      <c r="I198">
        <v>124626473</v>
      </c>
      <c r="J198">
        <v>124626609</v>
      </c>
      <c r="K198">
        <v>124626904</v>
      </c>
      <c r="L198">
        <v>124626935</v>
      </c>
      <c r="M198">
        <v>84</v>
      </c>
      <c r="N198">
        <v>114</v>
      </c>
      <c r="O198">
        <v>1</v>
      </c>
      <c r="Q198">
        <v>159.4</v>
      </c>
      <c r="R198">
        <v>112.2</v>
      </c>
      <c r="S198">
        <v>107</v>
      </c>
      <c r="W198">
        <f t="shared" si="15"/>
        <v>66.333333333333329</v>
      </c>
      <c r="X198">
        <f t="shared" si="16"/>
        <v>126.2</v>
      </c>
      <c r="Y198">
        <f t="shared" si="17"/>
        <v>33.79513442954638</v>
      </c>
      <c r="Z198">
        <f t="shared" si="18"/>
        <v>16.667733299202133</v>
      </c>
      <c r="AB198">
        <f t="shared" si="19"/>
        <v>-59.866666666666674</v>
      </c>
      <c r="AC198" t="s">
        <v>355</v>
      </c>
    </row>
    <row r="199" spans="1:29" x14ac:dyDescent="0.3">
      <c r="A199">
        <v>11</v>
      </c>
      <c r="B199" t="s">
        <v>66</v>
      </c>
      <c r="C199" t="s">
        <v>356</v>
      </c>
      <c r="D199" t="s">
        <v>357</v>
      </c>
      <c r="E199">
        <v>129375940</v>
      </c>
      <c r="F199">
        <v>129376222</v>
      </c>
      <c r="G199">
        <v>129409722</v>
      </c>
      <c r="H199">
        <v>129409771</v>
      </c>
      <c r="I199">
        <v>129402724</v>
      </c>
      <c r="J199">
        <v>129402965</v>
      </c>
      <c r="K199">
        <v>129436751</v>
      </c>
      <c r="L199">
        <v>129437051</v>
      </c>
      <c r="M199">
        <v>47.1</v>
      </c>
      <c r="N199">
        <v>70.2</v>
      </c>
      <c r="O199">
        <v>3</v>
      </c>
      <c r="Q199">
        <v>98.6</v>
      </c>
      <c r="R199">
        <v>92.3</v>
      </c>
      <c r="S199">
        <v>72.400000000000006</v>
      </c>
      <c r="W199">
        <f t="shared" si="15"/>
        <v>40.1</v>
      </c>
      <c r="X199">
        <f t="shared" si="16"/>
        <v>87.766666666666652</v>
      </c>
      <c r="Y199">
        <f t="shared" si="17"/>
        <v>19.712178976460216</v>
      </c>
      <c r="Z199">
        <f t="shared" si="18"/>
        <v>7.8956387399065644</v>
      </c>
      <c r="AB199">
        <f t="shared" si="19"/>
        <v>-47.66666666666665</v>
      </c>
      <c r="AC199" t="s">
        <v>357</v>
      </c>
    </row>
    <row r="200" spans="1:29" x14ac:dyDescent="0.3">
      <c r="A200">
        <v>11</v>
      </c>
      <c r="B200" t="s">
        <v>66</v>
      </c>
      <c r="C200" t="s">
        <v>358</v>
      </c>
      <c r="D200" t="s">
        <v>359</v>
      </c>
      <c r="E200">
        <v>129852475</v>
      </c>
      <c r="F200">
        <v>129852660</v>
      </c>
      <c r="G200">
        <v>129854724</v>
      </c>
      <c r="H200">
        <v>129854816</v>
      </c>
      <c r="I200">
        <v>129854610</v>
      </c>
      <c r="J200">
        <v>129854706</v>
      </c>
      <c r="K200">
        <v>129855708</v>
      </c>
      <c r="L200">
        <v>129855892</v>
      </c>
      <c r="M200">
        <v>734.1</v>
      </c>
      <c r="N200">
        <v>914.6</v>
      </c>
      <c r="O200">
        <v>848</v>
      </c>
      <c r="Q200">
        <v>776.9</v>
      </c>
      <c r="R200">
        <v>773.7</v>
      </c>
      <c r="S200">
        <v>708.4</v>
      </c>
      <c r="W200">
        <f t="shared" si="15"/>
        <v>832.23333333333323</v>
      </c>
      <c r="X200">
        <f t="shared" si="16"/>
        <v>753</v>
      </c>
      <c r="Y200">
        <f t="shared" si="17"/>
        <v>52.698840383615448</v>
      </c>
      <c r="Z200">
        <f t="shared" si="18"/>
        <v>22.319124833499497</v>
      </c>
      <c r="AB200">
        <f t="shared" si="19"/>
        <v>79.233333333333235</v>
      </c>
      <c r="AC200" t="s">
        <v>359</v>
      </c>
    </row>
    <row r="201" spans="1:29" x14ac:dyDescent="0.3">
      <c r="A201">
        <v>11</v>
      </c>
      <c r="B201" t="s">
        <v>162</v>
      </c>
      <c r="C201" t="s">
        <v>360</v>
      </c>
      <c r="D201" t="s">
        <v>361</v>
      </c>
      <c r="E201">
        <v>3359997</v>
      </c>
      <c r="F201">
        <v>3360565</v>
      </c>
      <c r="G201">
        <v>3362546</v>
      </c>
      <c r="H201">
        <v>3362602</v>
      </c>
      <c r="I201">
        <v>3360720</v>
      </c>
      <c r="J201">
        <v>3360788</v>
      </c>
      <c r="K201">
        <v>3370975</v>
      </c>
      <c r="L201">
        <v>3371070</v>
      </c>
      <c r="M201">
        <v>36.5</v>
      </c>
      <c r="N201">
        <v>52.8</v>
      </c>
      <c r="O201">
        <v>0</v>
      </c>
      <c r="Q201">
        <v>57.1</v>
      </c>
      <c r="R201">
        <v>50.4</v>
      </c>
      <c r="S201">
        <v>65.3</v>
      </c>
      <c r="W201">
        <f t="shared" si="15"/>
        <v>29.766666666666666</v>
      </c>
      <c r="X201">
        <f t="shared" si="16"/>
        <v>57.6</v>
      </c>
      <c r="Y201">
        <f t="shared" si="17"/>
        <v>15.609434469078131</v>
      </c>
      <c r="Z201">
        <f t="shared" si="18"/>
        <v>4.3085186936269873</v>
      </c>
      <c r="AB201">
        <f t="shared" si="19"/>
        <v>-27.833333333333336</v>
      </c>
      <c r="AC201" t="s">
        <v>361</v>
      </c>
    </row>
    <row r="202" spans="1:29" x14ac:dyDescent="0.3">
      <c r="A202">
        <v>11</v>
      </c>
      <c r="B202" t="s">
        <v>162</v>
      </c>
      <c r="C202" t="s">
        <v>362</v>
      </c>
      <c r="D202" t="s">
        <v>363</v>
      </c>
      <c r="E202">
        <v>8477250</v>
      </c>
      <c r="F202">
        <v>8477283</v>
      </c>
      <c r="G202">
        <v>8593548</v>
      </c>
      <c r="H202">
        <v>8593608</v>
      </c>
      <c r="I202">
        <v>8480410</v>
      </c>
      <c r="J202">
        <v>8480614</v>
      </c>
      <c r="K202">
        <v>8594083</v>
      </c>
      <c r="L202">
        <v>8594155</v>
      </c>
      <c r="M202">
        <v>170.4</v>
      </c>
      <c r="N202">
        <v>189.6</v>
      </c>
      <c r="O202">
        <v>3</v>
      </c>
      <c r="Q202">
        <v>146.69999999999999</v>
      </c>
      <c r="R202">
        <v>173</v>
      </c>
      <c r="S202">
        <v>181.5</v>
      </c>
      <c r="W202">
        <f t="shared" si="15"/>
        <v>121</v>
      </c>
      <c r="X202">
        <f t="shared" si="16"/>
        <v>167.06666666666666</v>
      </c>
      <c r="Y202">
        <f t="shared" si="17"/>
        <v>59.259767127453344</v>
      </c>
      <c r="Z202">
        <f t="shared" si="18"/>
        <v>10.4747845376939</v>
      </c>
      <c r="AB202">
        <f t="shared" si="19"/>
        <v>-46.066666666666663</v>
      </c>
      <c r="AC202" t="s">
        <v>363</v>
      </c>
    </row>
    <row r="203" spans="1:29" x14ac:dyDescent="0.3">
      <c r="A203">
        <v>11</v>
      </c>
      <c r="B203" t="s">
        <v>162</v>
      </c>
      <c r="C203" t="s">
        <v>364</v>
      </c>
      <c r="D203" t="s">
        <v>363</v>
      </c>
      <c r="E203">
        <v>8477250</v>
      </c>
      <c r="F203">
        <v>8477283</v>
      </c>
      <c r="G203">
        <v>8593548</v>
      </c>
      <c r="H203">
        <v>8593608</v>
      </c>
      <c r="I203">
        <v>8480483</v>
      </c>
      <c r="J203">
        <v>8480614</v>
      </c>
      <c r="K203">
        <v>8594083</v>
      </c>
      <c r="L203">
        <v>8594155</v>
      </c>
      <c r="M203">
        <v>170.4</v>
      </c>
      <c r="N203">
        <v>189.6</v>
      </c>
      <c r="O203">
        <v>3</v>
      </c>
      <c r="Q203">
        <v>146.69999999999999</v>
      </c>
      <c r="R203">
        <v>173</v>
      </c>
      <c r="S203">
        <v>181.5</v>
      </c>
      <c r="W203">
        <f t="shared" si="15"/>
        <v>121</v>
      </c>
      <c r="X203">
        <f t="shared" si="16"/>
        <v>167.06666666666666</v>
      </c>
      <c r="Y203">
        <f t="shared" si="17"/>
        <v>59.259767127453344</v>
      </c>
      <c r="Z203">
        <f t="shared" si="18"/>
        <v>10.4747845376939</v>
      </c>
      <c r="AB203">
        <f t="shared" si="19"/>
        <v>-46.066666666666663</v>
      </c>
      <c r="AC203" t="s">
        <v>363</v>
      </c>
    </row>
    <row r="204" spans="1:29" x14ac:dyDescent="0.3">
      <c r="A204">
        <v>11</v>
      </c>
      <c r="B204" t="s">
        <v>162</v>
      </c>
      <c r="C204" t="s">
        <v>365</v>
      </c>
      <c r="D204" t="s">
        <v>363</v>
      </c>
      <c r="E204">
        <v>8477250</v>
      </c>
      <c r="F204">
        <v>8477283</v>
      </c>
      <c r="G204">
        <v>8593548</v>
      </c>
      <c r="H204">
        <v>8593608</v>
      </c>
      <c r="I204">
        <v>8480534</v>
      </c>
      <c r="J204">
        <v>8480614</v>
      </c>
      <c r="K204">
        <v>8594083</v>
      </c>
      <c r="L204">
        <v>8594155</v>
      </c>
      <c r="M204">
        <v>170.4</v>
      </c>
      <c r="N204">
        <v>189.6</v>
      </c>
      <c r="O204">
        <v>3</v>
      </c>
      <c r="Q204">
        <v>146.69999999999999</v>
      </c>
      <c r="R204">
        <v>173</v>
      </c>
      <c r="S204">
        <v>181.5</v>
      </c>
      <c r="W204">
        <f t="shared" si="15"/>
        <v>121</v>
      </c>
      <c r="X204">
        <f t="shared" si="16"/>
        <v>167.06666666666666</v>
      </c>
      <c r="Y204">
        <f t="shared" si="17"/>
        <v>59.259767127453344</v>
      </c>
      <c r="Z204">
        <f t="shared" si="18"/>
        <v>10.4747845376939</v>
      </c>
      <c r="AB204">
        <f t="shared" si="19"/>
        <v>-46.066666666666663</v>
      </c>
      <c r="AC204" t="s">
        <v>363</v>
      </c>
    </row>
    <row r="205" spans="1:29" x14ac:dyDescent="0.3">
      <c r="A205">
        <v>11</v>
      </c>
      <c r="B205" t="s">
        <v>162</v>
      </c>
      <c r="C205" t="s">
        <v>366</v>
      </c>
      <c r="D205" t="s">
        <v>363</v>
      </c>
      <c r="E205">
        <v>8477250</v>
      </c>
      <c r="F205">
        <v>8477283</v>
      </c>
      <c r="G205">
        <v>8593548</v>
      </c>
      <c r="H205">
        <v>8593608</v>
      </c>
      <c r="I205">
        <v>8572618</v>
      </c>
      <c r="J205">
        <v>8572719</v>
      </c>
      <c r="K205">
        <v>8594083</v>
      </c>
      <c r="L205">
        <v>8594155</v>
      </c>
      <c r="M205">
        <v>170.4</v>
      </c>
      <c r="N205">
        <v>189.6</v>
      </c>
      <c r="O205">
        <v>3</v>
      </c>
      <c r="Q205">
        <v>146.69999999999999</v>
      </c>
      <c r="R205">
        <v>173</v>
      </c>
      <c r="S205">
        <v>181.5</v>
      </c>
      <c r="W205">
        <f t="shared" si="15"/>
        <v>121</v>
      </c>
      <c r="X205">
        <f t="shared" si="16"/>
        <v>167.06666666666666</v>
      </c>
      <c r="Y205">
        <f t="shared" si="17"/>
        <v>59.259767127453344</v>
      </c>
      <c r="Z205">
        <f t="shared" si="18"/>
        <v>10.4747845376939</v>
      </c>
      <c r="AB205">
        <f t="shared" si="19"/>
        <v>-46.066666666666663</v>
      </c>
      <c r="AC205" t="s">
        <v>363</v>
      </c>
    </row>
    <row r="206" spans="1:29" x14ac:dyDescent="0.3">
      <c r="A206">
        <v>11</v>
      </c>
      <c r="B206" t="s">
        <v>162</v>
      </c>
      <c r="C206" t="s">
        <v>367</v>
      </c>
      <c r="D206" t="s">
        <v>368</v>
      </c>
      <c r="E206">
        <v>8920076</v>
      </c>
      <c r="F206">
        <v>8920450</v>
      </c>
      <c r="G206">
        <v>8923988</v>
      </c>
      <c r="H206">
        <v>8924052</v>
      </c>
      <c r="I206">
        <v>8921294</v>
      </c>
      <c r="J206">
        <v>8921515</v>
      </c>
      <c r="K206">
        <v>8929377</v>
      </c>
      <c r="L206">
        <v>8929428</v>
      </c>
      <c r="M206">
        <v>331</v>
      </c>
      <c r="N206">
        <v>503.5</v>
      </c>
      <c r="O206">
        <v>0</v>
      </c>
      <c r="Q206">
        <v>343.2</v>
      </c>
      <c r="R206">
        <v>331.6</v>
      </c>
      <c r="S206">
        <v>424.6</v>
      </c>
      <c r="W206">
        <f t="shared" si="15"/>
        <v>278.16666666666669</v>
      </c>
      <c r="X206">
        <f t="shared" si="16"/>
        <v>366.4666666666667</v>
      </c>
      <c r="Y206">
        <f t="shared" si="17"/>
        <v>147.72901242176877</v>
      </c>
      <c r="Z206">
        <f t="shared" si="18"/>
        <v>29.258920766912137</v>
      </c>
      <c r="AB206">
        <f t="shared" si="19"/>
        <v>-88.300000000000011</v>
      </c>
      <c r="AC206" t="s">
        <v>368</v>
      </c>
    </row>
    <row r="207" spans="1:29" x14ac:dyDescent="0.3">
      <c r="A207">
        <v>11</v>
      </c>
      <c r="B207" t="s">
        <v>162</v>
      </c>
      <c r="C207" t="s">
        <v>369</v>
      </c>
      <c r="D207" t="s">
        <v>368</v>
      </c>
      <c r="E207">
        <v>8921294</v>
      </c>
      <c r="F207">
        <v>8921515</v>
      </c>
      <c r="G207">
        <v>8922043</v>
      </c>
      <c r="H207">
        <v>8922163</v>
      </c>
      <c r="I207">
        <v>8925463</v>
      </c>
      <c r="J207">
        <v>8926107</v>
      </c>
      <c r="K207">
        <v>8929377</v>
      </c>
      <c r="L207">
        <v>8929428</v>
      </c>
      <c r="M207">
        <v>331</v>
      </c>
      <c r="N207">
        <v>503.5</v>
      </c>
      <c r="O207">
        <v>4</v>
      </c>
      <c r="Q207">
        <v>343.2</v>
      </c>
      <c r="R207">
        <v>331.6</v>
      </c>
      <c r="S207">
        <v>424.6</v>
      </c>
      <c r="W207">
        <f t="shared" si="15"/>
        <v>279.5</v>
      </c>
      <c r="X207">
        <f t="shared" si="16"/>
        <v>366.4666666666667</v>
      </c>
      <c r="Y207">
        <f t="shared" si="17"/>
        <v>146.47440049373816</v>
      </c>
      <c r="Z207">
        <f t="shared" si="18"/>
        <v>29.258920766912137</v>
      </c>
      <c r="AB207">
        <f t="shared" si="19"/>
        <v>-86.966666666666697</v>
      </c>
      <c r="AC207" t="s">
        <v>368</v>
      </c>
    </row>
    <row r="208" spans="1:29" x14ac:dyDescent="0.3">
      <c r="A208">
        <v>11</v>
      </c>
      <c r="B208" t="s">
        <v>162</v>
      </c>
      <c r="C208" t="s">
        <v>370</v>
      </c>
      <c r="D208" t="s">
        <v>368</v>
      </c>
      <c r="E208">
        <v>8921294</v>
      </c>
      <c r="F208">
        <v>8921515</v>
      </c>
      <c r="G208">
        <v>8922043</v>
      </c>
      <c r="H208">
        <v>8922163</v>
      </c>
      <c r="I208">
        <v>8926940</v>
      </c>
      <c r="J208">
        <v>8927174</v>
      </c>
      <c r="K208">
        <v>8929377</v>
      </c>
      <c r="L208">
        <v>8929428</v>
      </c>
      <c r="M208">
        <v>331</v>
      </c>
      <c r="N208">
        <v>503.5</v>
      </c>
      <c r="O208">
        <v>4</v>
      </c>
      <c r="Q208">
        <v>343.2</v>
      </c>
      <c r="R208">
        <v>331.6</v>
      </c>
      <c r="S208">
        <v>424.6</v>
      </c>
      <c r="W208">
        <f t="shared" si="15"/>
        <v>279.5</v>
      </c>
      <c r="X208">
        <f t="shared" si="16"/>
        <v>366.4666666666667</v>
      </c>
      <c r="Y208">
        <f t="shared" si="17"/>
        <v>146.47440049373816</v>
      </c>
      <c r="Z208">
        <f t="shared" si="18"/>
        <v>29.258920766912137</v>
      </c>
      <c r="AB208">
        <f t="shared" si="19"/>
        <v>-86.966666666666697</v>
      </c>
      <c r="AC208" t="s">
        <v>368</v>
      </c>
    </row>
    <row r="209" spans="1:29" x14ac:dyDescent="0.3">
      <c r="A209">
        <v>11</v>
      </c>
      <c r="B209" t="s">
        <v>162</v>
      </c>
      <c r="C209" t="s">
        <v>371</v>
      </c>
      <c r="D209" t="s">
        <v>372</v>
      </c>
      <c r="E209">
        <v>17494332</v>
      </c>
      <c r="F209">
        <v>17494376</v>
      </c>
      <c r="G209">
        <v>17496758</v>
      </c>
      <c r="H209">
        <v>17496813</v>
      </c>
      <c r="I209">
        <v>17496499</v>
      </c>
      <c r="J209">
        <v>17496709</v>
      </c>
      <c r="K209">
        <v>17498162</v>
      </c>
      <c r="L209">
        <v>17498271</v>
      </c>
      <c r="M209">
        <v>33.6</v>
      </c>
      <c r="N209">
        <v>39.1</v>
      </c>
      <c r="O209">
        <v>36</v>
      </c>
      <c r="Q209">
        <v>37</v>
      </c>
      <c r="R209">
        <v>37.6</v>
      </c>
      <c r="S209">
        <v>45.3</v>
      </c>
      <c r="W209">
        <f t="shared" si="15"/>
        <v>36.233333333333334</v>
      </c>
      <c r="X209">
        <f t="shared" si="16"/>
        <v>39.966666666666661</v>
      </c>
      <c r="Y209">
        <f t="shared" si="17"/>
        <v>1.5919938581679403</v>
      </c>
      <c r="Z209">
        <f t="shared" si="18"/>
        <v>2.6722857465306937</v>
      </c>
      <c r="AB209">
        <f t="shared" si="19"/>
        <v>-3.7333333333333272</v>
      </c>
      <c r="AC209" t="s">
        <v>372</v>
      </c>
    </row>
    <row r="210" spans="1:29" x14ac:dyDescent="0.3">
      <c r="A210">
        <v>11</v>
      </c>
      <c r="B210" t="s">
        <v>162</v>
      </c>
      <c r="C210" t="s">
        <v>373</v>
      </c>
      <c r="D210" t="s">
        <v>374</v>
      </c>
      <c r="E210">
        <v>31110260</v>
      </c>
      <c r="F210">
        <v>31110361</v>
      </c>
      <c r="G210">
        <v>31118443</v>
      </c>
      <c r="H210">
        <v>31118604</v>
      </c>
      <c r="I210">
        <v>31127469</v>
      </c>
      <c r="J210">
        <v>31127639</v>
      </c>
      <c r="K210">
        <v>31137692</v>
      </c>
      <c r="L210">
        <v>31137784</v>
      </c>
      <c r="M210">
        <v>38.6</v>
      </c>
      <c r="N210">
        <v>73.099999999999994</v>
      </c>
      <c r="O210">
        <v>0</v>
      </c>
      <c r="Q210">
        <v>36.700000000000003</v>
      </c>
      <c r="R210">
        <v>46.1</v>
      </c>
      <c r="S210">
        <v>69.8</v>
      </c>
      <c r="W210">
        <f t="shared" si="15"/>
        <v>37.233333333333327</v>
      </c>
      <c r="X210">
        <f t="shared" si="16"/>
        <v>50.866666666666674</v>
      </c>
      <c r="Y210">
        <f t="shared" si="17"/>
        <v>21.113213345622636</v>
      </c>
      <c r="Z210">
        <f t="shared" si="18"/>
        <v>9.8478988170629957</v>
      </c>
      <c r="AB210">
        <f t="shared" si="19"/>
        <v>-13.633333333333347</v>
      </c>
      <c r="AC210" t="s">
        <v>374</v>
      </c>
    </row>
    <row r="211" spans="1:29" x14ac:dyDescent="0.3">
      <c r="A211">
        <v>11</v>
      </c>
      <c r="B211" t="s">
        <v>162</v>
      </c>
      <c r="C211" t="s">
        <v>375</v>
      </c>
      <c r="D211" t="s">
        <v>376</v>
      </c>
      <c r="E211">
        <v>31433460</v>
      </c>
      <c r="F211">
        <v>31433570</v>
      </c>
      <c r="G211">
        <v>31456260</v>
      </c>
      <c r="H211">
        <v>31456386</v>
      </c>
      <c r="I211">
        <v>31463172</v>
      </c>
      <c r="J211">
        <v>31463305</v>
      </c>
      <c r="K211">
        <v>31509519</v>
      </c>
      <c r="L211">
        <v>31509563</v>
      </c>
      <c r="M211">
        <v>52</v>
      </c>
      <c r="N211">
        <v>50.8</v>
      </c>
      <c r="O211">
        <v>4</v>
      </c>
      <c r="Q211">
        <v>52.5</v>
      </c>
      <c r="R211">
        <v>51.6</v>
      </c>
      <c r="S211">
        <v>71.3</v>
      </c>
      <c r="W211">
        <f t="shared" si="15"/>
        <v>35.6</v>
      </c>
      <c r="X211">
        <f t="shared" si="16"/>
        <v>58.466666666666661</v>
      </c>
      <c r="Y211">
        <f t="shared" si="17"/>
        <v>15.803797012110728</v>
      </c>
      <c r="Z211">
        <f t="shared" si="18"/>
        <v>6.4219242529876848</v>
      </c>
      <c r="AB211">
        <f t="shared" si="19"/>
        <v>-22.86666666666666</v>
      </c>
      <c r="AC211" t="s">
        <v>376</v>
      </c>
    </row>
    <row r="212" spans="1:29" x14ac:dyDescent="0.3">
      <c r="A212">
        <v>11</v>
      </c>
      <c r="B212" t="s">
        <v>162</v>
      </c>
      <c r="C212" t="s">
        <v>377</v>
      </c>
      <c r="D212" t="s">
        <v>376</v>
      </c>
      <c r="E212">
        <v>31433460</v>
      </c>
      <c r="F212">
        <v>31433570</v>
      </c>
      <c r="G212">
        <v>31469740</v>
      </c>
      <c r="H212">
        <v>31469797</v>
      </c>
      <c r="I212">
        <v>31456260</v>
      </c>
      <c r="J212">
        <v>31456386</v>
      </c>
      <c r="K212">
        <v>31509519</v>
      </c>
      <c r="L212">
        <v>31509563</v>
      </c>
      <c r="M212">
        <v>52</v>
      </c>
      <c r="N212">
        <v>50.8</v>
      </c>
      <c r="O212">
        <v>3</v>
      </c>
      <c r="Q212">
        <v>52.5</v>
      </c>
      <c r="R212">
        <v>51.6</v>
      </c>
      <c r="S212">
        <v>71.3</v>
      </c>
      <c r="W212">
        <f t="shared" si="15"/>
        <v>35.266666666666666</v>
      </c>
      <c r="X212">
        <f t="shared" si="16"/>
        <v>58.466666666666661</v>
      </c>
      <c r="Y212">
        <f t="shared" si="17"/>
        <v>16.137051913049188</v>
      </c>
      <c r="Z212">
        <f t="shared" si="18"/>
        <v>6.4219242529876848</v>
      </c>
      <c r="AB212">
        <f t="shared" si="19"/>
        <v>-23.199999999999996</v>
      </c>
      <c r="AC212" t="s">
        <v>376</v>
      </c>
    </row>
    <row r="213" spans="1:29" x14ac:dyDescent="0.3">
      <c r="A213">
        <v>11</v>
      </c>
      <c r="B213" t="s">
        <v>162</v>
      </c>
      <c r="C213" t="s">
        <v>378</v>
      </c>
      <c r="D213" t="s">
        <v>379</v>
      </c>
      <c r="E213">
        <v>44938207</v>
      </c>
      <c r="F213">
        <v>44938366</v>
      </c>
      <c r="G213">
        <v>44941003</v>
      </c>
      <c r="H213">
        <v>44941077</v>
      </c>
      <c r="I213">
        <v>44939114</v>
      </c>
      <c r="J213">
        <v>44939190</v>
      </c>
      <c r="K213">
        <v>44950677</v>
      </c>
      <c r="L213">
        <v>44950752</v>
      </c>
      <c r="M213">
        <v>66</v>
      </c>
      <c r="N213">
        <v>102.2</v>
      </c>
      <c r="O213">
        <v>0</v>
      </c>
      <c r="Q213">
        <v>66.599999999999994</v>
      </c>
      <c r="R213">
        <v>102.5</v>
      </c>
      <c r="S213">
        <v>89.4</v>
      </c>
      <c r="W213">
        <f t="shared" si="15"/>
        <v>56.066666666666663</v>
      </c>
      <c r="X213">
        <f t="shared" si="16"/>
        <v>86.166666666666671</v>
      </c>
      <c r="Y213">
        <f t="shared" si="17"/>
        <v>29.9177390708441</v>
      </c>
      <c r="Z213">
        <f t="shared" si="18"/>
        <v>10.488777070967062</v>
      </c>
      <c r="AB213">
        <f t="shared" si="19"/>
        <v>-30.100000000000009</v>
      </c>
      <c r="AC213" t="s">
        <v>379</v>
      </c>
    </row>
    <row r="214" spans="1:29" x14ac:dyDescent="0.3">
      <c r="A214">
        <v>11</v>
      </c>
      <c r="B214" t="s">
        <v>162</v>
      </c>
      <c r="C214" t="s">
        <v>380</v>
      </c>
      <c r="D214" t="s">
        <v>381</v>
      </c>
      <c r="E214">
        <v>45938219</v>
      </c>
      <c r="F214">
        <v>45938312</v>
      </c>
      <c r="G214">
        <v>45946076</v>
      </c>
      <c r="H214">
        <v>45946098</v>
      </c>
      <c r="I214">
        <v>45945840</v>
      </c>
      <c r="J214">
        <v>45946003</v>
      </c>
      <c r="K214">
        <v>45948886</v>
      </c>
      <c r="L214">
        <v>45948946</v>
      </c>
      <c r="M214">
        <v>26.5</v>
      </c>
      <c r="N214">
        <v>60.1</v>
      </c>
      <c r="O214">
        <v>5</v>
      </c>
      <c r="Q214">
        <v>80.8</v>
      </c>
      <c r="R214">
        <v>54.5</v>
      </c>
      <c r="S214">
        <v>99.7</v>
      </c>
      <c r="W214">
        <f t="shared" si="15"/>
        <v>30.533333333333331</v>
      </c>
      <c r="X214">
        <f t="shared" si="16"/>
        <v>78.333333333333329</v>
      </c>
      <c r="Y214">
        <f t="shared" si="17"/>
        <v>16.033333333333339</v>
      </c>
      <c r="Z214">
        <f t="shared" si="18"/>
        <v>13.106275002625445</v>
      </c>
      <c r="AB214">
        <f t="shared" si="19"/>
        <v>-47.8</v>
      </c>
      <c r="AC214" t="s">
        <v>381</v>
      </c>
    </row>
    <row r="215" spans="1:29" x14ac:dyDescent="0.3">
      <c r="A215">
        <v>11</v>
      </c>
      <c r="B215" t="s">
        <v>162</v>
      </c>
      <c r="C215" t="s">
        <v>382</v>
      </c>
      <c r="D215" t="s">
        <v>383</v>
      </c>
      <c r="E215">
        <v>61352986</v>
      </c>
      <c r="F215">
        <v>61353139</v>
      </c>
      <c r="G215">
        <v>61357733</v>
      </c>
      <c r="H215">
        <v>61357828</v>
      </c>
      <c r="I215">
        <v>61353784</v>
      </c>
      <c r="J215">
        <v>61353992</v>
      </c>
      <c r="K215">
        <v>61361733</v>
      </c>
      <c r="L215">
        <v>61361819</v>
      </c>
      <c r="M215">
        <v>124.4</v>
      </c>
      <c r="N215">
        <v>148.5</v>
      </c>
      <c r="O215">
        <v>218</v>
      </c>
      <c r="Q215">
        <v>148</v>
      </c>
      <c r="R215">
        <v>150.9</v>
      </c>
      <c r="S215">
        <v>136</v>
      </c>
      <c r="W215">
        <f t="shared" si="15"/>
        <v>163.63333333333333</v>
      </c>
      <c r="X215">
        <f t="shared" si="16"/>
        <v>144.96666666666667</v>
      </c>
      <c r="Y215">
        <f t="shared" si="17"/>
        <v>28.059480473530641</v>
      </c>
      <c r="Z215">
        <f t="shared" si="18"/>
        <v>4.5608235123836049</v>
      </c>
      <c r="AB215">
        <f t="shared" si="19"/>
        <v>18.666666666666657</v>
      </c>
      <c r="AC215" t="s">
        <v>383</v>
      </c>
    </row>
    <row r="216" spans="1:29" x14ac:dyDescent="0.3">
      <c r="A216">
        <v>11</v>
      </c>
      <c r="B216" t="s">
        <v>162</v>
      </c>
      <c r="C216" t="s">
        <v>384</v>
      </c>
      <c r="D216" t="s">
        <v>385</v>
      </c>
      <c r="E216">
        <v>61420470</v>
      </c>
      <c r="F216">
        <v>61420573</v>
      </c>
      <c r="G216">
        <v>61421192</v>
      </c>
      <c r="H216">
        <v>61421257</v>
      </c>
      <c r="I216">
        <v>61421054</v>
      </c>
      <c r="J216">
        <v>61421127</v>
      </c>
      <c r="K216">
        <v>61421390</v>
      </c>
      <c r="L216">
        <v>61421608</v>
      </c>
      <c r="M216">
        <v>134</v>
      </c>
      <c r="N216">
        <v>207.9</v>
      </c>
      <c r="O216">
        <v>4</v>
      </c>
      <c r="Q216">
        <v>280.10000000000002</v>
      </c>
      <c r="R216">
        <v>213.3</v>
      </c>
      <c r="S216">
        <v>196.9</v>
      </c>
      <c r="W216">
        <f t="shared" si="15"/>
        <v>115.3</v>
      </c>
      <c r="X216">
        <f t="shared" si="16"/>
        <v>230.10000000000002</v>
      </c>
      <c r="Y216">
        <f t="shared" si="17"/>
        <v>59.598853456533327</v>
      </c>
      <c r="Z216">
        <f t="shared" si="18"/>
        <v>25.44431829177843</v>
      </c>
      <c r="AB216">
        <f t="shared" si="19"/>
        <v>-114.80000000000003</v>
      </c>
      <c r="AC216" t="s">
        <v>385</v>
      </c>
    </row>
    <row r="217" spans="1:29" x14ac:dyDescent="0.3">
      <c r="A217">
        <v>11</v>
      </c>
      <c r="B217" t="s">
        <v>162</v>
      </c>
      <c r="C217" t="s">
        <v>386</v>
      </c>
      <c r="D217" t="s">
        <v>385</v>
      </c>
      <c r="E217">
        <v>61420470</v>
      </c>
      <c r="F217">
        <v>61420573</v>
      </c>
      <c r="G217">
        <v>61421192</v>
      </c>
      <c r="H217">
        <v>61421257</v>
      </c>
      <c r="I217">
        <v>61421054</v>
      </c>
      <c r="J217">
        <v>61421130</v>
      </c>
      <c r="K217">
        <v>61421390</v>
      </c>
      <c r="L217">
        <v>61421608</v>
      </c>
      <c r="M217">
        <v>134</v>
      </c>
      <c r="N217">
        <v>207.9</v>
      </c>
      <c r="O217">
        <v>4</v>
      </c>
      <c r="Q217">
        <v>280.10000000000002</v>
      </c>
      <c r="R217">
        <v>213.3</v>
      </c>
      <c r="S217">
        <v>196.9</v>
      </c>
      <c r="W217">
        <f t="shared" si="15"/>
        <v>115.3</v>
      </c>
      <c r="X217">
        <f t="shared" si="16"/>
        <v>230.10000000000002</v>
      </c>
      <c r="Y217">
        <f t="shared" si="17"/>
        <v>59.598853456533327</v>
      </c>
      <c r="Z217">
        <f t="shared" si="18"/>
        <v>25.44431829177843</v>
      </c>
      <c r="AB217">
        <f t="shared" si="19"/>
        <v>-114.80000000000003</v>
      </c>
      <c r="AC217" t="s">
        <v>385</v>
      </c>
    </row>
    <row r="218" spans="1:29" x14ac:dyDescent="0.3">
      <c r="A218">
        <v>11</v>
      </c>
      <c r="B218" t="s">
        <v>162</v>
      </c>
      <c r="C218" t="s">
        <v>387</v>
      </c>
      <c r="D218" t="s">
        <v>388</v>
      </c>
      <c r="E218">
        <v>62669665</v>
      </c>
      <c r="F218">
        <v>62669803</v>
      </c>
      <c r="G218">
        <v>62671240</v>
      </c>
      <c r="H218">
        <v>62671388</v>
      </c>
      <c r="I218">
        <v>62669882</v>
      </c>
      <c r="J218">
        <v>62670041</v>
      </c>
      <c r="K218">
        <v>62671564</v>
      </c>
      <c r="L218">
        <v>62671614</v>
      </c>
      <c r="M218">
        <v>51.3</v>
      </c>
      <c r="N218">
        <v>69</v>
      </c>
      <c r="O218">
        <v>6</v>
      </c>
      <c r="Q218">
        <v>48.1</v>
      </c>
      <c r="R218">
        <v>67.599999999999994</v>
      </c>
      <c r="S218">
        <v>68.400000000000006</v>
      </c>
      <c r="W218">
        <f t="shared" si="15"/>
        <v>42.1</v>
      </c>
      <c r="X218">
        <f t="shared" si="16"/>
        <v>61.366666666666667</v>
      </c>
      <c r="Y218">
        <f t="shared" si="17"/>
        <v>18.759264377901392</v>
      </c>
      <c r="Z218">
        <f t="shared" si="18"/>
        <v>6.6373522163920624</v>
      </c>
      <c r="AB218">
        <f t="shared" si="19"/>
        <v>-19.266666666666666</v>
      </c>
      <c r="AC218" t="s">
        <v>388</v>
      </c>
    </row>
    <row r="219" spans="1:29" x14ac:dyDescent="0.3">
      <c r="A219">
        <v>11</v>
      </c>
      <c r="B219" t="s">
        <v>162</v>
      </c>
      <c r="C219" t="s">
        <v>389</v>
      </c>
      <c r="D219" t="s">
        <v>390</v>
      </c>
      <c r="E219">
        <v>65866565</v>
      </c>
      <c r="F219">
        <v>65866712</v>
      </c>
      <c r="G219">
        <v>65866845</v>
      </c>
      <c r="H219">
        <v>65866934</v>
      </c>
      <c r="I219">
        <v>65866939</v>
      </c>
      <c r="J219">
        <v>65867079</v>
      </c>
      <c r="K219">
        <v>65867861</v>
      </c>
      <c r="L219">
        <v>65867906</v>
      </c>
      <c r="M219">
        <v>36.9</v>
      </c>
      <c r="N219">
        <v>54.9</v>
      </c>
      <c r="O219">
        <v>0</v>
      </c>
      <c r="Q219">
        <v>31.8</v>
      </c>
      <c r="R219">
        <v>61.6</v>
      </c>
      <c r="S219">
        <v>46.1</v>
      </c>
      <c r="W219">
        <f t="shared" si="15"/>
        <v>30.599999999999998</v>
      </c>
      <c r="X219">
        <f t="shared" si="16"/>
        <v>46.5</v>
      </c>
      <c r="Y219">
        <f t="shared" si="17"/>
        <v>16.158279611394278</v>
      </c>
      <c r="Z219">
        <f t="shared" si="18"/>
        <v>8.6048435972615671</v>
      </c>
      <c r="AB219">
        <f t="shared" si="19"/>
        <v>-15.900000000000002</v>
      </c>
      <c r="AC219" t="s">
        <v>390</v>
      </c>
    </row>
    <row r="220" spans="1:29" x14ac:dyDescent="0.3">
      <c r="A220">
        <v>11</v>
      </c>
      <c r="B220" t="s">
        <v>162</v>
      </c>
      <c r="C220" t="s">
        <v>391</v>
      </c>
      <c r="D220" t="s">
        <v>392</v>
      </c>
      <c r="E220">
        <v>72035902</v>
      </c>
      <c r="F220">
        <v>72035975</v>
      </c>
      <c r="G220">
        <v>72049419</v>
      </c>
      <c r="H220">
        <v>72049535</v>
      </c>
      <c r="I220">
        <v>72068105</v>
      </c>
      <c r="J220">
        <v>72068231</v>
      </c>
      <c r="K220">
        <v>72069842</v>
      </c>
      <c r="L220">
        <v>72069911</v>
      </c>
      <c r="M220">
        <v>64.900000000000006</v>
      </c>
      <c r="N220">
        <v>70.7</v>
      </c>
      <c r="O220">
        <v>0</v>
      </c>
      <c r="Q220">
        <v>67.2</v>
      </c>
      <c r="R220">
        <v>71.599999999999994</v>
      </c>
      <c r="S220">
        <v>84.4</v>
      </c>
      <c r="W220">
        <f t="shared" si="15"/>
        <v>45.20000000000001</v>
      </c>
      <c r="X220">
        <f t="shared" si="16"/>
        <v>74.400000000000006</v>
      </c>
      <c r="Y220">
        <f t="shared" si="17"/>
        <v>22.661935780805074</v>
      </c>
      <c r="Z220">
        <f t="shared" si="18"/>
        <v>5.1588112325741626</v>
      </c>
      <c r="AB220">
        <f t="shared" si="19"/>
        <v>-29.199999999999996</v>
      </c>
      <c r="AC220" t="s">
        <v>392</v>
      </c>
    </row>
    <row r="221" spans="1:29" x14ac:dyDescent="0.3">
      <c r="A221">
        <v>11</v>
      </c>
      <c r="B221" t="s">
        <v>162</v>
      </c>
      <c r="C221" t="s">
        <v>393</v>
      </c>
      <c r="D221" t="s">
        <v>394</v>
      </c>
      <c r="E221">
        <v>73716251</v>
      </c>
      <c r="F221">
        <v>73716362</v>
      </c>
      <c r="G221">
        <v>73718613</v>
      </c>
      <c r="H221">
        <v>73718718</v>
      </c>
      <c r="I221">
        <v>73718785</v>
      </c>
      <c r="J221">
        <v>73718890</v>
      </c>
      <c r="K221">
        <v>73720846</v>
      </c>
      <c r="L221">
        <v>73720899</v>
      </c>
      <c r="M221">
        <v>338.4</v>
      </c>
      <c r="N221">
        <v>478.3</v>
      </c>
      <c r="O221">
        <v>237</v>
      </c>
      <c r="Q221">
        <v>547</v>
      </c>
      <c r="R221">
        <v>487.6</v>
      </c>
      <c r="S221">
        <v>512.9</v>
      </c>
      <c r="W221">
        <f t="shared" si="15"/>
        <v>351.23333333333335</v>
      </c>
      <c r="X221">
        <f t="shared" si="16"/>
        <v>515.83333333333337</v>
      </c>
      <c r="Y221">
        <f t="shared" si="17"/>
        <v>69.952229731756475</v>
      </c>
      <c r="Z221">
        <f t="shared" si="18"/>
        <v>17.209913163961954</v>
      </c>
      <c r="AB221">
        <f t="shared" si="19"/>
        <v>-164.60000000000002</v>
      </c>
      <c r="AC221" t="s">
        <v>394</v>
      </c>
    </row>
    <row r="222" spans="1:29" x14ac:dyDescent="0.3">
      <c r="A222">
        <v>11</v>
      </c>
      <c r="B222" t="s">
        <v>162</v>
      </c>
      <c r="C222" t="s">
        <v>395</v>
      </c>
      <c r="D222" t="s">
        <v>396</v>
      </c>
      <c r="E222">
        <v>74848125</v>
      </c>
      <c r="F222">
        <v>74848462</v>
      </c>
      <c r="G222">
        <v>74862981</v>
      </c>
      <c r="H222">
        <v>74863021</v>
      </c>
      <c r="I222">
        <v>74851088</v>
      </c>
      <c r="J222">
        <v>74851203</v>
      </c>
      <c r="K222">
        <v>74906239</v>
      </c>
      <c r="L222">
        <v>74906352</v>
      </c>
      <c r="M222">
        <v>39.5</v>
      </c>
      <c r="N222">
        <v>68.2</v>
      </c>
      <c r="O222">
        <v>29</v>
      </c>
      <c r="Q222">
        <v>52</v>
      </c>
      <c r="R222">
        <v>66.3</v>
      </c>
      <c r="S222">
        <v>55.2</v>
      </c>
      <c r="W222">
        <f t="shared" si="15"/>
        <v>45.566666666666663</v>
      </c>
      <c r="X222">
        <f t="shared" si="16"/>
        <v>57.833333333333336</v>
      </c>
      <c r="Y222">
        <f t="shared" si="17"/>
        <v>11.715564196590993</v>
      </c>
      <c r="Z222">
        <f t="shared" si="18"/>
        <v>4.3329487008784531</v>
      </c>
      <c r="AB222">
        <f t="shared" si="19"/>
        <v>-12.266666666666673</v>
      </c>
      <c r="AC222" t="s">
        <v>396</v>
      </c>
    </row>
    <row r="223" spans="1:29" x14ac:dyDescent="0.3">
      <c r="A223">
        <v>11</v>
      </c>
      <c r="B223" t="s">
        <v>162</v>
      </c>
      <c r="C223" t="s">
        <v>397</v>
      </c>
      <c r="D223" t="s">
        <v>398</v>
      </c>
      <c r="E223">
        <v>85757823</v>
      </c>
      <c r="F223">
        <v>85758114</v>
      </c>
      <c r="G223">
        <v>85788874</v>
      </c>
      <c r="H223">
        <v>85788973</v>
      </c>
      <c r="I223">
        <v>85773354</v>
      </c>
      <c r="J223">
        <v>85773593</v>
      </c>
      <c r="K223">
        <v>85810954</v>
      </c>
      <c r="L223">
        <v>85811129</v>
      </c>
      <c r="M223">
        <v>58.5</v>
      </c>
      <c r="N223">
        <v>86.9</v>
      </c>
      <c r="O223">
        <v>0</v>
      </c>
      <c r="Q223">
        <v>78.599999999999994</v>
      </c>
      <c r="R223">
        <v>91.8</v>
      </c>
      <c r="S223">
        <v>96.9</v>
      </c>
      <c r="W223">
        <f t="shared" si="15"/>
        <v>48.466666666666669</v>
      </c>
      <c r="X223">
        <f t="shared" si="16"/>
        <v>89.09999999999998</v>
      </c>
      <c r="Y223">
        <f t="shared" si="17"/>
        <v>25.582567849568541</v>
      </c>
      <c r="Z223">
        <f t="shared" si="18"/>
        <v>5.4525223520862376</v>
      </c>
      <c r="AB223">
        <f t="shared" si="19"/>
        <v>-40.633333333333312</v>
      </c>
      <c r="AC223" t="s">
        <v>398</v>
      </c>
    </row>
    <row r="224" spans="1:29" x14ac:dyDescent="0.3">
      <c r="A224">
        <v>11</v>
      </c>
      <c r="B224" t="s">
        <v>162</v>
      </c>
      <c r="C224" t="s">
        <v>399</v>
      </c>
      <c r="D224" t="s">
        <v>400</v>
      </c>
      <c r="E224">
        <v>111397580</v>
      </c>
      <c r="F224">
        <v>111397706</v>
      </c>
      <c r="G224">
        <v>111400985</v>
      </c>
      <c r="H224">
        <v>111401044</v>
      </c>
      <c r="I224">
        <v>111399108</v>
      </c>
      <c r="J224">
        <v>111399242</v>
      </c>
      <c r="K224">
        <v>111404621</v>
      </c>
      <c r="L224">
        <v>111404722</v>
      </c>
      <c r="M224">
        <v>98</v>
      </c>
      <c r="N224">
        <v>164.5</v>
      </c>
      <c r="O224">
        <v>83</v>
      </c>
      <c r="Q224">
        <v>102.4</v>
      </c>
      <c r="R224">
        <v>92.8</v>
      </c>
      <c r="S224">
        <v>111.8</v>
      </c>
      <c r="W224">
        <f t="shared" si="15"/>
        <v>115.16666666666667</v>
      </c>
      <c r="X224">
        <f t="shared" si="16"/>
        <v>102.33333333333333</v>
      </c>
      <c r="Y224">
        <f t="shared" si="17"/>
        <v>25.043850431681708</v>
      </c>
      <c r="Z224">
        <f t="shared" si="18"/>
        <v>5.4849288458871044</v>
      </c>
      <c r="AB224">
        <f t="shared" si="19"/>
        <v>12.833333333333343</v>
      </c>
      <c r="AC224" t="s">
        <v>400</v>
      </c>
    </row>
    <row r="225" spans="1:29" x14ac:dyDescent="0.3">
      <c r="A225">
        <v>11</v>
      </c>
      <c r="B225" t="s">
        <v>162</v>
      </c>
      <c r="C225" t="s">
        <v>401</v>
      </c>
      <c r="D225" t="s">
        <v>400</v>
      </c>
      <c r="E225">
        <v>111397580</v>
      </c>
      <c r="F225">
        <v>111397706</v>
      </c>
      <c r="G225">
        <v>111399201</v>
      </c>
      <c r="H225">
        <v>111399242</v>
      </c>
      <c r="I225">
        <v>111400985</v>
      </c>
      <c r="J225">
        <v>111401044</v>
      </c>
      <c r="K225">
        <v>111404617</v>
      </c>
      <c r="L225">
        <v>111404722</v>
      </c>
      <c r="M225">
        <v>95.7</v>
      </c>
      <c r="N225">
        <v>160.5</v>
      </c>
      <c r="O225">
        <v>0</v>
      </c>
      <c r="Q225">
        <v>100.1</v>
      </c>
      <c r="R225">
        <v>90.3</v>
      </c>
      <c r="S225">
        <v>108.9</v>
      </c>
      <c r="W225">
        <f t="shared" si="15"/>
        <v>85.399999999999991</v>
      </c>
      <c r="X225">
        <f t="shared" si="16"/>
        <v>99.766666666666652</v>
      </c>
      <c r="Y225">
        <f t="shared" si="17"/>
        <v>46.617700500989969</v>
      </c>
      <c r="Z225">
        <f t="shared" si="18"/>
        <v>5.3719435754462097</v>
      </c>
      <c r="AB225">
        <f t="shared" si="19"/>
        <v>-14.36666666666666</v>
      </c>
      <c r="AC225" t="s">
        <v>400</v>
      </c>
    </row>
    <row r="226" spans="1:29" x14ac:dyDescent="0.3">
      <c r="A226">
        <v>12</v>
      </c>
      <c r="B226" t="s">
        <v>66</v>
      </c>
      <c r="C226" t="s">
        <v>402</v>
      </c>
      <c r="D226" t="s">
        <v>403</v>
      </c>
      <c r="E226">
        <v>50401001</v>
      </c>
      <c r="F226">
        <v>50401028</v>
      </c>
      <c r="G226">
        <v>50412405</v>
      </c>
      <c r="H226">
        <v>50412453</v>
      </c>
      <c r="I226">
        <v>50416346</v>
      </c>
      <c r="J226">
        <v>50416434</v>
      </c>
      <c r="K226">
        <v>50427762</v>
      </c>
      <c r="L226">
        <v>50427909</v>
      </c>
      <c r="M226">
        <v>42.4</v>
      </c>
      <c r="N226">
        <v>77.2</v>
      </c>
      <c r="O226">
        <v>8</v>
      </c>
      <c r="Q226">
        <v>88.1</v>
      </c>
      <c r="R226">
        <v>80.8</v>
      </c>
      <c r="S226">
        <v>84.3</v>
      </c>
      <c r="W226">
        <f t="shared" si="15"/>
        <v>42.533333333333331</v>
      </c>
      <c r="X226">
        <f t="shared" si="16"/>
        <v>84.399999999999991</v>
      </c>
      <c r="Y226">
        <f t="shared" si="17"/>
        <v>19.976430556477748</v>
      </c>
      <c r="Z226">
        <f t="shared" si="18"/>
        <v>2.107921567168316</v>
      </c>
      <c r="AB226">
        <f t="shared" si="19"/>
        <v>-41.86666666666666</v>
      </c>
      <c r="AC226" t="s">
        <v>403</v>
      </c>
    </row>
    <row r="227" spans="1:29" x14ac:dyDescent="0.3">
      <c r="A227">
        <v>12</v>
      </c>
      <c r="B227" t="s">
        <v>66</v>
      </c>
      <c r="C227" t="s">
        <v>404</v>
      </c>
      <c r="D227" t="s">
        <v>405</v>
      </c>
      <c r="E227">
        <v>51049034</v>
      </c>
      <c r="F227">
        <v>51049185</v>
      </c>
      <c r="G227">
        <v>51053812</v>
      </c>
      <c r="H227">
        <v>51053860</v>
      </c>
      <c r="I227">
        <v>51052088</v>
      </c>
      <c r="J227">
        <v>51052207</v>
      </c>
      <c r="K227">
        <v>51056350</v>
      </c>
      <c r="L227">
        <v>51056391</v>
      </c>
      <c r="M227">
        <v>177.4</v>
      </c>
      <c r="N227">
        <v>260.8</v>
      </c>
      <c r="O227">
        <v>4</v>
      </c>
      <c r="Q227">
        <v>234.5</v>
      </c>
      <c r="R227">
        <v>194.7</v>
      </c>
      <c r="S227">
        <v>236.5</v>
      </c>
      <c r="W227">
        <f t="shared" si="15"/>
        <v>147.4</v>
      </c>
      <c r="X227">
        <f t="shared" si="16"/>
        <v>221.9</v>
      </c>
      <c r="Y227">
        <f t="shared" si="17"/>
        <v>75.634119284883568</v>
      </c>
      <c r="Z227">
        <f t="shared" si="18"/>
        <v>13.612249385510591</v>
      </c>
      <c r="AB227">
        <f t="shared" si="19"/>
        <v>-74.5</v>
      </c>
      <c r="AC227" t="s">
        <v>405</v>
      </c>
    </row>
    <row r="228" spans="1:29" x14ac:dyDescent="0.3">
      <c r="A228">
        <v>12</v>
      </c>
      <c r="B228" t="s">
        <v>66</v>
      </c>
      <c r="C228" t="s">
        <v>406</v>
      </c>
      <c r="D228" t="s">
        <v>405</v>
      </c>
      <c r="E228">
        <v>51049034</v>
      </c>
      <c r="F228">
        <v>51049185</v>
      </c>
      <c r="G228">
        <v>51056144</v>
      </c>
      <c r="H228">
        <v>51056245</v>
      </c>
      <c r="I228">
        <v>51052088</v>
      </c>
      <c r="J228">
        <v>51052207</v>
      </c>
      <c r="K228">
        <v>51056350</v>
      </c>
      <c r="L228">
        <v>51056391</v>
      </c>
      <c r="M228">
        <v>177.4</v>
      </c>
      <c r="N228">
        <v>260.8</v>
      </c>
      <c r="O228">
        <v>104</v>
      </c>
      <c r="Q228">
        <v>234.5</v>
      </c>
      <c r="R228">
        <v>194.7</v>
      </c>
      <c r="S228">
        <v>236.5</v>
      </c>
      <c r="W228">
        <f t="shared" si="15"/>
        <v>180.73333333333335</v>
      </c>
      <c r="X228">
        <f t="shared" si="16"/>
        <v>221.9</v>
      </c>
      <c r="Y228">
        <f t="shared" si="17"/>
        <v>45.294934718035627</v>
      </c>
      <c r="Z228">
        <f t="shared" si="18"/>
        <v>13.612249385510591</v>
      </c>
      <c r="AB228">
        <f t="shared" si="19"/>
        <v>-41.166666666666657</v>
      </c>
      <c r="AC228" t="s">
        <v>405</v>
      </c>
    </row>
    <row r="229" spans="1:29" x14ac:dyDescent="0.3">
      <c r="A229">
        <v>12</v>
      </c>
      <c r="B229" t="s">
        <v>66</v>
      </c>
      <c r="C229" t="s">
        <v>407</v>
      </c>
      <c r="D229" t="s">
        <v>405</v>
      </c>
      <c r="E229">
        <v>51049078</v>
      </c>
      <c r="F229">
        <v>51049185</v>
      </c>
      <c r="G229">
        <v>51053812</v>
      </c>
      <c r="H229">
        <v>51053860</v>
      </c>
      <c r="I229">
        <v>51052092</v>
      </c>
      <c r="J229">
        <v>51052207</v>
      </c>
      <c r="K229">
        <v>51056350</v>
      </c>
      <c r="L229">
        <v>51056391</v>
      </c>
      <c r="M229">
        <v>177.4</v>
      </c>
      <c r="N229">
        <v>260.8</v>
      </c>
      <c r="O229">
        <v>4</v>
      </c>
      <c r="Q229">
        <v>234.5</v>
      </c>
      <c r="R229">
        <v>194.7</v>
      </c>
      <c r="S229">
        <v>236.5</v>
      </c>
      <c r="W229">
        <f t="shared" si="15"/>
        <v>147.4</v>
      </c>
      <c r="X229">
        <f t="shared" si="16"/>
        <v>221.9</v>
      </c>
      <c r="Y229">
        <f t="shared" si="17"/>
        <v>75.634119284883568</v>
      </c>
      <c r="Z229">
        <f t="shared" si="18"/>
        <v>13.612249385510591</v>
      </c>
      <c r="AB229">
        <f t="shared" si="19"/>
        <v>-74.5</v>
      </c>
      <c r="AC229" t="s">
        <v>405</v>
      </c>
    </row>
    <row r="230" spans="1:29" x14ac:dyDescent="0.3">
      <c r="A230">
        <v>12</v>
      </c>
      <c r="B230" t="s">
        <v>66</v>
      </c>
      <c r="C230" t="s">
        <v>408</v>
      </c>
      <c r="D230" t="s">
        <v>405</v>
      </c>
      <c r="E230">
        <v>51049034</v>
      </c>
      <c r="F230">
        <v>51049185</v>
      </c>
      <c r="G230">
        <v>51052092</v>
      </c>
      <c r="H230">
        <v>51052207</v>
      </c>
      <c r="I230">
        <v>51055987</v>
      </c>
      <c r="J230">
        <v>51056245</v>
      </c>
      <c r="K230">
        <v>51056350</v>
      </c>
      <c r="L230">
        <v>51056391</v>
      </c>
      <c r="M230">
        <v>177.4</v>
      </c>
      <c r="N230">
        <v>260.8</v>
      </c>
      <c r="O230">
        <v>33</v>
      </c>
      <c r="Q230">
        <v>234.5</v>
      </c>
      <c r="R230">
        <v>194.7</v>
      </c>
      <c r="S230">
        <v>236.5</v>
      </c>
      <c r="W230">
        <f t="shared" si="15"/>
        <v>157.06666666666669</v>
      </c>
      <c r="X230">
        <f t="shared" si="16"/>
        <v>221.9</v>
      </c>
      <c r="Y230">
        <f t="shared" si="17"/>
        <v>66.541449070819326</v>
      </c>
      <c r="Z230">
        <f t="shared" si="18"/>
        <v>13.612249385510591</v>
      </c>
      <c r="AB230">
        <f t="shared" si="19"/>
        <v>-64.833333333333314</v>
      </c>
      <c r="AC230" t="s">
        <v>405</v>
      </c>
    </row>
    <row r="231" spans="1:29" x14ac:dyDescent="0.3">
      <c r="A231">
        <v>12</v>
      </c>
      <c r="B231" t="s">
        <v>66</v>
      </c>
      <c r="C231" t="s">
        <v>409</v>
      </c>
      <c r="D231" t="s">
        <v>405</v>
      </c>
      <c r="E231">
        <v>51049034</v>
      </c>
      <c r="F231">
        <v>51049185</v>
      </c>
      <c r="G231">
        <v>51056144</v>
      </c>
      <c r="H231">
        <v>51056245</v>
      </c>
      <c r="I231">
        <v>51052092</v>
      </c>
      <c r="J231">
        <v>51052207</v>
      </c>
      <c r="K231">
        <v>51056350</v>
      </c>
      <c r="L231">
        <v>51056391</v>
      </c>
      <c r="M231">
        <v>177.4</v>
      </c>
      <c r="N231">
        <v>260.8</v>
      </c>
      <c r="O231">
        <v>104</v>
      </c>
      <c r="Q231">
        <v>234.5</v>
      </c>
      <c r="R231">
        <v>194.7</v>
      </c>
      <c r="S231">
        <v>236.5</v>
      </c>
      <c r="W231">
        <f t="shared" si="15"/>
        <v>180.73333333333335</v>
      </c>
      <c r="X231">
        <f t="shared" si="16"/>
        <v>221.9</v>
      </c>
      <c r="Y231">
        <f t="shared" si="17"/>
        <v>45.294934718035627</v>
      </c>
      <c r="Z231">
        <f t="shared" si="18"/>
        <v>13.612249385510591</v>
      </c>
      <c r="AB231">
        <f t="shared" si="19"/>
        <v>-41.166666666666657</v>
      </c>
      <c r="AC231" t="s">
        <v>405</v>
      </c>
    </row>
    <row r="232" spans="1:29" x14ac:dyDescent="0.3">
      <c r="A232">
        <v>12</v>
      </c>
      <c r="B232" t="s">
        <v>66</v>
      </c>
      <c r="C232" t="s">
        <v>410</v>
      </c>
      <c r="D232" t="s">
        <v>405</v>
      </c>
      <c r="E232">
        <v>51049034</v>
      </c>
      <c r="F232">
        <v>51049185</v>
      </c>
      <c r="G232">
        <v>51055987</v>
      </c>
      <c r="H232">
        <v>51056021</v>
      </c>
      <c r="I232">
        <v>51053778</v>
      </c>
      <c r="J232">
        <v>51053860</v>
      </c>
      <c r="K232">
        <v>51056144</v>
      </c>
      <c r="L232">
        <v>51056221</v>
      </c>
      <c r="M232">
        <v>68.3</v>
      </c>
      <c r="N232">
        <v>120.6</v>
      </c>
      <c r="O232">
        <v>67</v>
      </c>
      <c r="Q232">
        <v>102.5</v>
      </c>
      <c r="R232">
        <v>95.2</v>
      </c>
      <c r="S232">
        <v>99.4</v>
      </c>
      <c r="W232">
        <f t="shared" si="15"/>
        <v>85.3</v>
      </c>
      <c r="X232">
        <f t="shared" si="16"/>
        <v>99.033333333333346</v>
      </c>
      <c r="Y232">
        <f t="shared" si="17"/>
        <v>17.653989162037398</v>
      </c>
      <c r="Z232">
        <f t="shared" si="18"/>
        <v>2.1152882650940135</v>
      </c>
      <c r="AB232">
        <f t="shared" si="19"/>
        <v>-13.733333333333348</v>
      </c>
      <c r="AC232" t="s">
        <v>405</v>
      </c>
    </row>
    <row r="233" spans="1:29" x14ac:dyDescent="0.3">
      <c r="A233">
        <v>12</v>
      </c>
      <c r="B233" t="s">
        <v>66</v>
      </c>
      <c r="C233" t="s">
        <v>411</v>
      </c>
      <c r="D233" t="s">
        <v>405</v>
      </c>
      <c r="E233">
        <v>51049034</v>
      </c>
      <c r="F233">
        <v>51049185</v>
      </c>
      <c r="G233">
        <v>51053778</v>
      </c>
      <c r="H233">
        <v>51053860</v>
      </c>
      <c r="I233">
        <v>51055987</v>
      </c>
      <c r="J233">
        <v>51056245</v>
      </c>
      <c r="K233">
        <v>51056350</v>
      </c>
      <c r="L233">
        <v>51056391</v>
      </c>
      <c r="M233">
        <v>177.4</v>
      </c>
      <c r="N233">
        <v>260.8</v>
      </c>
      <c r="O233">
        <v>4</v>
      </c>
      <c r="Q233">
        <v>234.5</v>
      </c>
      <c r="R233">
        <v>194.7</v>
      </c>
      <c r="S233">
        <v>236.5</v>
      </c>
      <c r="W233">
        <f t="shared" si="15"/>
        <v>147.4</v>
      </c>
      <c r="X233">
        <f t="shared" si="16"/>
        <v>221.9</v>
      </c>
      <c r="Y233">
        <f t="shared" si="17"/>
        <v>75.634119284883568</v>
      </c>
      <c r="Z233">
        <f t="shared" si="18"/>
        <v>13.612249385510591</v>
      </c>
      <c r="AB233">
        <f t="shared" si="19"/>
        <v>-74.5</v>
      </c>
      <c r="AC233" t="s">
        <v>405</v>
      </c>
    </row>
    <row r="234" spans="1:29" x14ac:dyDescent="0.3">
      <c r="A234">
        <v>12</v>
      </c>
      <c r="B234" t="s">
        <v>66</v>
      </c>
      <c r="C234" t="s">
        <v>412</v>
      </c>
      <c r="D234" t="s">
        <v>405</v>
      </c>
      <c r="E234">
        <v>51049034</v>
      </c>
      <c r="F234">
        <v>51049185</v>
      </c>
      <c r="G234">
        <v>51055987</v>
      </c>
      <c r="H234">
        <v>51056021</v>
      </c>
      <c r="I234">
        <v>51053812</v>
      </c>
      <c r="J234">
        <v>51053860</v>
      </c>
      <c r="K234">
        <v>51056144</v>
      </c>
      <c r="L234">
        <v>51056221</v>
      </c>
      <c r="M234">
        <v>68.3</v>
      </c>
      <c r="N234">
        <v>120.6</v>
      </c>
      <c r="O234">
        <v>67</v>
      </c>
      <c r="Q234">
        <v>102.5</v>
      </c>
      <c r="R234">
        <v>95.2</v>
      </c>
      <c r="S234">
        <v>99.4</v>
      </c>
      <c r="W234">
        <f t="shared" si="15"/>
        <v>85.3</v>
      </c>
      <c r="X234">
        <f t="shared" si="16"/>
        <v>99.033333333333346</v>
      </c>
      <c r="Y234">
        <f t="shared" si="17"/>
        <v>17.653989162037398</v>
      </c>
      <c r="Z234">
        <f t="shared" si="18"/>
        <v>2.1152882650940135</v>
      </c>
      <c r="AB234">
        <f t="shared" si="19"/>
        <v>-13.733333333333348</v>
      </c>
      <c r="AC234" t="s">
        <v>405</v>
      </c>
    </row>
    <row r="235" spans="1:29" x14ac:dyDescent="0.3">
      <c r="A235">
        <v>12</v>
      </c>
      <c r="B235" t="s">
        <v>66</v>
      </c>
      <c r="C235" t="s">
        <v>413</v>
      </c>
      <c r="D235" t="s">
        <v>405</v>
      </c>
      <c r="E235">
        <v>51049034</v>
      </c>
      <c r="F235">
        <v>51049185</v>
      </c>
      <c r="G235">
        <v>51053812</v>
      </c>
      <c r="H235">
        <v>51053860</v>
      </c>
      <c r="I235">
        <v>51055987</v>
      </c>
      <c r="J235">
        <v>51056245</v>
      </c>
      <c r="K235">
        <v>51056350</v>
      </c>
      <c r="L235">
        <v>51056391</v>
      </c>
      <c r="M235">
        <v>177.4</v>
      </c>
      <c r="N235">
        <v>260.8</v>
      </c>
      <c r="O235">
        <v>4</v>
      </c>
      <c r="Q235">
        <v>234.5</v>
      </c>
      <c r="R235">
        <v>194.7</v>
      </c>
      <c r="S235">
        <v>236.5</v>
      </c>
      <c r="W235">
        <f t="shared" si="15"/>
        <v>147.4</v>
      </c>
      <c r="X235">
        <f t="shared" si="16"/>
        <v>221.9</v>
      </c>
      <c r="Y235">
        <f t="shared" si="17"/>
        <v>75.634119284883568</v>
      </c>
      <c r="Z235">
        <f t="shared" si="18"/>
        <v>13.612249385510591</v>
      </c>
      <c r="AB235">
        <f t="shared" si="19"/>
        <v>-74.5</v>
      </c>
      <c r="AC235" t="s">
        <v>405</v>
      </c>
    </row>
    <row r="236" spans="1:29" x14ac:dyDescent="0.3">
      <c r="A236">
        <v>12</v>
      </c>
      <c r="B236" t="s">
        <v>66</v>
      </c>
      <c r="C236" t="s">
        <v>414</v>
      </c>
      <c r="D236" t="s">
        <v>415</v>
      </c>
      <c r="E236">
        <v>55833447</v>
      </c>
      <c r="F236">
        <v>55833541</v>
      </c>
      <c r="G236">
        <v>55835645</v>
      </c>
      <c r="H236">
        <v>55835741</v>
      </c>
      <c r="I236">
        <v>55834851</v>
      </c>
      <c r="J236">
        <v>55835615</v>
      </c>
      <c r="K236">
        <v>55836126</v>
      </c>
      <c r="L236">
        <v>55836246</v>
      </c>
      <c r="M236">
        <v>26.6</v>
      </c>
      <c r="N236">
        <v>59.6</v>
      </c>
      <c r="O236">
        <v>3</v>
      </c>
      <c r="Q236">
        <v>38.5</v>
      </c>
      <c r="R236">
        <v>22.2</v>
      </c>
      <c r="S236">
        <v>46.1</v>
      </c>
      <c r="W236">
        <f t="shared" si="15"/>
        <v>29.733333333333334</v>
      </c>
      <c r="X236">
        <f t="shared" si="16"/>
        <v>35.6</v>
      </c>
      <c r="Y236">
        <f t="shared" si="17"/>
        <v>16.413950705962833</v>
      </c>
      <c r="Z236">
        <f t="shared" si="18"/>
        <v>7.0500591014071157</v>
      </c>
      <c r="AB236">
        <f t="shared" si="19"/>
        <v>-5.8666666666666671</v>
      </c>
      <c r="AC236" t="s">
        <v>415</v>
      </c>
    </row>
    <row r="237" spans="1:29" x14ac:dyDescent="0.3">
      <c r="A237">
        <v>12</v>
      </c>
      <c r="B237" t="s">
        <v>66</v>
      </c>
      <c r="C237" t="s">
        <v>416</v>
      </c>
      <c r="D237" t="s">
        <v>415</v>
      </c>
      <c r="E237">
        <v>55833447</v>
      </c>
      <c r="F237">
        <v>55833541</v>
      </c>
      <c r="G237">
        <v>55835645</v>
      </c>
      <c r="H237">
        <v>55835741</v>
      </c>
      <c r="I237">
        <v>55835464</v>
      </c>
      <c r="J237">
        <v>55835615</v>
      </c>
      <c r="K237">
        <v>55836126</v>
      </c>
      <c r="L237">
        <v>55836246</v>
      </c>
      <c r="M237">
        <v>26.6</v>
      </c>
      <c r="N237">
        <v>59.6</v>
      </c>
      <c r="O237">
        <v>3</v>
      </c>
      <c r="Q237">
        <v>38.5</v>
      </c>
      <c r="R237">
        <v>22.2</v>
      </c>
      <c r="S237">
        <v>46.1</v>
      </c>
      <c r="W237">
        <f t="shared" si="15"/>
        <v>29.733333333333334</v>
      </c>
      <c r="X237">
        <f t="shared" si="16"/>
        <v>35.6</v>
      </c>
      <c r="Y237">
        <f t="shared" si="17"/>
        <v>16.413950705962833</v>
      </c>
      <c r="Z237">
        <f t="shared" si="18"/>
        <v>7.0500591014071157</v>
      </c>
      <c r="AB237">
        <f t="shared" si="19"/>
        <v>-5.8666666666666671</v>
      </c>
      <c r="AC237" t="s">
        <v>415</v>
      </c>
    </row>
    <row r="238" spans="1:29" x14ac:dyDescent="0.3">
      <c r="A238">
        <v>12</v>
      </c>
      <c r="B238" t="s">
        <v>66</v>
      </c>
      <c r="C238" t="s">
        <v>417</v>
      </c>
      <c r="D238" t="s">
        <v>418</v>
      </c>
      <c r="E238">
        <v>55938025</v>
      </c>
      <c r="F238">
        <v>55938052</v>
      </c>
      <c r="G238">
        <v>55938511</v>
      </c>
      <c r="H238">
        <v>55938560</v>
      </c>
      <c r="I238">
        <v>55938638</v>
      </c>
      <c r="J238">
        <v>55938698</v>
      </c>
      <c r="K238">
        <v>55938915</v>
      </c>
      <c r="L238">
        <v>55938942</v>
      </c>
      <c r="M238">
        <v>137.80000000000001</v>
      </c>
      <c r="N238">
        <v>252.1</v>
      </c>
      <c r="O238">
        <v>187</v>
      </c>
      <c r="Q238">
        <v>220.9</v>
      </c>
      <c r="R238">
        <v>213.4</v>
      </c>
      <c r="S238">
        <v>206.7</v>
      </c>
      <c r="W238">
        <f t="shared" si="15"/>
        <v>192.29999999999998</v>
      </c>
      <c r="X238">
        <f t="shared" si="16"/>
        <v>213.66666666666666</v>
      </c>
      <c r="Y238">
        <f t="shared" si="17"/>
        <v>33.101812639189426</v>
      </c>
      <c r="Z238">
        <f t="shared" si="18"/>
        <v>4.1013547897141445</v>
      </c>
      <c r="AB238">
        <f t="shared" si="19"/>
        <v>-21.366666666666674</v>
      </c>
      <c r="AC238" t="s">
        <v>418</v>
      </c>
    </row>
    <row r="239" spans="1:29" x14ac:dyDescent="0.3">
      <c r="A239">
        <v>12</v>
      </c>
      <c r="B239" t="s">
        <v>66</v>
      </c>
      <c r="C239" t="s">
        <v>419</v>
      </c>
      <c r="D239" t="s">
        <v>418</v>
      </c>
      <c r="E239">
        <v>55938025</v>
      </c>
      <c r="F239">
        <v>55938052</v>
      </c>
      <c r="G239">
        <v>55938511</v>
      </c>
      <c r="H239">
        <v>55938560</v>
      </c>
      <c r="I239">
        <v>55938638</v>
      </c>
      <c r="J239">
        <v>55938698</v>
      </c>
      <c r="K239">
        <v>55938939</v>
      </c>
      <c r="L239">
        <v>55938989</v>
      </c>
      <c r="M239">
        <v>129.4</v>
      </c>
      <c r="N239">
        <v>221.6</v>
      </c>
      <c r="O239">
        <v>2</v>
      </c>
      <c r="Q239">
        <v>212.8</v>
      </c>
      <c r="R239">
        <v>180.3</v>
      </c>
      <c r="S239">
        <v>195.8</v>
      </c>
      <c r="W239">
        <f t="shared" si="15"/>
        <v>117.66666666666667</v>
      </c>
      <c r="X239">
        <f t="shared" si="16"/>
        <v>196.30000000000004</v>
      </c>
      <c r="Y239">
        <f t="shared" si="17"/>
        <v>63.663944095365139</v>
      </c>
      <c r="Z239">
        <f t="shared" si="18"/>
        <v>9.3852721502007252</v>
      </c>
      <c r="AB239">
        <f t="shared" si="19"/>
        <v>-78.633333333333368</v>
      </c>
      <c r="AC239" t="s">
        <v>418</v>
      </c>
    </row>
    <row r="240" spans="1:29" x14ac:dyDescent="0.3">
      <c r="A240">
        <v>12</v>
      </c>
      <c r="B240" t="s">
        <v>66</v>
      </c>
      <c r="C240" t="s">
        <v>420</v>
      </c>
      <c r="D240" t="s">
        <v>421</v>
      </c>
      <c r="E240">
        <v>55997330</v>
      </c>
      <c r="F240">
        <v>55997723</v>
      </c>
      <c r="G240">
        <v>56001886</v>
      </c>
      <c r="H240">
        <v>56001948</v>
      </c>
      <c r="I240">
        <v>55999333</v>
      </c>
      <c r="J240">
        <v>55999458</v>
      </c>
      <c r="K240">
        <v>56002212</v>
      </c>
      <c r="L240">
        <v>56002271</v>
      </c>
      <c r="M240">
        <v>49.5</v>
      </c>
      <c r="N240">
        <v>118.6</v>
      </c>
      <c r="O240">
        <v>3</v>
      </c>
      <c r="Q240">
        <v>120.8</v>
      </c>
      <c r="R240">
        <v>91.5</v>
      </c>
      <c r="S240">
        <v>112.2</v>
      </c>
      <c r="W240">
        <f t="shared" si="15"/>
        <v>57.033333333333331</v>
      </c>
      <c r="X240">
        <f t="shared" si="16"/>
        <v>108.16666666666667</v>
      </c>
      <c r="Y240">
        <f t="shared" si="17"/>
        <v>33.582750201719797</v>
      </c>
      <c r="Z240">
        <f t="shared" si="18"/>
        <v>8.6952733009248604</v>
      </c>
      <c r="AB240">
        <f t="shared" si="19"/>
        <v>-51.13333333333334</v>
      </c>
      <c r="AC240" t="s">
        <v>421</v>
      </c>
    </row>
    <row r="241" spans="1:29" x14ac:dyDescent="0.3">
      <c r="A241">
        <v>12</v>
      </c>
      <c r="B241" t="s">
        <v>66</v>
      </c>
      <c r="C241" t="s">
        <v>422</v>
      </c>
      <c r="D241" t="s">
        <v>421</v>
      </c>
      <c r="E241">
        <v>55997330</v>
      </c>
      <c r="F241">
        <v>55997723</v>
      </c>
      <c r="G241">
        <v>56001886</v>
      </c>
      <c r="H241">
        <v>56001948</v>
      </c>
      <c r="I241">
        <v>55999333</v>
      </c>
      <c r="J241">
        <v>55999590</v>
      </c>
      <c r="K241">
        <v>56002212</v>
      </c>
      <c r="L241">
        <v>56002271</v>
      </c>
      <c r="M241">
        <v>49.5</v>
      </c>
      <c r="N241">
        <v>118.6</v>
      </c>
      <c r="O241">
        <v>3</v>
      </c>
      <c r="Q241">
        <v>120.8</v>
      </c>
      <c r="R241">
        <v>91.5</v>
      </c>
      <c r="S241">
        <v>112.2</v>
      </c>
      <c r="W241">
        <f t="shared" si="15"/>
        <v>57.033333333333331</v>
      </c>
      <c r="X241">
        <f t="shared" si="16"/>
        <v>108.16666666666667</v>
      </c>
      <c r="Y241">
        <f t="shared" si="17"/>
        <v>33.582750201719797</v>
      </c>
      <c r="Z241">
        <f t="shared" si="18"/>
        <v>8.6952733009248604</v>
      </c>
      <c r="AB241">
        <f t="shared" si="19"/>
        <v>-51.13333333333334</v>
      </c>
      <c r="AC241" t="s">
        <v>421</v>
      </c>
    </row>
    <row r="242" spans="1:29" x14ac:dyDescent="0.3">
      <c r="A242">
        <v>12</v>
      </c>
      <c r="B242" t="s">
        <v>66</v>
      </c>
      <c r="C242" t="s">
        <v>423</v>
      </c>
      <c r="D242" t="s">
        <v>424</v>
      </c>
      <c r="E242">
        <v>56158684</v>
      </c>
      <c r="F242">
        <v>56158711</v>
      </c>
      <c r="G242">
        <v>56159623</v>
      </c>
      <c r="H242">
        <v>56159730</v>
      </c>
      <c r="I242">
        <v>56159498</v>
      </c>
      <c r="J242">
        <v>56159622</v>
      </c>
      <c r="K242">
        <v>56159975</v>
      </c>
      <c r="L242">
        <v>56160148</v>
      </c>
      <c r="M242">
        <v>4873.5</v>
      </c>
      <c r="N242">
        <v>7266.8</v>
      </c>
      <c r="O242">
        <v>6135</v>
      </c>
      <c r="Q242">
        <v>6438.4</v>
      </c>
      <c r="R242">
        <v>5892.9</v>
      </c>
      <c r="S242">
        <v>6096.4</v>
      </c>
      <c r="W242">
        <f t="shared" si="15"/>
        <v>6091.7666666666664</v>
      </c>
      <c r="X242">
        <f t="shared" si="16"/>
        <v>6142.5666666666657</v>
      </c>
      <c r="Y242">
        <f t="shared" si="17"/>
        <v>691.22429146487138</v>
      </c>
      <c r="Z242">
        <f t="shared" si="18"/>
        <v>159.15514792525914</v>
      </c>
      <c r="AB242">
        <f t="shared" si="19"/>
        <v>-50.799999999999272</v>
      </c>
      <c r="AC242" t="s">
        <v>424</v>
      </c>
    </row>
    <row r="243" spans="1:29" x14ac:dyDescent="0.3">
      <c r="A243">
        <v>12</v>
      </c>
      <c r="B243" t="s">
        <v>66</v>
      </c>
      <c r="C243" t="s">
        <v>425</v>
      </c>
      <c r="D243" t="s">
        <v>424</v>
      </c>
      <c r="E243">
        <v>56158684</v>
      </c>
      <c r="F243">
        <v>56158711</v>
      </c>
      <c r="G243">
        <v>56159587</v>
      </c>
      <c r="H243">
        <v>56159622</v>
      </c>
      <c r="I243">
        <v>56159623</v>
      </c>
      <c r="J243">
        <v>56159730</v>
      </c>
      <c r="K243">
        <v>56159975</v>
      </c>
      <c r="L243">
        <v>56160148</v>
      </c>
      <c r="M243">
        <v>4873.5</v>
      </c>
      <c r="N243">
        <v>7266.8</v>
      </c>
      <c r="O243">
        <v>100</v>
      </c>
      <c r="Q243">
        <v>6438.4</v>
      </c>
      <c r="R243">
        <v>5892.9</v>
      </c>
      <c r="S243">
        <v>6096.4</v>
      </c>
      <c r="W243">
        <f t="shared" si="15"/>
        <v>4080.1</v>
      </c>
      <c r="X243">
        <f t="shared" si="16"/>
        <v>6142.5666666666657</v>
      </c>
      <c r="Y243">
        <f t="shared" si="17"/>
        <v>2106.5665769999619</v>
      </c>
      <c r="Z243">
        <f t="shared" si="18"/>
        <v>159.15514792525914</v>
      </c>
      <c r="AB243">
        <f t="shared" si="19"/>
        <v>-2062.4666666666658</v>
      </c>
      <c r="AC243" t="s">
        <v>424</v>
      </c>
    </row>
    <row r="244" spans="1:29" x14ac:dyDescent="0.3">
      <c r="A244">
        <v>12</v>
      </c>
      <c r="B244" t="s">
        <v>66</v>
      </c>
      <c r="C244" t="s">
        <v>426</v>
      </c>
      <c r="D244" t="s">
        <v>427</v>
      </c>
      <c r="E244">
        <v>57604834</v>
      </c>
      <c r="F244">
        <v>57604858</v>
      </c>
      <c r="G244">
        <v>57605989</v>
      </c>
      <c r="H244">
        <v>57606029</v>
      </c>
      <c r="I244">
        <v>57605344</v>
      </c>
      <c r="J244">
        <v>57605731</v>
      </c>
      <c r="K244">
        <v>57606190</v>
      </c>
      <c r="L244">
        <v>57606252</v>
      </c>
      <c r="M244">
        <v>114.9</v>
      </c>
      <c r="N244">
        <v>139.4</v>
      </c>
      <c r="O244">
        <v>1</v>
      </c>
      <c r="Q244">
        <v>142.19999999999999</v>
      </c>
      <c r="R244">
        <v>162.5</v>
      </c>
      <c r="S244">
        <v>141.6</v>
      </c>
      <c r="W244">
        <f t="shared" si="15"/>
        <v>85.100000000000009</v>
      </c>
      <c r="X244">
        <f t="shared" si="16"/>
        <v>148.76666666666665</v>
      </c>
      <c r="Y244">
        <f t="shared" si="17"/>
        <v>42.640630076645607</v>
      </c>
      <c r="Z244">
        <f t="shared" si="18"/>
        <v>6.8688507853287328</v>
      </c>
      <c r="AB244">
        <f t="shared" si="19"/>
        <v>-63.666666666666643</v>
      </c>
      <c r="AC244" t="s">
        <v>427</v>
      </c>
    </row>
    <row r="245" spans="1:29" x14ac:dyDescent="0.3">
      <c r="A245">
        <v>12</v>
      </c>
      <c r="B245" t="s">
        <v>66</v>
      </c>
      <c r="C245" t="s">
        <v>428</v>
      </c>
      <c r="D245" t="s">
        <v>427</v>
      </c>
      <c r="E245">
        <v>57604834</v>
      </c>
      <c r="F245">
        <v>57604858</v>
      </c>
      <c r="G245">
        <v>57605989</v>
      </c>
      <c r="H245">
        <v>57606029</v>
      </c>
      <c r="I245">
        <v>57605571</v>
      </c>
      <c r="J245">
        <v>57605731</v>
      </c>
      <c r="K245">
        <v>57606190</v>
      </c>
      <c r="L245">
        <v>57606252</v>
      </c>
      <c r="M245">
        <v>114.9</v>
      </c>
      <c r="N245">
        <v>139.4</v>
      </c>
      <c r="O245">
        <v>1</v>
      </c>
      <c r="Q245">
        <v>142.19999999999999</v>
      </c>
      <c r="R245">
        <v>162.5</v>
      </c>
      <c r="S245">
        <v>141.6</v>
      </c>
      <c r="W245">
        <f t="shared" si="15"/>
        <v>85.100000000000009</v>
      </c>
      <c r="X245">
        <f t="shared" si="16"/>
        <v>148.76666666666665</v>
      </c>
      <c r="Y245">
        <f t="shared" si="17"/>
        <v>42.640630076645607</v>
      </c>
      <c r="Z245">
        <f t="shared" si="18"/>
        <v>6.8688507853287328</v>
      </c>
      <c r="AB245">
        <f t="shared" si="19"/>
        <v>-63.666666666666643</v>
      </c>
      <c r="AC245" t="s">
        <v>427</v>
      </c>
    </row>
    <row r="246" spans="1:29" x14ac:dyDescent="0.3">
      <c r="A246">
        <v>12</v>
      </c>
      <c r="B246" t="s">
        <v>66</v>
      </c>
      <c r="C246" t="s">
        <v>429</v>
      </c>
      <c r="D246" t="s">
        <v>430</v>
      </c>
      <c r="E246">
        <v>64086999</v>
      </c>
      <c r="F246">
        <v>64087026</v>
      </c>
      <c r="G246">
        <v>64091893</v>
      </c>
      <c r="H246">
        <v>64091926</v>
      </c>
      <c r="I246">
        <v>64091276</v>
      </c>
      <c r="J246">
        <v>64091378</v>
      </c>
      <c r="K246">
        <v>64094932</v>
      </c>
      <c r="L246">
        <v>64094992</v>
      </c>
      <c r="M246">
        <v>7.8</v>
      </c>
      <c r="N246">
        <v>17.2</v>
      </c>
      <c r="O246">
        <v>2</v>
      </c>
      <c r="Q246">
        <v>19.3</v>
      </c>
      <c r="R246">
        <v>10.199999999999999</v>
      </c>
      <c r="S246">
        <v>21.6</v>
      </c>
      <c r="W246">
        <f t="shared" si="15"/>
        <v>9</v>
      </c>
      <c r="X246">
        <f t="shared" si="16"/>
        <v>17.033333333333335</v>
      </c>
      <c r="Y246">
        <f t="shared" si="17"/>
        <v>4.4286943147312989</v>
      </c>
      <c r="Z246">
        <f t="shared" si="18"/>
        <v>3.4805810498312573</v>
      </c>
      <c r="AB246">
        <f t="shared" si="19"/>
        <v>-8.033333333333335</v>
      </c>
      <c r="AC246" t="s">
        <v>430</v>
      </c>
    </row>
    <row r="247" spans="1:29" x14ac:dyDescent="0.3">
      <c r="A247">
        <v>12</v>
      </c>
      <c r="B247" t="s">
        <v>66</v>
      </c>
      <c r="C247" t="s">
        <v>431</v>
      </c>
      <c r="D247" t="s">
        <v>432</v>
      </c>
      <c r="E247">
        <v>68813602</v>
      </c>
      <c r="F247">
        <v>68813628</v>
      </c>
      <c r="G247">
        <v>68814603</v>
      </c>
      <c r="H247">
        <v>68814689</v>
      </c>
      <c r="I247">
        <v>68815628</v>
      </c>
      <c r="J247">
        <v>68815720</v>
      </c>
      <c r="K247">
        <v>68816812</v>
      </c>
      <c r="L247">
        <v>68816838</v>
      </c>
      <c r="M247">
        <v>122.7</v>
      </c>
      <c r="N247">
        <v>204.4</v>
      </c>
      <c r="O247">
        <v>2</v>
      </c>
      <c r="Q247">
        <v>218.5</v>
      </c>
      <c r="R247">
        <v>223.4</v>
      </c>
      <c r="S247">
        <v>260.60000000000002</v>
      </c>
      <c r="W247">
        <f t="shared" si="15"/>
        <v>109.7</v>
      </c>
      <c r="X247">
        <f t="shared" si="16"/>
        <v>234.16666666666666</v>
      </c>
      <c r="Y247">
        <f t="shared" si="17"/>
        <v>58.788292485267277</v>
      </c>
      <c r="Z247">
        <f t="shared" si="18"/>
        <v>13.292144714496276</v>
      </c>
      <c r="AB247">
        <f t="shared" si="19"/>
        <v>-124.46666666666665</v>
      </c>
      <c r="AC247" t="s">
        <v>432</v>
      </c>
    </row>
    <row r="248" spans="1:29" x14ac:dyDescent="0.3">
      <c r="A248">
        <v>12</v>
      </c>
      <c r="B248" t="s">
        <v>66</v>
      </c>
      <c r="C248" t="s">
        <v>433</v>
      </c>
      <c r="D248" t="s">
        <v>434</v>
      </c>
      <c r="E248">
        <v>69470434</v>
      </c>
      <c r="F248">
        <v>69470530</v>
      </c>
      <c r="G248">
        <v>69486202</v>
      </c>
      <c r="H248">
        <v>69486297</v>
      </c>
      <c r="I248">
        <v>69491538</v>
      </c>
      <c r="J248">
        <v>69491651</v>
      </c>
      <c r="K248">
        <v>69530865</v>
      </c>
      <c r="L248">
        <v>69530960</v>
      </c>
      <c r="M248">
        <v>27.8</v>
      </c>
      <c r="N248">
        <v>47.7</v>
      </c>
      <c r="O248">
        <v>1</v>
      </c>
      <c r="Q248">
        <v>46.5</v>
      </c>
      <c r="R248">
        <v>38.1</v>
      </c>
      <c r="S248">
        <v>48.7</v>
      </c>
      <c r="W248">
        <f t="shared" si="15"/>
        <v>25.5</v>
      </c>
      <c r="X248">
        <f t="shared" si="16"/>
        <v>44.433333333333337</v>
      </c>
      <c r="Y248">
        <f t="shared" si="17"/>
        <v>13.530089923327688</v>
      </c>
      <c r="Z248">
        <f t="shared" si="18"/>
        <v>3.2297230703438062</v>
      </c>
      <c r="AB248">
        <f t="shared" si="19"/>
        <v>-18.933333333333337</v>
      </c>
      <c r="AC248" t="s">
        <v>434</v>
      </c>
    </row>
    <row r="249" spans="1:29" x14ac:dyDescent="0.3">
      <c r="A249">
        <v>12</v>
      </c>
      <c r="B249" t="s">
        <v>66</v>
      </c>
      <c r="C249" t="s">
        <v>435</v>
      </c>
      <c r="D249" t="s">
        <v>436</v>
      </c>
      <c r="E249">
        <v>95217842</v>
      </c>
      <c r="F249">
        <v>95217886</v>
      </c>
      <c r="G249">
        <v>95224180</v>
      </c>
      <c r="H249">
        <v>95224236</v>
      </c>
      <c r="I249">
        <v>95242164</v>
      </c>
      <c r="J249">
        <v>95242264</v>
      </c>
      <c r="K249">
        <v>95251940</v>
      </c>
      <c r="L249">
        <v>95252071</v>
      </c>
      <c r="M249">
        <v>135.80000000000001</v>
      </c>
      <c r="N249">
        <v>162.1</v>
      </c>
      <c r="O249">
        <v>4</v>
      </c>
      <c r="Q249">
        <v>204.5</v>
      </c>
      <c r="R249">
        <v>136.30000000000001</v>
      </c>
      <c r="S249">
        <v>172.5</v>
      </c>
      <c r="W249">
        <f t="shared" si="15"/>
        <v>100.63333333333333</v>
      </c>
      <c r="X249">
        <f t="shared" si="16"/>
        <v>171.1</v>
      </c>
      <c r="Y249">
        <f t="shared" si="17"/>
        <v>48.909519636887794</v>
      </c>
      <c r="Z249">
        <f t="shared" si="18"/>
        <v>19.700084602187257</v>
      </c>
      <c r="AB249">
        <f t="shared" si="19"/>
        <v>-70.466666666666669</v>
      </c>
      <c r="AC249" t="s">
        <v>436</v>
      </c>
    </row>
    <row r="250" spans="1:29" x14ac:dyDescent="0.3">
      <c r="A250">
        <v>12</v>
      </c>
      <c r="B250" t="s">
        <v>66</v>
      </c>
      <c r="C250" t="s">
        <v>437</v>
      </c>
      <c r="D250" t="s">
        <v>436</v>
      </c>
      <c r="E250">
        <v>95217818</v>
      </c>
      <c r="F250">
        <v>95217886</v>
      </c>
      <c r="G250">
        <v>95224180</v>
      </c>
      <c r="H250">
        <v>95224236</v>
      </c>
      <c r="I250">
        <v>95243941</v>
      </c>
      <c r="J250">
        <v>95244009</v>
      </c>
      <c r="K250">
        <v>95251940</v>
      </c>
      <c r="L250">
        <v>95252071</v>
      </c>
      <c r="M250">
        <v>135.80000000000001</v>
      </c>
      <c r="N250">
        <v>162.1</v>
      </c>
      <c r="O250">
        <v>4</v>
      </c>
      <c r="Q250">
        <v>204.5</v>
      </c>
      <c r="R250">
        <v>136.30000000000001</v>
      </c>
      <c r="S250">
        <v>172.5</v>
      </c>
      <c r="W250">
        <f t="shared" si="15"/>
        <v>100.63333333333333</v>
      </c>
      <c r="X250">
        <f t="shared" si="16"/>
        <v>171.1</v>
      </c>
      <c r="Y250">
        <f t="shared" si="17"/>
        <v>48.909519636887794</v>
      </c>
      <c r="Z250">
        <f t="shared" si="18"/>
        <v>19.700084602187257</v>
      </c>
      <c r="AB250">
        <f t="shared" si="19"/>
        <v>-70.466666666666669</v>
      </c>
      <c r="AC250" t="s">
        <v>436</v>
      </c>
    </row>
    <row r="251" spans="1:29" x14ac:dyDescent="0.3">
      <c r="A251">
        <v>12</v>
      </c>
      <c r="B251" t="s">
        <v>66</v>
      </c>
      <c r="C251" t="s">
        <v>438</v>
      </c>
      <c r="D251" t="s">
        <v>439</v>
      </c>
      <c r="E251">
        <v>111709526</v>
      </c>
      <c r="F251">
        <v>111709684</v>
      </c>
      <c r="G251">
        <v>111710273</v>
      </c>
      <c r="H251">
        <v>111710365</v>
      </c>
      <c r="I251">
        <v>111712100</v>
      </c>
      <c r="J251">
        <v>111712193</v>
      </c>
      <c r="K251">
        <v>111712498</v>
      </c>
      <c r="L251">
        <v>111712657</v>
      </c>
      <c r="M251">
        <v>40.799999999999997</v>
      </c>
      <c r="N251">
        <v>54.9</v>
      </c>
      <c r="O251">
        <v>2</v>
      </c>
      <c r="Q251">
        <v>53.1</v>
      </c>
      <c r="R251">
        <v>44</v>
      </c>
      <c r="S251">
        <v>43.5</v>
      </c>
      <c r="W251">
        <f t="shared" si="15"/>
        <v>32.566666666666663</v>
      </c>
      <c r="X251">
        <f t="shared" si="16"/>
        <v>46.866666666666667</v>
      </c>
      <c r="Y251">
        <f t="shared" si="17"/>
        <v>15.816060754112508</v>
      </c>
      <c r="Z251">
        <f t="shared" si="18"/>
        <v>3.1200071224989934</v>
      </c>
      <c r="AB251">
        <f t="shared" si="19"/>
        <v>-14.300000000000004</v>
      </c>
      <c r="AC251" t="s">
        <v>439</v>
      </c>
    </row>
    <row r="252" spans="1:29" x14ac:dyDescent="0.3">
      <c r="A252">
        <v>12</v>
      </c>
      <c r="B252" t="s">
        <v>66</v>
      </c>
      <c r="C252" t="s">
        <v>440</v>
      </c>
      <c r="D252" t="s">
        <v>441</v>
      </c>
      <c r="E252">
        <v>111867572</v>
      </c>
      <c r="F252">
        <v>111867669</v>
      </c>
      <c r="G252">
        <v>111870275</v>
      </c>
      <c r="H252">
        <v>111870360</v>
      </c>
      <c r="I252">
        <v>111868753</v>
      </c>
      <c r="J252">
        <v>111868861</v>
      </c>
      <c r="K252">
        <v>111871085</v>
      </c>
      <c r="L252">
        <v>111871180</v>
      </c>
      <c r="M252">
        <v>125.7</v>
      </c>
      <c r="N252">
        <v>156.1</v>
      </c>
      <c r="O252">
        <v>155</v>
      </c>
      <c r="Q252">
        <v>209.3</v>
      </c>
      <c r="R252">
        <v>155.1</v>
      </c>
      <c r="S252">
        <v>136.30000000000001</v>
      </c>
      <c r="W252">
        <f t="shared" si="15"/>
        <v>145.6</v>
      </c>
      <c r="X252">
        <f t="shared" si="16"/>
        <v>166.9</v>
      </c>
      <c r="Y252">
        <f t="shared" si="17"/>
        <v>9.9550657121554593</v>
      </c>
      <c r="Z252">
        <f t="shared" si="18"/>
        <v>21.883631630360934</v>
      </c>
      <c r="AB252">
        <f t="shared" si="19"/>
        <v>-21.300000000000011</v>
      </c>
      <c r="AC252" t="s">
        <v>441</v>
      </c>
    </row>
    <row r="253" spans="1:29" x14ac:dyDescent="0.3">
      <c r="A253">
        <v>12</v>
      </c>
      <c r="B253" t="s">
        <v>66</v>
      </c>
      <c r="C253" t="s">
        <v>442</v>
      </c>
      <c r="D253" t="s">
        <v>443</v>
      </c>
      <c r="E253">
        <v>119428683</v>
      </c>
      <c r="F253">
        <v>119428762</v>
      </c>
      <c r="G253">
        <v>119429576</v>
      </c>
      <c r="H253">
        <v>119429726</v>
      </c>
      <c r="I253">
        <v>119463155</v>
      </c>
      <c r="J253">
        <v>119463609</v>
      </c>
      <c r="K253">
        <v>119471994</v>
      </c>
      <c r="L253">
        <v>119472164</v>
      </c>
      <c r="M253">
        <v>200.7</v>
      </c>
      <c r="N253">
        <v>337.1</v>
      </c>
      <c r="O253">
        <v>2</v>
      </c>
      <c r="Q253">
        <v>287.10000000000002</v>
      </c>
      <c r="R253">
        <v>292.39999999999998</v>
      </c>
      <c r="S253">
        <v>241.8</v>
      </c>
      <c r="W253">
        <f t="shared" si="15"/>
        <v>179.93333333333331</v>
      </c>
      <c r="X253">
        <f t="shared" si="16"/>
        <v>273.76666666666665</v>
      </c>
      <c r="Y253">
        <f t="shared" si="17"/>
        <v>97.29070413513881</v>
      </c>
      <c r="Z253">
        <f t="shared" si="18"/>
        <v>16.056393672857478</v>
      </c>
      <c r="AB253">
        <f t="shared" si="19"/>
        <v>-93.833333333333343</v>
      </c>
      <c r="AC253" t="s">
        <v>443</v>
      </c>
    </row>
    <row r="254" spans="1:29" x14ac:dyDescent="0.3">
      <c r="A254">
        <v>12</v>
      </c>
      <c r="B254" t="s">
        <v>66</v>
      </c>
      <c r="C254" t="s">
        <v>444</v>
      </c>
      <c r="D254" t="s">
        <v>443</v>
      </c>
      <c r="E254">
        <v>119428683</v>
      </c>
      <c r="F254">
        <v>119428762</v>
      </c>
      <c r="G254">
        <v>119429582</v>
      </c>
      <c r="H254">
        <v>119429726</v>
      </c>
      <c r="I254">
        <v>119463155</v>
      </c>
      <c r="J254">
        <v>119463609</v>
      </c>
      <c r="K254">
        <v>119471994</v>
      </c>
      <c r="L254">
        <v>119472164</v>
      </c>
      <c r="M254">
        <v>200.7</v>
      </c>
      <c r="N254">
        <v>337.1</v>
      </c>
      <c r="O254">
        <v>2</v>
      </c>
      <c r="Q254">
        <v>287.10000000000002</v>
      </c>
      <c r="R254">
        <v>292.39999999999998</v>
      </c>
      <c r="S254">
        <v>241.8</v>
      </c>
      <c r="W254">
        <f t="shared" si="15"/>
        <v>179.93333333333331</v>
      </c>
      <c r="X254">
        <f t="shared" si="16"/>
        <v>273.76666666666665</v>
      </c>
      <c r="Y254">
        <f t="shared" si="17"/>
        <v>97.29070413513881</v>
      </c>
      <c r="Z254">
        <f t="shared" si="18"/>
        <v>16.056393672857478</v>
      </c>
      <c r="AB254">
        <f t="shared" si="19"/>
        <v>-93.833333333333343</v>
      </c>
      <c r="AC254" t="s">
        <v>443</v>
      </c>
    </row>
    <row r="255" spans="1:29" x14ac:dyDescent="0.3">
      <c r="A255">
        <v>12</v>
      </c>
      <c r="B255" t="s">
        <v>66</v>
      </c>
      <c r="C255" t="s">
        <v>445</v>
      </c>
      <c r="D255" t="s">
        <v>443</v>
      </c>
      <c r="E255">
        <v>119520121</v>
      </c>
      <c r="F255">
        <v>119520192</v>
      </c>
      <c r="G255">
        <v>119522939</v>
      </c>
      <c r="H255">
        <v>119523001</v>
      </c>
      <c r="I255">
        <v>119528615</v>
      </c>
      <c r="J255">
        <v>119528746</v>
      </c>
      <c r="K255">
        <v>119530874</v>
      </c>
      <c r="L255">
        <v>119531063</v>
      </c>
      <c r="M255">
        <v>200.6</v>
      </c>
      <c r="N255">
        <v>235.1</v>
      </c>
      <c r="O255">
        <v>0</v>
      </c>
      <c r="Q255">
        <v>228.4</v>
      </c>
      <c r="R255">
        <v>244.8</v>
      </c>
      <c r="S255">
        <v>214.1</v>
      </c>
      <c r="W255">
        <f t="shared" si="15"/>
        <v>145.23333333333332</v>
      </c>
      <c r="X255">
        <f t="shared" si="16"/>
        <v>229.10000000000002</v>
      </c>
      <c r="Y255">
        <f t="shared" si="17"/>
        <v>73.296437688183573</v>
      </c>
      <c r="Z255">
        <f t="shared" si="18"/>
        <v>8.8692352169357545</v>
      </c>
      <c r="AB255">
        <f t="shared" si="19"/>
        <v>-83.866666666666703</v>
      </c>
      <c r="AC255" t="s">
        <v>443</v>
      </c>
    </row>
    <row r="256" spans="1:29" x14ac:dyDescent="0.3">
      <c r="A256">
        <v>12</v>
      </c>
      <c r="B256" t="s">
        <v>66</v>
      </c>
      <c r="C256" t="s">
        <v>446</v>
      </c>
      <c r="D256" t="s">
        <v>447</v>
      </c>
      <c r="E256">
        <v>121975542</v>
      </c>
      <c r="F256">
        <v>121975685</v>
      </c>
      <c r="G256">
        <v>121992220</v>
      </c>
      <c r="H256">
        <v>121992395</v>
      </c>
      <c r="I256">
        <v>121993029</v>
      </c>
      <c r="J256">
        <v>121993749</v>
      </c>
      <c r="K256">
        <v>121999716</v>
      </c>
      <c r="L256">
        <v>121999944</v>
      </c>
      <c r="M256">
        <v>215.2</v>
      </c>
      <c r="N256">
        <v>376</v>
      </c>
      <c r="O256">
        <v>0</v>
      </c>
      <c r="Q256">
        <v>227.1</v>
      </c>
      <c r="R256">
        <v>266.8</v>
      </c>
      <c r="S256">
        <v>283.39999999999998</v>
      </c>
      <c r="W256">
        <f t="shared" si="15"/>
        <v>197.06666666666669</v>
      </c>
      <c r="X256">
        <f t="shared" si="16"/>
        <v>259.09999999999997</v>
      </c>
      <c r="Y256">
        <f t="shared" si="17"/>
        <v>108.91986860888959</v>
      </c>
      <c r="Z256">
        <f t="shared" si="18"/>
        <v>16.702195464469131</v>
      </c>
      <c r="AB256">
        <f t="shared" si="19"/>
        <v>-62.033333333333275</v>
      </c>
      <c r="AC256" t="s">
        <v>447</v>
      </c>
    </row>
    <row r="257" spans="1:29" x14ac:dyDescent="0.3">
      <c r="A257">
        <v>12</v>
      </c>
      <c r="B257" t="s">
        <v>66</v>
      </c>
      <c r="C257" t="s">
        <v>448</v>
      </c>
      <c r="D257" t="s">
        <v>449</v>
      </c>
      <c r="E257">
        <v>131932175</v>
      </c>
      <c r="F257">
        <v>131932312</v>
      </c>
      <c r="G257">
        <v>131939173</v>
      </c>
      <c r="H257">
        <v>131939275</v>
      </c>
      <c r="I257">
        <v>131932722</v>
      </c>
      <c r="J257">
        <v>131932833</v>
      </c>
      <c r="K257">
        <v>131941292</v>
      </c>
      <c r="L257">
        <v>131941422</v>
      </c>
      <c r="M257">
        <v>39.299999999999997</v>
      </c>
      <c r="N257">
        <v>64.900000000000006</v>
      </c>
      <c r="O257">
        <v>70</v>
      </c>
      <c r="Q257">
        <v>64.900000000000006</v>
      </c>
      <c r="R257">
        <v>68.3</v>
      </c>
      <c r="S257">
        <v>57.2</v>
      </c>
      <c r="W257">
        <f t="shared" si="15"/>
        <v>58.066666666666663</v>
      </c>
      <c r="X257">
        <f t="shared" si="16"/>
        <v>63.466666666666661</v>
      </c>
      <c r="Y257">
        <f t="shared" si="17"/>
        <v>9.4981284706222411</v>
      </c>
      <c r="Z257">
        <f t="shared" si="18"/>
        <v>3.2834602344342629</v>
      </c>
      <c r="AB257">
        <f t="shared" si="19"/>
        <v>-5.3999999999999986</v>
      </c>
      <c r="AC257" t="s">
        <v>449</v>
      </c>
    </row>
    <row r="258" spans="1:29" x14ac:dyDescent="0.3">
      <c r="A258">
        <v>12</v>
      </c>
      <c r="B258" t="s">
        <v>66</v>
      </c>
      <c r="C258" t="s">
        <v>450</v>
      </c>
      <c r="D258" t="s">
        <v>451</v>
      </c>
      <c r="E258">
        <v>132570338</v>
      </c>
      <c r="F258">
        <v>132570540</v>
      </c>
      <c r="G258">
        <v>132571068</v>
      </c>
      <c r="H258">
        <v>132571231</v>
      </c>
      <c r="I258">
        <v>132571307</v>
      </c>
      <c r="J258">
        <v>132571524</v>
      </c>
      <c r="K258">
        <v>132572288</v>
      </c>
      <c r="L258">
        <v>132572338</v>
      </c>
      <c r="M258">
        <v>47.7</v>
      </c>
      <c r="N258">
        <v>68.400000000000006</v>
      </c>
      <c r="O258">
        <v>46</v>
      </c>
      <c r="Q258">
        <v>72.5</v>
      </c>
      <c r="R258">
        <v>59.7</v>
      </c>
      <c r="S258">
        <v>51.3</v>
      </c>
      <c r="W258">
        <f t="shared" si="15"/>
        <v>54.033333333333339</v>
      </c>
      <c r="X258">
        <f t="shared" si="16"/>
        <v>61.166666666666664</v>
      </c>
      <c r="Y258">
        <f t="shared" si="17"/>
        <v>7.2000771600803608</v>
      </c>
      <c r="Z258">
        <f t="shared" si="18"/>
        <v>6.1636929767072939</v>
      </c>
      <c r="AB258">
        <f t="shared" si="19"/>
        <v>-7.1333333333333258</v>
      </c>
      <c r="AC258" t="s">
        <v>451</v>
      </c>
    </row>
    <row r="259" spans="1:29" x14ac:dyDescent="0.3">
      <c r="A259">
        <v>12</v>
      </c>
      <c r="B259" t="s">
        <v>162</v>
      </c>
      <c r="C259" t="s">
        <v>452</v>
      </c>
      <c r="D259" t="s">
        <v>453</v>
      </c>
      <c r="E259">
        <v>10637071</v>
      </c>
      <c r="F259">
        <v>10637196</v>
      </c>
      <c r="G259">
        <v>10640670</v>
      </c>
      <c r="H259">
        <v>10640734</v>
      </c>
      <c r="I259">
        <v>10667289</v>
      </c>
      <c r="J259">
        <v>10667455</v>
      </c>
      <c r="K259">
        <v>10673966</v>
      </c>
      <c r="L259">
        <v>10674050</v>
      </c>
      <c r="M259">
        <v>11.7</v>
      </c>
      <c r="N259">
        <v>14.1</v>
      </c>
      <c r="O259">
        <v>1</v>
      </c>
      <c r="Q259">
        <v>24.2</v>
      </c>
      <c r="R259">
        <v>19.600000000000001</v>
      </c>
      <c r="S259">
        <v>41.6</v>
      </c>
      <c r="W259">
        <f t="shared" ref="W259:W322" si="20">AVERAGE(M259:O259)</f>
        <v>8.9333333333333318</v>
      </c>
      <c r="X259">
        <f t="shared" ref="X259:X322" si="21">AVERAGE(Q259:S259)</f>
        <v>28.466666666666669</v>
      </c>
      <c r="Y259">
        <f t="shared" ref="Y259:Y322" si="22">STDEV(M259:O259)/SQRT((3))</f>
        <v>4.0267163352345108</v>
      </c>
      <c r="Z259">
        <f t="shared" ref="Z259:Z322" si="23">STDEV(Q259:S259)/SQRT((3))</f>
        <v>6.6995853934735701</v>
      </c>
      <c r="AB259">
        <f t="shared" ref="AB259:AB322" si="24">W259-X259</f>
        <v>-19.533333333333339</v>
      </c>
      <c r="AC259" t="s">
        <v>453</v>
      </c>
    </row>
    <row r="260" spans="1:29" x14ac:dyDescent="0.3">
      <c r="A260">
        <v>12</v>
      </c>
      <c r="B260" t="s">
        <v>162</v>
      </c>
      <c r="C260" t="s">
        <v>454</v>
      </c>
      <c r="D260" t="s">
        <v>455</v>
      </c>
      <c r="E260">
        <v>111943265</v>
      </c>
      <c r="F260">
        <v>111943369</v>
      </c>
      <c r="G260">
        <v>111950388</v>
      </c>
      <c r="H260">
        <v>111950466</v>
      </c>
      <c r="I260">
        <v>111965595</v>
      </c>
      <c r="J260">
        <v>111965759</v>
      </c>
      <c r="K260">
        <v>111978736</v>
      </c>
      <c r="L260">
        <v>111978787</v>
      </c>
      <c r="M260">
        <v>11.8</v>
      </c>
      <c r="N260">
        <v>15.6</v>
      </c>
      <c r="O260">
        <v>0</v>
      </c>
      <c r="Q260">
        <v>12.3</v>
      </c>
      <c r="R260">
        <v>21.5</v>
      </c>
      <c r="S260">
        <v>20</v>
      </c>
      <c r="W260">
        <f t="shared" si="20"/>
        <v>9.1333333333333329</v>
      </c>
      <c r="X260">
        <f t="shared" si="21"/>
        <v>17.933333333333334</v>
      </c>
      <c r="Y260">
        <f t="shared" si="22"/>
        <v>4.6965708530562802</v>
      </c>
      <c r="Z260">
        <f t="shared" si="23"/>
        <v>2.8497563248655373</v>
      </c>
      <c r="AB260">
        <f t="shared" si="24"/>
        <v>-8.8000000000000007</v>
      </c>
      <c r="AC260" t="s">
        <v>455</v>
      </c>
    </row>
    <row r="261" spans="1:29" x14ac:dyDescent="0.3">
      <c r="A261">
        <v>12</v>
      </c>
      <c r="B261" t="s">
        <v>162</v>
      </c>
      <c r="C261" t="s">
        <v>456</v>
      </c>
      <c r="D261" t="s">
        <v>455</v>
      </c>
      <c r="E261">
        <v>111943265</v>
      </c>
      <c r="F261">
        <v>111943369</v>
      </c>
      <c r="G261">
        <v>111950388</v>
      </c>
      <c r="H261">
        <v>111950466</v>
      </c>
      <c r="I261">
        <v>111965595</v>
      </c>
      <c r="J261">
        <v>111965759</v>
      </c>
      <c r="K261">
        <v>111991758</v>
      </c>
      <c r="L261">
        <v>111991889</v>
      </c>
      <c r="M261">
        <v>99.6</v>
      </c>
      <c r="N261">
        <v>115.6</v>
      </c>
      <c r="O261">
        <v>5</v>
      </c>
      <c r="Q261">
        <v>149.19999999999999</v>
      </c>
      <c r="R261">
        <v>152.6</v>
      </c>
      <c r="S261">
        <v>170.7</v>
      </c>
      <c r="W261">
        <f t="shared" si="20"/>
        <v>73.399999999999991</v>
      </c>
      <c r="X261">
        <f t="shared" si="21"/>
        <v>157.49999999999997</v>
      </c>
      <c r="Y261">
        <f t="shared" si="22"/>
        <v>34.510481499586952</v>
      </c>
      <c r="Z261">
        <f t="shared" si="23"/>
        <v>6.6725807101400685</v>
      </c>
      <c r="AB261">
        <f t="shared" si="24"/>
        <v>-84.09999999999998</v>
      </c>
      <c r="AC261" t="s">
        <v>455</v>
      </c>
    </row>
    <row r="262" spans="1:29" x14ac:dyDescent="0.3">
      <c r="A262">
        <v>12</v>
      </c>
      <c r="B262" t="s">
        <v>162</v>
      </c>
      <c r="C262" t="s">
        <v>457</v>
      </c>
      <c r="D262" t="s">
        <v>455</v>
      </c>
      <c r="E262">
        <v>111943265</v>
      </c>
      <c r="F262">
        <v>111943369</v>
      </c>
      <c r="G262">
        <v>111950388</v>
      </c>
      <c r="H262">
        <v>111950466</v>
      </c>
      <c r="I262">
        <v>111965665</v>
      </c>
      <c r="J262">
        <v>111965759</v>
      </c>
      <c r="K262">
        <v>111978736</v>
      </c>
      <c r="L262">
        <v>111978787</v>
      </c>
      <c r="M262">
        <v>11.8</v>
      </c>
      <c r="N262">
        <v>15.6</v>
      </c>
      <c r="O262">
        <v>0</v>
      </c>
      <c r="Q262">
        <v>12.3</v>
      </c>
      <c r="R262">
        <v>21.5</v>
      </c>
      <c r="S262">
        <v>20</v>
      </c>
      <c r="W262">
        <f t="shared" si="20"/>
        <v>9.1333333333333329</v>
      </c>
      <c r="X262">
        <f t="shared" si="21"/>
        <v>17.933333333333334</v>
      </c>
      <c r="Y262">
        <f t="shared" si="22"/>
        <v>4.6965708530562802</v>
      </c>
      <c r="Z262">
        <f t="shared" si="23"/>
        <v>2.8497563248655373</v>
      </c>
      <c r="AB262">
        <f t="shared" si="24"/>
        <v>-8.8000000000000007</v>
      </c>
      <c r="AC262" t="s">
        <v>455</v>
      </c>
    </row>
    <row r="263" spans="1:29" x14ac:dyDescent="0.3">
      <c r="A263">
        <v>12</v>
      </c>
      <c r="B263" t="s">
        <v>162</v>
      </c>
      <c r="C263" t="s">
        <v>458</v>
      </c>
      <c r="D263" t="s">
        <v>455</v>
      </c>
      <c r="E263">
        <v>111943265</v>
      </c>
      <c r="F263">
        <v>111943369</v>
      </c>
      <c r="G263">
        <v>111950388</v>
      </c>
      <c r="H263">
        <v>111950466</v>
      </c>
      <c r="I263">
        <v>111965665</v>
      </c>
      <c r="J263">
        <v>111965759</v>
      </c>
      <c r="K263">
        <v>111991758</v>
      </c>
      <c r="L263">
        <v>111991889</v>
      </c>
      <c r="M263">
        <v>99.6</v>
      </c>
      <c r="N263">
        <v>115.6</v>
      </c>
      <c r="O263">
        <v>5</v>
      </c>
      <c r="Q263">
        <v>149.19999999999999</v>
      </c>
      <c r="R263">
        <v>152.6</v>
      </c>
      <c r="S263">
        <v>170.7</v>
      </c>
      <c r="W263">
        <f t="shared" si="20"/>
        <v>73.399999999999991</v>
      </c>
      <c r="X263">
        <f t="shared" si="21"/>
        <v>157.49999999999997</v>
      </c>
      <c r="Y263">
        <f t="shared" si="22"/>
        <v>34.510481499586952</v>
      </c>
      <c r="Z263">
        <f t="shared" si="23"/>
        <v>6.6725807101400685</v>
      </c>
      <c r="AB263">
        <f t="shared" si="24"/>
        <v>-84.09999999999998</v>
      </c>
      <c r="AC263" t="s">
        <v>455</v>
      </c>
    </row>
    <row r="264" spans="1:29" x14ac:dyDescent="0.3">
      <c r="A264">
        <v>12</v>
      </c>
      <c r="B264" t="s">
        <v>162</v>
      </c>
      <c r="C264" t="s">
        <v>459</v>
      </c>
      <c r="D264" t="s">
        <v>460</v>
      </c>
      <c r="E264">
        <v>122216759</v>
      </c>
      <c r="F264">
        <v>122216869</v>
      </c>
      <c r="G264">
        <v>122224645</v>
      </c>
      <c r="H264">
        <v>122224748</v>
      </c>
      <c r="I264">
        <v>122224512</v>
      </c>
      <c r="J264">
        <v>122224644</v>
      </c>
      <c r="K264">
        <v>122225965</v>
      </c>
      <c r="L264">
        <v>122226052</v>
      </c>
      <c r="M264">
        <v>55.6</v>
      </c>
      <c r="N264">
        <v>87.2</v>
      </c>
      <c r="O264">
        <v>17</v>
      </c>
      <c r="Q264">
        <v>93.8</v>
      </c>
      <c r="R264">
        <v>63</v>
      </c>
      <c r="S264">
        <v>89</v>
      </c>
      <c r="W264">
        <f t="shared" si="20"/>
        <v>53.266666666666673</v>
      </c>
      <c r="X264">
        <f t="shared" si="21"/>
        <v>81.933333333333337</v>
      </c>
      <c r="Y264">
        <f t="shared" si="22"/>
        <v>20.298549482933776</v>
      </c>
      <c r="Z264">
        <f t="shared" si="23"/>
        <v>9.5675377071520877</v>
      </c>
      <c r="AB264">
        <f t="shared" si="24"/>
        <v>-28.666666666666664</v>
      </c>
      <c r="AC264" t="s">
        <v>460</v>
      </c>
    </row>
    <row r="265" spans="1:29" x14ac:dyDescent="0.3">
      <c r="A265">
        <v>12</v>
      </c>
      <c r="B265" t="s">
        <v>162</v>
      </c>
      <c r="C265" t="s">
        <v>461</v>
      </c>
      <c r="D265" t="s">
        <v>460</v>
      </c>
      <c r="E265">
        <v>122218266</v>
      </c>
      <c r="F265">
        <v>122218397</v>
      </c>
      <c r="G265">
        <v>122224645</v>
      </c>
      <c r="H265">
        <v>122224748</v>
      </c>
      <c r="I265">
        <v>122224512</v>
      </c>
      <c r="J265">
        <v>122224644</v>
      </c>
      <c r="K265">
        <v>122225965</v>
      </c>
      <c r="L265">
        <v>122226052</v>
      </c>
      <c r="M265">
        <v>55.6</v>
      </c>
      <c r="N265">
        <v>87.2</v>
      </c>
      <c r="O265">
        <v>17</v>
      </c>
      <c r="Q265">
        <v>93.8</v>
      </c>
      <c r="R265">
        <v>63</v>
      </c>
      <c r="S265">
        <v>89</v>
      </c>
      <c r="W265">
        <f t="shared" si="20"/>
        <v>53.266666666666673</v>
      </c>
      <c r="X265">
        <f t="shared" si="21"/>
        <v>81.933333333333337</v>
      </c>
      <c r="Y265">
        <f t="shared" si="22"/>
        <v>20.298549482933776</v>
      </c>
      <c r="Z265">
        <f t="shared" si="23"/>
        <v>9.5675377071520877</v>
      </c>
      <c r="AB265">
        <f t="shared" si="24"/>
        <v>-28.666666666666664</v>
      </c>
      <c r="AC265" t="s">
        <v>460</v>
      </c>
    </row>
    <row r="266" spans="1:29" x14ac:dyDescent="0.3">
      <c r="A266">
        <v>12</v>
      </c>
      <c r="B266" t="s">
        <v>162</v>
      </c>
      <c r="C266" t="s">
        <v>462</v>
      </c>
      <c r="D266" t="s">
        <v>463</v>
      </c>
      <c r="E266">
        <v>122380368</v>
      </c>
      <c r="F266">
        <v>122380558</v>
      </c>
      <c r="G266">
        <v>122400132</v>
      </c>
      <c r="H266">
        <v>122400243</v>
      </c>
      <c r="I266">
        <v>122417327</v>
      </c>
      <c r="J266">
        <v>122417463</v>
      </c>
      <c r="K266">
        <v>122422521</v>
      </c>
      <c r="L266">
        <v>122422612</v>
      </c>
      <c r="M266">
        <v>14.8</v>
      </c>
      <c r="N266">
        <v>14.9</v>
      </c>
      <c r="O266">
        <v>0</v>
      </c>
      <c r="Q266">
        <v>16</v>
      </c>
      <c r="R266">
        <v>17.399999999999999</v>
      </c>
      <c r="S266">
        <v>13</v>
      </c>
      <c r="W266">
        <f t="shared" si="20"/>
        <v>9.9</v>
      </c>
      <c r="X266">
        <f t="shared" si="21"/>
        <v>15.466666666666667</v>
      </c>
      <c r="Y266">
        <f t="shared" si="22"/>
        <v>4.9500841743684871</v>
      </c>
      <c r="Z266">
        <f t="shared" si="23"/>
        <v>1.2978614889287869</v>
      </c>
      <c r="AB266">
        <f t="shared" si="24"/>
        <v>-5.5666666666666664</v>
      </c>
      <c r="AC266" t="s">
        <v>463</v>
      </c>
    </row>
    <row r="267" spans="1:29" x14ac:dyDescent="0.3">
      <c r="A267">
        <v>12</v>
      </c>
      <c r="B267" t="s">
        <v>162</v>
      </c>
      <c r="C267" t="s">
        <v>464</v>
      </c>
      <c r="D267" t="s">
        <v>465</v>
      </c>
      <c r="E267">
        <v>124911648</v>
      </c>
      <c r="F267">
        <v>124911822</v>
      </c>
      <c r="G267">
        <v>124912051</v>
      </c>
      <c r="H267">
        <v>124912180</v>
      </c>
      <c r="I267">
        <v>124912279</v>
      </c>
      <c r="J267">
        <v>124912408</v>
      </c>
      <c r="K267">
        <v>124912637</v>
      </c>
      <c r="L267">
        <v>124912655</v>
      </c>
      <c r="M267">
        <v>3400.5</v>
      </c>
      <c r="N267">
        <v>5025.7</v>
      </c>
      <c r="O267">
        <v>19</v>
      </c>
      <c r="Q267">
        <v>6449.5</v>
      </c>
      <c r="R267">
        <v>5690.2</v>
      </c>
      <c r="S267">
        <v>5840.8</v>
      </c>
      <c r="W267">
        <f t="shared" si="20"/>
        <v>2815.0666666666671</v>
      </c>
      <c r="X267">
        <f t="shared" si="21"/>
        <v>5993.5</v>
      </c>
      <c r="Y267">
        <f t="shared" si="22"/>
        <v>1474.6536727124926</v>
      </c>
      <c r="Z267">
        <f t="shared" si="23"/>
        <v>232.10779823176989</v>
      </c>
      <c r="AB267">
        <f t="shared" si="24"/>
        <v>-3178.4333333333329</v>
      </c>
      <c r="AC267" t="s">
        <v>465</v>
      </c>
    </row>
    <row r="268" spans="1:29" x14ac:dyDescent="0.3">
      <c r="A268">
        <v>12</v>
      </c>
      <c r="B268" t="s">
        <v>162</v>
      </c>
      <c r="C268" t="s">
        <v>466</v>
      </c>
      <c r="D268" t="s">
        <v>465</v>
      </c>
      <c r="E268">
        <v>124911648</v>
      </c>
      <c r="F268">
        <v>124911822</v>
      </c>
      <c r="G268">
        <v>124912051</v>
      </c>
      <c r="H268">
        <v>124912180</v>
      </c>
      <c r="I268">
        <v>124912279</v>
      </c>
      <c r="J268">
        <v>124912408</v>
      </c>
      <c r="K268">
        <v>124913321</v>
      </c>
      <c r="L268">
        <v>124913774</v>
      </c>
      <c r="M268">
        <v>3340.1</v>
      </c>
      <c r="N268">
        <v>4888.2</v>
      </c>
      <c r="O268">
        <v>85</v>
      </c>
      <c r="Q268">
        <v>6139.7</v>
      </c>
      <c r="R268">
        <v>5448</v>
      </c>
      <c r="S268">
        <v>6105.2</v>
      </c>
      <c r="W268">
        <f t="shared" si="20"/>
        <v>2771.1</v>
      </c>
      <c r="X268">
        <f t="shared" si="21"/>
        <v>5897.6333333333341</v>
      </c>
      <c r="Y268">
        <f t="shared" si="22"/>
        <v>1415.4508480810396</v>
      </c>
      <c r="Z268">
        <f t="shared" si="23"/>
        <v>225.03715495693393</v>
      </c>
      <c r="AB268">
        <f t="shared" si="24"/>
        <v>-3126.5333333333342</v>
      </c>
      <c r="AC268" t="s">
        <v>465</v>
      </c>
    </row>
    <row r="269" spans="1:29" x14ac:dyDescent="0.3">
      <c r="A269">
        <v>12</v>
      </c>
      <c r="B269" t="s">
        <v>162</v>
      </c>
      <c r="C269" t="s">
        <v>467</v>
      </c>
      <c r="D269" t="s">
        <v>465</v>
      </c>
      <c r="E269">
        <v>124911704</v>
      </c>
      <c r="F269">
        <v>124911822</v>
      </c>
      <c r="G269">
        <v>124912051</v>
      </c>
      <c r="H269">
        <v>124912180</v>
      </c>
      <c r="I269">
        <v>124912279</v>
      </c>
      <c r="J269">
        <v>124912636</v>
      </c>
      <c r="K269">
        <v>124913321</v>
      </c>
      <c r="L269">
        <v>124913774</v>
      </c>
      <c r="M269">
        <v>3340.1</v>
      </c>
      <c r="N269">
        <v>4888.2</v>
      </c>
      <c r="O269">
        <v>85</v>
      </c>
      <c r="Q269">
        <v>6139.7</v>
      </c>
      <c r="R269">
        <v>5448</v>
      </c>
      <c r="S269">
        <v>6105.2</v>
      </c>
      <c r="W269">
        <f t="shared" si="20"/>
        <v>2771.1</v>
      </c>
      <c r="X269">
        <f t="shared" si="21"/>
        <v>5897.6333333333341</v>
      </c>
      <c r="Y269">
        <f t="shared" si="22"/>
        <v>1415.4508480810396</v>
      </c>
      <c r="Z269">
        <f t="shared" si="23"/>
        <v>225.03715495693393</v>
      </c>
      <c r="AB269">
        <f t="shared" si="24"/>
        <v>-3126.5333333333342</v>
      </c>
      <c r="AC269" t="s">
        <v>465</v>
      </c>
    </row>
    <row r="270" spans="1:29" x14ac:dyDescent="0.3">
      <c r="A270">
        <v>12</v>
      </c>
      <c r="B270" t="s">
        <v>162</v>
      </c>
      <c r="C270" t="s">
        <v>468</v>
      </c>
      <c r="D270" t="s">
        <v>465</v>
      </c>
      <c r="E270">
        <v>124911704</v>
      </c>
      <c r="F270">
        <v>124911822</v>
      </c>
      <c r="G270">
        <v>124912051</v>
      </c>
      <c r="H270">
        <v>124912180</v>
      </c>
      <c r="I270">
        <v>124912507</v>
      </c>
      <c r="J270">
        <v>124912636</v>
      </c>
      <c r="K270">
        <v>124913321</v>
      </c>
      <c r="L270">
        <v>124913774</v>
      </c>
      <c r="M270">
        <v>3340.1</v>
      </c>
      <c r="N270">
        <v>4888.2</v>
      </c>
      <c r="O270">
        <v>85</v>
      </c>
      <c r="Q270">
        <v>6139.7</v>
      </c>
      <c r="R270">
        <v>5448</v>
      </c>
      <c r="S270">
        <v>6105.2</v>
      </c>
      <c r="W270">
        <f t="shared" si="20"/>
        <v>2771.1</v>
      </c>
      <c r="X270">
        <f t="shared" si="21"/>
        <v>5897.6333333333341</v>
      </c>
      <c r="Y270">
        <f t="shared" si="22"/>
        <v>1415.4508480810396</v>
      </c>
      <c r="Z270">
        <f t="shared" si="23"/>
        <v>225.03715495693393</v>
      </c>
      <c r="AB270">
        <f t="shared" si="24"/>
        <v>-3126.5333333333342</v>
      </c>
      <c r="AC270" t="s">
        <v>465</v>
      </c>
    </row>
    <row r="271" spans="1:29" x14ac:dyDescent="0.3">
      <c r="A271">
        <v>12</v>
      </c>
      <c r="B271" t="s">
        <v>162</v>
      </c>
      <c r="C271" t="s">
        <v>469</v>
      </c>
      <c r="D271" t="s">
        <v>465</v>
      </c>
      <c r="E271">
        <v>124911648</v>
      </c>
      <c r="F271">
        <v>124911822</v>
      </c>
      <c r="G271">
        <v>124912051</v>
      </c>
      <c r="H271">
        <v>124912199</v>
      </c>
      <c r="I271">
        <v>124912279</v>
      </c>
      <c r="J271">
        <v>124912427</v>
      </c>
      <c r="K271">
        <v>124913568</v>
      </c>
      <c r="L271">
        <v>124913765</v>
      </c>
      <c r="M271">
        <v>3206.2</v>
      </c>
      <c r="N271">
        <v>4510.1000000000004</v>
      </c>
      <c r="O271">
        <v>401</v>
      </c>
      <c r="Q271">
        <v>5760.9</v>
      </c>
      <c r="R271">
        <v>5222.8</v>
      </c>
      <c r="S271">
        <v>5836.8</v>
      </c>
      <c r="W271">
        <f t="shared" si="20"/>
        <v>2705.7666666666669</v>
      </c>
      <c r="X271">
        <f t="shared" si="21"/>
        <v>5606.833333333333</v>
      </c>
      <c r="Y271">
        <f t="shared" si="22"/>
        <v>1212.2982090961686</v>
      </c>
      <c r="Z271">
        <f t="shared" si="23"/>
        <v>193.26269111698136</v>
      </c>
      <c r="AB271">
        <f t="shared" si="24"/>
        <v>-2901.0666666666662</v>
      </c>
      <c r="AC271" t="s">
        <v>465</v>
      </c>
    </row>
    <row r="272" spans="1:29" x14ac:dyDescent="0.3">
      <c r="A272">
        <v>12</v>
      </c>
      <c r="B272" t="s">
        <v>162</v>
      </c>
      <c r="C272" t="s">
        <v>470</v>
      </c>
      <c r="D272" t="s">
        <v>465</v>
      </c>
      <c r="E272">
        <v>124911704</v>
      </c>
      <c r="F272">
        <v>124911822</v>
      </c>
      <c r="G272">
        <v>124912051</v>
      </c>
      <c r="H272">
        <v>124912199</v>
      </c>
      <c r="I272">
        <v>124912507</v>
      </c>
      <c r="J272">
        <v>124912655</v>
      </c>
      <c r="K272">
        <v>124912884</v>
      </c>
      <c r="L272">
        <v>124912962</v>
      </c>
      <c r="M272">
        <v>2724.4</v>
      </c>
      <c r="N272">
        <v>3935.5</v>
      </c>
      <c r="O272">
        <v>0</v>
      </c>
      <c r="Q272">
        <v>4895.8999999999996</v>
      </c>
      <c r="R272">
        <v>4528.1000000000004</v>
      </c>
      <c r="S272">
        <v>4921.3</v>
      </c>
      <c r="W272">
        <f t="shared" si="20"/>
        <v>2219.9666666666667</v>
      </c>
      <c r="X272">
        <f t="shared" si="21"/>
        <v>4781.7666666666664</v>
      </c>
      <c r="Y272">
        <f t="shared" si="22"/>
        <v>1163.7410656059956</v>
      </c>
      <c r="Z272">
        <f t="shared" si="23"/>
        <v>127.04510135293586</v>
      </c>
      <c r="AB272">
        <f t="shared" si="24"/>
        <v>-2561.7999999999997</v>
      </c>
      <c r="AC272" t="s">
        <v>465</v>
      </c>
    </row>
    <row r="273" spans="1:29" x14ac:dyDescent="0.3">
      <c r="A273">
        <v>12</v>
      </c>
      <c r="B273" t="s">
        <v>162</v>
      </c>
      <c r="C273" t="s">
        <v>471</v>
      </c>
      <c r="D273" t="s">
        <v>465</v>
      </c>
      <c r="E273">
        <v>124911704</v>
      </c>
      <c r="F273">
        <v>124911822</v>
      </c>
      <c r="G273">
        <v>124912051</v>
      </c>
      <c r="H273">
        <v>124912278</v>
      </c>
      <c r="I273">
        <v>124912279</v>
      </c>
      <c r="J273">
        <v>124912734</v>
      </c>
      <c r="K273">
        <v>124913191</v>
      </c>
      <c r="L273">
        <v>124913267</v>
      </c>
      <c r="M273">
        <v>4286.6000000000004</v>
      </c>
      <c r="N273">
        <v>5736.5</v>
      </c>
      <c r="O273">
        <v>260</v>
      </c>
      <c r="Q273">
        <v>7670.4</v>
      </c>
      <c r="R273">
        <v>7178</v>
      </c>
      <c r="S273">
        <v>7339.3</v>
      </c>
      <c r="W273">
        <f t="shared" si="20"/>
        <v>3427.7000000000003</v>
      </c>
      <c r="X273">
        <f t="shared" si="21"/>
        <v>7395.9000000000005</v>
      </c>
      <c r="Y273">
        <f t="shared" si="22"/>
        <v>1638.2200676343821</v>
      </c>
      <c r="Z273">
        <f t="shared" si="23"/>
        <v>144.93344449551077</v>
      </c>
      <c r="AB273">
        <f t="shared" si="24"/>
        <v>-3968.2000000000003</v>
      </c>
      <c r="AC273" t="s">
        <v>465</v>
      </c>
    </row>
    <row r="274" spans="1:29" x14ac:dyDescent="0.3">
      <c r="A274">
        <v>12</v>
      </c>
      <c r="B274" t="s">
        <v>162</v>
      </c>
      <c r="C274" t="s">
        <v>472</v>
      </c>
      <c r="D274" t="s">
        <v>465</v>
      </c>
      <c r="E274">
        <v>124911704</v>
      </c>
      <c r="F274">
        <v>124911822</v>
      </c>
      <c r="G274">
        <v>124912051</v>
      </c>
      <c r="H274">
        <v>124912278</v>
      </c>
      <c r="I274">
        <v>124912279</v>
      </c>
      <c r="J274">
        <v>124912734</v>
      </c>
      <c r="K274">
        <v>124913647</v>
      </c>
      <c r="L274">
        <v>124913765</v>
      </c>
      <c r="M274">
        <v>2900.9</v>
      </c>
      <c r="N274">
        <v>3927.2</v>
      </c>
      <c r="O274">
        <v>62</v>
      </c>
      <c r="Q274">
        <v>5242.3</v>
      </c>
      <c r="R274">
        <v>4714.2</v>
      </c>
      <c r="S274">
        <v>5437.9</v>
      </c>
      <c r="W274">
        <f t="shared" si="20"/>
        <v>2296.7000000000003</v>
      </c>
      <c r="X274">
        <f t="shared" si="21"/>
        <v>5131.4666666666662</v>
      </c>
      <c r="Y274">
        <f t="shared" si="22"/>
        <v>1155.9607822067319</v>
      </c>
      <c r="Z274">
        <f t="shared" si="23"/>
        <v>216.13918612268756</v>
      </c>
      <c r="AB274">
        <f t="shared" si="24"/>
        <v>-2834.766666666666</v>
      </c>
      <c r="AC274" t="s">
        <v>465</v>
      </c>
    </row>
    <row r="275" spans="1:29" x14ac:dyDescent="0.3">
      <c r="A275">
        <v>12</v>
      </c>
      <c r="B275" t="s">
        <v>162</v>
      </c>
      <c r="C275" t="s">
        <v>473</v>
      </c>
      <c r="D275" t="s">
        <v>465</v>
      </c>
      <c r="E275">
        <v>124911648</v>
      </c>
      <c r="F275">
        <v>124911822</v>
      </c>
      <c r="G275">
        <v>124912279</v>
      </c>
      <c r="H275">
        <v>124912408</v>
      </c>
      <c r="I275">
        <v>124912507</v>
      </c>
      <c r="J275">
        <v>124912636</v>
      </c>
      <c r="K275">
        <v>124912865</v>
      </c>
      <c r="L275">
        <v>124912883</v>
      </c>
      <c r="M275">
        <v>2365.1</v>
      </c>
      <c r="N275">
        <v>3311.2</v>
      </c>
      <c r="O275">
        <v>32</v>
      </c>
      <c r="Q275">
        <v>4125.8</v>
      </c>
      <c r="R275">
        <v>4123.2</v>
      </c>
      <c r="S275">
        <v>4244.3999999999996</v>
      </c>
      <c r="W275">
        <f t="shared" si="20"/>
        <v>1902.7666666666664</v>
      </c>
      <c r="X275">
        <f t="shared" si="21"/>
        <v>4164.4666666666662</v>
      </c>
      <c r="Y275">
        <f t="shared" si="22"/>
        <v>974.44039382155722</v>
      </c>
      <c r="Z275">
        <f t="shared" si="23"/>
        <v>39.973713585026957</v>
      </c>
      <c r="AB275">
        <f t="shared" si="24"/>
        <v>-2261.6999999999998</v>
      </c>
      <c r="AC275" t="s">
        <v>465</v>
      </c>
    </row>
    <row r="276" spans="1:29" x14ac:dyDescent="0.3">
      <c r="A276">
        <v>12</v>
      </c>
      <c r="B276" t="s">
        <v>162</v>
      </c>
      <c r="C276" t="s">
        <v>474</v>
      </c>
      <c r="D276" t="s">
        <v>465</v>
      </c>
      <c r="E276">
        <v>124911648</v>
      </c>
      <c r="F276">
        <v>124911822</v>
      </c>
      <c r="G276">
        <v>124912279</v>
      </c>
      <c r="H276">
        <v>124912408</v>
      </c>
      <c r="I276">
        <v>124912507</v>
      </c>
      <c r="J276">
        <v>124912636</v>
      </c>
      <c r="K276">
        <v>124913321</v>
      </c>
      <c r="L276">
        <v>124913339</v>
      </c>
      <c r="M276">
        <v>5390.1</v>
      </c>
      <c r="N276">
        <v>8083.4</v>
      </c>
      <c r="O276">
        <v>206</v>
      </c>
      <c r="Q276">
        <v>10149.700000000001</v>
      </c>
      <c r="R276">
        <v>8973.1</v>
      </c>
      <c r="S276">
        <v>9788.4</v>
      </c>
      <c r="W276">
        <f t="shared" si="20"/>
        <v>4559.833333333333</v>
      </c>
      <c r="X276">
        <f t="shared" si="21"/>
        <v>9637.0666666666675</v>
      </c>
      <c r="Y276">
        <f t="shared" si="22"/>
        <v>2311.5914246346483</v>
      </c>
      <c r="Z276">
        <f t="shared" si="23"/>
        <v>347.98142830393192</v>
      </c>
      <c r="AB276">
        <f t="shared" si="24"/>
        <v>-5077.2333333333345</v>
      </c>
      <c r="AC276" t="s">
        <v>465</v>
      </c>
    </row>
    <row r="277" spans="1:29" x14ac:dyDescent="0.3">
      <c r="A277">
        <v>12</v>
      </c>
      <c r="B277" t="s">
        <v>162</v>
      </c>
      <c r="C277" t="s">
        <v>475</v>
      </c>
      <c r="D277" t="s">
        <v>465</v>
      </c>
      <c r="E277">
        <v>124911648</v>
      </c>
      <c r="F277">
        <v>124911822</v>
      </c>
      <c r="G277">
        <v>124912279</v>
      </c>
      <c r="H277">
        <v>124912427</v>
      </c>
      <c r="I277">
        <v>124912507</v>
      </c>
      <c r="J277">
        <v>124912655</v>
      </c>
      <c r="K277">
        <v>124913112</v>
      </c>
      <c r="L277">
        <v>124913190</v>
      </c>
      <c r="M277">
        <v>4513.8999999999996</v>
      </c>
      <c r="N277">
        <v>6458.4</v>
      </c>
      <c r="O277">
        <v>415</v>
      </c>
      <c r="Q277">
        <v>8227.2999999999993</v>
      </c>
      <c r="R277">
        <v>7460</v>
      </c>
      <c r="S277">
        <v>8990.6</v>
      </c>
      <c r="W277">
        <f t="shared" si="20"/>
        <v>3795.7666666666664</v>
      </c>
      <c r="X277">
        <f t="shared" si="21"/>
        <v>8225.9666666666672</v>
      </c>
      <c r="Y277">
        <f t="shared" si="22"/>
        <v>1781.1473365346408</v>
      </c>
      <c r="Z277">
        <f t="shared" si="23"/>
        <v>441.84666395079245</v>
      </c>
      <c r="AB277">
        <f t="shared" si="24"/>
        <v>-4430.2000000000007</v>
      </c>
      <c r="AC277" t="s">
        <v>465</v>
      </c>
    </row>
    <row r="278" spans="1:29" x14ac:dyDescent="0.3">
      <c r="A278">
        <v>12</v>
      </c>
      <c r="B278" t="s">
        <v>162</v>
      </c>
      <c r="C278" t="s">
        <v>476</v>
      </c>
      <c r="D278" t="s">
        <v>465</v>
      </c>
      <c r="E278">
        <v>124911704</v>
      </c>
      <c r="F278">
        <v>124911822</v>
      </c>
      <c r="G278">
        <v>124912963</v>
      </c>
      <c r="H278">
        <v>124913039</v>
      </c>
      <c r="I278">
        <v>124913191</v>
      </c>
      <c r="J278">
        <v>124913267</v>
      </c>
      <c r="K278">
        <v>124913496</v>
      </c>
      <c r="L278">
        <v>124913774</v>
      </c>
      <c r="M278">
        <v>3184.3</v>
      </c>
      <c r="N278">
        <v>4578.7</v>
      </c>
      <c r="O278">
        <v>533</v>
      </c>
      <c r="Q278">
        <v>5807.3</v>
      </c>
      <c r="R278">
        <v>5197.3999999999996</v>
      </c>
      <c r="S278">
        <v>5823.1</v>
      </c>
      <c r="W278">
        <f t="shared" si="20"/>
        <v>2765.3333333333335</v>
      </c>
      <c r="X278">
        <f t="shared" si="21"/>
        <v>5609.2666666666673</v>
      </c>
      <c r="Y278">
        <f t="shared" si="22"/>
        <v>1186.5316294889817</v>
      </c>
      <c r="Z278">
        <f t="shared" si="23"/>
        <v>205.98383701424538</v>
      </c>
      <c r="AB278">
        <f t="shared" si="24"/>
        <v>-2843.9333333333338</v>
      </c>
      <c r="AC278" t="s">
        <v>465</v>
      </c>
    </row>
    <row r="279" spans="1:29" x14ac:dyDescent="0.3">
      <c r="A279">
        <v>12</v>
      </c>
      <c r="B279" t="s">
        <v>162</v>
      </c>
      <c r="C279" t="s">
        <v>477</v>
      </c>
      <c r="D279" t="s">
        <v>465</v>
      </c>
      <c r="E279">
        <v>124911648</v>
      </c>
      <c r="F279">
        <v>124911899</v>
      </c>
      <c r="G279">
        <v>124913040</v>
      </c>
      <c r="H279">
        <v>124913092</v>
      </c>
      <c r="I279">
        <v>124913268</v>
      </c>
      <c r="J279">
        <v>124913320</v>
      </c>
      <c r="K279">
        <v>124913549</v>
      </c>
      <c r="L279">
        <v>124913765</v>
      </c>
      <c r="M279">
        <v>3257.3</v>
      </c>
      <c r="N279">
        <v>4644.5</v>
      </c>
      <c r="O279">
        <v>174</v>
      </c>
      <c r="Q279">
        <v>5904.6</v>
      </c>
      <c r="R279">
        <v>5329.4</v>
      </c>
      <c r="S279">
        <v>5966.1</v>
      </c>
      <c r="W279">
        <f t="shared" si="20"/>
        <v>2691.9333333333334</v>
      </c>
      <c r="X279">
        <f t="shared" si="21"/>
        <v>5733.3666666666659</v>
      </c>
      <c r="Y279">
        <f t="shared" si="22"/>
        <v>1321.1197477056262</v>
      </c>
      <c r="Z279">
        <f t="shared" si="23"/>
        <v>202.76206362247487</v>
      </c>
      <c r="AB279">
        <f t="shared" si="24"/>
        <v>-3041.4333333333325</v>
      </c>
      <c r="AC279" t="s">
        <v>465</v>
      </c>
    </row>
    <row r="280" spans="1:29" x14ac:dyDescent="0.3">
      <c r="A280">
        <v>12</v>
      </c>
      <c r="B280" t="s">
        <v>162</v>
      </c>
      <c r="C280" t="s">
        <v>478</v>
      </c>
      <c r="D280" t="s">
        <v>465</v>
      </c>
      <c r="E280">
        <v>124911648</v>
      </c>
      <c r="F280">
        <v>124911971</v>
      </c>
      <c r="G280">
        <v>124912200</v>
      </c>
      <c r="H280">
        <v>124912278</v>
      </c>
      <c r="I280">
        <v>124912428</v>
      </c>
      <c r="J280">
        <v>124912506</v>
      </c>
      <c r="K280">
        <v>124912735</v>
      </c>
      <c r="L280">
        <v>124913013</v>
      </c>
      <c r="M280">
        <v>2723.7</v>
      </c>
      <c r="N280">
        <v>3826.3</v>
      </c>
      <c r="O280">
        <v>785</v>
      </c>
      <c r="Q280">
        <v>4824.7</v>
      </c>
      <c r="R280">
        <v>4455.1000000000004</v>
      </c>
      <c r="S280">
        <v>4736.8</v>
      </c>
      <c r="W280">
        <f t="shared" si="20"/>
        <v>2445</v>
      </c>
      <c r="X280">
        <f t="shared" si="21"/>
        <v>4672.2</v>
      </c>
      <c r="Y280">
        <f t="shared" si="22"/>
        <v>888.93788496909792</v>
      </c>
      <c r="Z280">
        <f t="shared" si="23"/>
        <v>111.47632035549061</v>
      </c>
      <c r="AB280">
        <f t="shared" si="24"/>
        <v>-2227.1999999999998</v>
      </c>
      <c r="AC280" t="s">
        <v>465</v>
      </c>
    </row>
    <row r="281" spans="1:29" x14ac:dyDescent="0.3">
      <c r="A281">
        <v>12</v>
      </c>
      <c r="B281" t="s">
        <v>162</v>
      </c>
      <c r="C281" t="s">
        <v>479</v>
      </c>
      <c r="D281" t="s">
        <v>465</v>
      </c>
      <c r="E281">
        <v>124911648</v>
      </c>
      <c r="F281">
        <v>124911971</v>
      </c>
      <c r="G281">
        <v>124912200</v>
      </c>
      <c r="H281">
        <v>124912278</v>
      </c>
      <c r="I281">
        <v>124912428</v>
      </c>
      <c r="J281">
        <v>124912506</v>
      </c>
      <c r="K281">
        <v>124912963</v>
      </c>
      <c r="L281">
        <v>124913013</v>
      </c>
      <c r="M281">
        <v>3421.7</v>
      </c>
      <c r="N281">
        <v>4559.3999999999996</v>
      </c>
      <c r="O281">
        <v>0</v>
      </c>
      <c r="Q281">
        <v>6112.7</v>
      </c>
      <c r="R281">
        <v>5723.2</v>
      </c>
      <c r="S281">
        <v>6330.9</v>
      </c>
      <c r="W281">
        <f t="shared" si="20"/>
        <v>2660.3666666666663</v>
      </c>
      <c r="X281">
        <f t="shared" si="21"/>
        <v>6055.5999999999995</v>
      </c>
      <c r="Y281">
        <f t="shared" si="22"/>
        <v>1370.1281476968168</v>
      </c>
      <c r="Z281">
        <f t="shared" si="23"/>
        <v>177.73588082695434</v>
      </c>
      <c r="AB281">
        <f t="shared" si="24"/>
        <v>-3395.2333333333331</v>
      </c>
      <c r="AC281" t="s">
        <v>465</v>
      </c>
    </row>
    <row r="282" spans="1:29" x14ac:dyDescent="0.3">
      <c r="A282">
        <v>12</v>
      </c>
      <c r="B282" t="s">
        <v>162</v>
      </c>
      <c r="C282" t="s">
        <v>480</v>
      </c>
      <c r="D282" t="s">
        <v>465</v>
      </c>
      <c r="E282">
        <v>124911648</v>
      </c>
      <c r="F282">
        <v>124911971</v>
      </c>
      <c r="G282">
        <v>124912200</v>
      </c>
      <c r="H282">
        <v>124912278</v>
      </c>
      <c r="I282">
        <v>124912428</v>
      </c>
      <c r="J282">
        <v>124912506</v>
      </c>
      <c r="K282">
        <v>124913191</v>
      </c>
      <c r="L282">
        <v>124913267</v>
      </c>
      <c r="M282">
        <v>4286.6000000000004</v>
      </c>
      <c r="N282">
        <v>5736.5</v>
      </c>
      <c r="O282">
        <v>260</v>
      </c>
      <c r="Q282">
        <v>7670.4</v>
      </c>
      <c r="R282">
        <v>7178</v>
      </c>
      <c r="S282">
        <v>7339.3</v>
      </c>
      <c r="W282">
        <f t="shared" si="20"/>
        <v>3427.7000000000003</v>
      </c>
      <c r="X282">
        <f t="shared" si="21"/>
        <v>7395.9000000000005</v>
      </c>
      <c r="Y282">
        <f t="shared" si="22"/>
        <v>1638.2200676343821</v>
      </c>
      <c r="Z282">
        <f t="shared" si="23"/>
        <v>144.93344449551077</v>
      </c>
      <c r="AB282">
        <f t="shared" si="24"/>
        <v>-3968.2000000000003</v>
      </c>
      <c r="AC282" t="s">
        <v>465</v>
      </c>
    </row>
    <row r="283" spans="1:29" x14ac:dyDescent="0.3">
      <c r="A283">
        <v>12</v>
      </c>
      <c r="B283" t="s">
        <v>162</v>
      </c>
      <c r="C283" t="s">
        <v>481</v>
      </c>
      <c r="D283" t="s">
        <v>465</v>
      </c>
      <c r="E283">
        <v>124911648</v>
      </c>
      <c r="F283">
        <v>124911971</v>
      </c>
      <c r="G283">
        <v>124912200</v>
      </c>
      <c r="H283">
        <v>124912278</v>
      </c>
      <c r="I283">
        <v>124912428</v>
      </c>
      <c r="J283">
        <v>124912506</v>
      </c>
      <c r="K283">
        <v>124913419</v>
      </c>
      <c r="L283">
        <v>124913774</v>
      </c>
      <c r="M283">
        <v>3085.4</v>
      </c>
      <c r="N283">
        <v>4489.8</v>
      </c>
      <c r="O283">
        <v>40</v>
      </c>
      <c r="Q283">
        <v>5622</v>
      </c>
      <c r="R283">
        <v>5004.6000000000004</v>
      </c>
      <c r="S283">
        <v>5613.2</v>
      </c>
      <c r="W283">
        <f t="shared" si="20"/>
        <v>2538.4</v>
      </c>
      <c r="X283">
        <f t="shared" si="21"/>
        <v>5413.2666666666664</v>
      </c>
      <c r="Y283">
        <f t="shared" si="22"/>
        <v>1313.3401133496736</v>
      </c>
      <c r="Z283">
        <f t="shared" si="23"/>
        <v>204.34912391406132</v>
      </c>
      <c r="AB283">
        <f t="shared" si="24"/>
        <v>-2874.8666666666663</v>
      </c>
      <c r="AC283" t="s">
        <v>465</v>
      </c>
    </row>
    <row r="284" spans="1:29" x14ac:dyDescent="0.3">
      <c r="A284">
        <v>12</v>
      </c>
      <c r="B284" t="s">
        <v>162</v>
      </c>
      <c r="C284" t="s">
        <v>482</v>
      </c>
      <c r="D284" t="s">
        <v>465</v>
      </c>
      <c r="E284">
        <v>124911648</v>
      </c>
      <c r="F284">
        <v>124911971</v>
      </c>
      <c r="G284">
        <v>124912200</v>
      </c>
      <c r="H284">
        <v>124912278</v>
      </c>
      <c r="I284">
        <v>124912428</v>
      </c>
      <c r="J284">
        <v>124912506</v>
      </c>
      <c r="K284">
        <v>124913647</v>
      </c>
      <c r="L284">
        <v>124913765</v>
      </c>
      <c r="M284">
        <v>2900.9</v>
      </c>
      <c r="N284">
        <v>3927.2</v>
      </c>
      <c r="O284">
        <v>62</v>
      </c>
      <c r="Q284">
        <v>5242.3</v>
      </c>
      <c r="R284">
        <v>4714.2</v>
      </c>
      <c r="S284">
        <v>5437.9</v>
      </c>
      <c r="W284">
        <f t="shared" si="20"/>
        <v>2296.7000000000003</v>
      </c>
      <c r="X284">
        <f t="shared" si="21"/>
        <v>5131.4666666666662</v>
      </c>
      <c r="Y284">
        <f t="shared" si="22"/>
        <v>1155.9607822067319</v>
      </c>
      <c r="Z284">
        <f t="shared" si="23"/>
        <v>216.13918612268756</v>
      </c>
      <c r="AB284">
        <f t="shared" si="24"/>
        <v>-2834.766666666666</v>
      </c>
      <c r="AC284" t="s">
        <v>465</v>
      </c>
    </row>
    <row r="285" spans="1:29" x14ac:dyDescent="0.3">
      <c r="A285">
        <v>12</v>
      </c>
      <c r="B285" t="s">
        <v>162</v>
      </c>
      <c r="C285" t="s">
        <v>483</v>
      </c>
      <c r="D285" t="s">
        <v>465</v>
      </c>
      <c r="E285">
        <v>124911648</v>
      </c>
      <c r="F285">
        <v>124911971</v>
      </c>
      <c r="G285">
        <v>124912200</v>
      </c>
      <c r="H285">
        <v>124912278</v>
      </c>
      <c r="I285">
        <v>124912428</v>
      </c>
      <c r="J285">
        <v>124912734</v>
      </c>
      <c r="K285">
        <v>124912963</v>
      </c>
      <c r="L285">
        <v>124913013</v>
      </c>
      <c r="M285">
        <v>3421.7</v>
      </c>
      <c r="N285">
        <v>4559.3999999999996</v>
      </c>
      <c r="O285">
        <v>0</v>
      </c>
      <c r="Q285">
        <v>6112.7</v>
      </c>
      <c r="R285">
        <v>5723.2</v>
      </c>
      <c r="S285">
        <v>6330.9</v>
      </c>
      <c r="W285">
        <f t="shared" si="20"/>
        <v>2660.3666666666663</v>
      </c>
      <c r="X285">
        <f t="shared" si="21"/>
        <v>6055.5999999999995</v>
      </c>
      <c r="Y285">
        <f t="shared" si="22"/>
        <v>1370.1281476968168</v>
      </c>
      <c r="Z285">
        <f t="shared" si="23"/>
        <v>177.73588082695434</v>
      </c>
      <c r="AB285">
        <f t="shared" si="24"/>
        <v>-3395.2333333333331</v>
      </c>
      <c r="AC285" t="s">
        <v>465</v>
      </c>
    </row>
    <row r="286" spans="1:29" x14ac:dyDescent="0.3">
      <c r="A286">
        <v>12</v>
      </c>
      <c r="B286" t="s">
        <v>162</v>
      </c>
      <c r="C286" t="s">
        <v>484</v>
      </c>
      <c r="D286" t="s">
        <v>465</v>
      </c>
      <c r="E286">
        <v>124911648</v>
      </c>
      <c r="F286">
        <v>124911971</v>
      </c>
      <c r="G286">
        <v>124912200</v>
      </c>
      <c r="H286">
        <v>124912278</v>
      </c>
      <c r="I286">
        <v>124912428</v>
      </c>
      <c r="J286">
        <v>124912734</v>
      </c>
      <c r="K286">
        <v>124913191</v>
      </c>
      <c r="L286">
        <v>124913267</v>
      </c>
      <c r="M286">
        <v>4286.6000000000004</v>
      </c>
      <c r="N286">
        <v>5736.5</v>
      </c>
      <c r="O286">
        <v>260</v>
      </c>
      <c r="Q286">
        <v>7670.4</v>
      </c>
      <c r="R286">
        <v>7178</v>
      </c>
      <c r="S286">
        <v>7339.3</v>
      </c>
      <c r="W286">
        <f t="shared" si="20"/>
        <v>3427.7000000000003</v>
      </c>
      <c r="X286">
        <f t="shared" si="21"/>
        <v>7395.9000000000005</v>
      </c>
      <c r="Y286">
        <f t="shared" si="22"/>
        <v>1638.2200676343821</v>
      </c>
      <c r="Z286">
        <f t="shared" si="23"/>
        <v>144.93344449551077</v>
      </c>
      <c r="AB286">
        <f t="shared" si="24"/>
        <v>-3968.2000000000003</v>
      </c>
      <c r="AC286" t="s">
        <v>465</v>
      </c>
    </row>
    <row r="287" spans="1:29" x14ac:dyDescent="0.3">
      <c r="A287">
        <v>12</v>
      </c>
      <c r="B287" t="s">
        <v>162</v>
      </c>
      <c r="C287" t="s">
        <v>485</v>
      </c>
      <c r="D287" t="s">
        <v>465</v>
      </c>
      <c r="E287">
        <v>124911648</v>
      </c>
      <c r="F287">
        <v>124911971</v>
      </c>
      <c r="G287">
        <v>124912200</v>
      </c>
      <c r="H287">
        <v>124912278</v>
      </c>
      <c r="I287">
        <v>124912428</v>
      </c>
      <c r="J287">
        <v>124912734</v>
      </c>
      <c r="K287">
        <v>124913419</v>
      </c>
      <c r="L287">
        <v>124913774</v>
      </c>
      <c r="M287">
        <v>3085.4</v>
      </c>
      <c r="N287">
        <v>4489.8</v>
      </c>
      <c r="O287">
        <v>40</v>
      </c>
      <c r="Q287">
        <v>5622</v>
      </c>
      <c r="R287">
        <v>5004.6000000000004</v>
      </c>
      <c r="S287">
        <v>5613.2</v>
      </c>
      <c r="W287">
        <f t="shared" si="20"/>
        <v>2538.4</v>
      </c>
      <c r="X287">
        <f t="shared" si="21"/>
        <v>5413.2666666666664</v>
      </c>
      <c r="Y287">
        <f t="shared" si="22"/>
        <v>1313.3401133496736</v>
      </c>
      <c r="Z287">
        <f t="shared" si="23"/>
        <v>204.34912391406132</v>
      </c>
      <c r="AB287">
        <f t="shared" si="24"/>
        <v>-2874.8666666666663</v>
      </c>
      <c r="AC287" t="s">
        <v>465</v>
      </c>
    </row>
    <row r="288" spans="1:29" x14ac:dyDescent="0.3">
      <c r="A288">
        <v>12</v>
      </c>
      <c r="B288" t="s">
        <v>162</v>
      </c>
      <c r="C288" t="s">
        <v>486</v>
      </c>
      <c r="D288" t="s">
        <v>465</v>
      </c>
      <c r="E288">
        <v>124911648</v>
      </c>
      <c r="F288">
        <v>124911971</v>
      </c>
      <c r="G288">
        <v>124912200</v>
      </c>
      <c r="H288">
        <v>124912278</v>
      </c>
      <c r="I288">
        <v>124912428</v>
      </c>
      <c r="J288">
        <v>124912734</v>
      </c>
      <c r="K288">
        <v>124913647</v>
      </c>
      <c r="L288">
        <v>124913765</v>
      </c>
      <c r="M288">
        <v>2900.9</v>
      </c>
      <c r="N288">
        <v>3927.2</v>
      </c>
      <c r="O288">
        <v>62</v>
      </c>
      <c r="Q288">
        <v>5242.3</v>
      </c>
      <c r="R288">
        <v>4714.2</v>
      </c>
      <c r="S288">
        <v>5437.9</v>
      </c>
      <c r="W288">
        <f t="shared" si="20"/>
        <v>2296.7000000000003</v>
      </c>
      <c r="X288">
        <f t="shared" si="21"/>
        <v>5131.4666666666662</v>
      </c>
      <c r="Y288">
        <f t="shared" si="22"/>
        <v>1155.9607822067319</v>
      </c>
      <c r="Z288">
        <f t="shared" si="23"/>
        <v>216.13918612268756</v>
      </c>
      <c r="AB288">
        <f t="shared" si="24"/>
        <v>-2834.766666666666</v>
      </c>
      <c r="AC288" t="s">
        <v>465</v>
      </c>
    </row>
    <row r="289" spans="1:29" x14ac:dyDescent="0.3">
      <c r="A289">
        <v>12</v>
      </c>
      <c r="B289" t="s">
        <v>162</v>
      </c>
      <c r="C289" t="s">
        <v>487</v>
      </c>
      <c r="D289" t="s">
        <v>465</v>
      </c>
      <c r="E289">
        <v>124911648</v>
      </c>
      <c r="F289">
        <v>124911971</v>
      </c>
      <c r="G289">
        <v>124912200</v>
      </c>
      <c r="H289">
        <v>124912278</v>
      </c>
      <c r="I289">
        <v>124912884</v>
      </c>
      <c r="J289">
        <v>124912962</v>
      </c>
      <c r="K289">
        <v>124913191</v>
      </c>
      <c r="L289">
        <v>124913267</v>
      </c>
      <c r="M289">
        <v>4286.6000000000004</v>
      </c>
      <c r="N289">
        <v>5736.5</v>
      </c>
      <c r="O289">
        <v>260</v>
      </c>
      <c r="Q289">
        <v>7670.4</v>
      </c>
      <c r="R289">
        <v>7178</v>
      </c>
      <c r="S289">
        <v>7339.3</v>
      </c>
      <c r="W289">
        <f t="shared" si="20"/>
        <v>3427.7000000000003</v>
      </c>
      <c r="X289">
        <f t="shared" si="21"/>
        <v>7395.9000000000005</v>
      </c>
      <c r="Y289">
        <f t="shared" si="22"/>
        <v>1638.2200676343821</v>
      </c>
      <c r="Z289">
        <f t="shared" si="23"/>
        <v>144.93344449551077</v>
      </c>
      <c r="AB289">
        <f t="shared" si="24"/>
        <v>-3968.2000000000003</v>
      </c>
      <c r="AC289" t="s">
        <v>465</v>
      </c>
    </row>
    <row r="290" spans="1:29" x14ac:dyDescent="0.3">
      <c r="A290">
        <v>12</v>
      </c>
      <c r="B290" t="s">
        <v>162</v>
      </c>
      <c r="C290" t="s">
        <v>488</v>
      </c>
      <c r="D290" t="s">
        <v>465</v>
      </c>
      <c r="E290">
        <v>124911648</v>
      </c>
      <c r="F290">
        <v>124911971</v>
      </c>
      <c r="G290">
        <v>124912200</v>
      </c>
      <c r="H290">
        <v>124912278</v>
      </c>
      <c r="I290">
        <v>124912884</v>
      </c>
      <c r="J290">
        <v>124912962</v>
      </c>
      <c r="K290">
        <v>124913419</v>
      </c>
      <c r="L290">
        <v>124913774</v>
      </c>
      <c r="M290">
        <v>3085.4</v>
      </c>
      <c r="N290">
        <v>4489.8</v>
      </c>
      <c r="O290">
        <v>40</v>
      </c>
      <c r="Q290">
        <v>5622</v>
      </c>
      <c r="R290">
        <v>5004.6000000000004</v>
      </c>
      <c r="S290">
        <v>5613.2</v>
      </c>
      <c r="W290">
        <f t="shared" si="20"/>
        <v>2538.4</v>
      </c>
      <c r="X290">
        <f t="shared" si="21"/>
        <v>5413.2666666666664</v>
      </c>
      <c r="Y290">
        <f t="shared" si="22"/>
        <v>1313.3401133496736</v>
      </c>
      <c r="Z290">
        <f t="shared" si="23"/>
        <v>204.34912391406132</v>
      </c>
      <c r="AB290">
        <f t="shared" si="24"/>
        <v>-2874.8666666666663</v>
      </c>
      <c r="AC290" t="s">
        <v>465</v>
      </c>
    </row>
    <row r="291" spans="1:29" x14ac:dyDescent="0.3">
      <c r="A291">
        <v>12</v>
      </c>
      <c r="B291" t="s">
        <v>162</v>
      </c>
      <c r="C291" t="s">
        <v>489</v>
      </c>
      <c r="D291" t="s">
        <v>465</v>
      </c>
      <c r="E291">
        <v>124911648</v>
      </c>
      <c r="F291">
        <v>124911971</v>
      </c>
      <c r="G291">
        <v>124912200</v>
      </c>
      <c r="H291">
        <v>124912408</v>
      </c>
      <c r="I291">
        <v>124912428</v>
      </c>
      <c r="J291">
        <v>124912636</v>
      </c>
      <c r="K291">
        <v>124912865</v>
      </c>
      <c r="L291">
        <v>124912883</v>
      </c>
      <c r="M291">
        <v>2365.1</v>
      </c>
      <c r="N291">
        <v>3311.2</v>
      </c>
      <c r="O291">
        <v>32</v>
      </c>
      <c r="Q291">
        <v>4125.8</v>
      </c>
      <c r="R291">
        <v>4123.2</v>
      </c>
      <c r="S291">
        <v>4244.3999999999996</v>
      </c>
      <c r="W291">
        <f t="shared" si="20"/>
        <v>1902.7666666666664</v>
      </c>
      <c r="X291">
        <f t="shared" si="21"/>
        <v>4164.4666666666662</v>
      </c>
      <c r="Y291">
        <f t="shared" si="22"/>
        <v>974.44039382155722</v>
      </c>
      <c r="Z291">
        <f t="shared" si="23"/>
        <v>39.973713585026957</v>
      </c>
      <c r="AB291">
        <f t="shared" si="24"/>
        <v>-2261.6999999999998</v>
      </c>
      <c r="AC291" t="s">
        <v>465</v>
      </c>
    </row>
    <row r="292" spans="1:29" x14ac:dyDescent="0.3">
      <c r="A292">
        <v>12</v>
      </c>
      <c r="B292" t="s">
        <v>162</v>
      </c>
      <c r="C292" t="s">
        <v>490</v>
      </c>
      <c r="D292" t="s">
        <v>465</v>
      </c>
      <c r="E292">
        <v>124911648</v>
      </c>
      <c r="F292">
        <v>124911971</v>
      </c>
      <c r="G292">
        <v>124912200</v>
      </c>
      <c r="H292">
        <v>124912408</v>
      </c>
      <c r="I292">
        <v>124912428</v>
      </c>
      <c r="J292">
        <v>124912636</v>
      </c>
      <c r="K292">
        <v>124913321</v>
      </c>
      <c r="L292">
        <v>124913339</v>
      </c>
      <c r="M292">
        <v>5390.1</v>
      </c>
      <c r="N292">
        <v>8083.4</v>
      </c>
      <c r="O292">
        <v>206</v>
      </c>
      <c r="Q292">
        <v>10149.700000000001</v>
      </c>
      <c r="R292">
        <v>8973.1</v>
      </c>
      <c r="S292">
        <v>9788.4</v>
      </c>
      <c r="W292">
        <f t="shared" si="20"/>
        <v>4559.833333333333</v>
      </c>
      <c r="X292">
        <f t="shared" si="21"/>
        <v>9637.0666666666675</v>
      </c>
      <c r="Y292">
        <f t="shared" si="22"/>
        <v>2311.5914246346483</v>
      </c>
      <c r="Z292">
        <f t="shared" si="23"/>
        <v>347.98142830393192</v>
      </c>
      <c r="AB292">
        <f t="shared" si="24"/>
        <v>-5077.2333333333345</v>
      </c>
      <c r="AC292" t="s">
        <v>465</v>
      </c>
    </row>
    <row r="293" spans="1:29" x14ac:dyDescent="0.3">
      <c r="A293">
        <v>12</v>
      </c>
      <c r="B293" t="s">
        <v>162</v>
      </c>
      <c r="C293" t="s">
        <v>491</v>
      </c>
      <c r="D293" t="s">
        <v>465</v>
      </c>
      <c r="E293">
        <v>124911648</v>
      </c>
      <c r="F293">
        <v>124911971</v>
      </c>
      <c r="G293">
        <v>124912200</v>
      </c>
      <c r="H293">
        <v>124912427</v>
      </c>
      <c r="I293">
        <v>124912428</v>
      </c>
      <c r="J293">
        <v>124912655</v>
      </c>
      <c r="K293">
        <v>124913112</v>
      </c>
      <c r="L293">
        <v>124913190</v>
      </c>
      <c r="M293">
        <v>4513.8999999999996</v>
      </c>
      <c r="N293">
        <v>6458.4</v>
      </c>
      <c r="O293">
        <v>415</v>
      </c>
      <c r="Q293">
        <v>8227.2999999999993</v>
      </c>
      <c r="R293">
        <v>7460</v>
      </c>
      <c r="S293">
        <v>8990.6</v>
      </c>
      <c r="W293">
        <f t="shared" si="20"/>
        <v>3795.7666666666664</v>
      </c>
      <c r="X293">
        <f t="shared" si="21"/>
        <v>8225.9666666666672</v>
      </c>
      <c r="Y293">
        <f t="shared" si="22"/>
        <v>1781.1473365346408</v>
      </c>
      <c r="Z293">
        <f t="shared" si="23"/>
        <v>441.84666395079245</v>
      </c>
      <c r="AB293">
        <f t="shared" si="24"/>
        <v>-4430.2000000000007</v>
      </c>
      <c r="AC293" t="s">
        <v>465</v>
      </c>
    </row>
    <row r="294" spans="1:29" x14ac:dyDescent="0.3">
      <c r="A294">
        <v>12</v>
      </c>
      <c r="B294" t="s">
        <v>162</v>
      </c>
      <c r="C294" t="s">
        <v>492</v>
      </c>
      <c r="D294" t="s">
        <v>465</v>
      </c>
      <c r="E294">
        <v>124911648</v>
      </c>
      <c r="F294">
        <v>124911971</v>
      </c>
      <c r="G294">
        <v>124912884</v>
      </c>
      <c r="H294">
        <v>124912962</v>
      </c>
      <c r="I294">
        <v>124912200</v>
      </c>
      <c r="J294">
        <v>124912734</v>
      </c>
      <c r="K294">
        <v>124913191</v>
      </c>
      <c r="L294">
        <v>124913267</v>
      </c>
      <c r="M294">
        <v>4286.6000000000004</v>
      </c>
      <c r="N294">
        <v>5736.5</v>
      </c>
      <c r="O294">
        <v>148</v>
      </c>
      <c r="Q294">
        <v>7670.4</v>
      </c>
      <c r="R294">
        <v>7178</v>
      </c>
      <c r="S294">
        <v>7339.3</v>
      </c>
      <c r="W294">
        <f t="shared" si="20"/>
        <v>3390.3666666666668</v>
      </c>
      <c r="X294">
        <f t="shared" si="21"/>
        <v>7395.9000000000005</v>
      </c>
      <c r="Y294">
        <f t="shared" si="22"/>
        <v>1674.3415325965541</v>
      </c>
      <c r="Z294">
        <f t="shared" si="23"/>
        <v>144.93344449551077</v>
      </c>
      <c r="AB294">
        <f t="shared" si="24"/>
        <v>-4005.5333333333338</v>
      </c>
      <c r="AC294" t="s">
        <v>465</v>
      </c>
    </row>
    <row r="295" spans="1:29" x14ac:dyDescent="0.3">
      <c r="A295">
        <v>12</v>
      </c>
      <c r="B295" t="s">
        <v>162</v>
      </c>
      <c r="C295" t="s">
        <v>493</v>
      </c>
      <c r="D295" t="s">
        <v>465</v>
      </c>
      <c r="E295">
        <v>124911648</v>
      </c>
      <c r="F295">
        <v>124911971</v>
      </c>
      <c r="G295">
        <v>124912884</v>
      </c>
      <c r="H295">
        <v>124912962</v>
      </c>
      <c r="I295">
        <v>124912200</v>
      </c>
      <c r="J295">
        <v>124912734</v>
      </c>
      <c r="K295">
        <v>124913419</v>
      </c>
      <c r="L295">
        <v>124913774</v>
      </c>
      <c r="M295">
        <v>3085.4</v>
      </c>
      <c r="N295">
        <v>4489.8</v>
      </c>
      <c r="O295">
        <v>518</v>
      </c>
      <c r="Q295">
        <v>5622</v>
      </c>
      <c r="R295">
        <v>5004.6000000000004</v>
      </c>
      <c r="S295">
        <v>5613.2</v>
      </c>
      <c r="W295">
        <f t="shared" si="20"/>
        <v>2697.7333333333336</v>
      </c>
      <c r="X295">
        <f t="shared" si="21"/>
        <v>5413.2666666666664</v>
      </c>
      <c r="Y295">
        <f t="shared" si="22"/>
        <v>1162.8288629219883</v>
      </c>
      <c r="Z295">
        <f t="shared" si="23"/>
        <v>204.34912391406132</v>
      </c>
      <c r="AB295">
        <f t="shared" si="24"/>
        <v>-2715.5333333333328</v>
      </c>
      <c r="AC295" t="s">
        <v>465</v>
      </c>
    </row>
    <row r="296" spans="1:29" x14ac:dyDescent="0.3">
      <c r="A296">
        <v>12</v>
      </c>
      <c r="B296" t="s">
        <v>162</v>
      </c>
      <c r="C296" t="s">
        <v>494</v>
      </c>
      <c r="D296" t="s">
        <v>465</v>
      </c>
      <c r="E296">
        <v>124911648</v>
      </c>
      <c r="F296">
        <v>124911971</v>
      </c>
      <c r="G296">
        <v>124912428</v>
      </c>
      <c r="H296">
        <v>124912506</v>
      </c>
      <c r="I296">
        <v>124912884</v>
      </c>
      <c r="J296">
        <v>124912962</v>
      </c>
      <c r="K296">
        <v>124913191</v>
      </c>
      <c r="L296">
        <v>124913267</v>
      </c>
      <c r="M296">
        <v>4286.6000000000004</v>
      </c>
      <c r="N296">
        <v>5736.5</v>
      </c>
      <c r="O296">
        <v>700</v>
      </c>
      <c r="Q296">
        <v>7670.4</v>
      </c>
      <c r="R296">
        <v>7178</v>
      </c>
      <c r="S296">
        <v>7339.3</v>
      </c>
      <c r="W296">
        <f t="shared" si="20"/>
        <v>3574.3666666666668</v>
      </c>
      <c r="X296">
        <f t="shared" si="21"/>
        <v>7395.9000000000005</v>
      </c>
      <c r="Y296">
        <f t="shared" si="22"/>
        <v>1496.890143300807</v>
      </c>
      <c r="Z296">
        <f t="shared" si="23"/>
        <v>144.93344449551077</v>
      </c>
      <c r="AB296">
        <f t="shared" si="24"/>
        <v>-3821.5333333333338</v>
      </c>
      <c r="AC296" t="s">
        <v>465</v>
      </c>
    </row>
    <row r="297" spans="1:29" x14ac:dyDescent="0.3">
      <c r="A297">
        <v>12</v>
      </c>
      <c r="B297" t="s">
        <v>162</v>
      </c>
      <c r="C297" t="s">
        <v>495</v>
      </c>
      <c r="D297" t="s">
        <v>465</v>
      </c>
      <c r="E297">
        <v>124911648</v>
      </c>
      <c r="F297">
        <v>124911971</v>
      </c>
      <c r="G297">
        <v>124912428</v>
      </c>
      <c r="H297">
        <v>124912506</v>
      </c>
      <c r="I297">
        <v>124912884</v>
      </c>
      <c r="J297">
        <v>124912962</v>
      </c>
      <c r="K297">
        <v>124913419</v>
      </c>
      <c r="L297">
        <v>124913774</v>
      </c>
      <c r="M297">
        <v>3085.4</v>
      </c>
      <c r="N297">
        <v>4489.8</v>
      </c>
      <c r="O297">
        <v>61</v>
      </c>
      <c r="Q297">
        <v>5622</v>
      </c>
      <c r="R297">
        <v>5004.6000000000004</v>
      </c>
      <c r="S297">
        <v>5613.2</v>
      </c>
      <c r="W297">
        <f t="shared" si="20"/>
        <v>2545.4</v>
      </c>
      <c r="X297">
        <f t="shared" si="21"/>
        <v>5413.2666666666664</v>
      </c>
      <c r="Y297">
        <f t="shared" si="22"/>
        <v>1306.6837617929341</v>
      </c>
      <c r="Z297">
        <f t="shared" si="23"/>
        <v>204.34912391406132</v>
      </c>
      <c r="AB297">
        <f t="shared" si="24"/>
        <v>-2867.8666666666663</v>
      </c>
      <c r="AC297" t="s">
        <v>465</v>
      </c>
    </row>
    <row r="298" spans="1:29" x14ac:dyDescent="0.3">
      <c r="A298">
        <v>12</v>
      </c>
      <c r="B298" t="s">
        <v>162</v>
      </c>
      <c r="C298" t="s">
        <v>496</v>
      </c>
      <c r="D298" t="s">
        <v>465</v>
      </c>
      <c r="E298">
        <v>124911648</v>
      </c>
      <c r="F298">
        <v>124911971</v>
      </c>
      <c r="G298">
        <v>124912884</v>
      </c>
      <c r="H298">
        <v>124912962</v>
      </c>
      <c r="I298">
        <v>124912428</v>
      </c>
      <c r="J298">
        <v>124912734</v>
      </c>
      <c r="K298">
        <v>124913191</v>
      </c>
      <c r="L298">
        <v>124913267</v>
      </c>
      <c r="M298">
        <v>4286.6000000000004</v>
      </c>
      <c r="N298">
        <v>5736.5</v>
      </c>
      <c r="O298">
        <v>148</v>
      </c>
      <c r="Q298">
        <v>7670.4</v>
      </c>
      <c r="R298">
        <v>7178</v>
      </c>
      <c r="S298">
        <v>7339.3</v>
      </c>
      <c r="W298">
        <f t="shared" si="20"/>
        <v>3390.3666666666668</v>
      </c>
      <c r="X298">
        <f t="shared" si="21"/>
        <v>7395.9000000000005</v>
      </c>
      <c r="Y298">
        <f t="shared" si="22"/>
        <v>1674.3415325965541</v>
      </c>
      <c r="Z298">
        <f t="shared" si="23"/>
        <v>144.93344449551077</v>
      </c>
      <c r="AB298">
        <f t="shared" si="24"/>
        <v>-4005.5333333333338</v>
      </c>
      <c r="AC298" t="s">
        <v>465</v>
      </c>
    </row>
    <row r="299" spans="1:29" x14ac:dyDescent="0.3">
      <c r="A299">
        <v>12</v>
      </c>
      <c r="B299" t="s">
        <v>162</v>
      </c>
      <c r="C299" t="s">
        <v>497</v>
      </c>
      <c r="D299" t="s">
        <v>465</v>
      </c>
      <c r="E299">
        <v>124911648</v>
      </c>
      <c r="F299">
        <v>124911971</v>
      </c>
      <c r="G299">
        <v>124912884</v>
      </c>
      <c r="H299">
        <v>124912962</v>
      </c>
      <c r="I299">
        <v>124912428</v>
      </c>
      <c r="J299">
        <v>124912734</v>
      </c>
      <c r="K299">
        <v>124913419</v>
      </c>
      <c r="L299">
        <v>124913774</v>
      </c>
      <c r="M299">
        <v>3085.4</v>
      </c>
      <c r="N299">
        <v>4489.8</v>
      </c>
      <c r="O299">
        <v>518</v>
      </c>
      <c r="Q299">
        <v>5622</v>
      </c>
      <c r="R299">
        <v>5004.6000000000004</v>
      </c>
      <c r="S299">
        <v>5613.2</v>
      </c>
      <c r="W299">
        <f t="shared" si="20"/>
        <v>2697.7333333333336</v>
      </c>
      <c r="X299">
        <f t="shared" si="21"/>
        <v>5413.2666666666664</v>
      </c>
      <c r="Y299">
        <f t="shared" si="22"/>
        <v>1162.8288629219883</v>
      </c>
      <c r="Z299">
        <f t="shared" si="23"/>
        <v>204.34912391406132</v>
      </c>
      <c r="AB299">
        <f t="shared" si="24"/>
        <v>-2715.5333333333328</v>
      </c>
      <c r="AC299" t="s">
        <v>465</v>
      </c>
    </row>
    <row r="300" spans="1:29" x14ac:dyDescent="0.3">
      <c r="A300">
        <v>12</v>
      </c>
      <c r="B300" t="s">
        <v>162</v>
      </c>
      <c r="C300" t="s">
        <v>498</v>
      </c>
      <c r="D300" t="s">
        <v>465</v>
      </c>
      <c r="E300">
        <v>124911851</v>
      </c>
      <c r="F300">
        <v>124912050</v>
      </c>
      <c r="G300">
        <v>124912963</v>
      </c>
      <c r="H300">
        <v>124913039</v>
      </c>
      <c r="I300">
        <v>124913191</v>
      </c>
      <c r="J300">
        <v>124913267</v>
      </c>
      <c r="K300">
        <v>124913496</v>
      </c>
      <c r="L300">
        <v>124913774</v>
      </c>
      <c r="M300">
        <v>3184.3</v>
      </c>
      <c r="N300">
        <v>4578.7</v>
      </c>
      <c r="O300">
        <v>533</v>
      </c>
      <c r="Q300">
        <v>5807.3</v>
      </c>
      <c r="R300">
        <v>5197.3999999999996</v>
      </c>
      <c r="S300">
        <v>5823.1</v>
      </c>
      <c r="W300">
        <f t="shared" si="20"/>
        <v>2765.3333333333335</v>
      </c>
      <c r="X300">
        <f t="shared" si="21"/>
        <v>5609.2666666666673</v>
      </c>
      <c r="Y300">
        <f t="shared" si="22"/>
        <v>1186.5316294889817</v>
      </c>
      <c r="Z300">
        <f t="shared" si="23"/>
        <v>205.98383701424538</v>
      </c>
      <c r="AB300">
        <f t="shared" si="24"/>
        <v>-2843.9333333333338</v>
      </c>
      <c r="AC300" t="s">
        <v>465</v>
      </c>
    </row>
    <row r="301" spans="1:29" x14ac:dyDescent="0.3">
      <c r="A301">
        <v>12</v>
      </c>
      <c r="B301" t="s">
        <v>162</v>
      </c>
      <c r="C301" t="s">
        <v>499</v>
      </c>
      <c r="D301" t="s">
        <v>465</v>
      </c>
      <c r="E301">
        <v>124912051</v>
      </c>
      <c r="F301">
        <v>124912180</v>
      </c>
      <c r="G301">
        <v>124912409</v>
      </c>
      <c r="H301">
        <v>124912427</v>
      </c>
      <c r="I301">
        <v>124912637</v>
      </c>
      <c r="J301">
        <v>124912655</v>
      </c>
      <c r="K301">
        <v>124913112</v>
      </c>
      <c r="L301">
        <v>124913190</v>
      </c>
      <c r="M301">
        <v>4513.8999999999996</v>
      </c>
      <c r="N301">
        <v>6458.4</v>
      </c>
      <c r="O301">
        <v>415</v>
      </c>
      <c r="Q301">
        <v>8227.2999999999993</v>
      </c>
      <c r="R301">
        <v>7460</v>
      </c>
      <c r="S301">
        <v>8990.6</v>
      </c>
      <c r="W301">
        <f t="shared" si="20"/>
        <v>3795.7666666666664</v>
      </c>
      <c r="X301">
        <f t="shared" si="21"/>
        <v>8225.9666666666672</v>
      </c>
      <c r="Y301">
        <f t="shared" si="22"/>
        <v>1781.1473365346408</v>
      </c>
      <c r="Z301">
        <f t="shared" si="23"/>
        <v>441.84666395079245</v>
      </c>
      <c r="AB301">
        <f t="shared" si="24"/>
        <v>-4430.2000000000007</v>
      </c>
      <c r="AC301" t="s">
        <v>465</v>
      </c>
    </row>
    <row r="302" spans="1:29" x14ac:dyDescent="0.3">
      <c r="A302">
        <v>12</v>
      </c>
      <c r="B302" t="s">
        <v>162</v>
      </c>
      <c r="C302" t="s">
        <v>500</v>
      </c>
      <c r="D302" t="s">
        <v>465</v>
      </c>
      <c r="E302">
        <v>124911646</v>
      </c>
      <c r="F302">
        <v>124912180</v>
      </c>
      <c r="G302">
        <v>124912409</v>
      </c>
      <c r="H302">
        <v>124912427</v>
      </c>
      <c r="I302">
        <v>124912865</v>
      </c>
      <c r="J302">
        <v>124912883</v>
      </c>
      <c r="K302">
        <v>124913112</v>
      </c>
      <c r="L302">
        <v>124913190</v>
      </c>
      <c r="M302">
        <v>4513.8999999999996</v>
      </c>
      <c r="N302">
        <v>6458.4</v>
      </c>
      <c r="O302">
        <v>415</v>
      </c>
      <c r="Q302">
        <v>8227.2999999999993</v>
      </c>
      <c r="R302">
        <v>7460</v>
      </c>
      <c r="S302">
        <v>8990.6</v>
      </c>
      <c r="W302">
        <f t="shared" si="20"/>
        <v>3795.7666666666664</v>
      </c>
      <c r="X302">
        <f t="shared" si="21"/>
        <v>8225.9666666666672</v>
      </c>
      <c r="Y302">
        <f t="shared" si="22"/>
        <v>1781.1473365346408</v>
      </c>
      <c r="Z302">
        <f t="shared" si="23"/>
        <v>441.84666395079245</v>
      </c>
      <c r="AB302">
        <f t="shared" si="24"/>
        <v>-4430.2000000000007</v>
      </c>
      <c r="AC302" t="s">
        <v>465</v>
      </c>
    </row>
    <row r="303" spans="1:29" x14ac:dyDescent="0.3">
      <c r="A303">
        <v>12</v>
      </c>
      <c r="B303" t="s">
        <v>162</v>
      </c>
      <c r="C303" t="s">
        <v>501</v>
      </c>
      <c r="D303" t="s">
        <v>465</v>
      </c>
      <c r="E303">
        <v>124911646</v>
      </c>
      <c r="F303">
        <v>124912180</v>
      </c>
      <c r="G303">
        <v>124912409</v>
      </c>
      <c r="H303">
        <v>124912427</v>
      </c>
      <c r="I303">
        <v>124912865</v>
      </c>
      <c r="J303">
        <v>124912883</v>
      </c>
      <c r="K303">
        <v>124913340</v>
      </c>
      <c r="L303">
        <v>124913765</v>
      </c>
      <c r="M303">
        <v>3280.3</v>
      </c>
      <c r="N303">
        <v>4794</v>
      </c>
      <c r="O303">
        <v>0</v>
      </c>
      <c r="Q303">
        <v>6018.6</v>
      </c>
      <c r="R303">
        <v>5344.4</v>
      </c>
      <c r="S303">
        <v>5990.5</v>
      </c>
      <c r="W303">
        <f t="shared" si="20"/>
        <v>2691.4333333333334</v>
      </c>
      <c r="X303">
        <f t="shared" si="21"/>
        <v>5784.5</v>
      </c>
      <c r="Y303">
        <f t="shared" si="22"/>
        <v>1414.8830297158058</v>
      </c>
      <c r="Z303">
        <f t="shared" si="23"/>
        <v>220.19946260909319</v>
      </c>
      <c r="AB303">
        <f t="shared" si="24"/>
        <v>-3093.0666666666666</v>
      </c>
      <c r="AC303" t="s">
        <v>465</v>
      </c>
    </row>
    <row r="304" spans="1:29" x14ac:dyDescent="0.3">
      <c r="A304">
        <v>12</v>
      </c>
      <c r="B304" t="s">
        <v>162</v>
      </c>
      <c r="C304" t="s">
        <v>502</v>
      </c>
      <c r="D304" t="s">
        <v>465</v>
      </c>
      <c r="E304">
        <v>124911646</v>
      </c>
      <c r="F304">
        <v>124912180</v>
      </c>
      <c r="G304">
        <v>124912409</v>
      </c>
      <c r="H304">
        <v>124912427</v>
      </c>
      <c r="I304">
        <v>124912865</v>
      </c>
      <c r="J304">
        <v>124912883</v>
      </c>
      <c r="K304">
        <v>124913568</v>
      </c>
      <c r="L304">
        <v>124913765</v>
      </c>
      <c r="M304">
        <v>3206.2</v>
      </c>
      <c r="N304">
        <v>4510.1000000000004</v>
      </c>
      <c r="O304">
        <v>1034</v>
      </c>
      <c r="Q304">
        <v>5760.9</v>
      </c>
      <c r="R304">
        <v>5222.8</v>
      </c>
      <c r="S304">
        <v>5836.8</v>
      </c>
      <c r="W304">
        <f t="shared" si="20"/>
        <v>2916.7666666666664</v>
      </c>
      <c r="X304">
        <f t="shared" si="21"/>
        <v>5606.833333333333</v>
      </c>
      <c r="Y304">
        <f t="shared" si="22"/>
        <v>1013.8452451489391</v>
      </c>
      <c r="Z304">
        <f t="shared" si="23"/>
        <v>193.26269111698136</v>
      </c>
      <c r="AB304">
        <f t="shared" si="24"/>
        <v>-2690.0666666666666</v>
      </c>
      <c r="AC304" t="s">
        <v>465</v>
      </c>
    </row>
    <row r="305" spans="1:29" x14ac:dyDescent="0.3">
      <c r="A305">
        <v>12</v>
      </c>
      <c r="B305" t="s">
        <v>162</v>
      </c>
      <c r="C305" t="s">
        <v>503</v>
      </c>
      <c r="D305" t="s">
        <v>465</v>
      </c>
      <c r="E305">
        <v>124911646</v>
      </c>
      <c r="F305">
        <v>124912180</v>
      </c>
      <c r="G305">
        <v>124912409</v>
      </c>
      <c r="H305">
        <v>124912427</v>
      </c>
      <c r="I305">
        <v>124913321</v>
      </c>
      <c r="J305">
        <v>124913339</v>
      </c>
      <c r="K305">
        <v>124913568</v>
      </c>
      <c r="L305">
        <v>124913765</v>
      </c>
      <c r="M305">
        <v>3206.2</v>
      </c>
      <c r="N305">
        <v>4510.1000000000004</v>
      </c>
      <c r="O305">
        <v>1034</v>
      </c>
      <c r="Q305">
        <v>5760.9</v>
      </c>
      <c r="R305">
        <v>5222.8</v>
      </c>
      <c r="S305">
        <v>5836.8</v>
      </c>
      <c r="W305">
        <f t="shared" si="20"/>
        <v>2916.7666666666664</v>
      </c>
      <c r="X305">
        <f t="shared" si="21"/>
        <v>5606.833333333333</v>
      </c>
      <c r="Y305">
        <f t="shared" si="22"/>
        <v>1013.8452451489391</v>
      </c>
      <c r="Z305">
        <f t="shared" si="23"/>
        <v>193.26269111698136</v>
      </c>
      <c r="AB305">
        <f t="shared" si="24"/>
        <v>-2690.0666666666666</v>
      </c>
      <c r="AC305" t="s">
        <v>465</v>
      </c>
    </row>
    <row r="306" spans="1:29" x14ac:dyDescent="0.3">
      <c r="A306">
        <v>12</v>
      </c>
      <c r="B306" t="s">
        <v>162</v>
      </c>
      <c r="C306" t="s">
        <v>504</v>
      </c>
      <c r="D306" t="s">
        <v>465</v>
      </c>
      <c r="E306">
        <v>124911646</v>
      </c>
      <c r="F306">
        <v>124912180</v>
      </c>
      <c r="G306">
        <v>124912865</v>
      </c>
      <c r="H306">
        <v>124912883</v>
      </c>
      <c r="I306">
        <v>124912409</v>
      </c>
      <c r="J306">
        <v>124912655</v>
      </c>
      <c r="K306">
        <v>124913112</v>
      </c>
      <c r="L306">
        <v>124913190</v>
      </c>
      <c r="M306">
        <v>4513.8999999999996</v>
      </c>
      <c r="N306">
        <v>6458.4</v>
      </c>
      <c r="O306">
        <v>512</v>
      </c>
      <c r="Q306">
        <v>8227.2999999999993</v>
      </c>
      <c r="R306">
        <v>7460</v>
      </c>
      <c r="S306">
        <v>8990.6</v>
      </c>
      <c r="W306">
        <f t="shared" si="20"/>
        <v>3828.1</v>
      </c>
      <c r="X306">
        <f t="shared" si="21"/>
        <v>8225.9666666666672</v>
      </c>
      <c r="Y306">
        <f t="shared" si="22"/>
        <v>1750.4913091281931</v>
      </c>
      <c r="Z306">
        <f t="shared" si="23"/>
        <v>441.84666395079245</v>
      </c>
      <c r="AB306">
        <f t="shared" si="24"/>
        <v>-4397.8666666666668</v>
      </c>
      <c r="AC306" t="s">
        <v>465</v>
      </c>
    </row>
    <row r="307" spans="1:29" x14ac:dyDescent="0.3">
      <c r="A307">
        <v>12</v>
      </c>
      <c r="B307" t="s">
        <v>162</v>
      </c>
      <c r="C307" t="s">
        <v>505</v>
      </c>
      <c r="D307" t="s">
        <v>465</v>
      </c>
      <c r="E307">
        <v>124911646</v>
      </c>
      <c r="F307">
        <v>124912180</v>
      </c>
      <c r="G307">
        <v>124912865</v>
      </c>
      <c r="H307">
        <v>124912962</v>
      </c>
      <c r="I307">
        <v>124912409</v>
      </c>
      <c r="J307">
        <v>124912734</v>
      </c>
      <c r="K307">
        <v>124913191</v>
      </c>
      <c r="L307">
        <v>124913267</v>
      </c>
      <c r="M307">
        <v>4286.6000000000004</v>
      </c>
      <c r="N307">
        <v>5736.5</v>
      </c>
      <c r="O307">
        <v>148</v>
      </c>
      <c r="Q307">
        <v>7670.4</v>
      </c>
      <c r="R307">
        <v>7178</v>
      </c>
      <c r="S307">
        <v>7339.3</v>
      </c>
      <c r="W307">
        <f t="shared" si="20"/>
        <v>3390.3666666666668</v>
      </c>
      <c r="X307">
        <f t="shared" si="21"/>
        <v>7395.9000000000005</v>
      </c>
      <c r="Y307">
        <f t="shared" si="22"/>
        <v>1674.3415325965541</v>
      </c>
      <c r="Z307">
        <f t="shared" si="23"/>
        <v>144.93344449551077</v>
      </c>
      <c r="AB307">
        <f t="shared" si="24"/>
        <v>-4005.5333333333338</v>
      </c>
      <c r="AC307" t="s">
        <v>465</v>
      </c>
    </row>
    <row r="308" spans="1:29" x14ac:dyDescent="0.3">
      <c r="A308">
        <v>12</v>
      </c>
      <c r="B308" t="s">
        <v>162</v>
      </c>
      <c r="C308" t="s">
        <v>506</v>
      </c>
      <c r="D308" t="s">
        <v>465</v>
      </c>
      <c r="E308">
        <v>124911646</v>
      </c>
      <c r="F308">
        <v>124912180</v>
      </c>
      <c r="G308">
        <v>124912865</v>
      </c>
      <c r="H308">
        <v>124912962</v>
      </c>
      <c r="I308">
        <v>124912409</v>
      </c>
      <c r="J308">
        <v>124912734</v>
      </c>
      <c r="K308">
        <v>124913419</v>
      </c>
      <c r="L308">
        <v>124913774</v>
      </c>
      <c r="M308">
        <v>3085.4</v>
      </c>
      <c r="N308">
        <v>4489.8</v>
      </c>
      <c r="O308">
        <v>518</v>
      </c>
      <c r="Q308">
        <v>5622</v>
      </c>
      <c r="R308">
        <v>5004.6000000000004</v>
      </c>
      <c r="S308">
        <v>5613.2</v>
      </c>
      <c r="W308">
        <f t="shared" si="20"/>
        <v>2697.7333333333336</v>
      </c>
      <c r="X308">
        <f t="shared" si="21"/>
        <v>5413.2666666666664</v>
      </c>
      <c r="Y308">
        <f t="shared" si="22"/>
        <v>1162.8288629219883</v>
      </c>
      <c r="Z308">
        <f t="shared" si="23"/>
        <v>204.34912391406132</v>
      </c>
      <c r="AB308">
        <f t="shared" si="24"/>
        <v>-2715.5333333333328</v>
      </c>
      <c r="AC308" t="s">
        <v>465</v>
      </c>
    </row>
    <row r="309" spans="1:29" x14ac:dyDescent="0.3">
      <c r="A309">
        <v>12</v>
      </c>
      <c r="B309" t="s">
        <v>162</v>
      </c>
      <c r="C309" t="s">
        <v>507</v>
      </c>
      <c r="D309" t="s">
        <v>465</v>
      </c>
      <c r="E309">
        <v>124911646</v>
      </c>
      <c r="F309">
        <v>124912180</v>
      </c>
      <c r="G309">
        <v>124912637</v>
      </c>
      <c r="H309">
        <v>124912655</v>
      </c>
      <c r="I309">
        <v>124912865</v>
      </c>
      <c r="J309">
        <v>124912883</v>
      </c>
      <c r="K309">
        <v>124913112</v>
      </c>
      <c r="L309">
        <v>124913190</v>
      </c>
      <c r="M309">
        <v>4513.8999999999996</v>
      </c>
      <c r="N309">
        <v>6458.4</v>
      </c>
      <c r="O309">
        <v>2244</v>
      </c>
      <c r="Q309">
        <v>8227.2999999999993</v>
      </c>
      <c r="R309">
        <v>7460</v>
      </c>
      <c r="S309">
        <v>8990.6</v>
      </c>
      <c r="W309">
        <f t="shared" si="20"/>
        <v>4405.4333333333334</v>
      </c>
      <c r="X309">
        <f t="shared" si="21"/>
        <v>8225.9666666666672</v>
      </c>
      <c r="Y309">
        <f t="shared" si="22"/>
        <v>1217.8006956987854</v>
      </c>
      <c r="Z309">
        <f t="shared" si="23"/>
        <v>441.84666395079245</v>
      </c>
      <c r="AB309">
        <f t="shared" si="24"/>
        <v>-3820.5333333333338</v>
      </c>
      <c r="AC309" t="s">
        <v>465</v>
      </c>
    </row>
    <row r="310" spans="1:29" x14ac:dyDescent="0.3">
      <c r="A310">
        <v>12</v>
      </c>
      <c r="B310" t="s">
        <v>162</v>
      </c>
      <c r="C310" t="s">
        <v>508</v>
      </c>
      <c r="D310" t="s">
        <v>465</v>
      </c>
      <c r="E310">
        <v>124911646</v>
      </c>
      <c r="F310">
        <v>124912180</v>
      </c>
      <c r="G310">
        <v>124912637</v>
      </c>
      <c r="H310">
        <v>124912734</v>
      </c>
      <c r="I310">
        <v>124912865</v>
      </c>
      <c r="J310">
        <v>124912962</v>
      </c>
      <c r="K310">
        <v>124913191</v>
      </c>
      <c r="L310">
        <v>124913267</v>
      </c>
      <c r="M310">
        <v>4286.6000000000004</v>
      </c>
      <c r="N310">
        <v>5736.5</v>
      </c>
      <c r="O310">
        <v>165</v>
      </c>
      <c r="Q310">
        <v>7670.4</v>
      </c>
      <c r="R310">
        <v>7178</v>
      </c>
      <c r="S310">
        <v>7339.3</v>
      </c>
      <c r="W310">
        <f t="shared" si="20"/>
        <v>3396.0333333333333</v>
      </c>
      <c r="X310">
        <f t="shared" si="21"/>
        <v>7395.9000000000005</v>
      </c>
      <c r="Y310">
        <f t="shared" si="22"/>
        <v>1668.855376531405</v>
      </c>
      <c r="Z310">
        <f t="shared" si="23"/>
        <v>144.93344449551077</v>
      </c>
      <c r="AB310">
        <f t="shared" si="24"/>
        <v>-3999.8666666666672</v>
      </c>
      <c r="AC310" t="s">
        <v>465</v>
      </c>
    </row>
    <row r="311" spans="1:29" x14ac:dyDescent="0.3">
      <c r="A311">
        <v>12</v>
      </c>
      <c r="B311" t="s">
        <v>162</v>
      </c>
      <c r="C311" t="s">
        <v>509</v>
      </c>
      <c r="D311" t="s">
        <v>465</v>
      </c>
      <c r="E311">
        <v>124911646</v>
      </c>
      <c r="F311">
        <v>124912180</v>
      </c>
      <c r="G311">
        <v>124912637</v>
      </c>
      <c r="H311">
        <v>124912734</v>
      </c>
      <c r="I311">
        <v>124912865</v>
      </c>
      <c r="J311">
        <v>124912962</v>
      </c>
      <c r="K311">
        <v>124913419</v>
      </c>
      <c r="L311">
        <v>124913774</v>
      </c>
      <c r="M311">
        <v>3085.4</v>
      </c>
      <c r="N311">
        <v>4489.8</v>
      </c>
      <c r="O311">
        <v>307</v>
      </c>
      <c r="Q311">
        <v>5622</v>
      </c>
      <c r="R311">
        <v>5004.6000000000004</v>
      </c>
      <c r="S311">
        <v>5613.2</v>
      </c>
      <c r="W311">
        <f t="shared" si="20"/>
        <v>2627.4</v>
      </c>
      <c r="X311">
        <f t="shared" si="21"/>
        <v>5413.2666666666664</v>
      </c>
      <c r="Y311">
        <f t="shared" si="22"/>
        <v>1228.993756425692</v>
      </c>
      <c r="Z311">
        <f t="shared" si="23"/>
        <v>204.34912391406132</v>
      </c>
      <c r="AB311">
        <f t="shared" si="24"/>
        <v>-2785.8666666666663</v>
      </c>
      <c r="AC311" t="s">
        <v>465</v>
      </c>
    </row>
    <row r="312" spans="1:29" x14ac:dyDescent="0.3">
      <c r="A312">
        <v>12</v>
      </c>
      <c r="B312" t="s">
        <v>162</v>
      </c>
      <c r="C312" t="s">
        <v>510</v>
      </c>
      <c r="D312" t="s">
        <v>465</v>
      </c>
      <c r="E312">
        <v>124911646</v>
      </c>
      <c r="F312">
        <v>124912180</v>
      </c>
      <c r="G312">
        <v>124912865</v>
      </c>
      <c r="H312">
        <v>124912883</v>
      </c>
      <c r="I312">
        <v>124913321</v>
      </c>
      <c r="J312">
        <v>124913339</v>
      </c>
      <c r="K312">
        <v>124913568</v>
      </c>
      <c r="L312">
        <v>124913765</v>
      </c>
      <c r="M312">
        <v>3206.2</v>
      </c>
      <c r="N312">
        <v>4510.1000000000004</v>
      </c>
      <c r="O312">
        <v>1</v>
      </c>
      <c r="Q312">
        <v>5760.9</v>
      </c>
      <c r="R312">
        <v>5222.8</v>
      </c>
      <c r="S312">
        <v>5836.8</v>
      </c>
      <c r="W312">
        <f t="shared" si="20"/>
        <v>2572.4333333333334</v>
      </c>
      <c r="X312">
        <f t="shared" si="21"/>
        <v>5606.833333333333</v>
      </c>
      <c r="Y312">
        <f t="shared" si="22"/>
        <v>1339.6816591182321</v>
      </c>
      <c r="Z312">
        <f t="shared" si="23"/>
        <v>193.26269111698136</v>
      </c>
      <c r="AB312">
        <f t="shared" si="24"/>
        <v>-3034.3999999999996</v>
      </c>
      <c r="AC312" t="s">
        <v>465</v>
      </c>
    </row>
    <row r="313" spans="1:29" x14ac:dyDescent="0.3">
      <c r="A313">
        <v>12</v>
      </c>
      <c r="B313" t="s">
        <v>162</v>
      </c>
      <c r="C313" t="s">
        <v>511</v>
      </c>
      <c r="D313" t="s">
        <v>465</v>
      </c>
      <c r="E313">
        <v>124912051</v>
      </c>
      <c r="F313">
        <v>124912199</v>
      </c>
      <c r="G313">
        <v>124912428</v>
      </c>
      <c r="H313">
        <v>124912506</v>
      </c>
      <c r="I313">
        <v>124912884</v>
      </c>
      <c r="J313">
        <v>124912962</v>
      </c>
      <c r="K313">
        <v>124913191</v>
      </c>
      <c r="L313">
        <v>124913267</v>
      </c>
      <c r="M313">
        <v>4286.6000000000004</v>
      </c>
      <c r="N313">
        <v>5736.5</v>
      </c>
      <c r="O313">
        <v>700</v>
      </c>
      <c r="Q313">
        <v>7670.4</v>
      </c>
      <c r="R313">
        <v>7178</v>
      </c>
      <c r="S313">
        <v>7339.3</v>
      </c>
      <c r="W313">
        <f t="shared" si="20"/>
        <v>3574.3666666666668</v>
      </c>
      <c r="X313">
        <f t="shared" si="21"/>
        <v>7395.9000000000005</v>
      </c>
      <c r="Y313">
        <f t="shared" si="22"/>
        <v>1496.890143300807</v>
      </c>
      <c r="Z313">
        <f t="shared" si="23"/>
        <v>144.93344449551077</v>
      </c>
      <c r="AB313">
        <f t="shared" si="24"/>
        <v>-3821.5333333333338</v>
      </c>
      <c r="AC313" t="s">
        <v>465</v>
      </c>
    </row>
    <row r="314" spans="1:29" x14ac:dyDescent="0.3">
      <c r="A314">
        <v>12</v>
      </c>
      <c r="B314" t="s">
        <v>162</v>
      </c>
      <c r="C314" t="s">
        <v>512</v>
      </c>
      <c r="D314" t="s">
        <v>465</v>
      </c>
      <c r="E314">
        <v>124912051</v>
      </c>
      <c r="F314">
        <v>124912199</v>
      </c>
      <c r="G314">
        <v>124912428</v>
      </c>
      <c r="H314">
        <v>124912506</v>
      </c>
      <c r="I314">
        <v>124912884</v>
      </c>
      <c r="J314">
        <v>124912962</v>
      </c>
      <c r="K314">
        <v>124913419</v>
      </c>
      <c r="L314">
        <v>124913774</v>
      </c>
      <c r="M314">
        <v>3085.4</v>
      </c>
      <c r="N314">
        <v>4489.8</v>
      </c>
      <c r="O314">
        <v>61</v>
      </c>
      <c r="Q314">
        <v>5622</v>
      </c>
      <c r="R314">
        <v>5004.6000000000004</v>
      </c>
      <c r="S314">
        <v>5613.2</v>
      </c>
      <c r="W314">
        <f t="shared" si="20"/>
        <v>2545.4</v>
      </c>
      <c r="X314">
        <f t="shared" si="21"/>
        <v>5413.2666666666664</v>
      </c>
      <c r="Y314">
        <f t="shared" si="22"/>
        <v>1306.6837617929341</v>
      </c>
      <c r="Z314">
        <f t="shared" si="23"/>
        <v>204.34912391406132</v>
      </c>
      <c r="AB314">
        <f t="shared" si="24"/>
        <v>-2867.8666666666663</v>
      </c>
      <c r="AC314" t="s">
        <v>465</v>
      </c>
    </row>
    <row r="315" spans="1:29" x14ac:dyDescent="0.3">
      <c r="A315">
        <v>12</v>
      </c>
      <c r="B315" t="s">
        <v>162</v>
      </c>
      <c r="C315" t="s">
        <v>513</v>
      </c>
      <c r="D315" t="s">
        <v>465</v>
      </c>
      <c r="E315">
        <v>124912051</v>
      </c>
      <c r="F315">
        <v>124912199</v>
      </c>
      <c r="G315">
        <v>124912884</v>
      </c>
      <c r="H315">
        <v>124912962</v>
      </c>
      <c r="I315">
        <v>124912428</v>
      </c>
      <c r="J315">
        <v>124912734</v>
      </c>
      <c r="K315">
        <v>124913191</v>
      </c>
      <c r="L315">
        <v>124913267</v>
      </c>
      <c r="M315">
        <v>4286.6000000000004</v>
      </c>
      <c r="N315">
        <v>5736.5</v>
      </c>
      <c r="O315">
        <v>148</v>
      </c>
      <c r="Q315">
        <v>7670.4</v>
      </c>
      <c r="R315">
        <v>7178</v>
      </c>
      <c r="S315">
        <v>7339.3</v>
      </c>
      <c r="W315">
        <f t="shared" si="20"/>
        <v>3390.3666666666668</v>
      </c>
      <c r="X315">
        <f t="shared" si="21"/>
        <v>7395.9000000000005</v>
      </c>
      <c r="Y315">
        <f t="shared" si="22"/>
        <v>1674.3415325965541</v>
      </c>
      <c r="Z315">
        <f t="shared" si="23"/>
        <v>144.93344449551077</v>
      </c>
      <c r="AB315">
        <f t="shared" si="24"/>
        <v>-4005.5333333333338</v>
      </c>
      <c r="AC315" t="s">
        <v>465</v>
      </c>
    </row>
    <row r="316" spans="1:29" x14ac:dyDescent="0.3">
      <c r="A316">
        <v>12</v>
      </c>
      <c r="B316" t="s">
        <v>162</v>
      </c>
      <c r="C316" t="s">
        <v>514</v>
      </c>
      <c r="D316" t="s">
        <v>465</v>
      </c>
      <c r="E316">
        <v>124912051</v>
      </c>
      <c r="F316">
        <v>124912199</v>
      </c>
      <c r="G316">
        <v>124912884</v>
      </c>
      <c r="H316">
        <v>124912962</v>
      </c>
      <c r="I316">
        <v>124912428</v>
      </c>
      <c r="J316">
        <v>124912734</v>
      </c>
      <c r="K316">
        <v>124913419</v>
      </c>
      <c r="L316">
        <v>124913774</v>
      </c>
      <c r="M316">
        <v>3085.4</v>
      </c>
      <c r="N316">
        <v>4489.8</v>
      </c>
      <c r="O316">
        <v>518</v>
      </c>
      <c r="Q316">
        <v>5622</v>
      </c>
      <c r="R316">
        <v>5004.6000000000004</v>
      </c>
      <c r="S316">
        <v>5613.2</v>
      </c>
      <c r="W316">
        <f t="shared" si="20"/>
        <v>2697.7333333333336</v>
      </c>
      <c r="X316">
        <f t="shared" si="21"/>
        <v>5413.2666666666664</v>
      </c>
      <c r="Y316">
        <f t="shared" si="22"/>
        <v>1162.8288629219883</v>
      </c>
      <c r="Z316">
        <f t="shared" si="23"/>
        <v>204.34912391406132</v>
      </c>
      <c r="AB316">
        <f t="shared" si="24"/>
        <v>-2715.5333333333328</v>
      </c>
      <c r="AC316" t="s">
        <v>465</v>
      </c>
    </row>
    <row r="317" spans="1:29" x14ac:dyDescent="0.3">
      <c r="A317">
        <v>12</v>
      </c>
      <c r="B317" t="s">
        <v>162</v>
      </c>
      <c r="C317" t="s">
        <v>515</v>
      </c>
      <c r="D317" t="s">
        <v>465</v>
      </c>
      <c r="E317">
        <v>124912200</v>
      </c>
      <c r="F317">
        <v>124912278</v>
      </c>
      <c r="G317">
        <v>124912507</v>
      </c>
      <c r="H317">
        <v>124912636</v>
      </c>
      <c r="I317">
        <v>124912963</v>
      </c>
      <c r="J317">
        <v>124913092</v>
      </c>
      <c r="K317">
        <v>124913549</v>
      </c>
      <c r="L317">
        <v>124913765</v>
      </c>
      <c r="M317">
        <v>3257.3</v>
      </c>
      <c r="N317">
        <v>4644.5</v>
      </c>
      <c r="O317">
        <v>163</v>
      </c>
      <c r="Q317">
        <v>5904.6</v>
      </c>
      <c r="R317">
        <v>5329.4</v>
      </c>
      <c r="S317">
        <v>5966.1</v>
      </c>
      <c r="W317">
        <f t="shared" si="20"/>
        <v>2688.2666666666669</v>
      </c>
      <c r="X317">
        <f t="shared" si="21"/>
        <v>5733.3666666666659</v>
      </c>
      <c r="Y317">
        <f t="shared" si="22"/>
        <v>1324.6143795250164</v>
      </c>
      <c r="Z317">
        <f t="shared" si="23"/>
        <v>202.76206362247487</v>
      </c>
      <c r="AB317">
        <f t="shared" si="24"/>
        <v>-3045.099999999999</v>
      </c>
      <c r="AC317" t="s">
        <v>465</v>
      </c>
    </row>
    <row r="318" spans="1:29" x14ac:dyDescent="0.3">
      <c r="A318">
        <v>12</v>
      </c>
      <c r="B318" t="s">
        <v>162</v>
      </c>
      <c r="C318" t="s">
        <v>516</v>
      </c>
      <c r="D318" t="s">
        <v>465</v>
      </c>
      <c r="E318">
        <v>124912200</v>
      </c>
      <c r="F318">
        <v>124912278</v>
      </c>
      <c r="G318">
        <v>124912963</v>
      </c>
      <c r="H318">
        <v>124913039</v>
      </c>
      <c r="I318">
        <v>124913191</v>
      </c>
      <c r="J318">
        <v>124913267</v>
      </c>
      <c r="K318">
        <v>124913496</v>
      </c>
      <c r="L318">
        <v>124913774</v>
      </c>
      <c r="M318">
        <v>3184.3</v>
      </c>
      <c r="N318">
        <v>4578.7</v>
      </c>
      <c r="O318">
        <v>533</v>
      </c>
      <c r="Q318">
        <v>5807.3</v>
      </c>
      <c r="R318">
        <v>5197.3999999999996</v>
      </c>
      <c r="S318">
        <v>5823.1</v>
      </c>
      <c r="W318">
        <f t="shared" si="20"/>
        <v>2765.3333333333335</v>
      </c>
      <c r="X318">
        <f t="shared" si="21"/>
        <v>5609.2666666666673</v>
      </c>
      <c r="Y318">
        <f t="shared" si="22"/>
        <v>1186.5316294889817</v>
      </c>
      <c r="Z318">
        <f t="shared" si="23"/>
        <v>205.98383701424538</v>
      </c>
      <c r="AB318">
        <f t="shared" si="24"/>
        <v>-2843.9333333333338</v>
      </c>
      <c r="AC318" t="s">
        <v>465</v>
      </c>
    </row>
    <row r="319" spans="1:29" x14ac:dyDescent="0.3">
      <c r="A319">
        <v>12</v>
      </c>
      <c r="B319" t="s">
        <v>162</v>
      </c>
      <c r="C319" t="s">
        <v>517</v>
      </c>
      <c r="D319" t="s">
        <v>465</v>
      </c>
      <c r="E319">
        <v>124912359</v>
      </c>
      <c r="F319">
        <v>124912408</v>
      </c>
      <c r="G319">
        <v>124912637</v>
      </c>
      <c r="H319">
        <v>124912655</v>
      </c>
      <c r="I319">
        <v>124912865</v>
      </c>
      <c r="J319">
        <v>124912883</v>
      </c>
      <c r="K319">
        <v>124913112</v>
      </c>
      <c r="L319">
        <v>124913190</v>
      </c>
      <c r="M319">
        <v>4513.8999999999996</v>
      </c>
      <c r="N319">
        <v>6458.4</v>
      </c>
      <c r="O319">
        <v>2244</v>
      </c>
      <c r="Q319">
        <v>8227.2999999999993</v>
      </c>
      <c r="R319">
        <v>7460</v>
      </c>
      <c r="S319">
        <v>8990.6</v>
      </c>
      <c r="W319">
        <f t="shared" si="20"/>
        <v>4405.4333333333334</v>
      </c>
      <c r="X319">
        <f t="shared" si="21"/>
        <v>8225.9666666666672</v>
      </c>
      <c r="Y319">
        <f t="shared" si="22"/>
        <v>1217.8006956987854</v>
      </c>
      <c r="Z319">
        <f t="shared" si="23"/>
        <v>441.84666395079245</v>
      </c>
      <c r="AB319">
        <f t="shared" si="24"/>
        <v>-3820.5333333333338</v>
      </c>
      <c r="AC319" t="s">
        <v>465</v>
      </c>
    </row>
    <row r="320" spans="1:29" x14ac:dyDescent="0.3">
      <c r="A320">
        <v>12</v>
      </c>
      <c r="B320" t="s">
        <v>162</v>
      </c>
      <c r="C320" t="s">
        <v>518</v>
      </c>
      <c r="D320" t="s">
        <v>465</v>
      </c>
      <c r="E320">
        <v>124912279</v>
      </c>
      <c r="F320">
        <v>124912408</v>
      </c>
      <c r="G320">
        <v>124912865</v>
      </c>
      <c r="H320">
        <v>124912883</v>
      </c>
      <c r="I320">
        <v>124913321</v>
      </c>
      <c r="J320">
        <v>124913339</v>
      </c>
      <c r="K320">
        <v>124913568</v>
      </c>
      <c r="L320">
        <v>124913765</v>
      </c>
      <c r="M320">
        <v>3206.2</v>
      </c>
      <c r="N320">
        <v>4510.1000000000004</v>
      </c>
      <c r="O320">
        <v>1</v>
      </c>
      <c r="Q320">
        <v>5760.9</v>
      </c>
      <c r="R320">
        <v>5222.8</v>
      </c>
      <c r="S320">
        <v>5836.8</v>
      </c>
      <c r="W320">
        <f t="shared" si="20"/>
        <v>2572.4333333333334</v>
      </c>
      <c r="X320">
        <f t="shared" si="21"/>
        <v>5606.833333333333</v>
      </c>
      <c r="Y320">
        <f t="shared" si="22"/>
        <v>1339.6816591182321</v>
      </c>
      <c r="Z320">
        <f t="shared" si="23"/>
        <v>193.26269111698136</v>
      </c>
      <c r="AB320">
        <f t="shared" si="24"/>
        <v>-3034.3999999999996</v>
      </c>
      <c r="AC320" t="s">
        <v>465</v>
      </c>
    </row>
    <row r="321" spans="1:29" x14ac:dyDescent="0.3">
      <c r="A321">
        <v>12</v>
      </c>
      <c r="B321" t="s">
        <v>162</v>
      </c>
      <c r="C321" t="s">
        <v>519</v>
      </c>
      <c r="D321" t="s">
        <v>465</v>
      </c>
      <c r="E321">
        <v>124912409</v>
      </c>
      <c r="F321">
        <v>124912427</v>
      </c>
      <c r="G321">
        <v>124912884</v>
      </c>
      <c r="H321">
        <v>124912962</v>
      </c>
      <c r="I321">
        <v>124913112</v>
      </c>
      <c r="J321">
        <v>124913190</v>
      </c>
      <c r="K321">
        <v>124913419</v>
      </c>
      <c r="L321">
        <v>124913774</v>
      </c>
      <c r="M321">
        <v>3085.4</v>
      </c>
      <c r="N321">
        <v>4489.8</v>
      </c>
      <c r="O321">
        <v>518</v>
      </c>
      <c r="Q321">
        <v>5622</v>
      </c>
      <c r="R321">
        <v>5004.6000000000004</v>
      </c>
      <c r="S321">
        <v>5613.2</v>
      </c>
      <c r="W321">
        <f t="shared" si="20"/>
        <v>2697.7333333333336</v>
      </c>
      <c r="X321">
        <f t="shared" si="21"/>
        <v>5413.2666666666664</v>
      </c>
      <c r="Y321">
        <f t="shared" si="22"/>
        <v>1162.8288629219883</v>
      </c>
      <c r="Z321">
        <f t="shared" si="23"/>
        <v>204.34912391406132</v>
      </c>
      <c r="AB321">
        <f t="shared" si="24"/>
        <v>-2715.5333333333328</v>
      </c>
      <c r="AC321" t="s">
        <v>465</v>
      </c>
    </row>
    <row r="322" spans="1:29" x14ac:dyDescent="0.3">
      <c r="A322">
        <v>12</v>
      </c>
      <c r="B322" t="s">
        <v>162</v>
      </c>
      <c r="C322" t="s">
        <v>520</v>
      </c>
      <c r="D322" t="s">
        <v>465</v>
      </c>
      <c r="E322">
        <v>124912428</v>
      </c>
      <c r="F322">
        <v>124912434</v>
      </c>
      <c r="G322">
        <v>124912663</v>
      </c>
      <c r="H322">
        <v>124912734</v>
      </c>
      <c r="I322">
        <v>124913119</v>
      </c>
      <c r="J322">
        <v>124913190</v>
      </c>
      <c r="K322">
        <v>124913419</v>
      </c>
      <c r="L322">
        <v>124913774</v>
      </c>
      <c r="M322">
        <v>3085.4</v>
      </c>
      <c r="N322">
        <v>4489.8</v>
      </c>
      <c r="O322">
        <v>307</v>
      </c>
      <c r="Q322">
        <v>5622</v>
      </c>
      <c r="R322">
        <v>5004.6000000000004</v>
      </c>
      <c r="S322">
        <v>5613.2</v>
      </c>
      <c r="W322">
        <f t="shared" si="20"/>
        <v>2627.4</v>
      </c>
      <c r="X322">
        <f t="shared" si="21"/>
        <v>5413.2666666666664</v>
      </c>
      <c r="Y322">
        <f t="shared" si="22"/>
        <v>1228.993756425692</v>
      </c>
      <c r="Z322">
        <f t="shared" si="23"/>
        <v>204.34912391406132</v>
      </c>
      <c r="AB322">
        <f t="shared" si="24"/>
        <v>-2785.8666666666663</v>
      </c>
      <c r="AC322" t="s">
        <v>465</v>
      </c>
    </row>
    <row r="323" spans="1:29" x14ac:dyDescent="0.3">
      <c r="A323">
        <v>12</v>
      </c>
      <c r="B323" t="s">
        <v>162</v>
      </c>
      <c r="C323" t="s">
        <v>521</v>
      </c>
      <c r="D323" t="s">
        <v>465</v>
      </c>
      <c r="E323">
        <v>124912428</v>
      </c>
      <c r="F323">
        <v>124912434</v>
      </c>
      <c r="G323">
        <v>124912663</v>
      </c>
      <c r="H323">
        <v>124912734</v>
      </c>
      <c r="I323">
        <v>124913119</v>
      </c>
      <c r="J323">
        <v>124913190</v>
      </c>
      <c r="K323">
        <v>124913647</v>
      </c>
      <c r="L323">
        <v>124913765</v>
      </c>
      <c r="M323">
        <v>2900.9</v>
      </c>
      <c r="N323">
        <v>3927.2</v>
      </c>
      <c r="O323">
        <v>56</v>
      </c>
      <c r="Q323">
        <v>5242.3</v>
      </c>
      <c r="R323">
        <v>4714.2</v>
      </c>
      <c r="S323">
        <v>5437.9</v>
      </c>
      <c r="W323">
        <f t="shared" ref="W323:W386" si="25">AVERAGE(M323:O323)</f>
        <v>2294.7000000000003</v>
      </c>
      <c r="X323">
        <f t="shared" ref="X323:X386" si="26">AVERAGE(Q323:S323)</f>
        <v>5131.4666666666662</v>
      </c>
      <c r="Y323">
        <f t="shared" ref="Y323:Y386" si="27">STDEV(M323:O323)/SQRT((3))</f>
        <v>1157.8940927390552</v>
      </c>
      <c r="Z323">
        <f t="shared" ref="Z323:Z386" si="28">STDEV(Q323:S323)/SQRT((3))</f>
        <v>216.13918612268756</v>
      </c>
      <c r="AB323">
        <f t="shared" ref="AB323:AB386" si="29">W323-X323</f>
        <v>-2836.766666666666</v>
      </c>
      <c r="AC323" t="s">
        <v>465</v>
      </c>
    </row>
    <row r="324" spans="1:29" x14ac:dyDescent="0.3">
      <c r="A324">
        <v>12</v>
      </c>
      <c r="B324" t="s">
        <v>162</v>
      </c>
      <c r="C324" t="s">
        <v>522</v>
      </c>
      <c r="D324" t="s">
        <v>465</v>
      </c>
      <c r="E324">
        <v>124912428</v>
      </c>
      <c r="F324">
        <v>124912506</v>
      </c>
      <c r="G324">
        <v>124912963</v>
      </c>
      <c r="H324">
        <v>124913039</v>
      </c>
      <c r="I324">
        <v>124913191</v>
      </c>
      <c r="J324">
        <v>124913267</v>
      </c>
      <c r="K324">
        <v>124913496</v>
      </c>
      <c r="L324">
        <v>124913774</v>
      </c>
      <c r="M324">
        <v>3184.3</v>
      </c>
      <c r="N324">
        <v>4578.7</v>
      </c>
      <c r="O324">
        <v>533</v>
      </c>
      <c r="Q324">
        <v>5807.3</v>
      </c>
      <c r="R324">
        <v>5197.3999999999996</v>
      </c>
      <c r="S324">
        <v>5823.1</v>
      </c>
      <c r="W324">
        <f t="shared" si="25"/>
        <v>2765.3333333333335</v>
      </c>
      <c r="X324">
        <f t="shared" si="26"/>
        <v>5609.2666666666673</v>
      </c>
      <c r="Y324">
        <f t="shared" si="27"/>
        <v>1186.5316294889817</v>
      </c>
      <c r="Z324">
        <f t="shared" si="28"/>
        <v>205.98383701424538</v>
      </c>
      <c r="AB324">
        <f t="shared" si="29"/>
        <v>-2843.9333333333338</v>
      </c>
      <c r="AC324" t="s">
        <v>465</v>
      </c>
    </row>
    <row r="325" spans="1:29" x14ac:dyDescent="0.3">
      <c r="A325">
        <v>12</v>
      </c>
      <c r="B325" t="s">
        <v>162</v>
      </c>
      <c r="C325" t="s">
        <v>523</v>
      </c>
      <c r="D325" t="s">
        <v>465</v>
      </c>
      <c r="E325">
        <v>124912529</v>
      </c>
      <c r="F325">
        <v>124912583</v>
      </c>
      <c r="G325">
        <v>124912812</v>
      </c>
      <c r="H325">
        <v>124912864</v>
      </c>
      <c r="I325">
        <v>124913268</v>
      </c>
      <c r="J325">
        <v>124913320</v>
      </c>
      <c r="K325">
        <v>124913549</v>
      </c>
      <c r="L325">
        <v>124913765</v>
      </c>
      <c r="M325">
        <v>3257.3</v>
      </c>
      <c r="N325">
        <v>4644.5</v>
      </c>
      <c r="O325">
        <v>164</v>
      </c>
      <c r="Q325">
        <v>5904.6</v>
      </c>
      <c r="R325">
        <v>5329.4</v>
      </c>
      <c r="S325">
        <v>5966.1</v>
      </c>
      <c r="W325">
        <f t="shared" si="25"/>
        <v>2688.6</v>
      </c>
      <c r="X325">
        <f t="shared" si="26"/>
        <v>5733.3666666666659</v>
      </c>
      <c r="Y325">
        <f t="shared" si="27"/>
        <v>1324.2966472811142</v>
      </c>
      <c r="Z325">
        <f t="shared" si="28"/>
        <v>202.76206362247487</v>
      </c>
      <c r="AB325">
        <f t="shared" si="29"/>
        <v>-3044.766666666666</v>
      </c>
      <c r="AC325" t="s">
        <v>465</v>
      </c>
    </row>
    <row r="326" spans="1:29" x14ac:dyDescent="0.3">
      <c r="A326">
        <v>12</v>
      </c>
      <c r="B326" t="s">
        <v>162</v>
      </c>
      <c r="C326" t="s">
        <v>524</v>
      </c>
      <c r="D326" t="s">
        <v>465</v>
      </c>
      <c r="E326">
        <v>124912529</v>
      </c>
      <c r="F326">
        <v>124912636</v>
      </c>
      <c r="G326">
        <v>124912865</v>
      </c>
      <c r="H326">
        <v>124912883</v>
      </c>
      <c r="I326">
        <v>124913321</v>
      </c>
      <c r="J326">
        <v>124913339</v>
      </c>
      <c r="K326">
        <v>124913568</v>
      </c>
      <c r="L326">
        <v>124913765</v>
      </c>
      <c r="M326">
        <v>3206.2</v>
      </c>
      <c r="N326">
        <v>4510.1000000000004</v>
      </c>
      <c r="O326">
        <v>1</v>
      </c>
      <c r="Q326">
        <v>5760.9</v>
      </c>
      <c r="R326">
        <v>5222.8</v>
      </c>
      <c r="S326">
        <v>5836.8</v>
      </c>
      <c r="W326">
        <f t="shared" si="25"/>
        <v>2572.4333333333334</v>
      </c>
      <c r="X326">
        <f t="shared" si="26"/>
        <v>5606.833333333333</v>
      </c>
      <c r="Y326">
        <f t="shared" si="27"/>
        <v>1339.6816591182321</v>
      </c>
      <c r="Z326">
        <f t="shared" si="28"/>
        <v>193.26269111698136</v>
      </c>
      <c r="AB326">
        <f t="shared" si="29"/>
        <v>-3034.3999999999996</v>
      </c>
      <c r="AC326" t="s">
        <v>465</v>
      </c>
    </row>
    <row r="327" spans="1:29" x14ac:dyDescent="0.3">
      <c r="A327">
        <v>12</v>
      </c>
      <c r="B327" t="s">
        <v>162</v>
      </c>
      <c r="C327" t="s">
        <v>525</v>
      </c>
      <c r="D327" t="s">
        <v>465</v>
      </c>
      <c r="E327">
        <v>124912507</v>
      </c>
      <c r="F327">
        <v>124912655</v>
      </c>
      <c r="G327">
        <v>124912884</v>
      </c>
      <c r="H327">
        <v>124912962</v>
      </c>
      <c r="I327">
        <v>124913112</v>
      </c>
      <c r="J327">
        <v>124913190</v>
      </c>
      <c r="K327">
        <v>124913419</v>
      </c>
      <c r="L327">
        <v>124913774</v>
      </c>
      <c r="M327">
        <v>3085.4</v>
      </c>
      <c r="N327">
        <v>4489.8</v>
      </c>
      <c r="O327">
        <v>518</v>
      </c>
      <c r="Q327">
        <v>5622</v>
      </c>
      <c r="R327">
        <v>5004.6000000000004</v>
      </c>
      <c r="S327">
        <v>5613.2</v>
      </c>
      <c r="W327">
        <f t="shared" si="25"/>
        <v>2697.7333333333336</v>
      </c>
      <c r="X327">
        <f t="shared" si="26"/>
        <v>5413.2666666666664</v>
      </c>
      <c r="Y327">
        <f t="shared" si="27"/>
        <v>1162.8288629219883</v>
      </c>
      <c r="Z327">
        <f t="shared" si="28"/>
        <v>204.34912391406132</v>
      </c>
      <c r="AB327">
        <f t="shared" si="29"/>
        <v>-2715.5333333333328</v>
      </c>
      <c r="AC327" t="s">
        <v>465</v>
      </c>
    </row>
    <row r="328" spans="1:29" x14ac:dyDescent="0.3">
      <c r="A328">
        <v>12</v>
      </c>
      <c r="B328" t="s">
        <v>162</v>
      </c>
      <c r="C328" t="s">
        <v>526</v>
      </c>
      <c r="D328" t="s">
        <v>465</v>
      </c>
      <c r="E328">
        <v>124912723</v>
      </c>
      <c r="F328">
        <v>124912734</v>
      </c>
      <c r="G328">
        <v>124912963</v>
      </c>
      <c r="H328">
        <v>124913039</v>
      </c>
      <c r="I328">
        <v>124913191</v>
      </c>
      <c r="J328">
        <v>124913267</v>
      </c>
      <c r="K328">
        <v>124913496</v>
      </c>
      <c r="L328">
        <v>124913774</v>
      </c>
      <c r="M328">
        <v>3184.3</v>
      </c>
      <c r="N328">
        <v>4578.7</v>
      </c>
      <c r="O328">
        <v>533</v>
      </c>
      <c r="Q328">
        <v>5807.3</v>
      </c>
      <c r="R328">
        <v>5197.3999999999996</v>
      </c>
      <c r="S328">
        <v>5823.1</v>
      </c>
      <c r="W328">
        <f t="shared" si="25"/>
        <v>2765.3333333333335</v>
      </c>
      <c r="X328">
        <f t="shared" si="26"/>
        <v>5609.2666666666673</v>
      </c>
      <c r="Y328">
        <f t="shared" si="27"/>
        <v>1186.5316294889817</v>
      </c>
      <c r="Z328">
        <f t="shared" si="28"/>
        <v>205.98383701424538</v>
      </c>
      <c r="AB328">
        <f t="shared" si="29"/>
        <v>-2843.9333333333338</v>
      </c>
      <c r="AC328" t="s">
        <v>465</v>
      </c>
    </row>
    <row r="329" spans="1:29" x14ac:dyDescent="0.3">
      <c r="A329">
        <v>13</v>
      </c>
      <c r="B329" t="s">
        <v>66</v>
      </c>
      <c r="C329" t="s">
        <v>527</v>
      </c>
      <c r="D329" t="s">
        <v>528</v>
      </c>
      <c r="E329">
        <v>26671872</v>
      </c>
      <c r="F329">
        <v>26671989</v>
      </c>
      <c r="G329">
        <v>26680035</v>
      </c>
      <c r="H329">
        <v>26680201</v>
      </c>
      <c r="I329">
        <v>26676549</v>
      </c>
      <c r="J329">
        <v>26676724</v>
      </c>
      <c r="K329">
        <v>26681054</v>
      </c>
      <c r="L329">
        <v>26681320</v>
      </c>
      <c r="M329">
        <v>8.1999999999999993</v>
      </c>
      <c r="N329">
        <v>11.5</v>
      </c>
      <c r="O329">
        <v>0</v>
      </c>
      <c r="Q329">
        <v>10.7</v>
      </c>
      <c r="R329">
        <v>10.4</v>
      </c>
      <c r="S329">
        <v>6.1</v>
      </c>
      <c r="W329">
        <f t="shared" si="25"/>
        <v>6.5666666666666664</v>
      </c>
      <c r="X329">
        <f t="shared" si="26"/>
        <v>9.0666666666666682</v>
      </c>
      <c r="Y329">
        <f t="shared" si="27"/>
        <v>3.4187392087987325</v>
      </c>
      <c r="Z329">
        <f t="shared" si="28"/>
        <v>1.4858592725348401</v>
      </c>
      <c r="AB329">
        <f t="shared" si="29"/>
        <v>-2.5000000000000018</v>
      </c>
      <c r="AC329" t="s">
        <v>528</v>
      </c>
    </row>
    <row r="330" spans="1:29" x14ac:dyDescent="0.3">
      <c r="A330">
        <v>13</v>
      </c>
      <c r="B330" t="s">
        <v>66</v>
      </c>
      <c r="C330" t="s">
        <v>529</v>
      </c>
      <c r="D330" t="s">
        <v>530</v>
      </c>
      <c r="E330">
        <v>30932725</v>
      </c>
      <c r="F330">
        <v>30932776</v>
      </c>
      <c r="G330">
        <v>30952660</v>
      </c>
      <c r="H330">
        <v>30952825</v>
      </c>
      <c r="I330">
        <v>30966222</v>
      </c>
      <c r="J330">
        <v>30966398</v>
      </c>
      <c r="K330">
        <v>30974846</v>
      </c>
      <c r="L330">
        <v>30975016</v>
      </c>
      <c r="M330">
        <v>400.1</v>
      </c>
      <c r="N330">
        <v>646.1</v>
      </c>
      <c r="O330">
        <v>1</v>
      </c>
      <c r="Q330">
        <v>544</v>
      </c>
      <c r="R330">
        <v>482.7</v>
      </c>
      <c r="S330">
        <v>520.5</v>
      </c>
      <c r="W330">
        <f t="shared" si="25"/>
        <v>349.06666666666666</v>
      </c>
      <c r="X330">
        <f t="shared" si="26"/>
        <v>515.73333333333335</v>
      </c>
      <c r="Y330">
        <f t="shared" si="27"/>
        <v>187.96436127923587</v>
      </c>
      <c r="Z330">
        <f t="shared" si="28"/>
        <v>17.855562469749064</v>
      </c>
      <c r="AB330">
        <f t="shared" si="29"/>
        <v>-166.66666666666669</v>
      </c>
      <c r="AC330" t="s">
        <v>530</v>
      </c>
    </row>
    <row r="331" spans="1:29" x14ac:dyDescent="0.3">
      <c r="A331">
        <v>13</v>
      </c>
      <c r="B331" t="s">
        <v>66</v>
      </c>
      <c r="C331" t="s">
        <v>531</v>
      </c>
      <c r="D331" t="s">
        <v>532</v>
      </c>
      <c r="E331">
        <v>95552725</v>
      </c>
      <c r="F331">
        <v>95552973</v>
      </c>
      <c r="G331">
        <v>95557535</v>
      </c>
      <c r="H331">
        <v>95557624</v>
      </c>
      <c r="I331">
        <v>95553577</v>
      </c>
      <c r="J331">
        <v>95553770</v>
      </c>
      <c r="K331">
        <v>95560132</v>
      </c>
      <c r="L331">
        <v>95560293</v>
      </c>
      <c r="M331">
        <v>97.6</v>
      </c>
      <c r="N331">
        <v>111.7</v>
      </c>
      <c r="O331">
        <v>4</v>
      </c>
      <c r="Q331">
        <v>150.80000000000001</v>
      </c>
      <c r="R331">
        <v>136.4</v>
      </c>
      <c r="S331">
        <v>169.4</v>
      </c>
      <c r="W331">
        <f t="shared" si="25"/>
        <v>71.100000000000009</v>
      </c>
      <c r="X331">
        <f t="shared" si="26"/>
        <v>152.20000000000002</v>
      </c>
      <c r="Y331">
        <f t="shared" si="27"/>
        <v>33.796005681145218</v>
      </c>
      <c r="Z331">
        <f t="shared" si="28"/>
        <v>9.5519631490076424</v>
      </c>
      <c r="AB331">
        <f t="shared" si="29"/>
        <v>-81.100000000000009</v>
      </c>
      <c r="AC331" t="s">
        <v>532</v>
      </c>
    </row>
    <row r="332" spans="1:29" x14ac:dyDescent="0.3">
      <c r="A332">
        <v>13</v>
      </c>
      <c r="B332" t="s">
        <v>66</v>
      </c>
      <c r="C332" t="s">
        <v>533</v>
      </c>
      <c r="D332" t="s">
        <v>534</v>
      </c>
      <c r="E332">
        <v>102800401</v>
      </c>
      <c r="F332">
        <v>102800735</v>
      </c>
      <c r="G332">
        <v>102805307</v>
      </c>
      <c r="H332">
        <v>102805390</v>
      </c>
      <c r="I332">
        <v>102805058</v>
      </c>
      <c r="J332">
        <v>102805239</v>
      </c>
      <c r="K332">
        <v>102807146</v>
      </c>
      <c r="L332">
        <v>102807323</v>
      </c>
      <c r="M332">
        <v>56.7</v>
      </c>
      <c r="N332">
        <v>107.5</v>
      </c>
      <c r="O332">
        <v>35</v>
      </c>
      <c r="Q332">
        <v>69.400000000000006</v>
      </c>
      <c r="R332">
        <v>72.8</v>
      </c>
      <c r="S332">
        <v>76.599999999999994</v>
      </c>
      <c r="W332">
        <f t="shared" si="25"/>
        <v>66.399999999999991</v>
      </c>
      <c r="X332">
        <f t="shared" si="26"/>
        <v>72.933333333333323</v>
      </c>
      <c r="Y332">
        <f t="shared" si="27"/>
        <v>21.48355960573884</v>
      </c>
      <c r="Z332">
        <f t="shared" si="28"/>
        <v>2.0795298613976265</v>
      </c>
      <c r="AB332">
        <f t="shared" si="29"/>
        <v>-6.5333333333333314</v>
      </c>
      <c r="AC332" t="s">
        <v>534</v>
      </c>
    </row>
    <row r="333" spans="1:29" x14ac:dyDescent="0.3">
      <c r="A333">
        <v>13</v>
      </c>
      <c r="B333" t="s">
        <v>66</v>
      </c>
      <c r="C333" t="s">
        <v>535</v>
      </c>
      <c r="D333" t="s">
        <v>536</v>
      </c>
      <c r="E333">
        <v>112875809</v>
      </c>
      <c r="F333">
        <v>112875941</v>
      </c>
      <c r="G333">
        <v>112878217</v>
      </c>
      <c r="H333">
        <v>112878303</v>
      </c>
      <c r="I333">
        <v>112880546</v>
      </c>
      <c r="J333">
        <v>112880649</v>
      </c>
      <c r="K333">
        <v>112881876</v>
      </c>
      <c r="L333">
        <v>112882188</v>
      </c>
      <c r="M333">
        <v>23.1</v>
      </c>
      <c r="N333">
        <v>30.6</v>
      </c>
      <c r="O333">
        <v>1</v>
      </c>
      <c r="Q333">
        <v>42.8</v>
      </c>
      <c r="R333">
        <v>39.6</v>
      </c>
      <c r="S333">
        <v>38.200000000000003</v>
      </c>
      <c r="W333">
        <f t="shared" si="25"/>
        <v>18.233333333333334</v>
      </c>
      <c r="X333">
        <f t="shared" si="26"/>
        <v>40.200000000000003</v>
      </c>
      <c r="Y333">
        <f t="shared" si="27"/>
        <v>8.8845058638308352</v>
      </c>
      <c r="Z333">
        <f t="shared" si="28"/>
        <v>1.3613718571108075</v>
      </c>
      <c r="AB333">
        <f t="shared" si="29"/>
        <v>-21.966666666666669</v>
      </c>
      <c r="AC333" t="s">
        <v>536</v>
      </c>
    </row>
    <row r="334" spans="1:29" x14ac:dyDescent="0.3">
      <c r="A334">
        <v>13</v>
      </c>
      <c r="B334" t="s">
        <v>66</v>
      </c>
      <c r="C334" t="s">
        <v>537</v>
      </c>
      <c r="D334" t="s">
        <v>538</v>
      </c>
      <c r="E334">
        <v>114282837</v>
      </c>
      <c r="F334">
        <v>114282943</v>
      </c>
      <c r="G334">
        <v>114286259</v>
      </c>
      <c r="H334">
        <v>114286400</v>
      </c>
      <c r="I334">
        <v>114284094</v>
      </c>
      <c r="J334">
        <v>114284358</v>
      </c>
      <c r="K334">
        <v>114286519</v>
      </c>
      <c r="L334">
        <v>114286629</v>
      </c>
      <c r="M334">
        <v>194</v>
      </c>
      <c r="N334">
        <v>285.3</v>
      </c>
      <c r="O334">
        <v>147</v>
      </c>
      <c r="Q334">
        <v>260.7</v>
      </c>
      <c r="R334">
        <v>212.8</v>
      </c>
      <c r="S334">
        <v>273.5</v>
      </c>
      <c r="W334">
        <f t="shared" si="25"/>
        <v>208.76666666666665</v>
      </c>
      <c r="X334">
        <f t="shared" si="26"/>
        <v>249</v>
      </c>
      <c r="Y334">
        <f t="shared" si="27"/>
        <v>40.600752592915313</v>
      </c>
      <c r="Z334">
        <f t="shared" si="28"/>
        <v>18.473314086360663</v>
      </c>
      <c r="AB334">
        <f t="shared" si="29"/>
        <v>-40.233333333333348</v>
      </c>
      <c r="AC334" t="s">
        <v>538</v>
      </c>
    </row>
    <row r="335" spans="1:29" x14ac:dyDescent="0.3">
      <c r="A335">
        <v>13</v>
      </c>
      <c r="B335" t="s">
        <v>66</v>
      </c>
      <c r="C335" t="s">
        <v>539</v>
      </c>
      <c r="D335" t="s">
        <v>538</v>
      </c>
      <c r="E335">
        <v>114282837</v>
      </c>
      <c r="F335">
        <v>114282943</v>
      </c>
      <c r="G335">
        <v>114286302</v>
      </c>
      <c r="H335">
        <v>114286400</v>
      </c>
      <c r="I335">
        <v>114284094</v>
      </c>
      <c r="J335">
        <v>114284358</v>
      </c>
      <c r="K335">
        <v>114286519</v>
      </c>
      <c r="L335">
        <v>114286629</v>
      </c>
      <c r="M335">
        <v>194</v>
      </c>
      <c r="N335">
        <v>285.3</v>
      </c>
      <c r="O335">
        <v>147</v>
      </c>
      <c r="Q335">
        <v>260.7</v>
      </c>
      <c r="R335">
        <v>212.8</v>
      </c>
      <c r="S335">
        <v>273.5</v>
      </c>
      <c r="W335">
        <f t="shared" si="25"/>
        <v>208.76666666666665</v>
      </c>
      <c r="X335">
        <f t="shared" si="26"/>
        <v>249</v>
      </c>
      <c r="Y335">
        <f t="shared" si="27"/>
        <v>40.600752592915313</v>
      </c>
      <c r="Z335">
        <f t="shared" si="28"/>
        <v>18.473314086360663</v>
      </c>
      <c r="AB335">
        <f t="shared" si="29"/>
        <v>-40.233333333333348</v>
      </c>
      <c r="AC335" t="s">
        <v>538</v>
      </c>
    </row>
    <row r="336" spans="1:29" x14ac:dyDescent="0.3">
      <c r="A336">
        <v>13</v>
      </c>
      <c r="B336" t="s">
        <v>66</v>
      </c>
      <c r="C336" t="s">
        <v>540</v>
      </c>
      <c r="D336" t="s">
        <v>538</v>
      </c>
      <c r="E336">
        <v>114282837</v>
      </c>
      <c r="F336">
        <v>114282943</v>
      </c>
      <c r="G336">
        <v>114286259</v>
      </c>
      <c r="H336">
        <v>114286400</v>
      </c>
      <c r="I336">
        <v>114284116</v>
      </c>
      <c r="J336">
        <v>114284358</v>
      </c>
      <c r="K336">
        <v>114286519</v>
      </c>
      <c r="L336">
        <v>114286629</v>
      </c>
      <c r="M336">
        <v>194</v>
      </c>
      <c r="N336">
        <v>285.3</v>
      </c>
      <c r="O336">
        <v>147</v>
      </c>
      <c r="Q336">
        <v>260.7</v>
      </c>
      <c r="R336">
        <v>212.8</v>
      </c>
      <c r="S336">
        <v>273.5</v>
      </c>
      <c r="W336">
        <f t="shared" si="25"/>
        <v>208.76666666666665</v>
      </c>
      <c r="X336">
        <f t="shared" si="26"/>
        <v>249</v>
      </c>
      <c r="Y336">
        <f t="shared" si="27"/>
        <v>40.600752592915313</v>
      </c>
      <c r="Z336">
        <f t="shared" si="28"/>
        <v>18.473314086360663</v>
      </c>
      <c r="AB336">
        <f t="shared" si="29"/>
        <v>-40.233333333333348</v>
      </c>
      <c r="AC336" t="s">
        <v>538</v>
      </c>
    </row>
    <row r="337" spans="1:29" x14ac:dyDescent="0.3">
      <c r="A337">
        <v>13</v>
      </c>
      <c r="B337" t="s">
        <v>66</v>
      </c>
      <c r="C337" t="s">
        <v>541</v>
      </c>
      <c r="D337" t="s">
        <v>538</v>
      </c>
      <c r="E337">
        <v>114282837</v>
      </c>
      <c r="F337">
        <v>114282943</v>
      </c>
      <c r="G337">
        <v>114286302</v>
      </c>
      <c r="H337">
        <v>114286400</v>
      </c>
      <c r="I337">
        <v>114284116</v>
      </c>
      <c r="J337">
        <v>114284358</v>
      </c>
      <c r="K337">
        <v>114286519</v>
      </c>
      <c r="L337">
        <v>114286629</v>
      </c>
      <c r="M337">
        <v>194</v>
      </c>
      <c r="N337">
        <v>285.3</v>
      </c>
      <c r="O337">
        <v>147</v>
      </c>
      <c r="Q337">
        <v>260.7</v>
      </c>
      <c r="R337">
        <v>212.8</v>
      </c>
      <c r="S337">
        <v>273.5</v>
      </c>
      <c r="W337">
        <f t="shared" si="25"/>
        <v>208.76666666666665</v>
      </c>
      <c r="X337">
        <f t="shared" si="26"/>
        <v>249</v>
      </c>
      <c r="Y337">
        <f t="shared" si="27"/>
        <v>40.600752592915313</v>
      </c>
      <c r="Z337">
        <f t="shared" si="28"/>
        <v>18.473314086360663</v>
      </c>
      <c r="AB337">
        <f t="shared" si="29"/>
        <v>-40.233333333333348</v>
      </c>
      <c r="AC337" t="s">
        <v>538</v>
      </c>
    </row>
    <row r="338" spans="1:29" x14ac:dyDescent="0.3">
      <c r="A338">
        <v>13</v>
      </c>
      <c r="B338" t="s">
        <v>162</v>
      </c>
      <c r="C338" t="s">
        <v>542</v>
      </c>
      <c r="D338" t="s">
        <v>543</v>
      </c>
      <c r="E338">
        <v>32403150</v>
      </c>
      <c r="F338">
        <v>32403200</v>
      </c>
      <c r="G338">
        <v>32404203</v>
      </c>
      <c r="H338">
        <v>32404271</v>
      </c>
      <c r="I338">
        <v>32404321</v>
      </c>
      <c r="J338">
        <v>32404397</v>
      </c>
      <c r="K338">
        <v>32407250</v>
      </c>
      <c r="L338">
        <v>32407338</v>
      </c>
      <c r="M338">
        <v>15.5</v>
      </c>
      <c r="N338">
        <v>32.4</v>
      </c>
      <c r="O338">
        <v>2</v>
      </c>
      <c r="Q338">
        <v>38.4</v>
      </c>
      <c r="R338">
        <v>35.1</v>
      </c>
      <c r="S338">
        <v>23</v>
      </c>
      <c r="W338">
        <f t="shared" si="25"/>
        <v>16.633333333333333</v>
      </c>
      <c r="X338">
        <f t="shared" si="26"/>
        <v>32.166666666666664</v>
      </c>
      <c r="Y338">
        <f t="shared" si="27"/>
        <v>8.7940004801253266</v>
      </c>
      <c r="Z338">
        <f t="shared" si="28"/>
        <v>4.6812866227613501</v>
      </c>
      <c r="AB338">
        <f t="shared" si="29"/>
        <v>-15.533333333333331</v>
      </c>
      <c r="AC338" t="s">
        <v>543</v>
      </c>
    </row>
    <row r="339" spans="1:29" x14ac:dyDescent="0.3">
      <c r="A339">
        <v>13</v>
      </c>
      <c r="B339" t="s">
        <v>162</v>
      </c>
      <c r="C339" t="s">
        <v>544</v>
      </c>
      <c r="D339" t="s">
        <v>545</v>
      </c>
      <c r="E339">
        <v>41261691</v>
      </c>
      <c r="F339">
        <v>41261825</v>
      </c>
      <c r="G339">
        <v>41262411</v>
      </c>
      <c r="H339">
        <v>41262481</v>
      </c>
      <c r="I339">
        <v>41262215</v>
      </c>
      <c r="J339">
        <v>41262331</v>
      </c>
      <c r="K339">
        <v>41263273</v>
      </c>
      <c r="L339">
        <v>41263490</v>
      </c>
      <c r="M339">
        <v>10.4</v>
      </c>
      <c r="N339">
        <v>20.9</v>
      </c>
      <c r="O339">
        <v>0</v>
      </c>
      <c r="Q339">
        <v>8.8000000000000007</v>
      </c>
      <c r="R339">
        <v>17.8</v>
      </c>
      <c r="S339">
        <v>15.3</v>
      </c>
      <c r="W339">
        <f t="shared" si="25"/>
        <v>10.433333333333332</v>
      </c>
      <c r="X339">
        <f t="shared" si="26"/>
        <v>13.966666666666669</v>
      </c>
      <c r="Y339">
        <f t="shared" si="27"/>
        <v>6.0333333333333341</v>
      </c>
      <c r="Z339">
        <f t="shared" si="28"/>
        <v>2.6822461565718458</v>
      </c>
      <c r="AB339">
        <f t="shared" si="29"/>
        <v>-3.5333333333333368</v>
      </c>
      <c r="AC339" t="s">
        <v>545</v>
      </c>
    </row>
    <row r="340" spans="1:29" x14ac:dyDescent="0.3">
      <c r="A340">
        <v>13</v>
      </c>
      <c r="B340" t="s">
        <v>162</v>
      </c>
      <c r="C340" t="s">
        <v>546</v>
      </c>
      <c r="D340" t="s">
        <v>545</v>
      </c>
      <c r="E340">
        <v>41261691</v>
      </c>
      <c r="F340">
        <v>41261825</v>
      </c>
      <c r="G340">
        <v>41262411</v>
      </c>
      <c r="H340">
        <v>41262481</v>
      </c>
      <c r="I340">
        <v>41262215</v>
      </c>
      <c r="J340">
        <v>41262331</v>
      </c>
      <c r="K340">
        <v>41263485</v>
      </c>
      <c r="L340">
        <v>41263538</v>
      </c>
      <c r="M340">
        <v>26</v>
      </c>
      <c r="N340">
        <v>23.4</v>
      </c>
      <c r="O340">
        <v>6</v>
      </c>
      <c r="Q340">
        <v>24.3</v>
      </c>
      <c r="R340">
        <v>29</v>
      </c>
      <c r="S340">
        <v>24.6</v>
      </c>
      <c r="W340">
        <f t="shared" si="25"/>
        <v>18.466666666666665</v>
      </c>
      <c r="X340">
        <f t="shared" si="26"/>
        <v>25.966666666666669</v>
      </c>
      <c r="Y340">
        <f t="shared" si="27"/>
        <v>6.2783578886343987</v>
      </c>
      <c r="Z340">
        <f t="shared" si="28"/>
        <v>1.519137182014112</v>
      </c>
      <c r="AB340">
        <f t="shared" si="29"/>
        <v>-7.5000000000000036</v>
      </c>
      <c r="AC340" t="s">
        <v>545</v>
      </c>
    </row>
    <row r="341" spans="1:29" x14ac:dyDescent="0.3">
      <c r="A341">
        <v>13</v>
      </c>
      <c r="B341" t="s">
        <v>162</v>
      </c>
      <c r="C341" t="s">
        <v>547</v>
      </c>
      <c r="D341" t="s">
        <v>548</v>
      </c>
      <c r="E341">
        <v>110892957</v>
      </c>
      <c r="F341">
        <v>110893263</v>
      </c>
      <c r="G341">
        <v>110894109</v>
      </c>
      <c r="H341">
        <v>110894202</v>
      </c>
      <c r="I341">
        <v>110900530</v>
      </c>
      <c r="J341">
        <v>110900661</v>
      </c>
      <c r="K341">
        <v>110906033</v>
      </c>
      <c r="L341">
        <v>110906124</v>
      </c>
      <c r="M341">
        <v>122</v>
      </c>
      <c r="N341">
        <v>191.9</v>
      </c>
      <c r="O341">
        <v>18</v>
      </c>
      <c r="Q341">
        <v>154.69999999999999</v>
      </c>
      <c r="R341">
        <v>148.69999999999999</v>
      </c>
      <c r="S341">
        <v>169.8</v>
      </c>
      <c r="W341">
        <f t="shared" si="25"/>
        <v>110.63333333333333</v>
      </c>
      <c r="X341">
        <f t="shared" si="26"/>
        <v>157.73333333333332</v>
      </c>
      <c r="Y341">
        <f t="shared" si="27"/>
        <v>50.521293640514713</v>
      </c>
      <c r="Z341">
        <f t="shared" si="28"/>
        <v>6.2770304373255357</v>
      </c>
      <c r="AB341">
        <f t="shared" si="29"/>
        <v>-47.099999999999994</v>
      </c>
      <c r="AC341" t="s">
        <v>548</v>
      </c>
    </row>
    <row r="342" spans="1:29" x14ac:dyDescent="0.3">
      <c r="A342">
        <v>13</v>
      </c>
      <c r="B342" t="s">
        <v>162</v>
      </c>
      <c r="C342" t="s">
        <v>549</v>
      </c>
      <c r="D342" t="s">
        <v>548</v>
      </c>
      <c r="E342">
        <v>110893197</v>
      </c>
      <c r="F342">
        <v>110893263</v>
      </c>
      <c r="G342">
        <v>110894109</v>
      </c>
      <c r="H342">
        <v>110894202</v>
      </c>
      <c r="I342">
        <v>110900530</v>
      </c>
      <c r="J342">
        <v>110900694</v>
      </c>
      <c r="K342">
        <v>110906033</v>
      </c>
      <c r="L342">
        <v>110906124</v>
      </c>
      <c r="M342">
        <v>122</v>
      </c>
      <c r="N342">
        <v>191.9</v>
      </c>
      <c r="O342">
        <v>18</v>
      </c>
      <c r="Q342">
        <v>154.69999999999999</v>
      </c>
      <c r="R342">
        <v>148.69999999999999</v>
      </c>
      <c r="S342">
        <v>169.8</v>
      </c>
      <c r="W342">
        <f t="shared" si="25"/>
        <v>110.63333333333333</v>
      </c>
      <c r="X342">
        <f t="shared" si="26"/>
        <v>157.73333333333332</v>
      </c>
      <c r="Y342">
        <f t="shared" si="27"/>
        <v>50.521293640514713</v>
      </c>
      <c r="Z342">
        <f t="shared" si="28"/>
        <v>6.2770304373255357</v>
      </c>
      <c r="AB342">
        <f t="shared" si="29"/>
        <v>-47.099999999999994</v>
      </c>
      <c r="AC342" t="s">
        <v>548</v>
      </c>
    </row>
    <row r="343" spans="1:29" x14ac:dyDescent="0.3">
      <c r="A343">
        <v>13</v>
      </c>
      <c r="B343" t="s">
        <v>162</v>
      </c>
      <c r="C343" t="s">
        <v>550</v>
      </c>
      <c r="D343" t="s">
        <v>548</v>
      </c>
      <c r="E343">
        <v>110892957</v>
      </c>
      <c r="F343">
        <v>110893263</v>
      </c>
      <c r="G343">
        <v>110900530</v>
      </c>
      <c r="H343">
        <v>110900661</v>
      </c>
      <c r="I343">
        <v>110894109</v>
      </c>
      <c r="J343">
        <v>110894393</v>
      </c>
      <c r="K343">
        <v>110906033</v>
      </c>
      <c r="L343">
        <v>110906124</v>
      </c>
      <c r="M343">
        <v>122</v>
      </c>
      <c r="N343">
        <v>191.9</v>
      </c>
      <c r="O343">
        <v>0</v>
      </c>
      <c r="Q343">
        <v>154.69999999999999</v>
      </c>
      <c r="R343">
        <v>148.69999999999999</v>
      </c>
      <c r="S343">
        <v>169.8</v>
      </c>
      <c r="W343">
        <f t="shared" si="25"/>
        <v>104.63333333333333</v>
      </c>
      <c r="X343">
        <f t="shared" si="26"/>
        <v>157.73333333333332</v>
      </c>
      <c r="Y343">
        <f t="shared" si="27"/>
        <v>56.073176395769778</v>
      </c>
      <c r="Z343">
        <f t="shared" si="28"/>
        <v>6.2770304373255357</v>
      </c>
      <c r="AB343">
        <f t="shared" si="29"/>
        <v>-53.099999999999994</v>
      </c>
      <c r="AC343" t="s">
        <v>548</v>
      </c>
    </row>
    <row r="344" spans="1:29" x14ac:dyDescent="0.3">
      <c r="A344">
        <v>13</v>
      </c>
      <c r="B344" t="s">
        <v>162</v>
      </c>
      <c r="C344" t="s">
        <v>551</v>
      </c>
      <c r="D344" t="s">
        <v>548</v>
      </c>
      <c r="E344">
        <v>110893197</v>
      </c>
      <c r="F344">
        <v>110893263</v>
      </c>
      <c r="G344">
        <v>110900530</v>
      </c>
      <c r="H344">
        <v>110900694</v>
      </c>
      <c r="I344">
        <v>110894109</v>
      </c>
      <c r="J344">
        <v>110894393</v>
      </c>
      <c r="K344">
        <v>110906033</v>
      </c>
      <c r="L344">
        <v>110906124</v>
      </c>
      <c r="M344">
        <v>122</v>
      </c>
      <c r="N344">
        <v>191.9</v>
      </c>
      <c r="O344">
        <v>28</v>
      </c>
      <c r="Q344">
        <v>154.69999999999999</v>
      </c>
      <c r="R344">
        <v>148.69999999999999</v>
      </c>
      <c r="S344">
        <v>169.8</v>
      </c>
      <c r="W344">
        <f t="shared" si="25"/>
        <v>113.96666666666665</v>
      </c>
      <c r="X344">
        <f t="shared" si="26"/>
        <v>157.73333333333332</v>
      </c>
      <c r="Y344">
        <f t="shared" si="27"/>
        <v>47.484044103724408</v>
      </c>
      <c r="Z344">
        <f t="shared" si="28"/>
        <v>6.2770304373255357</v>
      </c>
      <c r="AB344">
        <f t="shared" si="29"/>
        <v>-43.766666666666666</v>
      </c>
      <c r="AC344" t="s">
        <v>548</v>
      </c>
    </row>
    <row r="345" spans="1:29" x14ac:dyDescent="0.3">
      <c r="A345">
        <v>14</v>
      </c>
      <c r="B345" t="s">
        <v>66</v>
      </c>
      <c r="C345" t="s">
        <v>552</v>
      </c>
      <c r="D345" t="s">
        <v>553</v>
      </c>
      <c r="E345">
        <v>20455245</v>
      </c>
      <c r="F345">
        <v>20455394</v>
      </c>
      <c r="G345">
        <v>20455738</v>
      </c>
      <c r="H345">
        <v>20455773</v>
      </c>
      <c r="I345">
        <v>20455578</v>
      </c>
      <c r="J345">
        <v>20455703</v>
      </c>
      <c r="K345">
        <v>20455914</v>
      </c>
      <c r="L345">
        <v>20456031</v>
      </c>
      <c r="M345">
        <v>395.5</v>
      </c>
      <c r="N345">
        <v>530.4</v>
      </c>
      <c r="O345">
        <v>4</v>
      </c>
      <c r="Q345">
        <v>522</v>
      </c>
      <c r="R345">
        <v>483.6</v>
      </c>
      <c r="S345">
        <v>492.4</v>
      </c>
      <c r="W345">
        <f t="shared" si="25"/>
        <v>309.96666666666664</v>
      </c>
      <c r="X345">
        <f t="shared" si="26"/>
        <v>499.33333333333331</v>
      </c>
      <c r="Y345">
        <f t="shared" si="27"/>
        <v>157.86196853932586</v>
      </c>
      <c r="Z345">
        <f t="shared" si="28"/>
        <v>11.614550261537367</v>
      </c>
      <c r="AB345">
        <f t="shared" si="29"/>
        <v>-189.36666666666667</v>
      </c>
      <c r="AC345" t="s">
        <v>553</v>
      </c>
    </row>
    <row r="346" spans="1:29" x14ac:dyDescent="0.3">
      <c r="A346">
        <v>14</v>
      </c>
      <c r="B346" t="s">
        <v>66</v>
      </c>
      <c r="C346" t="s">
        <v>554</v>
      </c>
      <c r="D346" t="s">
        <v>555</v>
      </c>
      <c r="E346">
        <v>74040565</v>
      </c>
      <c r="F346">
        <v>74040645</v>
      </c>
      <c r="G346">
        <v>74046060</v>
      </c>
      <c r="H346">
        <v>74046130</v>
      </c>
      <c r="I346">
        <v>74049702</v>
      </c>
      <c r="J346">
        <v>74049782</v>
      </c>
      <c r="K346">
        <v>74055584</v>
      </c>
      <c r="L346">
        <v>74055685</v>
      </c>
      <c r="M346">
        <v>516</v>
      </c>
      <c r="N346">
        <v>766</v>
      </c>
      <c r="O346">
        <v>8</v>
      </c>
      <c r="Q346">
        <v>564.4</v>
      </c>
      <c r="R346">
        <v>565.9</v>
      </c>
      <c r="S346">
        <v>609.1</v>
      </c>
      <c r="W346">
        <f t="shared" si="25"/>
        <v>430</v>
      </c>
      <c r="X346">
        <f t="shared" si="26"/>
        <v>579.80000000000007</v>
      </c>
      <c r="Y346">
        <f t="shared" si="27"/>
        <v>223.00074738290306</v>
      </c>
      <c r="Z346">
        <f t="shared" si="28"/>
        <v>14.656397920362304</v>
      </c>
      <c r="AB346">
        <f t="shared" si="29"/>
        <v>-149.80000000000007</v>
      </c>
      <c r="AC346" t="s">
        <v>555</v>
      </c>
    </row>
    <row r="347" spans="1:29" x14ac:dyDescent="0.3">
      <c r="A347">
        <v>14</v>
      </c>
      <c r="B347" t="s">
        <v>66</v>
      </c>
      <c r="C347" t="s">
        <v>556</v>
      </c>
      <c r="D347" t="s">
        <v>557</v>
      </c>
      <c r="E347">
        <v>76176623</v>
      </c>
      <c r="F347">
        <v>76176690</v>
      </c>
      <c r="G347">
        <v>76177892</v>
      </c>
      <c r="H347">
        <v>76177931</v>
      </c>
      <c r="I347">
        <v>76177988</v>
      </c>
      <c r="J347">
        <v>76178042</v>
      </c>
      <c r="K347">
        <v>76180764</v>
      </c>
      <c r="L347">
        <v>76180849</v>
      </c>
      <c r="M347">
        <v>35.700000000000003</v>
      </c>
      <c r="N347">
        <v>53.7</v>
      </c>
      <c r="O347">
        <v>0</v>
      </c>
      <c r="Q347">
        <v>55.5</v>
      </c>
      <c r="R347">
        <v>31.8</v>
      </c>
      <c r="S347">
        <v>52.3</v>
      </c>
      <c r="W347">
        <f t="shared" si="25"/>
        <v>29.8</v>
      </c>
      <c r="X347">
        <f t="shared" si="26"/>
        <v>46.533333333333331</v>
      </c>
      <c r="Y347">
        <f t="shared" si="27"/>
        <v>15.78005069700348</v>
      </c>
      <c r="Z347">
        <f t="shared" si="28"/>
        <v>7.4243593064392384</v>
      </c>
      <c r="AB347">
        <f t="shared" si="29"/>
        <v>-16.733333333333331</v>
      </c>
      <c r="AC347" t="s">
        <v>557</v>
      </c>
    </row>
    <row r="348" spans="1:29" x14ac:dyDescent="0.3">
      <c r="A348">
        <v>14</v>
      </c>
      <c r="B348" t="s">
        <v>66</v>
      </c>
      <c r="C348" t="s">
        <v>558</v>
      </c>
      <c r="D348" t="s">
        <v>559</v>
      </c>
      <c r="E348">
        <v>88843806</v>
      </c>
      <c r="F348">
        <v>88843850</v>
      </c>
      <c r="G348">
        <v>88846845</v>
      </c>
      <c r="H348">
        <v>88846907</v>
      </c>
      <c r="I348">
        <v>88846598</v>
      </c>
      <c r="J348">
        <v>88846675</v>
      </c>
      <c r="K348">
        <v>88852971</v>
      </c>
      <c r="L348">
        <v>88852997</v>
      </c>
      <c r="M348">
        <v>131.80000000000001</v>
      </c>
      <c r="N348">
        <v>213.7</v>
      </c>
      <c r="O348">
        <v>8</v>
      </c>
      <c r="Q348">
        <v>194.3</v>
      </c>
      <c r="R348">
        <v>164.7</v>
      </c>
      <c r="S348">
        <v>229</v>
      </c>
      <c r="W348">
        <f t="shared" si="25"/>
        <v>117.83333333333333</v>
      </c>
      <c r="X348">
        <f t="shared" si="26"/>
        <v>196</v>
      </c>
      <c r="Y348">
        <f t="shared" si="27"/>
        <v>59.78969625092418</v>
      </c>
      <c r="Z348">
        <f t="shared" si="28"/>
        <v>18.581262963892787</v>
      </c>
      <c r="AB348">
        <f t="shared" si="29"/>
        <v>-78.166666666666671</v>
      </c>
      <c r="AC348" t="s">
        <v>559</v>
      </c>
    </row>
    <row r="349" spans="1:29" x14ac:dyDescent="0.3">
      <c r="A349">
        <v>14</v>
      </c>
      <c r="B349" t="s">
        <v>66</v>
      </c>
      <c r="C349" t="s">
        <v>560</v>
      </c>
      <c r="D349" t="s">
        <v>559</v>
      </c>
      <c r="E349">
        <v>88843806</v>
      </c>
      <c r="F349">
        <v>88843850</v>
      </c>
      <c r="G349">
        <v>88846848</v>
      </c>
      <c r="H349">
        <v>88846907</v>
      </c>
      <c r="I349">
        <v>88846598</v>
      </c>
      <c r="J349">
        <v>88846675</v>
      </c>
      <c r="K349">
        <v>88852971</v>
      </c>
      <c r="L349">
        <v>88852997</v>
      </c>
      <c r="M349">
        <v>131.80000000000001</v>
      </c>
      <c r="N349">
        <v>213.7</v>
      </c>
      <c r="O349">
        <v>8</v>
      </c>
      <c r="Q349">
        <v>194.3</v>
      </c>
      <c r="R349">
        <v>164.7</v>
      </c>
      <c r="S349">
        <v>229</v>
      </c>
      <c r="W349">
        <f t="shared" si="25"/>
        <v>117.83333333333333</v>
      </c>
      <c r="X349">
        <f t="shared" si="26"/>
        <v>196</v>
      </c>
      <c r="Y349">
        <f t="shared" si="27"/>
        <v>59.78969625092418</v>
      </c>
      <c r="Z349">
        <f t="shared" si="28"/>
        <v>18.581262963892787</v>
      </c>
      <c r="AB349">
        <f t="shared" si="29"/>
        <v>-78.166666666666671</v>
      </c>
      <c r="AC349" t="s">
        <v>559</v>
      </c>
    </row>
    <row r="350" spans="1:29" x14ac:dyDescent="0.3">
      <c r="A350">
        <v>14</v>
      </c>
      <c r="B350" t="s">
        <v>66</v>
      </c>
      <c r="C350" t="s">
        <v>561</v>
      </c>
      <c r="D350" t="s">
        <v>562</v>
      </c>
      <c r="E350">
        <v>89955941</v>
      </c>
      <c r="F350">
        <v>89955970</v>
      </c>
      <c r="G350">
        <v>89956578</v>
      </c>
      <c r="H350">
        <v>89956800</v>
      </c>
      <c r="I350">
        <v>89963225</v>
      </c>
      <c r="J350">
        <v>89963673</v>
      </c>
      <c r="K350">
        <v>89966147</v>
      </c>
      <c r="L350">
        <v>89966190</v>
      </c>
      <c r="M350">
        <v>79.400000000000006</v>
      </c>
      <c r="N350">
        <v>96.2</v>
      </c>
      <c r="O350">
        <v>0</v>
      </c>
      <c r="Q350">
        <v>94.1</v>
      </c>
      <c r="R350">
        <v>73.5</v>
      </c>
      <c r="S350">
        <v>103</v>
      </c>
      <c r="W350">
        <f t="shared" si="25"/>
        <v>58.533333333333339</v>
      </c>
      <c r="X350">
        <f t="shared" si="26"/>
        <v>90.2</v>
      </c>
      <c r="Y350">
        <f t="shared" si="27"/>
        <v>29.665767776644135</v>
      </c>
      <c r="Z350">
        <f t="shared" si="28"/>
        <v>8.7363226436145265</v>
      </c>
      <c r="AB350">
        <f t="shared" si="29"/>
        <v>-31.666666666666664</v>
      </c>
      <c r="AC350" t="s">
        <v>562</v>
      </c>
    </row>
    <row r="351" spans="1:29" x14ac:dyDescent="0.3">
      <c r="A351">
        <v>14</v>
      </c>
      <c r="B351" t="s">
        <v>66</v>
      </c>
      <c r="C351" t="s">
        <v>563</v>
      </c>
      <c r="D351" t="s">
        <v>564</v>
      </c>
      <c r="E351">
        <v>102139981</v>
      </c>
      <c r="F351">
        <v>102140172</v>
      </c>
      <c r="G351">
        <v>102193463</v>
      </c>
      <c r="H351">
        <v>102193475</v>
      </c>
      <c r="I351">
        <v>102194938</v>
      </c>
      <c r="J351">
        <v>102195120</v>
      </c>
      <c r="K351">
        <v>102208603</v>
      </c>
      <c r="L351">
        <v>102208683</v>
      </c>
      <c r="M351">
        <v>31.5</v>
      </c>
      <c r="N351">
        <v>46.8</v>
      </c>
      <c r="O351">
        <v>0</v>
      </c>
      <c r="Q351">
        <v>49.2</v>
      </c>
      <c r="R351">
        <v>38</v>
      </c>
      <c r="S351">
        <v>61.2</v>
      </c>
      <c r="W351">
        <f t="shared" si="25"/>
        <v>26.099999999999998</v>
      </c>
      <c r="X351">
        <f t="shared" si="26"/>
        <v>49.466666666666669</v>
      </c>
      <c r="Y351">
        <f t="shared" si="27"/>
        <v>13.777155003846042</v>
      </c>
      <c r="Z351">
        <f t="shared" si="28"/>
        <v>6.6985902331095932</v>
      </c>
      <c r="AB351">
        <f t="shared" si="29"/>
        <v>-23.366666666666671</v>
      </c>
      <c r="AC351" t="s">
        <v>564</v>
      </c>
    </row>
    <row r="352" spans="1:29" x14ac:dyDescent="0.3">
      <c r="A352">
        <v>14</v>
      </c>
      <c r="B352" t="s">
        <v>162</v>
      </c>
      <c r="C352" t="s">
        <v>565</v>
      </c>
      <c r="D352" t="s">
        <v>566</v>
      </c>
      <c r="E352">
        <v>24440854</v>
      </c>
      <c r="F352">
        <v>24440926</v>
      </c>
      <c r="G352">
        <v>24441674</v>
      </c>
      <c r="H352">
        <v>24441795</v>
      </c>
      <c r="I352">
        <v>24442098</v>
      </c>
      <c r="J352">
        <v>24442260</v>
      </c>
      <c r="K352">
        <v>24442346</v>
      </c>
      <c r="L352">
        <v>24442452</v>
      </c>
      <c r="M352">
        <v>70.5</v>
      </c>
      <c r="N352">
        <v>91.2</v>
      </c>
      <c r="O352">
        <v>2</v>
      </c>
      <c r="Q352">
        <v>70.7</v>
      </c>
      <c r="R352">
        <v>101.1</v>
      </c>
      <c r="S352">
        <v>80.3</v>
      </c>
      <c r="W352">
        <f t="shared" si="25"/>
        <v>54.566666666666663</v>
      </c>
      <c r="X352">
        <f t="shared" si="26"/>
        <v>84.033333333333346</v>
      </c>
      <c r="Y352">
        <f t="shared" si="27"/>
        <v>26.954055559620549</v>
      </c>
      <c r="Z352">
        <f t="shared" si="28"/>
        <v>8.9720553820056939</v>
      </c>
      <c r="AB352">
        <f t="shared" si="29"/>
        <v>-29.466666666666683</v>
      </c>
      <c r="AC352" t="s">
        <v>566</v>
      </c>
    </row>
    <row r="353" spans="1:29" x14ac:dyDescent="0.3">
      <c r="A353">
        <v>14</v>
      </c>
      <c r="B353" t="s">
        <v>162</v>
      </c>
      <c r="C353" t="s">
        <v>567</v>
      </c>
      <c r="D353" t="s">
        <v>566</v>
      </c>
      <c r="E353">
        <v>24440783</v>
      </c>
      <c r="F353">
        <v>24440926</v>
      </c>
      <c r="G353">
        <v>24441674</v>
      </c>
      <c r="H353">
        <v>24441795</v>
      </c>
      <c r="I353">
        <v>24442109</v>
      </c>
      <c r="J353">
        <v>24442260</v>
      </c>
      <c r="K353">
        <v>24442346</v>
      </c>
      <c r="L353">
        <v>24442452</v>
      </c>
      <c r="M353">
        <v>70.5</v>
      </c>
      <c r="N353">
        <v>91.2</v>
      </c>
      <c r="O353">
        <v>2</v>
      </c>
      <c r="Q353">
        <v>70.7</v>
      </c>
      <c r="R353">
        <v>101.1</v>
      </c>
      <c r="S353">
        <v>80.3</v>
      </c>
      <c r="W353">
        <f t="shared" si="25"/>
        <v>54.566666666666663</v>
      </c>
      <c r="X353">
        <f t="shared" si="26"/>
        <v>84.033333333333346</v>
      </c>
      <c r="Y353">
        <f t="shared" si="27"/>
        <v>26.954055559620549</v>
      </c>
      <c r="Z353">
        <f t="shared" si="28"/>
        <v>8.9720553820056939</v>
      </c>
      <c r="AB353">
        <f t="shared" si="29"/>
        <v>-29.466666666666683</v>
      </c>
      <c r="AC353" t="s">
        <v>566</v>
      </c>
    </row>
    <row r="354" spans="1:29" x14ac:dyDescent="0.3">
      <c r="A354">
        <v>14</v>
      </c>
      <c r="B354" t="s">
        <v>162</v>
      </c>
      <c r="C354" t="s">
        <v>568</v>
      </c>
      <c r="D354" t="s">
        <v>569</v>
      </c>
      <c r="E354">
        <v>39151811</v>
      </c>
      <c r="F354">
        <v>39151839</v>
      </c>
      <c r="G354">
        <v>39159483</v>
      </c>
      <c r="H354">
        <v>39159550</v>
      </c>
      <c r="I354">
        <v>39154211</v>
      </c>
      <c r="J354">
        <v>39154294</v>
      </c>
      <c r="K354">
        <v>39170015</v>
      </c>
      <c r="L354">
        <v>39170314</v>
      </c>
      <c r="M354">
        <v>39</v>
      </c>
      <c r="N354">
        <v>48.6</v>
      </c>
      <c r="O354">
        <v>64</v>
      </c>
      <c r="Q354">
        <v>56</v>
      </c>
      <c r="R354">
        <v>52.8</v>
      </c>
      <c r="S354">
        <v>59.6</v>
      </c>
      <c r="W354">
        <f t="shared" si="25"/>
        <v>50.533333333333331</v>
      </c>
      <c r="X354">
        <f t="shared" si="26"/>
        <v>56.133333333333333</v>
      </c>
      <c r="Y354">
        <f t="shared" si="27"/>
        <v>7.2813307696998573</v>
      </c>
      <c r="Z354">
        <f t="shared" si="28"/>
        <v>1.9641226483541663</v>
      </c>
      <c r="AB354">
        <f t="shared" si="29"/>
        <v>-5.6000000000000014</v>
      </c>
      <c r="AC354" t="s">
        <v>569</v>
      </c>
    </row>
    <row r="355" spans="1:29" x14ac:dyDescent="0.3">
      <c r="A355">
        <v>14</v>
      </c>
      <c r="B355" t="s">
        <v>162</v>
      </c>
      <c r="C355" t="s">
        <v>570</v>
      </c>
      <c r="D355" t="s">
        <v>571</v>
      </c>
      <c r="E355">
        <v>50108632</v>
      </c>
      <c r="F355">
        <v>50109713</v>
      </c>
      <c r="G355">
        <v>50112615</v>
      </c>
      <c r="H355">
        <v>50112719</v>
      </c>
      <c r="I355">
        <v>50113370</v>
      </c>
      <c r="J355">
        <v>50113512</v>
      </c>
      <c r="K355">
        <v>50114285</v>
      </c>
      <c r="L355">
        <v>50114404</v>
      </c>
      <c r="M355">
        <v>17.3</v>
      </c>
      <c r="N355">
        <v>36</v>
      </c>
      <c r="O355">
        <v>16</v>
      </c>
      <c r="Q355">
        <v>39.9</v>
      </c>
      <c r="R355">
        <v>28.6</v>
      </c>
      <c r="S355">
        <v>38.200000000000003</v>
      </c>
      <c r="W355">
        <f t="shared" si="25"/>
        <v>23.099999999999998</v>
      </c>
      <c r="X355">
        <f t="shared" si="26"/>
        <v>35.56666666666667</v>
      </c>
      <c r="Y355">
        <f t="shared" si="27"/>
        <v>6.4609080889092789</v>
      </c>
      <c r="Z355">
        <f t="shared" si="28"/>
        <v>3.5177328557530463</v>
      </c>
      <c r="AB355">
        <f t="shared" si="29"/>
        <v>-12.466666666666672</v>
      </c>
      <c r="AC355" t="s">
        <v>571</v>
      </c>
    </row>
    <row r="356" spans="1:29" x14ac:dyDescent="0.3">
      <c r="A356">
        <v>14</v>
      </c>
      <c r="B356" t="s">
        <v>162</v>
      </c>
      <c r="C356" t="s">
        <v>572</v>
      </c>
      <c r="D356" t="s">
        <v>573</v>
      </c>
      <c r="E356">
        <v>54842996</v>
      </c>
      <c r="F356">
        <v>54843054</v>
      </c>
      <c r="G356">
        <v>54843782</v>
      </c>
      <c r="H356">
        <v>54843869</v>
      </c>
      <c r="I356">
        <v>54844001</v>
      </c>
      <c r="J356">
        <v>54844143</v>
      </c>
      <c r="K356">
        <v>54845768</v>
      </c>
      <c r="L356">
        <v>54845852</v>
      </c>
      <c r="M356">
        <v>40.299999999999997</v>
      </c>
      <c r="N356">
        <v>67.099999999999994</v>
      </c>
      <c r="O356">
        <v>0</v>
      </c>
      <c r="Q356">
        <v>129.19999999999999</v>
      </c>
      <c r="R356">
        <v>96.4</v>
      </c>
      <c r="S356">
        <v>127.4</v>
      </c>
      <c r="W356">
        <f t="shared" si="25"/>
        <v>35.799999999999997</v>
      </c>
      <c r="X356">
        <f t="shared" si="26"/>
        <v>117.66666666666667</v>
      </c>
      <c r="Y356">
        <f t="shared" si="27"/>
        <v>19.500341877344948</v>
      </c>
      <c r="Z356">
        <f t="shared" si="28"/>
        <v>10.646021687831444</v>
      </c>
      <c r="AB356">
        <f t="shared" si="29"/>
        <v>-81.866666666666674</v>
      </c>
      <c r="AC356" t="s">
        <v>573</v>
      </c>
    </row>
    <row r="357" spans="1:29" x14ac:dyDescent="0.3">
      <c r="A357">
        <v>14</v>
      </c>
      <c r="B357" t="s">
        <v>162</v>
      </c>
      <c r="C357" t="s">
        <v>574</v>
      </c>
      <c r="D357" t="s">
        <v>575</v>
      </c>
      <c r="E357">
        <v>73996650</v>
      </c>
      <c r="F357">
        <v>73996776</v>
      </c>
      <c r="G357">
        <v>74007696</v>
      </c>
      <c r="H357">
        <v>74007812</v>
      </c>
      <c r="I357">
        <v>74004605</v>
      </c>
      <c r="J357">
        <v>74004729</v>
      </c>
      <c r="K357">
        <v>74011091</v>
      </c>
      <c r="L357">
        <v>74011150</v>
      </c>
      <c r="M357">
        <v>18.600000000000001</v>
      </c>
      <c r="N357">
        <v>23</v>
      </c>
      <c r="O357">
        <v>3</v>
      </c>
      <c r="Q357">
        <v>40.299999999999997</v>
      </c>
      <c r="R357">
        <v>20.9</v>
      </c>
      <c r="S357">
        <v>25.6</v>
      </c>
      <c r="W357">
        <f t="shared" si="25"/>
        <v>14.866666666666667</v>
      </c>
      <c r="X357">
        <f t="shared" si="26"/>
        <v>28.933333333333334</v>
      </c>
      <c r="Y357">
        <f t="shared" si="27"/>
        <v>6.0677654682574689</v>
      </c>
      <c r="Z357">
        <f t="shared" si="28"/>
        <v>5.8430395438599474</v>
      </c>
      <c r="AB357">
        <f t="shared" si="29"/>
        <v>-14.066666666666666</v>
      </c>
      <c r="AC357" t="s">
        <v>575</v>
      </c>
    </row>
    <row r="358" spans="1:29" x14ac:dyDescent="0.3">
      <c r="A358">
        <v>14</v>
      </c>
      <c r="B358" t="s">
        <v>162</v>
      </c>
      <c r="C358" t="s">
        <v>576</v>
      </c>
      <c r="D358" t="s">
        <v>577</v>
      </c>
      <c r="E358">
        <v>100369109</v>
      </c>
      <c r="F358">
        <v>100369258</v>
      </c>
      <c r="G358">
        <v>100373980</v>
      </c>
      <c r="H358">
        <v>100374064</v>
      </c>
      <c r="I358">
        <v>100374136</v>
      </c>
      <c r="J358">
        <v>100374220</v>
      </c>
      <c r="K358">
        <v>100375283</v>
      </c>
      <c r="L358">
        <v>100375333</v>
      </c>
      <c r="M358">
        <v>93.8</v>
      </c>
      <c r="N358">
        <v>83.5</v>
      </c>
      <c r="O358">
        <v>2</v>
      </c>
      <c r="Q358">
        <v>317.60000000000002</v>
      </c>
      <c r="R358">
        <v>245.5</v>
      </c>
      <c r="S358">
        <v>313.60000000000002</v>
      </c>
      <c r="W358">
        <f t="shared" si="25"/>
        <v>59.766666666666673</v>
      </c>
      <c r="X358">
        <f t="shared" si="26"/>
        <v>292.23333333333335</v>
      </c>
      <c r="Y358">
        <f t="shared" si="27"/>
        <v>29.035973856197373</v>
      </c>
      <c r="Z358">
        <f t="shared" si="28"/>
        <v>23.395179940415982</v>
      </c>
      <c r="AB358">
        <f t="shared" si="29"/>
        <v>-232.46666666666667</v>
      </c>
      <c r="AC358" t="s">
        <v>577</v>
      </c>
    </row>
    <row r="359" spans="1:29" x14ac:dyDescent="0.3">
      <c r="A359">
        <v>14</v>
      </c>
      <c r="B359" t="s">
        <v>162</v>
      </c>
      <c r="C359" t="s">
        <v>578</v>
      </c>
      <c r="D359" t="s">
        <v>577</v>
      </c>
      <c r="E359">
        <v>100369109</v>
      </c>
      <c r="F359">
        <v>100369258</v>
      </c>
      <c r="G359">
        <v>100373980</v>
      </c>
      <c r="H359">
        <v>100374064</v>
      </c>
      <c r="I359">
        <v>100374136</v>
      </c>
      <c r="J359">
        <v>100374244</v>
      </c>
      <c r="K359">
        <v>100375283</v>
      </c>
      <c r="L359">
        <v>100375333</v>
      </c>
      <c r="M359">
        <v>93.8</v>
      </c>
      <c r="N359">
        <v>83.5</v>
      </c>
      <c r="O359">
        <v>2</v>
      </c>
      <c r="Q359">
        <v>317.60000000000002</v>
      </c>
      <c r="R359">
        <v>245.5</v>
      </c>
      <c r="S359">
        <v>313.60000000000002</v>
      </c>
      <c r="W359">
        <f t="shared" si="25"/>
        <v>59.766666666666673</v>
      </c>
      <c r="X359">
        <f t="shared" si="26"/>
        <v>292.23333333333335</v>
      </c>
      <c r="Y359">
        <f t="shared" si="27"/>
        <v>29.035973856197373</v>
      </c>
      <c r="Z359">
        <f t="shared" si="28"/>
        <v>23.395179940415982</v>
      </c>
      <c r="AB359">
        <f t="shared" si="29"/>
        <v>-232.46666666666667</v>
      </c>
      <c r="AC359" t="s">
        <v>577</v>
      </c>
    </row>
    <row r="360" spans="1:29" x14ac:dyDescent="0.3">
      <c r="A360">
        <v>14</v>
      </c>
      <c r="B360" t="s">
        <v>162</v>
      </c>
      <c r="C360" t="s">
        <v>579</v>
      </c>
      <c r="D360" t="s">
        <v>577</v>
      </c>
      <c r="E360">
        <v>100369109</v>
      </c>
      <c r="F360">
        <v>100369258</v>
      </c>
      <c r="G360">
        <v>100373980</v>
      </c>
      <c r="H360">
        <v>100374064</v>
      </c>
      <c r="I360">
        <v>100374136</v>
      </c>
      <c r="J360">
        <v>100374244</v>
      </c>
      <c r="K360">
        <v>100376260</v>
      </c>
      <c r="L360">
        <v>100376285</v>
      </c>
      <c r="M360">
        <v>101.8</v>
      </c>
      <c r="N360">
        <v>106</v>
      </c>
      <c r="O360">
        <v>0</v>
      </c>
      <c r="Q360">
        <v>137.5</v>
      </c>
      <c r="R360">
        <v>98.1</v>
      </c>
      <c r="S360">
        <v>130</v>
      </c>
      <c r="W360">
        <f t="shared" si="25"/>
        <v>69.266666666666666</v>
      </c>
      <c r="X360">
        <f t="shared" si="26"/>
        <v>121.86666666666667</v>
      </c>
      <c r="Y360">
        <f t="shared" si="27"/>
        <v>34.654549164255151</v>
      </c>
      <c r="Z360">
        <f t="shared" si="28"/>
        <v>12.078953229113456</v>
      </c>
      <c r="AB360">
        <f t="shared" si="29"/>
        <v>-52.600000000000009</v>
      </c>
      <c r="AC360" t="s">
        <v>577</v>
      </c>
    </row>
    <row r="361" spans="1:29" x14ac:dyDescent="0.3">
      <c r="A361">
        <v>14</v>
      </c>
      <c r="B361" t="s">
        <v>162</v>
      </c>
      <c r="C361" t="s">
        <v>580</v>
      </c>
      <c r="D361" t="s">
        <v>577</v>
      </c>
      <c r="E361">
        <v>100369109</v>
      </c>
      <c r="F361">
        <v>100369258</v>
      </c>
      <c r="G361">
        <v>100373980</v>
      </c>
      <c r="H361">
        <v>100374064</v>
      </c>
      <c r="I361">
        <v>100374136</v>
      </c>
      <c r="J361">
        <v>100374265</v>
      </c>
      <c r="K361">
        <v>100375283</v>
      </c>
      <c r="L361">
        <v>100375333</v>
      </c>
      <c r="M361">
        <v>93.8</v>
      </c>
      <c r="N361">
        <v>83.5</v>
      </c>
      <c r="O361">
        <v>2</v>
      </c>
      <c r="Q361">
        <v>317.60000000000002</v>
      </c>
      <c r="R361">
        <v>245.5</v>
      </c>
      <c r="S361">
        <v>313.60000000000002</v>
      </c>
      <c r="W361">
        <f t="shared" si="25"/>
        <v>59.766666666666673</v>
      </c>
      <c r="X361">
        <f t="shared" si="26"/>
        <v>292.23333333333335</v>
      </c>
      <c r="Y361">
        <f t="shared" si="27"/>
        <v>29.035973856197373</v>
      </c>
      <c r="Z361">
        <f t="shared" si="28"/>
        <v>23.395179940415982</v>
      </c>
      <c r="AB361">
        <f t="shared" si="29"/>
        <v>-232.46666666666667</v>
      </c>
      <c r="AC361" t="s">
        <v>577</v>
      </c>
    </row>
    <row r="362" spans="1:29" x14ac:dyDescent="0.3">
      <c r="A362">
        <v>14</v>
      </c>
      <c r="B362" t="s">
        <v>162</v>
      </c>
      <c r="C362" t="s">
        <v>581</v>
      </c>
      <c r="D362" t="s">
        <v>577</v>
      </c>
      <c r="E362">
        <v>100369109</v>
      </c>
      <c r="F362">
        <v>100369258</v>
      </c>
      <c r="G362">
        <v>100373980</v>
      </c>
      <c r="H362">
        <v>100374064</v>
      </c>
      <c r="I362">
        <v>100374136</v>
      </c>
      <c r="J362">
        <v>100374265</v>
      </c>
      <c r="K362">
        <v>100376260</v>
      </c>
      <c r="L362">
        <v>100376285</v>
      </c>
      <c r="M362">
        <v>101.8</v>
      </c>
      <c r="N362">
        <v>106</v>
      </c>
      <c r="O362">
        <v>0</v>
      </c>
      <c r="Q362">
        <v>137.5</v>
      </c>
      <c r="R362">
        <v>98.1</v>
      </c>
      <c r="S362">
        <v>130</v>
      </c>
      <c r="W362">
        <f t="shared" si="25"/>
        <v>69.266666666666666</v>
      </c>
      <c r="X362">
        <f t="shared" si="26"/>
        <v>121.86666666666667</v>
      </c>
      <c r="Y362">
        <f t="shared" si="27"/>
        <v>34.654549164255151</v>
      </c>
      <c r="Z362">
        <f t="shared" si="28"/>
        <v>12.078953229113456</v>
      </c>
      <c r="AB362">
        <f t="shared" si="29"/>
        <v>-52.600000000000009</v>
      </c>
      <c r="AC362" t="s">
        <v>577</v>
      </c>
    </row>
    <row r="363" spans="1:29" x14ac:dyDescent="0.3">
      <c r="A363">
        <v>15</v>
      </c>
      <c r="B363" t="s">
        <v>66</v>
      </c>
      <c r="C363" t="s">
        <v>582</v>
      </c>
      <c r="D363" t="s">
        <v>583</v>
      </c>
      <c r="E363">
        <v>22561559</v>
      </c>
      <c r="F363">
        <v>22561789</v>
      </c>
      <c r="G363">
        <v>22561896</v>
      </c>
      <c r="H363">
        <v>22561934</v>
      </c>
      <c r="I363">
        <v>22562643</v>
      </c>
      <c r="J363">
        <v>22562731</v>
      </c>
      <c r="K363">
        <v>22562949</v>
      </c>
      <c r="L363">
        <v>22563087</v>
      </c>
      <c r="M363">
        <v>54</v>
      </c>
      <c r="N363">
        <v>126.3</v>
      </c>
      <c r="O363">
        <v>4</v>
      </c>
      <c r="Q363">
        <v>113.5</v>
      </c>
      <c r="R363">
        <v>95.4</v>
      </c>
      <c r="S363">
        <v>115.3</v>
      </c>
      <c r="W363">
        <f t="shared" si="25"/>
        <v>61.433333333333337</v>
      </c>
      <c r="X363">
        <f t="shared" si="26"/>
        <v>108.06666666666666</v>
      </c>
      <c r="Y363">
        <f t="shared" si="27"/>
        <v>35.500062597753882</v>
      </c>
      <c r="Z363">
        <f t="shared" si="28"/>
        <v>6.3546133722761668</v>
      </c>
      <c r="AB363">
        <f t="shared" si="29"/>
        <v>-46.633333333333326</v>
      </c>
      <c r="AC363" t="s">
        <v>583</v>
      </c>
    </row>
    <row r="364" spans="1:29" x14ac:dyDescent="0.3">
      <c r="A364">
        <v>15</v>
      </c>
      <c r="B364" t="s">
        <v>66</v>
      </c>
      <c r="C364" t="s">
        <v>584</v>
      </c>
      <c r="D364" t="s">
        <v>583</v>
      </c>
      <c r="E364">
        <v>22561559</v>
      </c>
      <c r="F364">
        <v>22561789</v>
      </c>
      <c r="G364">
        <v>22562643</v>
      </c>
      <c r="H364">
        <v>22562731</v>
      </c>
      <c r="I364">
        <v>22561896</v>
      </c>
      <c r="J364">
        <v>22562026</v>
      </c>
      <c r="K364">
        <v>22562949</v>
      </c>
      <c r="L364">
        <v>22563087</v>
      </c>
      <c r="M364">
        <v>54</v>
      </c>
      <c r="N364">
        <v>126.3</v>
      </c>
      <c r="O364">
        <v>4</v>
      </c>
      <c r="Q364">
        <v>113.5</v>
      </c>
      <c r="R364">
        <v>95.4</v>
      </c>
      <c r="S364">
        <v>115.3</v>
      </c>
      <c r="W364">
        <f t="shared" si="25"/>
        <v>61.433333333333337</v>
      </c>
      <c r="X364">
        <f t="shared" si="26"/>
        <v>108.06666666666666</v>
      </c>
      <c r="Y364">
        <f t="shared" si="27"/>
        <v>35.500062597753882</v>
      </c>
      <c r="Z364">
        <f t="shared" si="28"/>
        <v>6.3546133722761668</v>
      </c>
      <c r="AB364">
        <f t="shared" si="29"/>
        <v>-46.633333333333326</v>
      </c>
      <c r="AC364" t="s">
        <v>583</v>
      </c>
    </row>
    <row r="365" spans="1:29" x14ac:dyDescent="0.3">
      <c r="A365">
        <v>15</v>
      </c>
      <c r="B365" t="s">
        <v>66</v>
      </c>
      <c r="C365" t="s">
        <v>585</v>
      </c>
      <c r="D365" t="s">
        <v>586</v>
      </c>
      <c r="E365">
        <v>25087467</v>
      </c>
      <c r="F365">
        <v>25087599</v>
      </c>
      <c r="G365">
        <v>25089912</v>
      </c>
      <c r="H365">
        <v>25090010</v>
      </c>
      <c r="I365">
        <v>25089614</v>
      </c>
      <c r="J365">
        <v>25089866</v>
      </c>
      <c r="K365">
        <v>25091590</v>
      </c>
      <c r="L365">
        <v>25091719</v>
      </c>
      <c r="M365">
        <v>19.899999999999999</v>
      </c>
      <c r="N365">
        <v>45</v>
      </c>
      <c r="O365">
        <v>4</v>
      </c>
      <c r="Q365">
        <v>29.9</v>
      </c>
      <c r="R365">
        <v>32.299999999999997</v>
      </c>
      <c r="S365">
        <v>28.1</v>
      </c>
      <c r="W365">
        <f t="shared" si="25"/>
        <v>22.966666666666669</v>
      </c>
      <c r="X365">
        <f t="shared" si="26"/>
        <v>30.099999999999998</v>
      </c>
      <c r="Y365">
        <f t="shared" si="27"/>
        <v>11.93459025037912</v>
      </c>
      <c r="Z365">
        <f t="shared" si="28"/>
        <v>1.2165525060596429</v>
      </c>
      <c r="AB365">
        <f t="shared" si="29"/>
        <v>-7.1333333333333293</v>
      </c>
      <c r="AC365" t="s">
        <v>586</v>
      </c>
    </row>
    <row r="366" spans="1:29" x14ac:dyDescent="0.3">
      <c r="A366">
        <v>15</v>
      </c>
      <c r="B366" t="s">
        <v>66</v>
      </c>
      <c r="C366" t="s">
        <v>587</v>
      </c>
      <c r="D366" t="s">
        <v>588</v>
      </c>
      <c r="E366">
        <v>37984766</v>
      </c>
      <c r="F366">
        <v>37984835</v>
      </c>
      <c r="G366">
        <v>38021229</v>
      </c>
      <c r="H366">
        <v>38021272</v>
      </c>
      <c r="I366">
        <v>37993402</v>
      </c>
      <c r="J366">
        <v>37993486</v>
      </c>
      <c r="K366">
        <v>38024681</v>
      </c>
      <c r="L366">
        <v>38024990</v>
      </c>
      <c r="M366">
        <v>83.2</v>
      </c>
      <c r="N366">
        <v>116.1</v>
      </c>
      <c r="O366">
        <v>17</v>
      </c>
      <c r="Q366">
        <v>82.6</v>
      </c>
      <c r="R366">
        <v>77.2</v>
      </c>
      <c r="S366">
        <v>74.7</v>
      </c>
      <c r="W366">
        <f t="shared" si="25"/>
        <v>72.100000000000009</v>
      </c>
      <c r="X366">
        <f t="shared" si="26"/>
        <v>78.166666666666671</v>
      </c>
      <c r="Y366">
        <f t="shared" si="27"/>
        <v>29.141093550746053</v>
      </c>
      <c r="Z366">
        <f t="shared" si="28"/>
        <v>2.3311894913207789</v>
      </c>
      <c r="AB366">
        <f t="shared" si="29"/>
        <v>-6.0666666666666629</v>
      </c>
      <c r="AC366" t="s">
        <v>588</v>
      </c>
    </row>
    <row r="367" spans="1:29" x14ac:dyDescent="0.3">
      <c r="A367">
        <v>15</v>
      </c>
      <c r="B367" t="s">
        <v>66</v>
      </c>
      <c r="C367" t="s">
        <v>589</v>
      </c>
      <c r="D367" t="s">
        <v>590</v>
      </c>
      <c r="E367">
        <v>44499727</v>
      </c>
      <c r="F367">
        <v>44499813</v>
      </c>
      <c r="G367">
        <v>44501962</v>
      </c>
      <c r="H367">
        <v>44502048</v>
      </c>
      <c r="I367">
        <v>44503424</v>
      </c>
      <c r="J367">
        <v>44503850</v>
      </c>
      <c r="K367">
        <v>44514598</v>
      </c>
      <c r="L367">
        <v>44514660</v>
      </c>
      <c r="M367">
        <v>61.3</v>
      </c>
      <c r="N367">
        <v>97.9</v>
      </c>
      <c r="O367">
        <v>3</v>
      </c>
      <c r="Q367">
        <v>81.5</v>
      </c>
      <c r="R367">
        <v>76.900000000000006</v>
      </c>
      <c r="S367">
        <v>115.6</v>
      </c>
      <c r="W367">
        <f t="shared" si="25"/>
        <v>54.066666666666663</v>
      </c>
      <c r="X367">
        <f t="shared" si="26"/>
        <v>91.333333333333329</v>
      </c>
      <c r="Y367">
        <f t="shared" si="27"/>
        <v>27.632971449178456</v>
      </c>
      <c r="Z367">
        <f t="shared" si="28"/>
        <v>12.205781872174823</v>
      </c>
      <c r="AB367">
        <f t="shared" si="29"/>
        <v>-37.266666666666666</v>
      </c>
      <c r="AC367" t="s">
        <v>590</v>
      </c>
    </row>
    <row r="368" spans="1:29" x14ac:dyDescent="0.3">
      <c r="A368">
        <v>15</v>
      </c>
      <c r="B368" t="s">
        <v>66</v>
      </c>
      <c r="C368" t="s">
        <v>591</v>
      </c>
      <c r="D368" t="s">
        <v>592</v>
      </c>
      <c r="E368">
        <v>60510408</v>
      </c>
      <c r="F368">
        <v>60510533</v>
      </c>
      <c r="G368">
        <v>60514258</v>
      </c>
      <c r="H368">
        <v>60514454</v>
      </c>
      <c r="I368">
        <v>60519966</v>
      </c>
      <c r="J368">
        <v>60520269</v>
      </c>
      <c r="K368">
        <v>60528580</v>
      </c>
      <c r="L368">
        <v>60528624</v>
      </c>
      <c r="M368">
        <v>13.2</v>
      </c>
      <c r="N368">
        <v>22</v>
      </c>
      <c r="O368">
        <v>0</v>
      </c>
      <c r="Q368">
        <v>15.2</v>
      </c>
      <c r="R368">
        <v>17.2</v>
      </c>
      <c r="S368">
        <v>17.600000000000001</v>
      </c>
      <c r="W368">
        <f t="shared" si="25"/>
        <v>11.733333333333334</v>
      </c>
      <c r="X368">
        <f t="shared" si="26"/>
        <v>16.666666666666668</v>
      </c>
      <c r="Y368">
        <f t="shared" si="27"/>
        <v>6.3930517838596543</v>
      </c>
      <c r="Z368">
        <f t="shared" si="28"/>
        <v>0.74236858171066999</v>
      </c>
      <c r="AB368">
        <f t="shared" si="29"/>
        <v>-4.9333333333333336</v>
      </c>
      <c r="AC368" t="s">
        <v>592</v>
      </c>
    </row>
    <row r="369" spans="1:29" x14ac:dyDescent="0.3">
      <c r="A369">
        <v>15</v>
      </c>
      <c r="B369" t="s">
        <v>66</v>
      </c>
      <c r="C369" t="s">
        <v>593</v>
      </c>
      <c r="D369" t="s">
        <v>594</v>
      </c>
      <c r="E369">
        <v>67261302</v>
      </c>
      <c r="F369">
        <v>67261394</v>
      </c>
      <c r="G369">
        <v>67279441</v>
      </c>
      <c r="H369">
        <v>67279512</v>
      </c>
      <c r="I369">
        <v>67263122</v>
      </c>
      <c r="J369">
        <v>67263216</v>
      </c>
      <c r="K369">
        <v>67344063</v>
      </c>
      <c r="L369">
        <v>67344191</v>
      </c>
      <c r="M369">
        <v>73.8</v>
      </c>
      <c r="N369">
        <v>125.9</v>
      </c>
      <c r="O369">
        <v>7</v>
      </c>
      <c r="Q369">
        <v>94.9</v>
      </c>
      <c r="R369">
        <v>64.7</v>
      </c>
      <c r="S369">
        <v>70.400000000000006</v>
      </c>
      <c r="W369">
        <f t="shared" si="25"/>
        <v>68.899999999999991</v>
      </c>
      <c r="X369">
        <f t="shared" si="26"/>
        <v>76.666666666666671</v>
      </c>
      <c r="Y369">
        <f t="shared" si="27"/>
        <v>34.410802567410919</v>
      </c>
      <c r="Z369">
        <f t="shared" si="28"/>
        <v>9.2639684321089124</v>
      </c>
      <c r="AB369">
        <f t="shared" si="29"/>
        <v>-7.7666666666666799</v>
      </c>
      <c r="AC369" t="s">
        <v>594</v>
      </c>
    </row>
    <row r="370" spans="1:29" x14ac:dyDescent="0.3">
      <c r="A370">
        <v>15</v>
      </c>
      <c r="B370" t="s">
        <v>66</v>
      </c>
      <c r="C370" t="s">
        <v>595</v>
      </c>
      <c r="D370" t="s">
        <v>594</v>
      </c>
      <c r="E370">
        <v>67261302</v>
      </c>
      <c r="F370">
        <v>67261394</v>
      </c>
      <c r="G370">
        <v>67263122</v>
      </c>
      <c r="H370">
        <v>67263216</v>
      </c>
      <c r="I370">
        <v>67304339</v>
      </c>
      <c r="J370">
        <v>67304455</v>
      </c>
      <c r="K370">
        <v>67344063</v>
      </c>
      <c r="L370">
        <v>67344191</v>
      </c>
      <c r="M370">
        <v>73.8</v>
      </c>
      <c r="N370">
        <v>125.9</v>
      </c>
      <c r="O370">
        <v>0</v>
      </c>
      <c r="Q370">
        <v>94.9</v>
      </c>
      <c r="R370">
        <v>64.7</v>
      </c>
      <c r="S370">
        <v>70.400000000000006</v>
      </c>
      <c r="W370">
        <f t="shared" si="25"/>
        <v>66.566666666666663</v>
      </c>
      <c r="X370">
        <f t="shared" si="26"/>
        <v>76.666666666666671</v>
      </c>
      <c r="Y370">
        <f t="shared" si="27"/>
        <v>36.523706152458182</v>
      </c>
      <c r="Z370">
        <f t="shared" si="28"/>
        <v>9.2639684321089124</v>
      </c>
      <c r="AB370">
        <f t="shared" si="29"/>
        <v>-10.100000000000009</v>
      </c>
      <c r="AC370" t="s">
        <v>594</v>
      </c>
    </row>
    <row r="371" spans="1:29" x14ac:dyDescent="0.3">
      <c r="A371">
        <v>15</v>
      </c>
      <c r="B371" t="s">
        <v>66</v>
      </c>
      <c r="C371" t="s">
        <v>596</v>
      </c>
      <c r="D371" t="s">
        <v>597</v>
      </c>
      <c r="E371">
        <v>82262811</v>
      </c>
      <c r="F371">
        <v>82262932</v>
      </c>
      <c r="G371">
        <v>82265553</v>
      </c>
      <c r="H371">
        <v>82265720</v>
      </c>
      <c r="I371">
        <v>82271629</v>
      </c>
      <c r="J371">
        <v>82271802</v>
      </c>
      <c r="K371">
        <v>82282119</v>
      </c>
      <c r="L371">
        <v>82283579</v>
      </c>
      <c r="M371">
        <v>576.29999999999995</v>
      </c>
      <c r="N371">
        <v>884.5</v>
      </c>
      <c r="O371">
        <v>24</v>
      </c>
      <c r="Q371">
        <v>780.2</v>
      </c>
      <c r="R371">
        <v>724.3</v>
      </c>
      <c r="S371">
        <v>728</v>
      </c>
      <c r="W371">
        <f t="shared" si="25"/>
        <v>494.93333333333334</v>
      </c>
      <c r="X371">
        <f t="shared" si="26"/>
        <v>744.16666666666663</v>
      </c>
      <c r="Y371">
        <f t="shared" si="27"/>
        <v>251.71443034606588</v>
      </c>
      <c r="Z371">
        <f t="shared" si="28"/>
        <v>18.048299396649867</v>
      </c>
      <c r="AB371">
        <f t="shared" si="29"/>
        <v>-249.23333333333329</v>
      </c>
      <c r="AC371" t="s">
        <v>597</v>
      </c>
    </row>
    <row r="372" spans="1:29" x14ac:dyDescent="0.3">
      <c r="A372">
        <v>15</v>
      </c>
      <c r="B372" t="s">
        <v>66</v>
      </c>
      <c r="C372" t="s">
        <v>598</v>
      </c>
      <c r="D372" t="s">
        <v>597</v>
      </c>
      <c r="E372">
        <v>82262811</v>
      </c>
      <c r="F372">
        <v>82262932</v>
      </c>
      <c r="G372">
        <v>82265569</v>
      </c>
      <c r="H372">
        <v>82265720</v>
      </c>
      <c r="I372">
        <v>82271629</v>
      </c>
      <c r="J372">
        <v>82271802</v>
      </c>
      <c r="K372">
        <v>82282119</v>
      </c>
      <c r="L372">
        <v>82283579</v>
      </c>
      <c r="M372">
        <v>576.29999999999995</v>
      </c>
      <c r="N372">
        <v>884.5</v>
      </c>
      <c r="O372">
        <v>24</v>
      </c>
      <c r="Q372">
        <v>780.2</v>
      </c>
      <c r="R372">
        <v>724.3</v>
      </c>
      <c r="S372">
        <v>728</v>
      </c>
      <c r="W372">
        <f t="shared" si="25"/>
        <v>494.93333333333334</v>
      </c>
      <c r="X372">
        <f t="shared" si="26"/>
        <v>744.16666666666663</v>
      </c>
      <c r="Y372">
        <f t="shared" si="27"/>
        <v>251.71443034606588</v>
      </c>
      <c r="Z372">
        <f t="shared" si="28"/>
        <v>18.048299396649867</v>
      </c>
      <c r="AB372">
        <f t="shared" si="29"/>
        <v>-249.23333333333329</v>
      </c>
      <c r="AC372" t="s">
        <v>597</v>
      </c>
    </row>
    <row r="373" spans="1:29" x14ac:dyDescent="0.3">
      <c r="A373">
        <v>15</v>
      </c>
      <c r="B373" t="s">
        <v>66</v>
      </c>
      <c r="C373" t="s">
        <v>599</v>
      </c>
      <c r="D373" t="s">
        <v>597</v>
      </c>
      <c r="E373">
        <v>82265569</v>
      </c>
      <c r="F373">
        <v>82265748</v>
      </c>
      <c r="G373">
        <v>82282119</v>
      </c>
      <c r="H373">
        <v>82283087</v>
      </c>
      <c r="I373">
        <v>82268972</v>
      </c>
      <c r="J373">
        <v>82271802</v>
      </c>
      <c r="K373">
        <v>82283422</v>
      </c>
      <c r="L373">
        <v>82283579</v>
      </c>
      <c r="M373">
        <v>548</v>
      </c>
      <c r="N373">
        <v>941.1</v>
      </c>
      <c r="O373">
        <v>0</v>
      </c>
      <c r="Q373">
        <v>722</v>
      </c>
      <c r="R373">
        <v>758.4</v>
      </c>
      <c r="S373">
        <v>695.6</v>
      </c>
      <c r="W373">
        <f t="shared" si="25"/>
        <v>496.36666666666662</v>
      </c>
      <c r="X373">
        <f t="shared" si="26"/>
        <v>725.33333333333337</v>
      </c>
      <c r="Y373">
        <f t="shared" si="27"/>
        <v>272.8960750501513</v>
      </c>
      <c r="Z373">
        <f t="shared" si="28"/>
        <v>18.205249548169085</v>
      </c>
      <c r="AB373">
        <f t="shared" si="29"/>
        <v>-228.96666666666675</v>
      </c>
      <c r="AC373" t="s">
        <v>597</v>
      </c>
    </row>
    <row r="374" spans="1:29" x14ac:dyDescent="0.3">
      <c r="A374">
        <v>15</v>
      </c>
      <c r="B374" t="s">
        <v>66</v>
      </c>
      <c r="C374" t="s">
        <v>600</v>
      </c>
      <c r="D374" t="s">
        <v>597</v>
      </c>
      <c r="E374">
        <v>82265569</v>
      </c>
      <c r="F374">
        <v>82265748</v>
      </c>
      <c r="G374">
        <v>82271629</v>
      </c>
      <c r="H374">
        <v>82271802</v>
      </c>
      <c r="I374">
        <v>82282119</v>
      </c>
      <c r="J374">
        <v>82283087</v>
      </c>
      <c r="K374">
        <v>82283422</v>
      </c>
      <c r="L374">
        <v>82283579</v>
      </c>
      <c r="M374">
        <v>548</v>
      </c>
      <c r="N374">
        <v>941.1</v>
      </c>
      <c r="O374">
        <v>96</v>
      </c>
      <c r="Q374">
        <v>722</v>
      </c>
      <c r="R374">
        <v>758.4</v>
      </c>
      <c r="S374">
        <v>695.6</v>
      </c>
      <c r="W374">
        <f t="shared" si="25"/>
        <v>528.36666666666667</v>
      </c>
      <c r="X374">
        <f t="shared" si="26"/>
        <v>725.33333333333337</v>
      </c>
      <c r="Y374">
        <f t="shared" si="27"/>
        <v>244.15678250756099</v>
      </c>
      <c r="Z374">
        <f t="shared" si="28"/>
        <v>18.205249548169085</v>
      </c>
      <c r="AB374">
        <f t="shared" si="29"/>
        <v>-196.9666666666667</v>
      </c>
      <c r="AC374" t="s">
        <v>597</v>
      </c>
    </row>
    <row r="375" spans="1:29" x14ac:dyDescent="0.3">
      <c r="A375">
        <v>15</v>
      </c>
      <c r="B375" t="s">
        <v>66</v>
      </c>
      <c r="C375" t="s">
        <v>601</v>
      </c>
      <c r="D375" t="s">
        <v>602</v>
      </c>
      <c r="E375">
        <v>92985498</v>
      </c>
      <c r="F375">
        <v>92985673</v>
      </c>
      <c r="G375">
        <v>92991476</v>
      </c>
      <c r="H375">
        <v>92991517</v>
      </c>
      <c r="I375">
        <v>92991347</v>
      </c>
      <c r="J375">
        <v>92991430</v>
      </c>
      <c r="K375">
        <v>92992859</v>
      </c>
      <c r="L375">
        <v>92992998</v>
      </c>
      <c r="M375">
        <v>51.4</v>
      </c>
      <c r="N375">
        <v>88.5</v>
      </c>
      <c r="O375">
        <v>62</v>
      </c>
      <c r="Q375">
        <v>88.7</v>
      </c>
      <c r="R375">
        <v>75.7</v>
      </c>
      <c r="S375">
        <v>112.2</v>
      </c>
      <c r="W375">
        <f t="shared" si="25"/>
        <v>67.3</v>
      </c>
      <c r="X375">
        <f t="shared" si="26"/>
        <v>92.2</v>
      </c>
      <c r="Y375">
        <f t="shared" si="27"/>
        <v>11.032829797170493</v>
      </c>
      <c r="Z375">
        <f t="shared" si="28"/>
        <v>10.680979980008049</v>
      </c>
      <c r="AB375">
        <f t="shared" si="29"/>
        <v>-24.900000000000006</v>
      </c>
      <c r="AC375" t="s">
        <v>602</v>
      </c>
    </row>
    <row r="376" spans="1:29" x14ac:dyDescent="0.3">
      <c r="A376">
        <v>15</v>
      </c>
      <c r="B376" t="s">
        <v>66</v>
      </c>
      <c r="C376" t="s">
        <v>603</v>
      </c>
      <c r="D376" t="s">
        <v>604</v>
      </c>
      <c r="E376">
        <v>96354390</v>
      </c>
      <c r="F376">
        <v>96354512</v>
      </c>
      <c r="G376">
        <v>96361142</v>
      </c>
      <c r="H376">
        <v>96361289</v>
      </c>
      <c r="I376">
        <v>96372409</v>
      </c>
      <c r="J376">
        <v>96372608</v>
      </c>
      <c r="K376">
        <v>96394307</v>
      </c>
      <c r="L376">
        <v>96395016</v>
      </c>
      <c r="M376">
        <v>16.2</v>
      </c>
      <c r="N376">
        <v>29.8</v>
      </c>
      <c r="O376">
        <v>12</v>
      </c>
      <c r="Q376">
        <v>16.100000000000001</v>
      </c>
      <c r="R376">
        <v>12.5</v>
      </c>
      <c r="S376">
        <v>15.1</v>
      </c>
      <c r="W376">
        <f t="shared" si="25"/>
        <v>19.333333333333332</v>
      </c>
      <c r="X376">
        <f t="shared" si="26"/>
        <v>14.566666666666668</v>
      </c>
      <c r="Y376">
        <f t="shared" si="27"/>
        <v>5.3719435754462079</v>
      </c>
      <c r="Z376">
        <f t="shared" si="28"/>
        <v>1.0728984626287366</v>
      </c>
      <c r="AB376">
        <f t="shared" si="29"/>
        <v>4.7666666666666639</v>
      </c>
      <c r="AC376" t="s">
        <v>604</v>
      </c>
    </row>
    <row r="377" spans="1:29" x14ac:dyDescent="0.3">
      <c r="A377">
        <v>15</v>
      </c>
      <c r="B377" t="s">
        <v>66</v>
      </c>
      <c r="C377" t="s">
        <v>605</v>
      </c>
      <c r="D377" t="s">
        <v>606</v>
      </c>
      <c r="E377">
        <v>99645561</v>
      </c>
      <c r="F377">
        <v>99645764</v>
      </c>
      <c r="G377">
        <v>99671323</v>
      </c>
      <c r="H377">
        <v>99671454</v>
      </c>
      <c r="I377">
        <v>99671520</v>
      </c>
      <c r="J377">
        <v>99671669</v>
      </c>
      <c r="K377">
        <v>99674393</v>
      </c>
      <c r="L377">
        <v>99674612</v>
      </c>
      <c r="M377">
        <v>87</v>
      </c>
      <c r="N377">
        <v>141.1</v>
      </c>
      <c r="O377">
        <v>67</v>
      </c>
      <c r="Q377">
        <v>179.2</v>
      </c>
      <c r="R377">
        <v>117.6</v>
      </c>
      <c r="S377">
        <v>145.30000000000001</v>
      </c>
      <c r="W377">
        <f t="shared" si="25"/>
        <v>98.366666666666674</v>
      </c>
      <c r="X377">
        <f t="shared" si="26"/>
        <v>147.36666666666665</v>
      </c>
      <c r="Y377">
        <f t="shared" si="27"/>
        <v>22.132956824106827</v>
      </c>
      <c r="Z377">
        <f t="shared" si="28"/>
        <v>17.81238645187981</v>
      </c>
      <c r="AB377">
        <f t="shared" si="29"/>
        <v>-48.999999999999972</v>
      </c>
      <c r="AC377" t="s">
        <v>606</v>
      </c>
    </row>
    <row r="378" spans="1:29" x14ac:dyDescent="0.3">
      <c r="A378">
        <v>15</v>
      </c>
      <c r="B378" t="s">
        <v>162</v>
      </c>
      <c r="C378" t="s">
        <v>607</v>
      </c>
      <c r="D378" t="s">
        <v>608</v>
      </c>
      <c r="E378">
        <v>22914827</v>
      </c>
      <c r="F378">
        <v>22914882</v>
      </c>
      <c r="G378">
        <v>22916882</v>
      </c>
      <c r="H378">
        <v>22917029</v>
      </c>
      <c r="I378">
        <v>22916477</v>
      </c>
      <c r="J378">
        <v>22916630</v>
      </c>
      <c r="K378">
        <v>22917788</v>
      </c>
      <c r="L378">
        <v>22917935</v>
      </c>
      <c r="M378">
        <v>124.2</v>
      </c>
      <c r="N378">
        <v>144.1</v>
      </c>
      <c r="O378">
        <v>33</v>
      </c>
      <c r="Q378">
        <v>163.6</v>
      </c>
      <c r="R378">
        <v>142.6</v>
      </c>
      <c r="S378">
        <v>147.69999999999999</v>
      </c>
      <c r="W378">
        <f t="shared" si="25"/>
        <v>100.43333333333334</v>
      </c>
      <c r="X378">
        <f t="shared" si="26"/>
        <v>151.29999999999998</v>
      </c>
      <c r="Y378">
        <f t="shared" si="27"/>
        <v>34.202550262289563</v>
      </c>
      <c r="Z378">
        <f t="shared" si="28"/>
        <v>6.3237647015049516</v>
      </c>
      <c r="AB378">
        <f t="shared" si="29"/>
        <v>-50.866666666666646</v>
      </c>
      <c r="AC378" t="s">
        <v>608</v>
      </c>
    </row>
    <row r="379" spans="1:29" x14ac:dyDescent="0.3">
      <c r="A379">
        <v>15</v>
      </c>
      <c r="B379" t="s">
        <v>162</v>
      </c>
      <c r="C379" t="s">
        <v>609</v>
      </c>
      <c r="D379" t="s">
        <v>610</v>
      </c>
      <c r="E379">
        <v>25405499</v>
      </c>
      <c r="F379">
        <v>25405502</v>
      </c>
      <c r="G379">
        <v>25407067</v>
      </c>
      <c r="H379">
        <v>25407137</v>
      </c>
      <c r="I379">
        <v>25408572</v>
      </c>
      <c r="J379">
        <v>25408684</v>
      </c>
      <c r="K379">
        <v>25409088</v>
      </c>
      <c r="L379">
        <v>25409207</v>
      </c>
      <c r="M379">
        <v>57.8</v>
      </c>
      <c r="N379">
        <v>99.7</v>
      </c>
      <c r="O379">
        <v>0</v>
      </c>
      <c r="Q379">
        <v>74.5</v>
      </c>
      <c r="R379">
        <v>69.900000000000006</v>
      </c>
      <c r="S379">
        <v>102</v>
      </c>
      <c r="W379">
        <f t="shared" si="25"/>
        <v>52.5</v>
      </c>
      <c r="X379">
        <f t="shared" si="26"/>
        <v>82.13333333333334</v>
      </c>
      <c r="Y379">
        <f t="shared" si="27"/>
        <v>28.902652704091597</v>
      </c>
      <c r="Z379">
        <f t="shared" si="28"/>
        <v>10.021698680585265</v>
      </c>
      <c r="AB379">
        <f t="shared" si="29"/>
        <v>-29.63333333333334</v>
      </c>
      <c r="AC379" t="s">
        <v>610</v>
      </c>
    </row>
    <row r="380" spans="1:29" x14ac:dyDescent="0.3">
      <c r="A380">
        <v>15</v>
      </c>
      <c r="B380" t="s">
        <v>162</v>
      </c>
      <c r="C380" t="s">
        <v>611</v>
      </c>
      <c r="D380" t="s">
        <v>612</v>
      </c>
      <c r="E380">
        <v>34360111</v>
      </c>
      <c r="F380">
        <v>34360209</v>
      </c>
      <c r="G380">
        <v>34361169</v>
      </c>
      <c r="H380">
        <v>34361229</v>
      </c>
      <c r="I380">
        <v>34360754</v>
      </c>
      <c r="J380">
        <v>34360827</v>
      </c>
      <c r="K380">
        <v>34361400</v>
      </c>
      <c r="L380">
        <v>34361532</v>
      </c>
      <c r="M380">
        <v>146</v>
      </c>
      <c r="N380">
        <v>198.7</v>
      </c>
      <c r="O380">
        <v>4</v>
      </c>
      <c r="Q380">
        <v>170.2</v>
      </c>
      <c r="R380">
        <v>201.4</v>
      </c>
      <c r="S380">
        <v>226.9</v>
      </c>
      <c r="W380">
        <f t="shared" si="25"/>
        <v>116.23333333333333</v>
      </c>
      <c r="X380">
        <f t="shared" si="26"/>
        <v>199.5</v>
      </c>
      <c r="Y380">
        <f t="shared" si="27"/>
        <v>58.142248934067823</v>
      </c>
      <c r="Z380">
        <f t="shared" si="28"/>
        <v>16.39542619147182</v>
      </c>
      <c r="AB380">
        <f t="shared" si="29"/>
        <v>-83.266666666666666</v>
      </c>
      <c r="AC380" t="s">
        <v>612</v>
      </c>
    </row>
    <row r="381" spans="1:29" x14ac:dyDescent="0.3">
      <c r="A381">
        <v>15</v>
      </c>
      <c r="B381" t="s">
        <v>162</v>
      </c>
      <c r="C381" t="s">
        <v>613</v>
      </c>
      <c r="D381" t="s">
        <v>614</v>
      </c>
      <c r="E381">
        <v>40835997</v>
      </c>
      <c r="F381">
        <v>40836282</v>
      </c>
      <c r="G381">
        <v>40840380</v>
      </c>
      <c r="H381">
        <v>40840491</v>
      </c>
      <c r="I381">
        <v>40838548</v>
      </c>
      <c r="J381">
        <v>40838686</v>
      </c>
      <c r="K381">
        <v>40844179</v>
      </c>
      <c r="L381">
        <v>40844284</v>
      </c>
      <c r="M381">
        <v>155.69999999999999</v>
      </c>
      <c r="N381">
        <v>203.9</v>
      </c>
      <c r="O381">
        <v>5</v>
      </c>
      <c r="Q381">
        <v>176.6</v>
      </c>
      <c r="R381">
        <v>176.5</v>
      </c>
      <c r="S381">
        <v>136.30000000000001</v>
      </c>
      <c r="W381">
        <f t="shared" si="25"/>
        <v>121.53333333333335</v>
      </c>
      <c r="X381">
        <f t="shared" si="26"/>
        <v>163.13333333333335</v>
      </c>
      <c r="Y381">
        <f t="shared" si="27"/>
        <v>59.904989589998067</v>
      </c>
      <c r="Z381">
        <f t="shared" si="28"/>
        <v>13.416697722531223</v>
      </c>
      <c r="AB381">
        <f t="shared" si="29"/>
        <v>-41.600000000000009</v>
      </c>
      <c r="AC381" t="s">
        <v>614</v>
      </c>
    </row>
    <row r="382" spans="1:29" x14ac:dyDescent="0.3">
      <c r="A382">
        <v>15</v>
      </c>
      <c r="B382" t="s">
        <v>162</v>
      </c>
      <c r="C382" t="s">
        <v>615</v>
      </c>
      <c r="D382" t="s">
        <v>614</v>
      </c>
      <c r="E382">
        <v>40838551</v>
      </c>
      <c r="F382">
        <v>40838686</v>
      </c>
      <c r="G382">
        <v>40840380</v>
      </c>
      <c r="H382">
        <v>40840491</v>
      </c>
      <c r="I382">
        <v>40843573</v>
      </c>
      <c r="J382">
        <v>40843693</v>
      </c>
      <c r="K382">
        <v>40844179</v>
      </c>
      <c r="L382">
        <v>40844284</v>
      </c>
      <c r="M382">
        <v>155.69999999999999</v>
      </c>
      <c r="N382">
        <v>203.9</v>
      </c>
      <c r="O382">
        <v>5</v>
      </c>
      <c r="Q382">
        <v>176.6</v>
      </c>
      <c r="R382">
        <v>176.5</v>
      </c>
      <c r="S382">
        <v>136.30000000000001</v>
      </c>
      <c r="W382">
        <f t="shared" si="25"/>
        <v>121.53333333333335</v>
      </c>
      <c r="X382">
        <f t="shared" si="26"/>
        <v>163.13333333333335</v>
      </c>
      <c r="Y382">
        <f t="shared" si="27"/>
        <v>59.904989589998067</v>
      </c>
      <c r="Z382">
        <f t="shared" si="28"/>
        <v>13.416697722531223</v>
      </c>
      <c r="AB382">
        <f t="shared" si="29"/>
        <v>-41.600000000000009</v>
      </c>
      <c r="AC382" t="s">
        <v>614</v>
      </c>
    </row>
    <row r="383" spans="1:29" x14ac:dyDescent="0.3">
      <c r="A383">
        <v>15</v>
      </c>
      <c r="B383" t="s">
        <v>162</v>
      </c>
      <c r="C383" t="s">
        <v>616</v>
      </c>
      <c r="D383" t="s">
        <v>617</v>
      </c>
      <c r="E383">
        <v>60390213</v>
      </c>
      <c r="F383">
        <v>60390317</v>
      </c>
      <c r="G383">
        <v>60397258</v>
      </c>
      <c r="H383">
        <v>60397338</v>
      </c>
      <c r="I383">
        <v>60393038</v>
      </c>
      <c r="J383">
        <v>60393440</v>
      </c>
      <c r="K383">
        <v>60397943</v>
      </c>
      <c r="L383">
        <v>60397964</v>
      </c>
      <c r="M383">
        <v>3134</v>
      </c>
      <c r="N383">
        <v>4821.3</v>
      </c>
      <c r="O383">
        <v>416</v>
      </c>
      <c r="Q383">
        <v>4529</v>
      </c>
      <c r="R383">
        <v>4109.5</v>
      </c>
      <c r="S383">
        <v>5241.8</v>
      </c>
      <c r="W383">
        <f t="shared" si="25"/>
        <v>2790.4333333333329</v>
      </c>
      <c r="X383">
        <f t="shared" si="26"/>
        <v>4626.7666666666664</v>
      </c>
      <c r="Y383">
        <f t="shared" si="27"/>
        <v>1283.2505033875675</v>
      </c>
      <c r="Z383">
        <f t="shared" si="28"/>
        <v>330.50192300667987</v>
      </c>
      <c r="AB383">
        <f t="shared" si="29"/>
        <v>-1836.3333333333335</v>
      </c>
      <c r="AC383" t="s">
        <v>617</v>
      </c>
    </row>
    <row r="384" spans="1:29" x14ac:dyDescent="0.3">
      <c r="A384">
        <v>15</v>
      </c>
      <c r="B384" t="s">
        <v>162</v>
      </c>
      <c r="C384" t="s">
        <v>618</v>
      </c>
      <c r="D384" t="s">
        <v>619</v>
      </c>
      <c r="E384">
        <v>75969129</v>
      </c>
      <c r="F384">
        <v>75969224</v>
      </c>
      <c r="G384">
        <v>76005737</v>
      </c>
      <c r="H384">
        <v>76005809</v>
      </c>
      <c r="I384">
        <v>75971166</v>
      </c>
      <c r="J384">
        <v>75971248</v>
      </c>
      <c r="K384">
        <v>76009200</v>
      </c>
      <c r="L384">
        <v>76009293</v>
      </c>
      <c r="M384">
        <v>57.7</v>
      </c>
      <c r="N384">
        <v>85.7</v>
      </c>
      <c r="O384">
        <v>4</v>
      </c>
      <c r="Q384">
        <v>48.2</v>
      </c>
      <c r="R384">
        <v>34.4</v>
      </c>
      <c r="S384">
        <v>55.3</v>
      </c>
      <c r="W384">
        <f t="shared" si="25"/>
        <v>49.133333333333333</v>
      </c>
      <c r="X384">
        <f t="shared" si="26"/>
        <v>45.966666666666661</v>
      </c>
      <c r="Y384">
        <f t="shared" si="27"/>
        <v>23.9705606479652</v>
      </c>
      <c r="Z384">
        <f t="shared" si="28"/>
        <v>6.1357784981026109</v>
      </c>
      <c r="AB384">
        <f t="shared" si="29"/>
        <v>3.1666666666666714</v>
      </c>
      <c r="AC384" t="s">
        <v>619</v>
      </c>
    </row>
    <row r="385" spans="1:29" x14ac:dyDescent="0.3">
      <c r="A385">
        <v>15</v>
      </c>
      <c r="B385" t="s">
        <v>162</v>
      </c>
      <c r="C385" t="s">
        <v>620</v>
      </c>
      <c r="D385" t="s">
        <v>619</v>
      </c>
      <c r="E385">
        <v>75969129</v>
      </c>
      <c r="F385">
        <v>75969224</v>
      </c>
      <c r="G385">
        <v>76005744</v>
      </c>
      <c r="H385">
        <v>76005809</v>
      </c>
      <c r="I385">
        <v>75971166</v>
      </c>
      <c r="J385">
        <v>75971248</v>
      </c>
      <c r="K385">
        <v>76009200</v>
      </c>
      <c r="L385">
        <v>76009293</v>
      </c>
      <c r="M385">
        <v>57.7</v>
      </c>
      <c r="N385">
        <v>85.7</v>
      </c>
      <c r="O385">
        <v>4</v>
      </c>
      <c r="Q385">
        <v>48.2</v>
      </c>
      <c r="R385">
        <v>34.4</v>
      </c>
      <c r="S385">
        <v>55.3</v>
      </c>
      <c r="W385">
        <f t="shared" si="25"/>
        <v>49.133333333333333</v>
      </c>
      <c r="X385">
        <f t="shared" si="26"/>
        <v>45.966666666666661</v>
      </c>
      <c r="Y385">
        <f t="shared" si="27"/>
        <v>23.9705606479652</v>
      </c>
      <c r="Z385">
        <f t="shared" si="28"/>
        <v>6.1357784981026109</v>
      </c>
      <c r="AB385">
        <f t="shared" si="29"/>
        <v>3.1666666666666714</v>
      </c>
      <c r="AC385" t="s">
        <v>619</v>
      </c>
    </row>
    <row r="386" spans="1:29" x14ac:dyDescent="0.3">
      <c r="A386">
        <v>15</v>
      </c>
      <c r="B386" t="s">
        <v>162</v>
      </c>
      <c r="C386" t="s">
        <v>621</v>
      </c>
      <c r="D386" t="s">
        <v>622</v>
      </c>
      <c r="E386">
        <v>84643145</v>
      </c>
      <c r="F386">
        <v>84643723</v>
      </c>
      <c r="G386">
        <v>84645235</v>
      </c>
      <c r="H386">
        <v>84645422</v>
      </c>
      <c r="I386">
        <v>84645471</v>
      </c>
      <c r="J386">
        <v>84645836</v>
      </c>
      <c r="K386">
        <v>84646184</v>
      </c>
      <c r="L386">
        <v>84646348</v>
      </c>
      <c r="M386">
        <v>180.3</v>
      </c>
      <c r="N386">
        <v>246.2</v>
      </c>
      <c r="O386">
        <v>0</v>
      </c>
      <c r="Q386">
        <v>242.7</v>
      </c>
      <c r="R386">
        <v>181.6</v>
      </c>
      <c r="S386">
        <v>240.2</v>
      </c>
      <c r="W386">
        <f t="shared" si="25"/>
        <v>142.16666666666666</v>
      </c>
      <c r="X386">
        <f t="shared" si="26"/>
        <v>221.5</v>
      </c>
      <c r="Y386">
        <f t="shared" si="27"/>
        <v>73.584924482607931</v>
      </c>
      <c r="Z386">
        <f t="shared" si="28"/>
        <v>19.963049199291447</v>
      </c>
      <c r="AB386">
        <f t="shared" si="29"/>
        <v>-79.333333333333343</v>
      </c>
      <c r="AC386" t="s">
        <v>622</v>
      </c>
    </row>
    <row r="387" spans="1:29" x14ac:dyDescent="0.3">
      <c r="A387">
        <v>15</v>
      </c>
      <c r="B387" t="s">
        <v>162</v>
      </c>
      <c r="C387" t="s">
        <v>623</v>
      </c>
      <c r="D387" t="s">
        <v>624</v>
      </c>
      <c r="E387">
        <v>99137942</v>
      </c>
      <c r="F387">
        <v>99138127</v>
      </c>
      <c r="G387">
        <v>99139317</v>
      </c>
      <c r="H387">
        <v>99139399</v>
      </c>
      <c r="I387">
        <v>99139137</v>
      </c>
      <c r="J387">
        <v>99139266</v>
      </c>
      <c r="K387">
        <v>99156148</v>
      </c>
      <c r="L387">
        <v>99156297</v>
      </c>
      <c r="M387">
        <v>45.7</v>
      </c>
      <c r="N387">
        <v>44</v>
      </c>
      <c r="O387">
        <v>32</v>
      </c>
      <c r="Q387">
        <v>43.1</v>
      </c>
      <c r="R387">
        <v>33.700000000000003</v>
      </c>
      <c r="S387">
        <v>43.1</v>
      </c>
      <c r="W387">
        <f t="shared" ref="W387:W450" si="30">AVERAGE(M387:O387)</f>
        <v>40.56666666666667</v>
      </c>
      <c r="X387">
        <f t="shared" ref="X387:X450" si="31">AVERAGE(Q387:S387)</f>
        <v>39.966666666666669</v>
      </c>
      <c r="Y387">
        <f t="shared" ref="Y387:Y450" si="32">STDEV(M387:O387)/SQRT((3))</f>
        <v>4.3113545177562962</v>
      </c>
      <c r="Z387">
        <f t="shared" ref="Z387:Z450" si="33">STDEV(Q387:S387)/SQRT((3))</f>
        <v>3.1333333333333115</v>
      </c>
      <c r="AB387">
        <f t="shared" ref="AB387:AB450" si="34">W387-X387</f>
        <v>0.60000000000000142</v>
      </c>
      <c r="AC387" t="s">
        <v>624</v>
      </c>
    </row>
    <row r="388" spans="1:29" x14ac:dyDescent="0.3">
      <c r="A388">
        <v>15</v>
      </c>
      <c r="B388" t="s">
        <v>162</v>
      </c>
      <c r="C388" t="s">
        <v>625</v>
      </c>
      <c r="D388" t="s">
        <v>624</v>
      </c>
      <c r="E388">
        <v>99137942</v>
      </c>
      <c r="F388">
        <v>99138127</v>
      </c>
      <c r="G388">
        <v>99139137</v>
      </c>
      <c r="H388">
        <v>99139266</v>
      </c>
      <c r="I388">
        <v>99139317</v>
      </c>
      <c r="J388">
        <v>99139467</v>
      </c>
      <c r="K388">
        <v>99156148</v>
      </c>
      <c r="L388">
        <v>99156297</v>
      </c>
      <c r="M388">
        <v>45.7</v>
      </c>
      <c r="N388">
        <v>44</v>
      </c>
      <c r="O388">
        <v>1</v>
      </c>
      <c r="Q388">
        <v>43.1</v>
      </c>
      <c r="R388">
        <v>33.700000000000003</v>
      </c>
      <c r="S388">
        <v>43.1</v>
      </c>
      <c r="W388">
        <f t="shared" si="30"/>
        <v>30.233333333333334</v>
      </c>
      <c r="X388">
        <f t="shared" si="31"/>
        <v>39.966666666666669</v>
      </c>
      <c r="Y388">
        <f t="shared" si="32"/>
        <v>14.624902658745386</v>
      </c>
      <c r="Z388">
        <f t="shared" si="33"/>
        <v>3.1333333333333115</v>
      </c>
      <c r="AB388">
        <f t="shared" si="34"/>
        <v>-9.7333333333333343</v>
      </c>
      <c r="AC388" t="s">
        <v>624</v>
      </c>
    </row>
    <row r="389" spans="1:29" x14ac:dyDescent="0.3">
      <c r="A389">
        <v>16</v>
      </c>
      <c r="B389" t="s">
        <v>66</v>
      </c>
      <c r="C389" t="s">
        <v>626</v>
      </c>
      <c r="D389" t="s">
        <v>627</v>
      </c>
      <c r="E389">
        <v>3106764</v>
      </c>
      <c r="F389">
        <v>3106830</v>
      </c>
      <c r="G389">
        <v>3107190</v>
      </c>
      <c r="H389">
        <v>3107280</v>
      </c>
      <c r="I389">
        <v>3108034</v>
      </c>
      <c r="J389">
        <v>3108156</v>
      </c>
      <c r="K389">
        <v>3108249</v>
      </c>
      <c r="L389">
        <v>3108331</v>
      </c>
      <c r="M389">
        <v>127.5</v>
      </c>
      <c r="N389">
        <v>164.7</v>
      </c>
      <c r="O389">
        <v>5</v>
      </c>
      <c r="Q389">
        <v>54.4</v>
      </c>
      <c r="R389">
        <v>94.5</v>
      </c>
      <c r="S389">
        <v>76.8</v>
      </c>
      <c r="W389">
        <f t="shared" si="30"/>
        <v>99.066666666666663</v>
      </c>
      <c r="X389">
        <f t="shared" si="31"/>
        <v>75.233333333333334</v>
      </c>
      <c r="Y389">
        <f t="shared" si="32"/>
        <v>48.243698494668138</v>
      </c>
      <c r="Z389">
        <f t="shared" si="33"/>
        <v>11.60234650596353</v>
      </c>
      <c r="AB389">
        <f t="shared" si="34"/>
        <v>23.833333333333329</v>
      </c>
      <c r="AC389" t="s">
        <v>627</v>
      </c>
    </row>
    <row r="390" spans="1:29" x14ac:dyDescent="0.3">
      <c r="A390">
        <v>16</v>
      </c>
      <c r="B390" t="s">
        <v>66</v>
      </c>
      <c r="C390" t="s">
        <v>628</v>
      </c>
      <c r="D390" t="s">
        <v>627</v>
      </c>
      <c r="E390">
        <v>3106764</v>
      </c>
      <c r="F390">
        <v>3106830</v>
      </c>
      <c r="G390">
        <v>3107190</v>
      </c>
      <c r="H390">
        <v>3107280</v>
      </c>
      <c r="I390">
        <v>3108059</v>
      </c>
      <c r="J390">
        <v>3108156</v>
      </c>
      <c r="K390">
        <v>3108249</v>
      </c>
      <c r="L390">
        <v>3108331</v>
      </c>
      <c r="M390">
        <v>127.5</v>
      </c>
      <c r="N390">
        <v>164.7</v>
      </c>
      <c r="O390">
        <v>5</v>
      </c>
      <c r="Q390">
        <v>54.4</v>
      </c>
      <c r="R390">
        <v>94.5</v>
      </c>
      <c r="S390">
        <v>76.8</v>
      </c>
      <c r="W390">
        <f t="shared" si="30"/>
        <v>99.066666666666663</v>
      </c>
      <c r="X390">
        <f t="shared" si="31"/>
        <v>75.233333333333334</v>
      </c>
      <c r="Y390">
        <f t="shared" si="32"/>
        <v>48.243698494668138</v>
      </c>
      <c r="Z390">
        <f t="shared" si="33"/>
        <v>11.60234650596353</v>
      </c>
      <c r="AB390">
        <f t="shared" si="34"/>
        <v>23.833333333333329</v>
      </c>
      <c r="AC390" t="s">
        <v>627</v>
      </c>
    </row>
    <row r="391" spans="1:29" x14ac:dyDescent="0.3">
      <c r="A391">
        <v>16</v>
      </c>
      <c r="B391" t="s">
        <v>66</v>
      </c>
      <c r="C391" t="s">
        <v>629</v>
      </c>
      <c r="D391" t="s">
        <v>630</v>
      </c>
      <c r="E391">
        <v>16333647</v>
      </c>
      <c r="F391">
        <v>16333884</v>
      </c>
      <c r="G391">
        <v>16336052</v>
      </c>
      <c r="H391">
        <v>16336137</v>
      </c>
      <c r="I391">
        <v>16335861</v>
      </c>
      <c r="J391">
        <v>16335992</v>
      </c>
      <c r="K391">
        <v>16340306</v>
      </c>
      <c r="L391">
        <v>16340434</v>
      </c>
      <c r="M391">
        <v>151</v>
      </c>
      <c r="N391">
        <v>223.5</v>
      </c>
      <c r="O391">
        <v>55</v>
      </c>
      <c r="Q391">
        <v>199.5</v>
      </c>
      <c r="R391">
        <v>203.5</v>
      </c>
      <c r="S391">
        <v>227.4</v>
      </c>
      <c r="W391">
        <f t="shared" si="30"/>
        <v>143.16666666666666</v>
      </c>
      <c r="X391">
        <f t="shared" si="31"/>
        <v>210.13333333333333</v>
      </c>
      <c r="Y391">
        <f t="shared" si="32"/>
        <v>48.799191705509948</v>
      </c>
      <c r="Z391">
        <f t="shared" si="33"/>
        <v>8.7102111213091629</v>
      </c>
      <c r="AB391">
        <f t="shared" si="34"/>
        <v>-66.966666666666669</v>
      </c>
      <c r="AC391" t="s">
        <v>630</v>
      </c>
    </row>
    <row r="392" spans="1:29" x14ac:dyDescent="0.3">
      <c r="A392">
        <v>16</v>
      </c>
      <c r="B392" t="s">
        <v>66</v>
      </c>
      <c r="C392" t="s">
        <v>631</v>
      </c>
      <c r="D392" t="s">
        <v>632</v>
      </c>
      <c r="E392">
        <v>22507345</v>
      </c>
      <c r="F392">
        <v>22507399</v>
      </c>
      <c r="G392">
        <v>22513522</v>
      </c>
      <c r="H392">
        <v>22513600</v>
      </c>
      <c r="I392">
        <v>22513424</v>
      </c>
      <c r="J392">
        <v>22513521</v>
      </c>
      <c r="K392">
        <v>22513764</v>
      </c>
      <c r="L392">
        <v>22513834</v>
      </c>
      <c r="M392">
        <v>21.7</v>
      </c>
      <c r="N392">
        <v>55.1</v>
      </c>
      <c r="O392">
        <v>20</v>
      </c>
      <c r="Q392">
        <v>41</v>
      </c>
      <c r="R392">
        <v>25.9</v>
      </c>
      <c r="S392">
        <v>29.3</v>
      </c>
      <c r="W392">
        <f t="shared" si="30"/>
        <v>32.266666666666666</v>
      </c>
      <c r="X392">
        <f t="shared" si="31"/>
        <v>32.06666666666667</v>
      </c>
      <c r="Y392">
        <f t="shared" si="32"/>
        <v>11.42720924421668</v>
      </c>
      <c r="Z392">
        <f t="shared" si="33"/>
        <v>4.5732312913786082</v>
      </c>
      <c r="AB392">
        <f t="shared" si="34"/>
        <v>0.19999999999999574</v>
      </c>
      <c r="AC392" t="s">
        <v>632</v>
      </c>
    </row>
    <row r="393" spans="1:29" x14ac:dyDescent="0.3">
      <c r="A393">
        <v>16</v>
      </c>
      <c r="B393" t="s">
        <v>66</v>
      </c>
      <c r="C393" t="s">
        <v>633</v>
      </c>
      <c r="D393" t="s">
        <v>632</v>
      </c>
      <c r="E393">
        <v>22507345</v>
      </c>
      <c r="F393">
        <v>22507399</v>
      </c>
      <c r="G393">
        <v>22513522</v>
      </c>
      <c r="H393">
        <v>22513610</v>
      </c>
      <c r="I393">
        <v>22513424</v>
      </c>
      <c r="J393">
        <v>22513521</v>
      </c>
      <c r="K393">
        <v>22513764</v>
      </c>
      <c r="L393">
        <v>22513834</v>
      </c>
      <c r="M393">
        <v>21.7</v>
      </c>
      <c r="N393">
        <v>55.1</v>
      </c>
      <c r="O393">
        <v>4</v>
      </c>
      <c r="Q393">
        <v>41</v>
      </c>
      <c r="R393">
        <v>25.9</v>
      </c>
      <c r="S393">
        <v>29.3</v>
      </c>
      <c r="W393">
        <f t="shared" si="30"/>
        <v>26.933333333333334</v>
      </c>
      <c r="X393">
        <f t="shared" si="31"/>
        <v>32.06666666666667</v>
      </c>
      <c r="Y393">
        <f t="shared" si="32"/>
        <v>14.981581284289648</v>
      </c>
      <c r="Z393">
        <f t="shared" si="33"/>
        <v>4.5732312913786082</v>
      </c>
      <c r="AB393">
        <f t="shared" si="34"/>
        <v>-5.1333333333333364</v>
      </c>
      <c r="AC393" t="s">
        <v>632</v>
      </c>
    </row>
    <row r="394" spans="1:29" x14ac:dyDescent="0.3">
      <c r="A394">
        <v>16</v>
      </c>
      <c r="B394" t="s">
        <v>66</v>
      </c>
      <c r="C394" t="s">
        <v>634</v>
      </c>
      <c r="D394" t="s">
        <v>632</v>
      </c>
      <c r="E394">
        <v>22513764</v>
      </c>
      <c r="F394">
        <v>22513921</v>
      </c>
      <c r="G394">
        <v>22519329</v>
      </c>
      <c r="H394">
        <v>22519414</v>
      </c>
      <c r="I394">
        <v>22519138</v>
      </c>
      <c r="J394">
        <v>22519269</v>
      </c>
      <c r="K394">
        <v>22523820</v>
      </c>
      <c r="L394">
        <v>22523900</v>
      </c>
      <c r="M394">
        <v>26.3</v>
      </c>
      <c r="N394">
        <v>50.7</v>
      </c>
      <c r="O394">
        <v>21</v>
      </c>
      <c r="Q394">
        <v>28.4</v>
      </c>
      <c r="R394">
        <v>29.3</v>
      </c>
      <c r="S394">
        <v>22.1</v>
      </c>
      <c r="W394">
        <f t="shared" si="30"/>
        <v>32.666666666666664</v>
      </c>
      <c r="X394">
        <f t="shared" si="31"/>
        <v>26.600000000000005</v>
      </c>
      <c r="Y394">
        <f t="shared" si="32"/>
        <v>9.1455514383284271</v>
      </c>
      <c r="Z394">
        <f t="shared" si="33"/>
        <v>2.2649503305811991</v>
      </c>
      <c r="AB394">
        <f t="shared" si="34"/>
        <v>6.0666666666666593</v>
      </c>
      <c r="AC394" t="s">
        <v>632</v>
      </c>
    </row>
    <row r="395" spans="1:29" x14ac:dyDescent="0.3">
      <c r="A395">
        <v>16</v>
      </c>
      <c r="B395" t="s">
        <v>66</v>
      </c>
      <c r="C395" t="s">
        <v>635</v>
      </c>
      <c r="D395" t="s">
        <v>636</v>
      </c>
      <c r="E395">
        <v>24809350</v>
      </c>
      <c r="F395">
        <v>24809481</v>
      </c>
      <c r="G395">
        <v>24815355</v>
      </c>
      <c r="H395">
        <v>24815475</v>
      </c>
      <c r="I395">
        <v>24815147</v>
      </c>
      <c r="J395">
        <v>24815305</v>
      </c>
      <c r="K395">
        <v>24816816</v>
      </c>
      <c r="L395">
        <v>24816956</v>
      </c>
      <c r="M395">
        <v>46.6</v>
      </c>
      <c r="N395">
        <v>76.599999999999994</v>
      </c>
      <c r="O395">
        <v>1</v>
      </c>
      <c r="Q395">
        <v>68.2</v>
      </c>
      <c r="R395">
        <v>81.5</v>
      </c>
      <c r="S395">
        <v>75.5</v>
      </c>
      <c r="W395">
        <f t="shared" si="30"/>
        <v>41.4</v>
      </c>
      <c r="X395">
        <f t="shared" si="31"/>
        <v>75.066666666666663</v>
      </c>
      <c r="Y395">
        <f t="shared" si="32"/>
        <v>21.978170988505848</v>
      </c>
      <c r="Z395">
        <f t="shared" si="33"/>
        <v>3.8454879765483305</v>
      </c>
      <c r="AB395">
        <f t="shared" si="34"/>
        <v>-33.666666666666664</v>
      </c>
      <c r="AC395" t="s">
        <v>636</v>
      </c>
    </row>
    <row r="396" spans="1:29" x14ac:dyDescent="0.3">
      <c r="A396">
        <v>16</v>
      </c>
      <c r="B396" t="s">
        <v>66</v>
      </c>
      <c r="C396" t="s">
        <v>637</v>
      </c>
      <c r="D396" t="s">
        <v>638</v>
      </c>
      <c r="E396">
        <v>28752435</v>
      </c>
      <c r="F396">
        <v>28752592</v>
      </c>
      <c r="G396">
        <v>28757998</v>
      </c>
      <c r="H396">
        <v>28758083</v>
      </c>
      <c r="I396">
        <v>28757807</v>
      </c>
      <c r="J396">
        <v>28757938</v>
      </c>
      <c r="K396">
        <v>28762251</v>
      </c>
      <c r="L396">
        <v>28762433</v>
      </c>
      <c r="M396">
        <v>16.8</v>
      </c>
      <c r="N396">
        <v>24.1</v>
      </c>
      <c r="O396">
        <v>2</v>
      </c>
      <c r="Q396">
        <v>7.7</v>
      </c>
      <c r="R396">
        <v>15.5</v>
      </c>
      <c r="S396">
        <v>9</v>
      </c>
      <c r="W396">
        <f t="shared" si="30"/>
        <v>14.300000000000002</v>
      </c>
      <c r="X396">
        <f t="shared" si="31"/>
        <v>10.733333333333334</v>
      </c>
      <c r="Y396">
        <f t="shared" si="32"/>
        <v>6.5010255601199818</v>
      </c>
      <c r="Z396">
        <f t="shared" si="33"/>
        <v>2.4126978905596745</v>
      </c>
      <c r="AB396">
        <f t="shared" si="34"/>
        <v>3.5666666666666682</v>
      </c>
      <c r="AC396" t="s">
        <v>638</v>
      </c>
    </row>
    <row r="397" spans="1:29" x14ac:dyDescent="0.3">
      <c r="A397">
        <v>16</v>
      </c>
      <c r="B397" t="s">
        <v>66</v>
      </c>
      <c r="C397" t="s">
        <v>639</v>
      </c>
      <c r="D397" t="s">
        <v>640</v>
      </c>
      <c r="E397">
        <v>56939249</v>
      </c>
      <c r="F397">
        <v>56939359</v>
      </c>
      <c r="G397">
        <v>56940177</v>
      </c>
      <c r="H397">
        <v>56940245</v>
      </c>
      <c r="I397">
        <v>56939895</v>
      </c>
      <c r="J397">
        <v>56940088</v>
      </c>
      <c r="K397">
        <v>56942132</v>
      </c>
      <c r="L397">
        <v>56942237</v>
      </c>
      <c r="M397">
        <v>201.7</v>
      </c>
      <c r="N397">
        <v>280.2</v>
      </c>
      <c r="O397">
        <v>273</v>
      </c>
      <c r="Q397">
        <v>331.9</v>
      </c>
      <c r="R397">
        <v>265</v>
      </c>
      <c r="S397">
        <v>244.5</v>
      </c>
      <c r="W397">
        <f t="shared" si="30"/>
        <v>251.63333333333333</v>
      </c>
      <c r="X397">
        <f t="shared" si="31"/>
        <v>280.46666666666664</v>
      </c>
      <c r="Y397">
        <f t="shared" si="32"/>
        <v>25.053032639671478</v>
      </c>
      <c r="Z397">
        <f t="shared" si="33"/>
        <v>26.388781286330325</v>
      </c>
      <c r="AB397">
        <f t="shared" si="34"/>
        <v>-28.833333333333314</v>
      </c>
      <c r="AC397" t="s">
        <v>640</v>
      </c>
    </row>
    <row r="398" spans="1:29" x14ac:dyDescent="0.3">
      <c r="A398">
        <v>16</v>
      </c>
      <c r="B398" t="s">
        <v>66</v>
      </c>
      <c r="C398" t="s">
        <v>641</v>
      </c>
      <c r="D398" t="s">
        <v>642</v>
      </c>
      <c r="E398">
        <v>67005240</v>
      </c>
      <c r="F398">
        <v>67005393</v>
      </c>
      <c r="G398">
        <v>67006745</v>
      </c>
      <c r="H398">
        <v>67006817</v>
      </c>
      <c r="I398">
        <v>67006391</v>
      </c>
      <c r="J398">
        <v>67006694</v>
      </c>
      <c r="K398">
        <v>67008974</v>
      </c>
      <c r="L398">
        <v>67009314</v>
      </c>
      <c r="M398">
        <v>132.5</v>
      </c>
      <c r="N398">
        <v>265.8</v>
      </c>
      <c r="O398">
        <v>91</v>
      </c>
      <c r="Q398">
        <v>185</v>
      </c>
      <c r="R398">
        <v>210.8</v>
      </c>
      <c r="S398">
        <v>181.2</v>
      </c>
      <c r="W398">
        <f t="shared" si="30"/>
        <v>163.1</v>
      </c>
      <c r="X398">
        <f t="shared" si="31"/>
        <v>192.33333333333334</v>
      </c>
      <c r="Y398">
        <f t="shared" si="32"/>
        <v>52.728961049250088</v>
      </c>
      <c r="Z398">
        <f t="shared" si="33"/>
        <v>9.2982674610799361</v>
      </c>
      <c r="AB398">
        <f t="shared" si="34"/>
        <v>-29.233333333333348</v>
      </c>
      <c r="AC398" t="s">
        <v>642</v>
      </c>
    </row>
    <row r="399" spans="1:29" x14ac:dyDescent="0.3">
      <c r="A399">
        <v>16</v>
      </c>
      <c r="B399" t="s">
        <v>66</v>
      </c>
      <c r="C399" t="s">
        <v>643</v>
      </c>
      <c r="D399" t="s">
        <v>644</v>
      </c>
      <c r="E399">
        <v>67170542</v>
      </c>
      <c r="F399">
        <v>67170574</v>
      </c>
      <c r="G399">
        <v>67174008</v>
      </c>
      <c r="H399">
        <v>67174046</v>
      </c>
      <c r="I399">
        <v>67171152</v>
      </c>
      <c r="J399">
        <v>67171457</v>
      </c>
      <c r="K399">
        <v>67174162</v>
      </c>
      <c r="L399">
        <v>67174340</v>
      </c>
      <c r="M399">
        <v>49.7</v>
      </c>
      <c r="N399">
        <v>56.6</v>
      </c>
      <c r="O399">
        <v>49</v>
      </c>
      <c r="Q399">
        <v>44.4</v>
      </c>
      <c r="R399">
        <v>41.5</v>
      </c>
      <c r="S399">
        <v>61.1</v>
      </c>
      <c r="W399">
        <f t="shared" si="30"/>
        <v>51.766666666666673</v>
      </c>
      <c r="X399">
        <f t="shared" si="31"/>
        <v>49</v>
      </c>
      <c r="Y399">
        <f t="shared" si="32"/>
        <v>2.4251002270238464</v>
      </c>
      <c r="Z399">
        <f t="shared" si="33"/>
        <v>6.1076454819622006</v>
      </c>
      <c r="AB399">
        <f t="shared" si="34"/>
        <v>2.7666666666666728</v>
      </c>
      <c r="AC399" t="s">
        <v>644</v>
      </c>
    </row>
    <row r="400" spans="1:29" x14ac:dyDescent="0.3">
      <c r="A400">
        <v>16</v>
      </c>
      <c r="B400" t="s">
        <v>66</v>
      </c>
      <c r="C400" t="s">
        <v>645</v>
      </c>
      <c r="D400" t="s">
        <v>646</v>
      </c>
      <c r="E400">
        <v>68346145</v>
      </c>
      <c r="F400">
        <v>68346280</v>
      </c>
      <c r="G400">
        <v>68347211</v>
      </c>
      <c r="H400">
        <v>68347294</v>
      </c>
      <c r="I400">
        <v>68348342</v>
      </c>
      <c r="J400">
        <v>68348431</v>
      </c>
      <c r="K400">
        <v>68352248</v>
      </c>
      <c r="L400">
        <v>68352315</v>
      </c>
      <c r="M400">
        <v>106.8</v>
      </c>
      <c r="N400">
        <v>165.1</v>
      </c>
      <c r="O400">
        <v>0</v>
      </c>
      <c r="Q400">
        <v>124.7</v>
      </c>
      <c r="R400">
        <v>151.69999999999999</v>
      </c>
      <c r="S400">
        <v>166.5</v>
      </c>
      <c r="W400">
        <f t="shared" si="30"/>
        <v>90.633333333333326</v>
      </c>
      <c r="X400">
        <f t="shared" si="31"/>
        <v>147.63333333333333</v>
      </c>
      <c r="Y400">
        <f t="shared" si="32"/>
        <v>48.340884467613044</v>
      </c>
      <c r="Z400">
        <f t="shared" si="33"/>
        <v>12.236738853868662</v>
      </c>
      <c r="AB400">
        <f t="shared" si="34"/>
        <v>-57</v>
      </c>
      <c r="AC400" t="s">
        <v>646</v>
      </c>
    </row>
    <row r="401" spans="1:29" x14ac:dyDescent="0.3">
      <c r="A401">
        <v>16</v>
      </c>
      <c r="B401" t="s">
        <v>66</v>
      </c>
      <c r="C401" t="s">
        <v>647</v>
      </c>
      <c r="D401" t="s">
        <v>648</v>
      </c>
      <c r="E401">
        <v>72056161</v>
      </c>
      <c r="F401">
        <v>72056243</v>
      </c>
      <c r="G401">
        <v>72056530</v>
      </c>
      <c r="H401">
        <v>72056631</v>
      </c>
      <c r="I401">
        <v>72058254</v>
      </c>
      <c r="J401">
        <v>72058355</v>
      </c>
      <c r="K401">
        <v>72059114</v>
      </c>
      <c r="L401">
        <v>72059188</v>
      </c>
      <c r="M401">
        <v>2</v>
      </c>
      <c r="N401">
        <v>8.9</v>
      </c>
      <c r="O401">
        <v>0</v>
      </c>
      <c r="Q401">
        <v>0.5</v>
      </c>
      <c r="R401">
        <v>2.2000000000000002</v>
      </c>
      <c r="S401">
        <v>0.9</v>
      </c>
      <c r="W401">
        <f t="shared" si="30"/>
        <v>3.6333333333333333</v>
      </c>
      <c r="X401">
        <f t="shared" si="31"/>
        <v>1.2</v>
      </c>
      <c r="Y401">
        <f t="shared" si="32"/>
        <v>2.6958816327461008</v>
      </c>
      <c r="Z401">
        <f t="shared" si="33"/>
        <v>0.51316014394468845</v>
      </c>
      <c r="AB401">
        <f t="shared" si="34"/>
        <v>2.4333333333333336</v>
      </c>
      <c r="AC401" t="s">
        <v>648</v>
      </c>
    </row>
    <row r="402" spans="1:29" x14ac:dyDescent="0.3">
      <c r="A402">
        <v>16</v>
      </c>
      <c r="B402" t="s">
        <v>162</v>
      </c>
      <c r="C402" t="s">
        <v>649</v>
      </c>
      <c r="D402" t="s">
        <v>650</v>
      </c>
      <c r="E402">
        <v>683685</v>
      </c>
      <c r="F402">
        <v>683781</v>
      </c>
      <c r="G402">
        <v>683857</v>
      </c>
      <c r="H402">
        <v>683909</v>
      </c>
      <c r="I402">
        <v>683910</v>
      </c>
      <c r="J402">
        <v>684155</v>
      </c>
      <c r="K402">
        <v>684234</v>
      </c>
      <c r="L402">
        <v>684303</v>
      </c>
      <c r="M402">
        <v>46.3</v>
      </c>
      <c r="N402">
        <v>53.4</v>
      </c>
      <c r="O402">
        <v>8</v>
      </c>
      <c r="Q402">
        <v>35</v>
      </c>
      <c r="R402">
        <v>48</v>
      </c>
      <c r="S402">
        <v>22.9</v>
      </c>
      <c r="W402">
        <f t="shared" si="30"/>
        <v>35.9</v>
      </c>
      <c r="X402">
        <f t="shared" si="31"/>
        <v>35.300000000000004</v>
      </c>
      <c r="Y402">
        <f t="shared" si="32"/>
        <v>14.099763591398743</v>
      </c>
      <c r="Z402">
        <f t="shared" si="33"/>
        <v>7.2472983472003722</v>
      </c>
      <c r="AB402">
        <f t="shared" si="34"/>
        <v>0.59999999999999432</v>
      </c>
      <c r="AC402" t="s">
        <v>650</v>
      </c>
    </row>
    <row r="403" spans="1:29" x14ac:dyDescent="0.3">
      <c r="A403">
        <v>16</v>
      </c>
      <c r="B403" t="s">
        <v>162</v>
      </c>
      <c r="C403" t="s">
        <v>651</v>
      </c>
      <c r="D403" t="s">
        <v>650</v>
      </c>
      <c r="E403">
        <v>683685</v>
      </c>
      <c r="F403">
        <v>683781</v>
      </c>
      <c r="G403">
        <v>683861</v>
      </c>
      <c r="H403">
        <v>683909</v>
      </c>
      <c r="I403">
        <v>683910</v>
      </c>
      <c r="J403">
        <v>684155</v>
      </c>
      <c r="K403">
        <v>684234</v>
      </c>
      <c r="L403">
        <v>684303</v>
      </c>
      <c r="M403">
        <v>46.3</v>
      </c>
      <c r="N403">
        <v>53.4</v>
      </c>
      <c r="O403">
        <v>8</v>
      </c>
      <c r="Q403">
        <v>35</v>
      </c>
      <c r="R403">
        <v>48</v>
      </c>
      <c r="S403">
        <v>22.9</v>
      </c>
      <c r="W403">
        <f t="shared" si="30"/>
        <v>35.9</v>
      </c>
      <c r="X403">
        <f t="shared" si="31"/>
        <v>35.300000000000004</v>
      </c>
      <c r="Y403">
        <f t="shared" si="32"/>
        <v>14.099763591398743</v>
      </c>
      <c r="Z403">
        <f t="shared" si="33"/>
        <v>7.2472983472003722</v>
      </c>
      <c r="AB403">
        <f t="shared" si="34"/>
        <v>0.59999999999999432</v>
      </c>
      <c r="AC403" t="s">
        <v>650</v>
      </c>
    </row>
    <row r="404" spans="1:29" x14ac:dyDescent="0.3">
      <c r="A404">
        <v>16</v>
      </c>
      <c r="B404" t="s">
        <v>162</v>
      </c>
      <c r="C404" t="s">
        <v>652</v>
      </c>
      <c r="D404" t="s">
        <v>653</v>
      </c>
      <c r="E404">
        <v>1397045</v>
      </c>
      <c r="F404">
        <v>1397263</v>
      </c>
      <c r="G404">
        <v>1397438</v>
      </c>
      <c r="H404">
        <v>1397469</v>
      </c>
      <c r="I404">
        <v>1397612</v>
      </c>
      <c r="J404">
        <v>1397643</v>
      </c>
      <c r="K404">
        <v>1399374</v>
      </c>
      <c r="L404">
        <v>1399508</v>
      </c>
      <c r="M404">
        <v>9.1999999999999993</v>
      </c>
      <c r="N404">
        <v>18.399999999999999</v>
      </c>
      <c r="O404">
        <v>0</v>
      </c>
      <c r="Q404">
        <v>11.9</v>
      </c>
      <c r="R404">
        <v>18.899999999999999</v>
      </c>
      <c r="S404">
        <v>17.8</v>
      </c>
      <c r="W404">
        <f t="shared" si="30"/>
        <v>9.1999999999999993</v>
      </c>
      <c r="X404">
        <f t="shared" si="31"/>
        <v>16.2</v>
      </c>
      <c r="Y404">
        <f t="shared" si="32"/>
        <v>5.3116224765445565</v>
      </c>
      <c r="Z404">
        <f t="shared" si="33"/>
        <v>2.1733231083604108</v>
      </c>
      <c r="AB404">
        <f t="shared" si="34"/>
        <v>-7</v>
      </c>
      <c r="AC404" t="s">
        <v>653</v>
      </c>
    </row>
    <row r="405" spans="1:29" x14ac:dyDescent="0.3">
      <c r="A405">
        <v>16</v>
      </c>
      <c r="B405" t="s">
        <v>162</v>
      </c>
      <c r="C405" t="s">
        <v>654</v>
      </c>
      <c r="D405" t="s">
        <v>655</v>
      </c>
      <c r="E405">
        <v>3384821</v>
      </c>
      <c r="F405">
        <v>3384941</v>
      </c>
      <c r="G405">
        <v>3390010</v>
      </c>
      <c r="H405">
        <v>3390133</v>
      </c>
      <c r="I405">
        <v>3393649</v>
      </c>
      <c r="J405">
        <v>3393814</v>
      </c>
      <c r="K405">
        <v>3397192</v>
      </c>
      <c r="L405">
        <v>3397391</v>
      </c>
      <c r="M405">
        <v>38</v>
      </c>
      <c r="N405">
        <v>41</v>
      </c>
      <c r="O405">
        <v>0</v>
      </c>
      <c r="Q405">
        <v>46.7</v>
      </c>
      <c r="R405">
        <v>35.6</v>
      </c>
      <c r="S405">
        <v>46</v>
      </c>
      <c r="W405">
        <f t="shared" si="30"/>
        <v>26.333333333333332</v>
      </c>
      <c r="X405">
        <f t="shared" si="31"/>
        <v>42.766666666666673</v>
      </c>
      <c r="Y405">
        <f t="shared" si="32"/>
        <v>13.195116941926324</v>
      </c>
      <c r="Z405">
        <f t="shared" si="33"/>
        <v>3.5890264851503946</v>
      </c>
      <c r="AB405">
        <f t="shared" si="34"/>
        <v>-16.433333333333341</v>
      </c>
      <c r="AC405" t="s">
        <v>655</v>
      </c>
    </row>
    <row r="406" spans="1:29" x14ac:dyDescent="0.3">
      <c r="A406">
        <v>16</v>
      </c>
      <c r="B406" t="s">
        <v>162</v>
      </c>
      <c r="C406" t="s">
        <v>656</v>
      </c>
      <c r="D406" t="s">
        <v>657</v>
      </c>
      <c r="E406">
        <v>4466211</v>
      </c>
      <c r="F406">
        <v>4466402</v>
      </c>
      <c r="G406">
        <v>4469504</v>
      </c>
      <c r="H406">
        <v>4469698</v>
      </c>
      <c r="I406">
        <v>4469227</v>
      </c>
      <c r="J406">
        <v>4469465</v>
      </c>
      <c r="K406">
        <v>4471314</v>
      </c>
      <c r="L406">
        <v>4471449</v>
      </c>
      <c r="M406">
        <v>3.6</v>
      </c>
      <c r="N406">
        <v>4.2</v>
      </c>
      <c r="O406">
        <v>0</v>
      </c>
      <c r="Q406">
        <v>8</v>
      </c>
      <c r="R406">
        <v>5.8</v>
      </c>
      <c r="S406">
        <v>10.8</v>
      </c>
      <c r="W406">
        <f t="shared" si="30"/>
        <v>2.6</v>
      </c>
      <c r="X406">
        <f t="shared" si="31"/>
        <v>8.2000000000000011</v>
      </c>
      <c r="Y406">
        <f t="shared" si="32"/>
        <v>1.3114877048604001</v>
      </c>
      <c r="Z406">
        <f t="shared" si="33"/>
        <v>1.4468356276140473</v>
      </c>
      <c r="AB406">
        <f t="shared" si="34"/>
        <v>-5.6000000000000014</v>
      </c>
      <c r="AC406" t="s">
        <v>657</v>
      </c>
    </row>
    <row r="407" spans="1:29" x14ac:dyDescent="0.3">
      <c r="A407">
        <v>16</v>
      </c>
      <c r="B407" t="s">
        <v>162</v>
      </c>
      <c r="C407" t="s">
        <v>658</v>
      </c>
      <c r="D407" t="s">
        <v>657</v>
      </c>
      <c r="E407">
        <v>4466211</v>
      </c>
      <c r="F407">
        <v>4466402</v>
      </c>
      <c r="G407">
        <v>4469504</v>
      </c>
      <c r="H407">
        <v>4469698</v>
      </c>
      <c r="I407">
        <v>4469227</v>
      </c>
      <c r="J407">
        <v>4469465</v>
      </c>
      <c r="K407">
        <v>4474093</v>
      </c>
      <c r="L407">
        <v>4474166</v>
      </c>
      <c r="M407">
        <v>153.6</v>
      </c>
      <c r="N407">
        <v>184.9</v>
      </c>
      <c r="O407">
        <v>2</v>
      </c>
      <c r="Q407">
        <v>194.2</v>
      </c>
      <c r="R407">
        <v>202.2</v>
      </c>
      <c r="S407">
        <v>224.2</v>
      </c>
      <c r="W407">
        <f t="shared" si="30"/>
        <v>113.5</v>
      </c>
      <c r="X407">
        <f t="shared" si="31"/>
        <v>206.86666666666665</v>
      </c>
      <c r="Y407">
        <f t="shared" si="32"/>
        <v>56.477458630265346</v>
      </c>
      <c r="Z407">
        <f t="shared" si="33"/>
        <v>8.9690826980491405</v>
      </c>
      <c r="AB407">
        <f t="shared" si="34"/>
        <v>-93.366666666666646</v>
      </c>
      <c r="AC407" t="s">
        <v>657</v>
      </c>
    </row>
    <row r="408" spans="1:29" x14ac:dyDescent="0.3">
      <c r="A408">
        <v>16</v>
      </c>
      <c r="B408" t="s">
        <v>162</v>
      </c>
      <c r="C408" t="s">
        <v>659</v>
      </c>
      <c r="D408" t="s">
        <v>660</v>
      </c>
      <c r="E408">
        <v>21415006</v>
      </c>
      <c r="F408">
        <v>21415085</v>
      </c>
      <c r="G408">
        <v>21419490</v>
      </c>
      <c r="H408">
        <v>21419575</v>
      </c>
      <c r="I408">
        <v>21419635</v>
      </c>
      <c r="J408">
        <v>21419766</v>
      </c>
      <c r="K408">
        <v>21424979</v>
      </c>
      <c r="L408">
        <v>21425136</v>
      </c>
      <c r="M408">
        <v>29.6</v>
      </c>
      <c r="N408">
        <v>35.700000000000003</v>
      </c>
      <c r="O408">
        <v>2</v>
      </c>
      <c r="Q408">
        <v>68.099999999999994</v>
      </c>
      <c r="R408">
        <v>38.9</v>
      </c>
      <c r="S408">
        <v>62.1</v>
      </c>
      <c r="W408">
        <f t="shared" si="30"/>
        <v>22.433333333333337</v>
      </c>
      <c r="X408">
        <f t="shared" si="31"/>
        <v>56.366666666666667</v>
      </c>
      <c r="Y408">
        <f t="shared" si="32"/>
        <v>10.367309733537969</v>
      </c>
      <c r="Z408">
        <f t="shared" si="33"/>
        <v>8.9034325465581627</v>
      </c>
      <c r="AB408">
        <f t="shared" si="34"/>
        <v>-33.93333333333333</v>
      </c>
      <c r="AC408" t="s">
        <v>660</v>
      </c>
    </row>
    <row r="409" spans="1:29" x14ac:dyDescent="0.3">
      <c r="A409">
        <v>16</v>
      </c>
      <c r="B409" t="s">
        <v>162</v>
      </c>
      <c r="C409" t="s">
        <v>661</v>
      </c>
      <c r="D409" t="s">
        <v>662</v>
      </c>
      <c r="E409">
        <v>21847482</v>
      </c>
      <c r="F409">
        <v>21847541</v>
      </c>
      <c r="G409">
        <v>21851770</v>
      </c>
      <c r="H409">
        <v>21851855</v>
      </c>
      <c r="I409">
        <v>21851915</v>
      </c>
      <c r="J409">
        <v>21852046</v>
      </c>
      <c r="K409">
        <v>21857259</v>
      </c>
      <c r="L409">
        <v>21857345</v>
      </c>
      <c r="M409">
        <v>21</v>
      </c>
      <c r="N409">
        <v>45.9</v>
      </c>
      <c r="O409">
        <v>0</v>
      </c>
      <c r="Q409">
        <v>44.2</v>
      </c>
      <c r="R409">
        <v>22.1</v>
      </c>
      <c r="S409">
        <v>36.5</v>
      </c>
      <c r="W409">
        <f t="shared" si="30"/>
        <v>22.3</v>
      </c>
      <c r="X409">
        <f t="shared" si="31"/>
        <v>34.266666666666673</v>
      </c>
      <c r="Y409">
        <f t="shared" si="32"/>
        <v>13.266122266887185</v>
      </c>
      <c r="Z409">
        <f t="shared" si="33"/>
        <v>6.4767104133022402</v>
      </c>
      <c r="AB409">
        <f t="shared" si="34"/>
        <v>-11.966666666666672</v>
      </c>
      <c r="AC409" t="s">
        <v>662</v>
      </c>
    </row>
    <row r="410" spans="1:29" x14ac:dyDescent="0.3">
      <c r="A410">
        <v>16</v>
      </c>
      <c r="B410" t="s">
        <v>162</v>
      </c>
      <c r="C410" t="s">
        <v>663</v>
      </c>
      <c r="D410" t="s">
        <v>662</v>
      </c>
      <c r="E410">
        <v>21857335</v>
      </c>
      <c r="F410">
        <v>21857416</v>
      </c>
      <c r="G410">
        <v>21857580</v>
      </c>
      <c r="H410">
        <v>21857658</v>
      </c>
      <c r="I410">
        <v>21857659</v>
      </c>
      <c r="J410">
        <v>21857756</v>
      </c>
      <c r="K410">
        <v>21863783</v>
      </c>
      <c r="L410">
        <v>21863833</v>
      </c>
      <c r="M410">
        <v>10</v>
      </c>
      <c r="N410">
        <v>23.6</v>
      </c>
      <c r="O410">
        <v>8</v>
      </c>
      <c r="Q410">
        <v>23.7</v>
      </c>
      <c r="R410">
        <v>22.9</v>
      </c>
      <c r="S410">
        <v>14.9</v>
      </c>
      <c r="W410">
        <f t="shared" si="30"/>
        <v>13.866666666666667</v>
      </c>
      <c r="X410">
        <f t="shared" si="31"/>
        <v>20.499999999999996</v>
      </c>
      <c r="Y410">
        <f t="shared" si="32"/>
        <v>4.9007935865304288</v>
      </c>
      <c r="Z410">
        <f t="shared" si="33"/>
        <v>2.8095076674274009</v>
      </c>
      <c r="AB410">
        <f t="shared" si="34"/>
        <v>-6.6333333333333293</v>
      </c>
      <c r="AC410" t="s">
        <v>662</v>
      </c>
    </row>
    <row r="411" spans="1:29" x14ac:dyDescent="0.3">
      <c r="A411">
        <v>16</v>
      </c>
      <c r="B411" t="s">
        <v>162</v>
      </c>
      <c r="C411" t="s">
        <v>664</v>
      </c>
      <c r="D411" t="s">
        <v>665</v>
      </c>
      <c r="E411">
        <v>57173781</v>
      </c>
      <c r="F411">
        <v>57173869</v>
      </c>
      <c r="G411">
        <v>57174169</v>
      </c>
      <c r="H411">
        <v>57174286</v>
      </c>
      <c r="I411">
        <v>57178502</v>
      </c>
      <c r="J411">
        <v>57178852</v>
      </c>
      <c r="K411">
        <v>57185821</v>
      </c>
      <c r="L411">
        <v>57186055</v>
      </c>
      <c r="M411">
        <v>44.5</v>
      </c>
      <c r="N411">
        <v>57.8</v>
      </c>
      <c r="O411">
        <v>0</v>
      </c>
      <c r="Q411">
        <v>82.4</v>
      </c>
      <c r="R411">
        <v>55.6</v>
      </c>
      <c r="S411">
        <v>88.6</v>
      </c>
      <c r="W411">
        <f t="shared" si="30"/>
        <v>34.1</v>
      </c>
      <c r="X411">
        <f t="shared" si="31"/>
        <v>75.533333333333331</v>
      </c>
      <c r="Y411">
        <f t="shared" si="32"/>
        <v>17.476937183995755</v>
      </c>
      <c r="Z411">
        <f t="shared" si="33"/>
        <v>10.126093905241952</v>
      </c>
      <c r="AB411">
        <f t="shared" si="34"/>
        <v>-41.43333333333333</v>
      </c>
      <c r="AC411" t="s">
        <v>665</v>
      </c>
    </row>
    <row r="412" spans="1:29" x14ac:dyDescent="0.3">
      <c r="A412">
        <v>16</v>
      </c>
      <c r="B412" t="s">
        <v>162</v>
      </c>
      <c r="C412" t="s">
        <v>666</v>
      </c>
      <c r="D412" t="s">
        <v>665</v>
      </c>
      <c r="E412">
        <v>57173781</v>
      </c>
      <c r="F412">
        <v>57173869</v>
      </c>
      <c r="G412">
        <v>57178756</v>
      </c>
      <c r="H412">
        <v>57178852</v>
      </c>
      <c r="I412">
        <v>57174169</v>
      </c>
      <c r="J412">
        <v>57174286</v>
      </c>
      <c r="K412">
        <v>57185821</v>
      </c>
      <c r="L412">
        <v>57186055</v>
      </c>
      <c r="M412">
        <v>44.5</v>
      </c>
      <c r="N412">
        <v>57.8</v>
      </c>
      <c r="O412">
        <v>12</v>
      </c>
      <c r="Q412">
        <v>82.4</v>
      </c>
      <c r="R412">
        <v>55.6</v>
      </c>
      <c r="S412">
        <v>88.6</v>
      </c>
      <c r="W412">
        <f t="shared" si="30"/>
        <v>38.1</v>
      </c>
      <c r="X412">
        <f t="shared" si="31"/>
        <v>75.533333333333331</v>
      </c>
      <c r="Y412">
        <f t="shared" si="32"/>
        <v>13.603063380479171</v>
      </c>
      <c r="Z412">
        <f t="shared" si="33"/>
        <v>10.126093905241952</v>
      </c>
      <c r="AB412">
        <f t="shared" si="34"/>
        <v>-37.43333333333333</v>
      </c>
      <c r="AC412" t="s">
        <v>665</v>
      </c>
    </row>
    <row r="413" spans="1:29" x14ac:dyDescent="0.3">
      <c r="A413">
        <v>16</v>
      </c>
      <c r="B413" t="s">
        <v>162</v>
      </c>
      <c r="C413" t="s">
        <v>667</v>
      </c>
      <c r="D413" t="s">
        <v>665</v>
      </c>
      <c r="E413">
        <v>57173781</v>
      </c>
      <c r="F413">
        <v>57173869</v>
      </c>
      <c r="G413">
        <v>57175539</v>
      </c>
      <c r="H413">
        <v>57175590</v>
      </c>
      <c r="I413">
        <v>57178502</v>
      </c>
      <c r="J413">
        <v>57178852</v>
      </c>
      <c r="K413">
        <v>57185821</v>
      </c>
      <c r="L413">
        <v>57186022</v>
      </c>
      <c r="M413">
        <v>51</v>
      </c>
      <c r="N413">
        <v>65.400000000000006</v>
      </c>
      <c r="O413">
        <v>0</v>
      </c>
      <c r="Q413">
        <v>95.5</v>
      </c>
      <c r="R413">
        <v>64.099999999999994</v>
      </c>
      <c r="S413">
        <v>102.2</v>
      </c>
      <c r="W413">
        <f t="shared" si="30"/>
        <v>38.800000000000004</v>
      </c>
      <c r="X413">
        <f t="shared" si="31"/>
        <v>87.266666666666666</v>
      </c>
      <c r="Y413">
        <f t="shared" si="32"/>
        <v>19.840362899906847</v>
      </c>
      <c r="Z413">
        <f t="shared" si="33"/>
        <v>11.743698073624195</v>
      </c>
      <c r="AB413">
        <f t="shared" si="34"/>
        <v>-48.466666666666661</v>
      </c>
      <c r="AC413" t="s">
        <v>665</v>
      </c>
    </row>
    <row r="414" spans="1:29" x14ac:dyDescent="0.3">
      <c r="A414">
        <v>16</v>
      </c>
      <c r="B414" t="s">
        <v>162</v>
      </c>
      <c r="C414" t="s">
        <v>668</v>
      </c>
      <c r="D414" t="s">
        <v>665</v>
      </c>
      <c r="E414">
        <v>57173781</v>
      </c>
      <c r="F414">
        <v>57173869</v>
      </c>
      <c r="G414">
        <v>57175539</v>
      </c>
      <c r="H414">
        <v>57175590</v>
      </c>
      <c r="I414">
        <v>57178756</v>
      </c>
      <c r="J414">
        <v>57178852</v>
      </c>
      <c r="K414">
        <v>57185821</v>
      </c>
      <c r="L414">
        <v>57186022</v>
      </c>
      <c r="M414">
        <v>51</v>
      </c>
      <c r="N414">
        <v>65.400000000000006</v>
      </c>
      <c r="O414">
        <v>0</v>
      </c>
      <c r="Q414">
        <v>95.5</v>
      </c>
      <c r="R414">
        <v>64.099999999999994</v>
      </c>
      <c r="S414">
        <v>102.2</v>
      </c>
      <c r="W414">
        <f t="shared" si="30"/>
        <v>38.800000000000004</v>
      </c>
      <c r="X414">
        <f t="shared" si="31"/>
        <v>87.266666666666666</v>
      </c>
      <c r="Y414">
        <f t="shared" si="32"/>
        <v>19.840362899906847</v>
      </c>
      <c r="Z414">
        <f t="shared" si="33"/>
        <v>11.743698073624195</v>
      </c>
      <c r="AB414">
        <f t="shared" si="34"/>
        <v>-48.466666666666661</v>
      </c>
      <c r="AC414" t="s">
        <v>665</v>
      </c>
    </row>
    <row r="415" spans="1:29" x14ac:dyDescent="0.3">
      <c r="A415">
        <v>16</v>
      </c>
      <c r="B415" t="s">
        <v>162</v>
      </c>
      <c r="C415" t="s">
        <v>669</v>
      </c>
      <c r="D415" t="s">
        <v>665</v>
      </c>
      <c r="E415">
        <v>57173781</v>
      </c>
      <c r="F415">
        <v>57173869</v>
      </c>
      <c r="G415">
        <v>57178502</v>
      </c>
      <c r="H415">
        <v>57178532</v>
      </c>
      <c r="I415">
        <v>57178756</v>
      </c>
      <c r="J415">
        <v>57178852</v>
      </c>
      <c r="K415">
        <v>57185821</v>
      </c>
      <c r="L415">
        <v>57186022</v>
      </c>
      <c r="M415">
        <v>51</v>
      </c>
      <c r="N415">
        <v>65.400000000000006</v>
      </c>
      <c r="O415">
        <v>0</v>
      </c>
      <c r="Q415">
        <v>95.5</v>
      </c>
      <c r="R415">
        <v>64.099999999999994</v>
      </c>
      <c r="S415">
        <v>102.2</v>
      </c>
      <c r="W415">
        <f t="shared" si="30"/>
        <v>38.800000000000004</v>
      </c>
      <c r="X415">
        <f t="shared" si="31"/>
        <v>87.266666666666666</v>
      </c>
      <c r="Y415">
        <f t="shared" si="32"/>
        <v>19.840362899906847</v>
      </c>
      <c r="Z415">
        <f t="shared" si="33"/>
        <v>11.743698073624195</v>
      </c>
      <c r="AB415">
        <f t="shared" si="34"/>
        <v>-48.466666666666661</v>
      </c>
      <c r="AC415" t="s">
        <v>665</v>
      </c>
    </row>
    <row r="416" spans="1:29" x14ac:dyDescent="0.3">
      <c r="A416">
        <v>16</v>
      </c>
      <c r="B416" t="s">
        <v>162</v>
      </c>
      <c r="C416" t="s">
        <v>670</v>
      </c>
      <c r="D416" t="s">
        <v>671</v>
      </c>
      <c r="E416">
        <v>58599374</v>
      </c>
      <c r="F416">
        <v>58599511</v>
      </c>
      <c r="G416">
        <v>58624673</v>
      </c>
      <c r="H416">
        <v>58624794</v>
      </c>
      <c r="I416">
        <v>58623282</v>
      </c>
      <c r="J416">
        <v>58623409</v>
      </c>
      <c r="K416">
        <v>58629728</v>
      </c>
      <c r="L416">
        <v>58629885</v>
      </c>
      <c r="M416">
        <v>27.2</v>
      </c>
      <c r="N416">
        <v>42.2</v>
      </c>
      <c r="O416">
        <v>16</v>
      </c>
      <c r="Q416">
        <v>64.099999999999994</v>
      </c>
      <c r="R416">
        <v>35.799999999999997</v>
      </c>
      <c r="S416">
        <v>62.6</v>
      </c>
      <c r="W416">
        <f t="shared" si="30"/>
        <v>28.466666666666669</v>
      </c>
      <c r="X416">
        <f t="shared" si="31"/>
        <v>54.166666666666664</v>
      </c>
      <c r="Y416">
        <f t="shared" si="32"/>
        <v>7.5897591822431654</v>
      </c>
      <c r="Z416">
        <f t="shared" si="33"/>
        <v>9.1935363767763967</v>
      </c>
      <c r="AB416">
        <f t="shared" si="34"/>
        <v>-25.699999999999996</v>
      </c>
      <c r="AC416" t="s">
        <v>671</v>
      </c>
    </row>
    <row r="417" spans="1:29" x14ac:dyDescent="0.3">
      <c r="A417">
        <v>16</v>
      </c>
      <c r="B417" t="s">
        <v>162</v>
      </c>
      <c r="C417" t="s">
        <v>672</v>
      </c>
      <c r="D417" t="s">
        <v>673</v>
      </c>
      <c r="E417">
        <v>70678252</v>
      </c>
      <c r="F417">
        <v>70678409</v>
      </c>
      <c r="G417">
        <v>70679315</v>
      </c>
      <c r="H417">
        <v>70679323</v>
      </c>
      <c r="I417">
        <v>70679110</v>
      </c>
      <c r="J417">
        <v>70679248</v>
      </c>
      <c r="K417">
        <v>70679630</v>
      </c>
      <c r="L417">
        <v>70679704</v>
      </c>
      <c r="M417">
        <v>314.2</v>
      </c>
      <c r="N417">
        <v>399</v>
      </c>
      <c r="O417">
        <v>127</v>
      </c>
      <c r="Q417">
        <v>368.3</v>
      </c>
      <c r="R417">
        <v>359.8</v>
      </c>
      <c r="S417">
        <v>369.5</v>
      </c>
      <c r="W417">
        <f t="shared" si="30"/>
        <v>280.06666666666666</v>
      </c>
      <c r="X417">
        <f t="shared" si="31"/>
        <v>365.86666666666662</v>
      </c>
      <c r="Y417">
        <f t="shared" si="32"/>
        <v>80.352998976045981</v>
      </c>
      <c r="Z417">
        <f t="shared" si="33"/>
        <v>3.053049477344103</v>
      </c>
      <c r="AB417">
        <f t="shared" si="34"/>
        <v>-85.799999999999955</v>
      </c>
      <c r="AC417" t="s">
        <v>673</v>
      </c>
    </row>
    <row r="418" spans="1:29" x14ac:dyDescent="0.3">
      <c r="A418">
        <v>16</v>
      </c>
      <c r="B418" t="s">
        <v>162</v>
      </c>
      <c r="C418" t="s">
        <v>674</v>
      </c>
      <c r="D418" t="s">
        <v>675</v>
      </c>
      <c r="E418">
        <v>75472052</v>
      </c>
      <c r="F418">
        <v>75473467</v>
      </c>
      <c r="G418">
        <v>75474613</v>
      </c>
      <c r="H418">
        <v>75474678</v>
      </c>
      <c r="I418">
        <v>75478533</v>
      </c>
      <c r="J418">
        <v>75479844</v>
      </c>
      <c r="K418">
        <v>75481817</v>
      </c>
      <c r="L418">
        <v>75481891</v>
      </c>
      <c r="M418">
        <v>201.9</v>
      </c>
      <c r="N418">
        <v>248.1</v>
      </c>
      <c r="O418">
        <v>0</v>
      </c>
      <c r="Q418">
        <v>203.8</v>
      </c>
      <c r="R418">
        <v>185.6</v>
      </c>
      <c r="S418">
        <v>177.8</v>
      </c>
      <c r="W418">
        <f t="shared" si="30"/>
        <v>150</v>
      </c>
      <c r="X418">
        <f t="shared" si="31"/>
        <v>189.06666666666669</v>
      </c>
      <c r="Y418">
        <f t="shared" si="32"/>
        <v>76.176571201387119</v>
      </c>
      <c r="Z418">
        <f t="shared" si="33"/>
        <v>7.7031018283401789</v>
      </c>
      <c r="AB418">
        <f t="shared" si="34"/>
        <v>-39.066666666666691</v>
      </c>
      <c r="AC418" t="s">
        <v>675</v>
      </c>
    </row>
    <row r="419" spans="1:29" x14ac:dyDescent="0.3">
      <c r="A419">
        <v>16</v>
      </c>
      <c r="B419" t="s">
        <v>162</v>
      </c>
      <c r="C419" t="s">
        <v>676</v>
      </c>
      <c r="D419" t="s">
        <v>675</v>
      </c>
      <c r="E419">
        <v>75481817</v>
      </c>
      <c r="F419">
        <v>75481891</v>
      </c>
      <c r="G419">
        <v>75490614</v>
      </c>
      <c r="H419">
        <v>75490769</v>
      </c>
      <c r="I419">
        <v>75482423</v>
      </c>
      <c r="J419">
        <v>75482905</v>
      </c>
      <c r="K419">
        <v>75494940</v>
      </c>
      <c r="L419">
        <v>75495028</v>
      </c>
      <c r="M419">
        <v>141.4</v>
      </c>
      <c r="N419">
        <v>180</v>
      </c>
      <c r="O419">
        <v>85</v>
      </c>
      <c r="Q419">
        <v>146.9</v>
      </c>
      <c r="R419">
        <v>122.1</v>
      </c>
      <c r="S419">
        <v>162.19999999999999</v>
      </c>
      <c r="W419">
        <f t="shared" si="30"/>
        <v>135.46666666666667</v>
      </c>
      <c r="X419">
        <f t="shared" si="31"/>
        <v>143.73333333333332</v>
      </c>
      <c r="Y419">
        <f t="shared" si="32"/>
        <v>27.584133925944574</v>
      </c>
      <c r="Z419">
        <f t="shared" si="33"/>
        <v>11.683654298967296</v>
      </c>
      <c r="AB419">
        <f t="shared" si="34"/>
        <v>-8.2666666666666515</v>
      </c>
      <c r="AC419" t="s">
        <v>675</v>
      </c>
    </row>
    <row r="420" spans="1:29" x14ac:dyDescent="0.3">
      <c r="A420">
        <v>16</v>
      </c>
      <c r="B420" t="s">
        <v>162</v>
      </c>
      <c r="C420" t="s">
        <v>677</v>
      </c>
      <c r="D420" t="s">
        <v>678</v>
      </c>
      <c r="E420">
        <v>84180170</v>
      </c>
      <c r="F420">
        <v>84180344</v>
      </c>
      <c r="G420">
        <v>84180864</v>
      </c>
      <c r="H420">
        <v>84180995</v>
      </c>
      <c r="I420">
        <v>84181043</v>
      </c>
      <c r="J420">
        <v>84181186</v>
      </c>
      <c r="K420">
        <v>84181328</v>
      </c>
      <c r="L420">
        <v>84181663</v>
      </c>
      <c r="M420">
        <v>24.5</v>
      </c>
      <c r="N420">
        <v>44.9</v>
      </c>
      <c r="O420">
        <v>0</v>
      </c>
      <c r="Q420">
        <v>39.9</v>
      </c>
      <c r="R420">
        <v>33.9</v>
      </c>
      <c r="S420">
        <v>36.5</v>
      </c>
      <c r="W420">
        <f t="shared" si="30"/>
        <v>23.133333333333336</v>
      </c>
      <c r="X420">
        <f t="shared" si="31"/>
        <v>36.766666666666666</v>
      </c>
      <c r="Y420">
        <f t="shared" si="32"/>
        <v>12.979513772779692</v>
      </c>
      <c r="Z420">
        <f t="shared" si="33"/>
        <v>1.7371752294393845</v>
      </c>
      <c r="AB420">
        <f t="shared" si="34"/>
        <v>-13.633333333333329</v>
      </c>
      <c r="AC420" t="s">
        <v>678</v>
      </c>
    </row>
    <row r="421" spans="1:29" x14ac:dyDescent="0.3">
      <c r="A421">
        <v>16</v>
      </c>
      <c r="B421" t="s">
        <v>162</v>
      </c>
      <c r="C421" t="s">
        <v>679</v>
      </c>
      <c r="D421" t="s">
        <v>680</v>
      </c>
      <c r="E421">
        <v>84981870</v>
      </c>
      <c r="F421">
        <v>84981994</v>
      </c>
      <c r="G421">
        <v>84988763</v>
      </c>
      <c r="H421">
        <v>84988873</v>
      </c>
      <c r="I421">
        <v>84984813</v>
      </c>
      <c r="J421">
        <v>84984994</v>
      </c>
      <c r="K421">
        <v>84990304</v>
      </c>
      <c r="L421">
        <v>84990626</v>
      </c>
      <c r="M421">
        <v>143.69999999999999</v>
      </c>
      <c r="N421">
        <v>192.9</v>
      </c>
      <c r="O421">
        <v>24</v>
      </c>
      <c r="Q421">
        <v>211.2</v>
      </c>
      <c r="R421">
        <v>213.7</v>
      </c>
      <c r="S421">
        <v>198.7</v>
      </c>
      <c r="W421">
        <f t="shared" si="30"/>
        <v>120.2</v>
      </c>
      <c r="X421">
        <f t="shared" si="31"/>
        <v>207.86666666666665</v>
      </c>
      <c r="Y421">
        <f t="shared" si="32"/>
        <v>50.153065708887624</v>
      </c>
      <c r="Z421">
        <f t="shared" si="33"/>
        <v>4.6398036356916856</v>
      </c>
      <c r="AB421">
        <f t="shared" si="34"/>
        <v>-87.666666666666643</v>
      </c>
      <c r="AC421" t="s">
        <v>680</v>
      </c>
    </row>
    <row r="422" spans="1:29" x14ac:dyDescent="0.3">
      <c r="A422">
        <v>16</v>
      </c>
      <c r="B422" t="s">
        <v>162</v>
      </c>
      <c r="C422" t="s">
        <v>681</v>
      </c>
      <c r="D422" t="s">
        <v>680</v>
      </c>
      <c r="E422">
        <v>84981870</v>
      </c>
      <c r="F422">
        <v>84981994</v>
      </c>
      <c r="G422">
        <v>84988798</v>
      </c>
      <c r="H422">
        <v>84988873</v>
      </c>
      <c r="I422">
        <v>84984813</v>
      </c>
      <c r="J422">
        <v>84984994</v>
      </c>
      <c r="K422">
        <v>84990304</v>
      </c>
      <c r="L422">
        <v>84990626</v>
      </c>
      <c r="M422">
        <v>143.69999999999999</v>
      </c>
      <c r="N422">
        <v>192.9</v>
      </c>
      <c r="O422">
        <v>24</v>
      </c>
      <c r="Q422">
        <v>211.2</v>
      </c>
      <c r="R422">
        <v>213.7</v>
      </c>
      <c r="S422">
        <v>198.7</v>
      </c>
      <c r="W422">
        <f t="shared" si="30"/>
        <v>120.2</v>
      </c>
      <c r="X422">
        <f t="shared" si="31"/>
        <v>207.86666666666665</v>
      </c>
      <c r="Y422">
        <f t="shared" si="32"/>
        <v>50.153065708887624</v>
      </c>
      <c r="Z422">
        <f t="shared" si="33"/>
        <v>4.6398036356916856</v>
      </c>
      <c r="AB422">
        <f t="shared" si="34"/>
        <v>-87.666666666666643</v>
      </c>
      <c r="AC422" t="s">
        <v>680</v>
      </c>
    </row>
    <row r="423" spans="1:29" x14ac:dyDescent="0.3">
      <c r="A423">
        <v>16</v>
      </c>
      <c r="B423" t="s">
        <v>162</v>
      </c>
      <c r="C423" t="s">
        <v>682</v>
      </c>
      <c r="D423" t="s">
        <v>683</v>
      </c>
      <c r="E423">
        <v>86548488</v>
      </c>
      <c r="F423">
        <v>86548577</v>
      </c>
      <c r="G423">
        <v>86552033</v>
      </c>
      <c r="H423">
        <v>86552146</v>
      </c>
      <c r="I423">
        <v>86552179</v>
      </c>
      <c r="J423">
        <v>86552292</v>
      </c>
      <c r="K423">
        <v>86554645</v>
      </c>
      <c r="L423">
        <v>86554748</v>
      </c>
      <c r="M423">
        <v>46.7</v>
      </c>
      <c r="N423">
        <v>54</v>
      </c>
      <c r="O423">
        <v>30</v>
      </c>
      <c r="Q423">
        <v>57.7</v>
      </c>
      <c r="R423">
        <v>48.1</v>
      </c>
      <c r="S423">
        <v>51.9</v>
      </c>
      <c r="W423">
        <f t="shared" si="30"/>
        <v>43.566666666666663</v>
      </c>
      <c r="X423">
        <f t="shared" si="31"/>
        <v>52.56666666666667</v>
      </c>
      <c r="Y423">
        <f t="shared" si="32"/>
        <v>7.1031292008835489</v>
      </c>
      <c r="Z423">
        <f t="shared" si="33"/>
        <v>2.7912561887277767</v>
      </c>
      <c r="AB423">
        <f t="shared" si="34"/>
        <v>-9.0000000000000071</v>
      </c>
      <c r="AC423" t="s">
        <v>683</v>
      </c>
    </row>
    <row r="424" spans="1:29" x14ac:dyDescent="0.3">
      <c r="A424">
        <v>16</v>
      </c>
      <c r="B424" t="s">
        <v>162</v>
      </c>
      <c r="C424" t="s">
        <v>684</v>
      </c>
      <c r="D424" t="s">
        <v>685</v>
      </c>
      <c r="E424">
        <v>88658650</v>
      </c>
      <c r="F424">
        <v>88658720</v>
      </c>
      <c r="G424">
        <v>88662712</v>
      </c>
      <c r="H424">
        <v>88662781</v>
      </c>
      <c r="I424">
        <v>88660520</v>
      </c>
      <c r="J424">
        <v>88660637</v>
      </c>
      <c r="K424">
        <v>88663011</v>
      </c>
      <c r="L424">
        <v>88663091</v>
      </c>
      <c r="M424">
        <v>59.9</v>
      </c>
      <c r="N424">
        <v>85</v>
      </c>
      <c r="O424">
        <v>2</v>
      </c>
      <c r="Q424">
        <v>168.4</v>
      </c>
      <c r="R424">
        <v>130.30000000000001</v>
      </c>
      <c r="S424">
        <v>159</v>
      </c>
      <c r="W424">
        <f t="shared" si="30"/>
        <v>48.966666666666669</v>
      </c>
      <c r="X424">
        <f t="shared" si="31"/>
        <v>152.56666666666669</v>
      </c>
      <c r="Y424">
        <f t="shared" si="32"/>
        <v>24.575755894331671</v>
      </c>
      <c r="Z424">
        <f t="shared" si="33"/>
        <v>11.459251478366422</v>
      </c>
      <c r="AB424">
        <f t="shared" si="34"/>
        <v>-103.60000000000002</v>
      </c>
      <c r="AC424" t="s">
        <v>685</v>
      </c>
    </row>
    <row r="425" spans="1:29" x14ac:dyDescent="0.3">
      <c r="A425">
        <v>17</v>
      </c>
      <c r="B425" t="s">
        <v>66</v>
      </c>
      <c r="C425" t="s">
        <v>686</v>
      </c>
      <c r="D425" t="s">
        <v>687</v>
      </c>
      <c r="E425">
        <v>410361</v>
      </c>
      <c r="F425">
        <v>410646</v>
      </c>
      <c r="G425">
        <v>420672</v>
      </c>
      <c r="H425">
        <v>420950</v>
      </c>
      <c r="I425">
        <v>413145</v>
      </c>
      <c r="J425">
        <v>413430</v>
      </c>
      <c r="K425">
        <v>423480</v>
      </c>
      <c r="L425">
        <v>423592</v>
      </c>
      <c r="M425">
        <v>20.3</v>
      </c>
      <c r="N425">
        <v>24.3</v>
      </c>
      <c r="O425">
        <v>1</v>
      </c>
      <c r="Q425">
        <v>11.8</v>
      </c>
      <c r="R425">
        <v>12.7</v>
      </c>
      <c r="S425">
        <v>22.1</v>
      </c>
      <c r="W425">
        <f t="shared" si="30"/>
        <v>15.200000000000001</v>
      </c>
      <c r="X425">
        <f t="shared" si="31"/>
        <v>15.533333333333333</v>
      </c>
      <c r="Y425">
        <f t="shared" si="32"/>
        <v>7.1932839046803476</v>
      </c>
      <c r="Z425">
        <f t="shared" si="33"/>
        <v>3.2935964807149318</v>
      </c>
      <c r="AB425">
        <f t="shared" si="34"/>
        <v>-0.33333333333333215</v>
      </c>
      <c r="AC425" t="s">
        <v>687</v>
      </c>
    </row>
    <row r="426" spans="1:29" x14ac:dyDescent="0.3">
      <c r="A426">
        <v>17</v>
      </c>
      <c r="B426" t="s">
        <v>66</v>
      </c>
      <c r="C426" t="s">
        <v>688</v>
      </c>
      <c r="D426" t="s">
        <v>687</v>
      </c>
      <c r="E426">
        <v>410361</v>
      </c>
      <c r="F426">
        <v>410646</v>
      </c>
      <c r="G426">
        <v>420672</v>
      </c>
      <c r="H426">
        <v>420950</v>
      </c>
      <c r="I426">
        <v>413148</v>
      </c>
      <c r="J426">
        <v>413430</v>
      </c>
      <c r="K426">
        <v>423480</v>
      </c>
      <c r="L426">
        <v>423592</v>
      </c>
      <c r="M426">
        <v>20.3</v>
      </c>
      <c r="N426">
        <v>24.3</v>
      </c>
      <c r="O426">
        <v>1</v>
      </c>
      <c r="Q426">
        <v>11.8</v>
      </c>
      <c r="R426">
        <v>12.7</v>
      </c>
      <c r="S426">
        <v>22.1</v>
      </c>
      <c r="W426">
        <f t="shared" si="30"/>
        <v>15.200000000000001</v>
      </c>
      <c r="X426">
        <f t="shared" si="31"/>
        <v>15.533333333333333</v>
      </c>
      <c r="Y426">
        <f t="shared" si="32"/>
        <v>7.1932839046803476</v>
      </c>
      <c r="Z426">
        <f t="shared" si="33"/>
        <v>3.2935964807149318</v>
      </c>
      <c r="AB426">
        <f t="shared" si="34"/>
        <v>-0.33333333333333215</v>
      </c>
      <c r="AC426" t="s">
        <v>687</v>
      </c>
    </row>
    <row r="427" spans="1:29" x14ac:dyDescent="0.3">
      <c r="A427">
        <v>17</v>
      </c>
      <c r="B427" t="s">
        <v>66</v>
      </c>
      <c r="C427" t="s">
        <v>689</v>
      </c>
      <c r="D427" t="s">
        <v>690</v>
      </c>
      <c r="E427">
        <v>5422769</v>
      </c>
      <c r="F427">
        <v>5422829</v>
      </c>
      <c r="G427">
        <v>5425971</v>
      </c>
      <c r="H427">
        <v>5426071</v>
      </c>
      <c r="I427">
        <v>5426137</v>
      </c>
      <c r="J427">
        <v>5426299</v>
      </c>
      <c r="K427">
        <v>5428071</v>
      </c>
      <c r="L427">
        <v>5428211</v>
      </c>
      <c r="M427">
        <v>124.7</v>
      </c>
      <c r="N427">
        <v>138.30000000000001</v>
      </c>
      <c r="O427">
        <v>0</v>
      </c>
      <c r="Q427">
        <v>175.9</v>
      </c>
      <c r="R427">
        <v>127.4</v>
      </c>
      <c r="S427">
        <v>163</v>
      </c>
      <c r="W427">
        <f t="shared" si="30"/>
        <v>87.666666666666671</v>
      </c>
      <c r="X427">
        <f t="shared" si="31"/>
        <v>155.43333333333334</v>
      </c>
      <c r="Y427">
        <f t="shared" si="32"/>
        <v>44.008799625125484</v>
      </c>
      <c r="Z427">
        <f t="shared" si="33"/>
        <v>14.502911585073003</v>
      </c>
      <c r="AB427">
        <f t="shared" si="34"/>
        <v>-67.766666666666666</v>
      </c>
      <c r="AC427" t="s">
        <v>690</v>
      </c>
    </row>
    <row r="428" spans="1:29" x14ac:dyDescent="0.3">
      <c r="A428">
        <v>17</v>
      </c>
      <c r="B428" t="s">
        <v>66</v>
      </c>
      <c r="C428" t="s">
        <v>691</v>
      </c>
      <c r="D428" t="s">
        <v>690</v>
      </c>
      <c r="E428">
        <v>5422769</v>
      </c>
      <c r="F428">
        <v>5422829</v>
      </c>
      <c r="G428">
        <v>5425971</v>
      </c>
      <c r="H428">
        <v>5426071</v>
      </c>
      <c r="I428">
        <v>5426137</v>
      </c>
      <c r="J428">
        <v>5426299</v>
      </c>
      <c r="K428">
        <v>5432542</v>
      </c>
      <c r="L428">
        <v>5432608</v>
      </c>
      <c r="M428">
        <v>164.7</v>
      </c>
      <c r="N428">
        <v>256.8</v>
      </c>
      <c r="O428">
        <v>0</v>
      </c>
      <c r="Q428">
        <v>270.89999999999998</v>
      </c>
      <c r="R428">
        <v>221.2</v>
      </c>
      <c r="S428">
        <v>211.1</v>
      </c>
      <c r="W428">
        <f t="shared" si="30"/>
        <v>140.5</v>
      </c>
      <c r="X428">
        <f t="shared" si="31"/>
        <v>234.39999999999998</v>
      </c>
      <c r="Y428">
        <f t="shared" si="32"/>
        <v>75.112781868334508</v>
      </c>
      <c r="Z428">
        <f t="shared" si="33"/>
        <v>18.481432123440253</v>
      </c>
      <c r="AB428">
        <f t="shared" si="34"/>
        <v>-93.899999999999977</v>
      </c>
      <c r="AC428" t="s">
        <v>690</v>
      </c>
    </row>
    <row r="429" spans="1:29" x14ac:dyDescent="0.3">
      <c r="A429">
        <v>17</v>
      </c>
      <c r="B429" t="s">
        <v>66</v>
      </c>
      <c r="C429" t="s">
        <v>692</v>
      </c>
      <c r="D429" t="s">
        <v>690</v>
      </c>
      <c r="E429">
        <v>5422769</v>
      </c>
      <c r="F429">
        <v>5422829</v>
      </c>
      <c r="G429">
        <v>5425971</v>
      </c>
      <c r="H429">
        <v>5426082</v>
      </c>
      <c r="I429">
        <v>5426137</v>
      </c>
      <c r="J429">
        <v>5426299</v>
      </c>
      <c r="K429">
        <v>5428071</v>
      </c>
      <c r="L429">
        <v>5428211</v>
      </c>
      <c r="M429">
        <v>124.7</v>
      </c>
      <c r="N429">
        <v>138.30000000000001</v>
      </c>
      <c r="O429">
        <v>4</v>
      </c>
      <c r="Q429">
        <v>175.9</v>
      </c>
      <c r="R429">
        <v>127.4</v>
      </c>
      <c r="S429">
        <v>163</v>
      </c>
      <c r="W429">
        <f t="shared" si="30"/>
        <v>89</v>
      </c>
      <c r="X429">
        <f t="shared" si="31"/>
        <v>155.43333333333334</v>
      </c>
      <c r="Y429">
        <f t="shared" si="32"/>
        <v>42.680948130674579</v>
      </c>
      <c r="Z429">
        <f t="shared" si="33"/>
        <v>14.502911585073003</v>
      </c>
      <c r="AB429">
        <f t="shared" si="34"/>
        <v>-66.433333333333337</v>
      </c>
      <c r="AC429" t="s">
        <v>690</v>
      </c>
    </row>
    <row r="430" spans="1:29" x14ac:dyDescent="0.3">
      <c r="A430">
        <v>17</v>
      </c>
      <c r="B430" t="s">
        <v>66</v>
      </c>
      <c r="C430" t="s">
        <v>693</v>
      </c>
      <c r="D430" t="s">
        <v>690</v>
      </c>
      <c r="E430">
        <v>5422769</v>
      </c>
      <c r="F430">
        <v>5422829</v>
      </c>
      <c r="G430">
        <v>5425971</v>
      </c>
      <c r="H430">
        <v>5426082</v>
      </c>
      <c r="I430">
        <v>5426137</v>
      </c>
      <c r="J430">
        <v>5426299</v>
      </c>
      <c r="K430">
        <v>5432542</v>
      </c>
      <c r="L430">
        <v>5432608</v>
      </c>
      <c r="M430">
        <v>164.7</v>
      </c>
      <c r="N430">
        <v>256.8</v>
      </c>
      <c r="O430">
        <v>19</v>
      </c>
      <c r="Q430">
        <v>270.89999999999998</v>
      </c>
      <c r="R430">
        <v>221.2</v>
      </c>
      <c r="S430">
        <v>211.1</v>
      </c>
      <c r="W430">
        <f t="shared" si="30"/>
        <v>146.83333333333334</v>
      </c>
      <c r="X430">
        <f t="shared" si="31"/>
        <v>234.39999999999998</v>
      </c>
      <c r="Y430">
        <f t="shared" si="32"/>
        <v>69.225773941341956</v>
      </c>
      <c r="Z430">
        <f t="shared" si="33"/>
        <v>18.481432123440253</v>
      </c>
      <c r="AB430">
        <f t="shared" si="34"/>
        <v>-87.566666666666634</v>
      </c>
      <c r="AC430" t="s">
        <v>690</v>
      </c>
    </row>
    <row r="431" spans="1:29" x14ac:dyDescent="0.3">
      <c r="A431">
        <v>17</v>
      </c>
      <c r="B431" t="s">
        <v>66</v>
      </c>
      <c r="C431" t="s">
        <v>694</v>
      </c>
      <c r="D431" t="s">
        <v>695</v>
      </c>
      <c r="E431">
        <v>7559068</v>
      </c>
      <c r="F431">
        <v>7559297</v>
      </c>
      <c r="G431">
        <v>7559851</v>
      </c>
      <c r="H431">
        <v>7559893</v>
      </c>
      <c r="I431">
        <v>7559624</v>
      </c>
      <c r="J431">
        <v>7559702</v>
      </c>
      <c r="K431">
        <v>7560049</v>
      </c>
      <c r="L431">
        <v>7560167</v>
      </c>
      <c r="M431">
        <v>107.4</v>
      </c>
      <c r="N431">
        <v>124</v>
      </c>
      <c r="O431">
        <v>131</v>
      </c>
      <c r="Q431">
        <v>251.8</v>
      </c>
      <c r="R431">
        <v>200.9</v>
      </c>
      <c r="S431">
        <v>276.60000000000002</v>
      </c>
      <c r="W431">
        <f t="shared" si="30"/>
        <v>120.8</v>
      </c>
      <c r="X431">
        <f t="shared" si="31"/>
        <v>243.10000000000002</v>
      </c>
      <c r="Y431">
        <f t="shared" si="32"/>
        <v>6.9980949788734153</v>
      </c>
      <c r="Z431">
        <f t="shared" si="33"/>
        <v>22.281457163599807</v>
      </c>
      <c r="AB431">
        <f t="shared" si="34"/>
        <v>-122.30000000000003</v>
      </c>
      <c r="AC431" t="s">
        <v>695</v>
      </c>
    </row>
    <row r="432" spans="1:29" x14ac:dyDescent="0.3">
      <c r="A432">
        <v>17</v>
      </c>
      <c r="B432" t="s">
        <v>66</v>
      </c>
      <c r="C432" t="s">
        <v>696</v>
      </c>
      <c r="D432" t="s">
        <v>697</v>
      </c>
      <c r="E432">
        <v>7824121</v>
      </c>
      <c r="F432">
        <v>7824304</v>
      </c>
      <c r="G432">
        <v>7824695</v>
      </c>
      <c r="H432">
        <v>7824727</v>
      </c>
      <c r="I432">
        <v>7824537</v>
      </c>
      <c r="J432">
        <v>7824694</v>
      </c>
      <c r="K432">
        <v>7830300</v>
      </c>
      <c r="L432">
        <v>7830491</v>
      </c>
      <c r="M432">
        <v>173</v>
      </c>
      <c r="N432">
        <v>319.8</v>
      </c>
      <c r="O432">
        <v>387</v>
      </c>
      <c r="Q432">
        <v>200.3</v>
      </c>
      <c r="R432">
        <v>244.7</v>
      </c>
      <c r="S432">
        <v>241.2</v>
      </c>
      <c r="W432">
        <f t="shared" si="30"/>
        <v>293.26666666666665</v>
      </c>
      <c r="X432">
        <f t="shared" si="31"/>
        <v>228.73333333333335</v>
      </c>
      <c r="Y432">
        <f t="shared" si="32"/>
        <v>63.184948981365714</v>
      </c>
      <c r="Z432">
        <f t="shared" si="33"/>
        <v>14.25252414291743</v>
      </c>
      <c r="AB432">
        <f t="shared" si="34"/>
        <v>64.533333333333303</v>
      </c>
      <c r="AC432" t="s">
        <v>697</v>
      </c>
    </row>
    <row r="433" spans="1:29" x14ac:dyDescent="0.3">
      <c r="A433">
        <v>17</v>
      </c>
      <c r="B433" t="s">
        <v>66</v>
      </c>
      <c r="C433" t="s">
        <v>698</v>
      </c>
      <c r="D433" t="s">
        <v>699</v>
      </c>
      <c r="E433">
        <v>32208302</v>
      </c>
      <c r="F433">
        <v>32208309</v>
      </c>
      <c r="G433">
        <v>32209350</v>
      </c>
      <c r="H433">
        <v>32209445</v>
      </c>
      <c r="I433">
        <v>32221066</v>
      </c>
      <c r="J433">
        <v>32221186</v>
      </c>
      <c r="K433">
        <v>32224616</v>
      </c>
      <c r="L433">
        <v>32224960</v>
      </c>
      <c r="M433">
        <v>43.3</v>
      </c>
      <c r="N433">
        <v>80</v>
      </c>
      <c r="O433">
        <v>13</v>
      </c>
      <c r="Q433">
        <v>89.8</v>
      </c>
      <c r="R433">
        <v>73</v>
      </c>
      <c r="S433">
        <v>79.8</v>
      </c>
      <c r="W433">
        <f t="shared" si="30"/>
        <v>45.433333333333337</v>
      </c>
      <c r="X433">
        <f t="shared" si="31"/>
        <v>80.866666666666674</v>
      </c>
      <c r="Y433">
        <f t="shared" si="32"/>
        <v>19.370624954066681</v>
      </c>
      <c r="Z433">
        <f t="shared" si="33"/>
        <v>4.8789798569418634</v>
      </c>
      <c r="AB433">
        <f t="shared" si="34"/>
        <v>-35.433333333333337</v>
      </c>
      <c r="AC433" t="s">
        <v>699</v>
      </c>
    </row>
    <row r="434" spans="1:29" x14ac:dyDescent="0.3">
      <c r="A434">
        <v>17</v>
      </c>
      <c r="B434" t="s">
        <v>66</v>
      </c>
      <c r="C434" t="s">
        <v>700</v>
      </c>
      <c r="D434" t="s">
        <v>701</v>
      </c>
      <c r="E434">
        <v>35598230</v>
      </c>
      <c r="F434">
        <v>35598335</v>
      </c>
      <c r="G434">
        <v>35600937</v>
      </c>
      <c r="H434">
        <v>35600952</v>
      </c>
      <c r="I434">
        <v>35600986</v>
      </c>
      <c r="J434">
        <v>35601071</v>
      </c>
      <c r="K434">
        <v>35605705</v>
      </c>
      <c r="L434">
        <v>35605766</v>
      </c>
      <c r="M434">
        <v>199.6</v>
      </c>
      <c r="N434">
        <v>241.5</v>
      </c>
      <c r="O434">
        <v>0</v>
      </c>
      <c r="Q434">
        <v>271.89999999999998</v>
      </c>
      <c r="R434">
        <v>247.2</v>
      </c>
      <c r="S434">
        <v>319.2</v>
      </c>
      <c r="W434">
        <f t="shared" si="30"/>
        <v>147.03333333333333</v>
      </c>
      <c r="X434">
        <f t="shared" si="31"/>
        <v>279.43333333333334</v>
      </c>
      <c r="Y434">
        <f t="shared" si="32"/>
        <v>74.505040843630923</v>
      </c>
      <c r="Z434">
        <f t="shared" si="33"/>
        <v>21.12315738183522</v>
      </c>
      <c r="AB434">
        <f t="shared" si="34"/>
        <v>-132.4</v>
      </c>
      <c r="AC434" t="s">
        <v>701</v>
      </c>
    </row>
    <row r="435" spans="1:29" x14ac:dyDescent="0.3">
      <c r="A435">
        <v>17</v>
      </c>
      <c r="B435" t="s">
        <v>66</v>
      </c>
      <c r="C435" t="s">
        <v>702</v>
      </c>
      <c r="D435" t="s">
        <v>703</v>
      </c>
      <c r="E435">
        <v>41935298</v>
      </c>
      <c r="F435">
        <v>41935348</v>
      </c>
      <c r="G435">
        <v>41935471</v>
      </c>
      <c r="H435">
        <v>41935543</v>
      </c>
      <c r="I435">
        <v>41935599</v>
      </c>
      <c r="J435">
        <v>41935749</v>
      </c>
      <c r="K435">
        <v>41936473</v>
      </c>
      <c r="L435">
        <v>41936534</v>
      </c>
      <c r="M435">
        <v>356.7</v>
      </c>
      <c r="N435">
        <v>445.7</v>
      </c>
      <c r="O435">
        <v>38</v>
      </c>
      <c r="Q435">
        <v>471.6</v>
      </c>
      <c r="R435">
        <v>436.6</v>
      </c>
      <c r="S435">
        <v>488.7</v>
      </c>
      <c r="W435">
        <f t="shared" si="30"/>
        <v>280.13333333333333</v>
      </c>
      <c r="X435">
        <f t="shared" si="31"/>
        <v>465.63333333333338</v>
      </c>
      <c r="Y435">
        <f t="shared" si="32"/>
        <v>123.76276140710144</v>
      </c>
      <c r="Z435">
        <f t="shared" si="33"/>
        <v>15.33300724290936</v>
      </c>
      <c r="AB435">
        <f t="shared" si="34"/>
        <v>-185.50000000000006</v>
      </c>
      <c r="AC435" t="s">
        <v>703</v>
      </c>
    </row>
    <row r="436" spans="1:29" x14ac:dyDescent="0.3">
      <c r="A436">
        <v>17</v>
      </c>
      <c r="B436" t="s">
        <v>66</v>
      </c>
      <c r="C436" t="s">
        <v>704</v>
      </c>
      <c r="D436" t="s">
        <v>705</v>
      </c>
      <c r="E436">
        <v>47831723</v>
      </c>
      <c r="F436">
        <v>47831999</v>
      </c>
      <c r="G436">
        <v>47835353</v>
      </c>
      <c r="H436">
        <v>47835399</v>
      </c>
      <c r="I436">
        <v>47832080</v>
      </c>
      <c r="J436">
        <v>47832205</v>
      </c>
      <c r="K436">
        <v>47835666</v>
      </c>
      <c r="L436">
        <v>47835775</v>
      </c>
      <c r="M436">
        <v>1912.8</v>
      </c>
      <c r="N436">
        <v>2818</v>
      </c>
      <c r="O436">
        <v>2719</v>
      </c>
      <c r="Q436">
        <v>2312.3000000000002</v>
      </c>
      <c r="R436">
        <v>2322.5</v>
      </c>
      <c r="S436">
        <v>2280.8000000000002</v>
      </c>
      <c r="W436">
        <f t="shared" si="30"/>
        <v>2483.2666666666669</v>
      </c>
      <c r="X436">
        <f t="shared" si="31"/>
        <v>2305.2000000000003</v>
      </c>
      <c r="Y436">
        <f t="shared" si="32"/>
        <v>286.6614805732446</v>
      </c>
      <c r="Z436">
        <f t="shared" si="33"/>
        <v>12.550298801223779</v>
      </c>
      <c r="AB436">
        <f t="shared" si="34"/>
        <v>178.06666666666661</v>
      </c>
      <c r="AC436" t="s">
        <v>705</v>
      </c>
    </row>
    <row r="437" spans="1:29" x14ac:dyDescent="0.3">
      <c r="A437">
        <v>17</v>
      </c>
      <c r="B437" t="s">
        <v>66</v>
      </c>
      <c r="C437" t="s">
        <v>706</v>
      </c>
      <c r="D437" t="s">
        <v>705</v>
      </c>
      <c r="E437">
        <v>47831723</v>
      </c>
      <c r="F437">
        <v>47831999</v>
      </c>
      <c r="G437">
        <v>47835353</v>
      </c>
      <c r="H437">
        <v>47835399</v>
      </c>
      <c r="I437">
        <v>47832100</v>
      </c>
      <c r="J437">
        <v>47832205</v>
      </c>
      <c r="K437">
        <v>47835666</v>
      </c>
      <c r="L437">
        <v>47835775</v>
      </c>
      <c r="M437">
        <v>1912.8</v>
      </c>
      <c r="N437">
        <v>2818</v>
      </c>
      <c r="O437">
        <v>2719</v>
      </c>
      <c r="Q437">
        <v>2312.3000000000002</v>
      </c>
      <c r="R437">
        <v>2322.5</v>
      </c>
      <c r="S437">
        <v>2280.8000000000002</v>
      </c>
      <c r="W437">
        <f t="shared" si="30"/>
        <v>2483.2666666666669</v>
      </c>
      <c r="X437">
        <f t="shared" si="31"/>
        <v>2305.2000000000003</v>
      </c>
      <c r="Y437">
        <f t="shared" si="32"/>
        <v>286.6614805732446</v>
      </c>
      <c r="Z437">
        <f t="shared" si="33"/>
        <v>12.550298801223779</v>
      </c>
      <c r="AB437">
        <f t="shared" si="34"/>
        <v>178.06666666666661</v>
      </c>
      <c r="AC437" t="s">
        <v>705</v>
      </c>
    </row>
    <row r="438" spans="1:29" x14ac:dyDescent="0.3">
      <c r="A438">
        <v>17</v>
      </c>
      <c r="B438" t="s">
        <v>66</v>
      </c>
      <c r="C438" t="s">
        <v>707</v>
      </c>
      <c r="D438" t="s">
        <v>705</v>
      </c>
      <c r="E438">
        <v>47832196</v>
      </c>
      <c r="F438">
        <v>47832205</v>
      </c>
      <c r="G438">
        <v>47834425</v>
      </c>
      <c r="H438">
        <v>47834533</v>
      </c>
      <c r="I438">
        <v>47835666</v>
      </c>
      <c r="J438">
        <v>47835775</v>
      </c>
      <c r="K438">
        <v>47836033</v>
      </c>
      <c r="L438">
        <v>47836062</v>
      </c>
      <c r="M438">
        <v>1707.9</v>
      </c>
      <c r="N438">
        <v>2523.5</v>
      </c>
      <c r="O438">
        <v>0</v>
      </c>
      <c r="Q438">
        <v>1960.2</v>
      </c>
      <c r="R438">
        <v>2102.6999999999998</v>
      </c>
      <c r="S438">
        <v>2158.6999999999998</v>
      </c>
      <c r="W438">
        <f t="shared" si="30"/>
        <v>1410.4666666666665</v>
      </c>
      <c r="X438">
        <f t="shared" si="31"/>
        <v>2073.8666666666663</v>
      </c>
      <c r="Y438">
        <f t="shared" si="32"/>
        <v>743.49691847228132</v>
      </c>
      <c r="Z438">
        <f t="shared" si="33"/>
        <v>59.087740785302522</v>
      </c>
      <c r="AB438">
        <f t="shared" si="34"/>
        <v>-663.39999999999986</v>
      </c>
      <c r="AC438" t="s">
        <v>705</v>
      </c>
    </row>
    <row r="439" spans="1:29" x14ac:dyDescent="0.3">
      <c r="A439">
        <v>17</v>
      </c>
      <c r="B439" t="s">
        <v>66</v>
      </c>
      <c r="C439" t="s">
        <v>708</v>
      </c>
      <c r="D439" t="s">
        <v>709</v>
      </c>
      <c r="E439">
        <v>50746575</v>
      </c>
      <c r="F439">
        <v>50746702</v>
      </c>
      <c r="G439">
        <v>50750747</v>
      </c>
      <c r="H439">
        <v>50750852</v>
      </c>
      <c r="I439">
        <v>50750501</v>
      </c>
      <c r="J439">
        <v>50750694</v>
      </c>
      <c r="K439">
        <v>50752200</v>
      </c>
      <c r="L439">
        <v>50752282</v>
      </c>
      <c r="M439">
        <v>213.7</v>
      </c>
      <c r="N439">
        <v>345.1</v>
      </c>
      <c r="O439">
        <v>12</v>
      </c>
      <c r="Q439">
        <v>322.10000000000002</v>
      </c>
      <c r="R439">
        <v>313.8</v>
      </c>
      <c r="S439">
        <v>351.6</v>
      </c>
      <c r="W439">
        <f t="shared" si="30"/>
        <v>190.26666666666665</v>
      </c>
      <c r="X439">
        <f t="shared" si="31"/>
        <v>329.16666666666669</v>
      </c>
      <c r="Y439">
        <f t="shared" si="32"/>
        <v>96.86888618700597</v>
      </c>
      <c r="Z439">
        <f t="shared" si="33"/>
        <v>11.46971858610509</v>
      </c>
      <c r="AB439">
        <f t="shared" si="34"/>
        <v>-138.90000000000003</v>
      </c>
      <c r="AC439" t="s">
        <v>709</v>
      </c>
    </row>
    <row r="440" spans="1:29" x14ac:dyDescent="0.3">
      <c r="A440">
        <v>17</v>
      </c>
      <c r="B440" t="s">
        <v>66</v>
      </c>
      <c r="C440" t="s">
        <v>710</v>
      </c>
      <c r="D440" t="s">
        <v>711</v>
      </c>
      <c r="E440">
        <v>56110958</v>
      </c>
      <c r="F440">
        <v>56111046</v>
      </c>
      <c r="G440">
        <v>56206486</v>
      </c>
      <c r="H440">
        <v>56206578</v>
      </c>
      <c r="I440">
        <v>56224639</v>
      </c>
      <c r="J440">
        <v>56224950</v>
      </c>
      <c r="K440">
        <v>56227917</v>
      </c>
      <c r="L440">
        <v>56227957</v>
      </c>
      <c r="M440">
        <v>99.9</v>
      </c>
      <c r="N440">
        <v>121.3</v>
      </c>
      <c r="O440">
        <v>19</v>
      </c>
      <c r="Q440">
        <v>115.6</v>
      </c>
      <c r="R440">
        <v>92.1</v>
      </c>
      <c r="S440">
        <v>106.4</v>
      </c>
      <c r="W440">
        <f t="shared" si="30"/>
        <v>80.066666666666663</v>
      </c>
      <c r="X440">
        <f t="shared" si="31"/>
        <v>104.7</v>
      </c>
      <c r="Y440">
        <f t="shared" si="32"/>
        <v>31.152010814356402</v>
      </c>
      <c r="Z440">
        <f t="shared" si="33"/>
        <v>6.8369096332578021</v>
      </c>
      <c r="AB440">
        <f t="shared" si="34"/>
        <v>-24.63333333333334</v>
      </c>
      <c r="AC440" t="s">
        <v>711</v>
      </c>
    </row>
    <row r="441" spans="1:29" x14ac:dyDescent="0.3">
      <c r="A441">
        <v>17</v>
      </c>
      <c r="B441" t="s">
        <v>66</v>
      </c>
      <c r="C441" t="s">
        <v>712</v>
      </c>
      <c r="D441" t="s">
        <v>711</v>
      </c>
      <c r="E441">
        <v>56184749</v>
      </c>
      <c r="F441">
        <v>56184816</v>
      </c>
      <c r="G441">
        <v>56195314</v>
      </c>
      <c r="H441">
        <v>56195382</v>
      </c>
      <c r="I441">
        <v>56224639</v>
      </c>
      <c r="J441">
        <v>56224950</v>
      </c>
      <c r="K441">
        <v>56227917</v>
      </c>
      <c r="L441">
        <v>56227957</v>
      </c>
      <c r="M441">
        <v>99.9</v>
      </c>
      <c r="N441">
        <v>121.3</v>
      </c>
      <c r="O441">
        <v>11</v>
      </c>
      <c r="Q441">
        <v>115.6</v>
      </c>
      <c r="R441">
        <v>92.1</v>
      </c>
      <c r="S441">
        <v>106.4</v>
      </c>
      <c r="W441">
        <f t="shared" si="30"/>
        <v>77.399999999999991</v>
      </c>
      <c r="X441">
        <f t="shared" si="31"/>
        <v>104.7</v>
      </c>
      <c r="Y441">
        <f t="shared" si="32"/>
        <v>33.769858355245347</v>
      </c>
      <c r="Z441">
        <f t="shared" si="33"/>
        <v>6.8369096332578021</v>
      </c>
      <c r="AB441">
        <f t="shared" si="34"/>
        <v>-27.300000000000011</v>
      </c>
      <c r="AC441" t="s">
        <v>711</v>
      </c>
    </row>
    <row r="442" spans="1:29" x14ac:dyDescent="0.3">
      <c r="A442">
        <v>17</v>
      </c>
      <c r="B442" t="s">
        <v>66</v>
      </c>
      <c r="C442" t="s">
        <v>713</v>
      </c>
      <c r="D442" t="s">
        <v>711</v>
      </c>
      <c r="E442">
        <v>56184749</v>
      </c>
      <c r="F442">
        <v>56184816</v>
      </c>
      <c r="G442">
        <v>56206486</v>
      </c>
      <c r="H442">
        <v>56206578</v>
      </c>
      <c r="I442">
        <v>56224639</v>
      </c>
      <c r="J442">
        <v>56224950</v>
      </c>
      <c r="K442">
        <v>56227917</v>
      </c>
      <c r="L442">
        <v>56227957</v>
      </c>
      <c r="M442">
        <v>99.9</v>
      </c>
      <c r="N442">
        <v>121.3</v>
      </c>
      <c r="O442">
        <v>19</v>
      </c>
      <c r="Q442">
        <v>115.6</v>
      </c>
      <c r="R442">
        <v>92.1</v>
      </c>
      <c r="S442">
        <v>106.4</v>
      </c>
      <c r="W442">
        <f t="shared" si="30"/>
        <v>80.066666666666663</v>
      </c>
      <c r="X442">
        <f t="shared" si="31"/>
        <v>104.7</v>
      </c>
      <c r="Y442">
        <f t="shared" si="32"/>
        <v>31.152010814356402</v>
      </c>
      <c r="Z442">
        <f t="shared" si="33"/>
        <v>6.8369096332578021</v>
      </c>
      <c r="AB442">
        <f t="shared" si="34"/>
        <v>-24.63333333333334</v>
      </c>
      <c r="AC442" t="s">
        <v>711</v>
      </c>
    </row>
    <row r="443" spans="1:29" x14ac:dyDescent="0.3">
      <c r="A443">
        <v>17</v>
      </c>
      <c r="B443" t="s">
        <v>66</v>
      </c>
      <c r="C443" t="s">
        <v>714</v>
      </c>
      <c r="D443" t="s">
        <v>711</v>
      </c>
      <c r="E443">
        <v>56227917</v>
      </c>
      <c r="F443">
        <v>56227957</v>
      </c>
      <c r="G443">
        <v>56245705</v>
      </c>
      <c r="H443">
        <v>56245814</v>
      </c>
      <c r="I443">
        <v>56231588</v>
      </c>
      <c r="J443">
        <v>56231725</v>
      </c>
      <c r="K443">
        <v>56252222</v>
      </c>
      <c r="L443">
        <v>56252308</v>
      </c>
      <c r="M443">
        <v>18.3</v>
      </c>
      <c r="N443">
        <v>29.4</v>
      </c>
      <c r="O443">
        <v>2</v>
      </c>
      <c r="Q443">
        <v>21.8</v>
      </c>
      <c r="R443">
        <v>11.7</v>
      </c>
      <c r="S443">
        <v>14.5</v>
      </c>
      <c r="W443">
        <f t="shared" si="30"/>
        <v>16.566666666666666</v>
      </c>
      <c r="X443">
        <f t="shared" si="31"/>
        <v>16</v>
      </c>
      <c r="Y443">
        <f t="shared" si="32"/>
        <v>7.9570374163029083</v>
      </c>
      <c r="Z443">
        <f t="shared" si="33"/>
        <v>3.0105370506494906</v>
      </c>
      <c r="AB443">
        <f t="shared" si="34"/>
        <v>0.56666666666666643</v>
      </c>
      <c r="AC443" t="s">
        <v>711</v>
      </c>
    </row>
    <row r="444" spans="1:29" x14ac:dyDescent="0.3">
      <c r="A444">
        <v>17</v>
      </c>
      <c r="B444" t="s">
        <v>66</v>
      </c>
      <c r="C444" t="s">
        <v>715</v>
      </c>
      <c r="D444" t="s">
        <v>716</v>
      </c>
      <c r="E444">
        <v>63998994</v>
      </c>
      <c r="F444">
        <v>63999074</v>
      </c>
      <c r="G444">
        <v>64001467</v>
      </c>
      <c r="H444">
        <v>64001537</v>
      </c>
      <c r="I444">
        <v>64001084</v>
      </c>
      <c r="J444">
        <v>64001308</v>
      </c>
      <c r="K444">
        <v>64001733</v>
      </c>
      <c r="L444">
        <v>64001753</v>
      </c>
      <c r="M444">
        <v>336.6</v>
      </c>
      <c r="N444">
        <v>472.7</v>
      </c>
      <c r="O444">
        <v>446</v>
      </c>
      <c r="Q444">
        <v>392.7</v>
      </c>
      <c r="R444">
        <v>439.8</v>
      </c>
      <c r="S444">
        <v>333.6</v>
      </c>
      <c r="W444">
        <f t="shared" si="30"/>
        <v>418.43333333333334</v>
      </c>
      <c r="X444">
        <f t="shared" si="31"/>
        <v>388.7</v>
      </c>
      <c r="Y444">
        <f t="shared" si="32"/>
        <v>41.636295597844864</v>
      </c>
      <c r="Z444">
        <f t="shared" si="33"/>
        <v>30.722467348831458</v>
      </c>
      <c r="AB444">
        <f t="shared" si="34"/>
        <v>29.733333333333348</v>
      </c>
      <c r="AC444" t="s">
        <v>716</v>
      </c>
    </row>
    <row r="445" spans="1:29" x14ac:dyDescent="0.3">
      <c r="A445">
        <v>17</v>
      </c>
      <c r="B445" t="s">
        <v>66</v>
      </c>
      <c r="C445" t="s">
        <v>717</v>
      </c>
      <c r="D445" t="s">
        <v>718</v>
      </c>
      <c r="E445">
        <v>74312003</v>
      </c>
      <c r="F445">
        <v>74312230</v>
      </c>
      <c r="G445">
        <v>74312829</v>
      </c>
      <c r="H445">
        <v>74312960</v>
      </c>
      <c r="I445">
        <v>74313382</v>
      </c>
      <c r="J445">
        <v>74313540</v>
      </c>
      <c r="K445">
        <v>74314121</v>
      </c>
      <c r="L445">
        <v>74314271</v>
      </c>
      <c r="M445">
        <v>308.7</v>
      </c>
      <c r="N445">
        <v>419.5</v>
      </c>
      <c r="O445">
        <v>14</v>
      </c>
      <c r="Q445">
        <v>365.9</v>
      </c>
      <c r="R445">
        <v>394.1</v>
      </c>
      <c r="S445">
        <v>356</v>
      </c>
      <c r="W445">
        <f t="shared" si="30"/>
        <v>247.4</v>
      </c>
      <c r="X445">
        <f t="shared" si="31"/>
        <v>372</v>
      </c>
      <c r="Y445">
        <f t="shared" si="32"/>
        <v>121.00389800883826</v>
      </c>
      <c r="Z445">
        <f t="shared" si="33"/>
        <v>11.41358839278867</v>
      </c>
      <c r="AB445">
        <f t="shared" si="34"/>
        <v>-124.6</v>
      </c>
      <c r="AC445" t="s">
        <v>718</v>
      </c>
    </row>
    <row r="446" spans="1:29" x14ac:dyDescent="0.3">
      <c r="A446">
        <v>17</v>
      </c>
      <c r="B446" t="s">
        <v>66</v>
      </c>
      <c r="C446" t="s">
        <v>719</v>
      </c>
      <c r="D446" t="s">
        <v>718</v>
      </c>
      <c r="E446">
        <v>74312003</v>
      </c>
      <c r="F446">
        <v>74312230</v>
      </c>
      <c r="G446">
        <v>74313453</v>
      </c>
      <c r="H446">
        <v>74313540</v>
      </c>
      <c r="I446">
        <v>74312829</v>
      </c>
      <c r="J446">
        <v>74312960</v>
      </c>
      <c r="K446">
        <v>74314121</v>
      </c>
      <c r="L446">
        <v>74314271</v>
      </c>
      <c r="M446">
        <v>308.7</v>
      </c>
      <c r="N446">
        <v>419.5</v>
      </c>
      <c r="O446">
        <v>18</v>
      </c>
      <c r="Q446">
        <v>365.9</v>
      </c>
      <c r="R446">
        <v>394.1</v>
      </c>
      <c r="S446">
        <v>356</v>
      </c>
      <c r="W446">
        <f t="shared" si="30"/>
        <v>248.73333333333335</v>
      </c>
      <c r="X446">
        <f t="shared" si="31"/>
        <v>372</v>
      </c>
      <c r="Y446">
        <f t="shared" si="32"/>
        <v>119.71850780523081</v>
      </c>
      <c r="Z446">
        <f t="shared" si="33"/>
        <v>11.41358839278867</v>
      </c>
      <c r="AB446">
        <f t="shared" si="34"/>
        <v>-123.26666666666665</v>
      </c>
      <c r="AC446" t="s">
        <v>718</v>
      </c>
    </row>
    <row r="447" spans="1:29" x14ac:dyDescent="0.3">
      <c r="A447">
        <v>17</v>
      </c>
      <c r="B447" t="s">
        <v>66</v>
      </c>
      <c r="C447" t="s">
        <v>720</v>
      </c>
      <c r="D447" t="s">
        <v>721</v>
      </c>
      <c r="E447">
        <v>74777264</v>
      </c>
      <c r="F447">
        <v>74777375</v>
      </c>
      <c r="G447">
        <v>74785482</v>
      </c>
      <c r="H447">
        <v>74785603</v>
      </c>
      <c r="I447">
        <v>74777578</v>
      </c>
      <c r="J447">
        <v>74777738</v>
      </c>
      <c r="K447">
        <v>74788789</v>
      </c>
      <c r="L447">
        <v>74788870</v>
      </c>
      <c r="M447">
        <v>12.5</v>
      </c>
      <c r="N447">
        <v>13.5</v>
      </c>
      <c r="O447">
        <v>19</v>
      </c>
      <c r="Q447">
        <v>36.700000000000003</v>
      </c>
      <c r="R447">
        <v>19.100000000000001</v>
      </c>
      <c r="S447">
        <v>26.5</v>
      </c>
      <c r="W447">
        <f t="shared" si="30"/>
        <v>15</v>
      </c>
      <c r="X447">
        <f t="shared" si="31"/>
        <v>27.433333333333337</v>
      </c>
      <c r="Y447">
        <f t="shared" si="32"/>
        <v>2.0207259421636903</v>
      </c>
      <c r="Z447">
        <f t="shared" si="33"/>
        <v>5.1020692969726591</v>
      </c>
      <c r="AB447">
        <f t="shared" si="34"/>
        <v>-12.433333333333337</v>
      </c>
      <c r="AC447" t="s">
        <v>721</v>
      </c>
    </row>
    <row r="448" spans="1:29" x14ac:dyDescent="0.3">
      <c r="A448">
        <v>17</v>
      </c>
      <c r="B448" t="s">
        <v>66</v>
      </c>
      <c r="C448" t="s">
        <v>722</v>
      </c>
      <c r="D448" t="s">
        <v>723</v>
      </c>
      <c r="E448">
        <v>75526409</v>
      </c>
      <c r="F448">
        <v>75526608</v>
      </c>
      <c r="G448">
        <v>75533642</v>
      </c>
      <c r="H448">
        <v>75533705</v>
      </c>
      <c r="I448">
        <v>75538531</v>
      </c>
      <c r="J448">
        <v>75538636</v>
      </c>
      <c r="K448">
        <v>75543397</v>
      </c>
      <c r="L448">
        <v>75543501</v>
      </c>
      <c r="M448">
        <v>127.7</v>
      </c>
      <c r="N448">
        <v>181</v>
      </c>
      <c r="O448">
        <v>7</v>
      </c>
      <c r="Q448">
        <v>213.9</v>
      </c>
      <c r="R448">
        <v>212.1</v>
      </c>
      <c r="S448">
        <v>187.5</v>
      </c>
      <c r="W448">
        <f t="shared" si="30"/>
        <v>105.23333333333333</v>
      </c>
      <c r="X448">
        <f t="shared" si="31"/>
        <v>204.5</v>
      </c>
      <c r="Y448">
        <f t="shared" si="32"/>
        <v>51.470261100734454</v>
      </c>
      <c r="Z448">
        <f t="shared" si="33"/>
        <v>8.5158675424175083</v>
      </c>
      <c r="AB448">
        <f t="shared" si="34"/>
        <v>-99.266666666666666</v>
      </c>
      <c r="AC448" t="s">
        <v>723</v>
      </c>
    </row>
    <row r="449" spans="1:29" x14ac:dyDescent="0.3">
      <c r="A449">
        <v>17</v>
      </c>
      <c r="B449" t="s">
        <v>66</v>
      </c>
      <c r="C449" t="s">
        <v>724</v>
      </c>
      <c r="D449" t="s">
        <v>725</v>
      </c>
      <c r="E449">
        <v>75784862</v>
      </c>
      <c r="F449">
        <v>75784984</v>
      </c>
      <c r="G449">
        <v>75808948</v>
      </c>
      <c r="H449">
        <v>75809039</v>
      </c>
      <c r="I449">
        <v>75792313</v>
      </c>
      <c r="J449">
        <v>75792478</v>
      </c>
      <c r="K449">
        <v>75809760</v>
      </c>
      <c r="L449">
        <v>75809969</v>
      </c>
      <c r="M449">
        <v>32.6</v>
      </c>
      <c r="N449">
        <v>56.9</v>
      </c>
      <c r="O449">
        <v>0</v>
      </c>
      <c r="Q449">
        <v>59.2</v>
      </c>
      <c r="R449">
        <v>48.7</v>
      </c>
      <c r="S449">
        <v>46.8</v>
      </c>
      <c r="W449">
        <f t="shared" si="30"/>
        <v>29.833333333333332</v>
      </c>
      <c r="X449">
        <f t="shared" si="31"/>
        <v>51.566666666666663</v>
      </c>
      <c r="Y449">
        <f t="shared" si="32"/>
        <v>16.483763054728868</v>
      </c>
      <c r="Z449">
        <f t="shared" si="33"/>
        <v>3.8558757471912881</v>
      </c>
      <c r="AB449">
        <f t="shared" si="34"/>
        <v>-21.733333333333331</v>
      </c>
      <c r="AC449" t="s">
        <v>725</v>
      </c>
    </row>
    <row r="450" spans="1:29" x14ac:dyDescent="0.3">
      <c r="A450">
        <v>17</v>
      </c>
      <c r="B450" t="s">
        <v>66</v>
      </c>
      <c r="C450" t="s">
        <v>726</v>
      </c>
      <c r="D450" t="s">
        <v>727</v>
      </c>
      <c r="E450">
        <v>76141516</v>
      </c>
      <c r="F450">
        <v>76141604</v>
      </c>
      <c r="G450">
        <v>76143349</v>
      </c>
      <c r="H450">
        <v>76143418</v>
      </c>
      <c r="I450">
        <v>76143174</v>
      </c>
      <c r="J450">
        <v>76143348</v>
      </c>
      <c r="K450">
        <v>76144922</v>
      </c>
      <c r="L450">
        <v>76145086</v>
      </c>
      <c r="M450">
        <v>10.6</v>
      </c>
      <c r="N450">
        <v>21.6</v>
      </c>
      <c r="O450">
        <v>22</v>
      </c>
      <c r="Q450">
        <v>16.100000000000001</v>
      </c>
      <c r="R450">
        <v>21</v>
      </c>
      <c r="S450">
        <v>14.6</v>
      </c>
      <c r="W450">
        <f t="shared" si="30"/>
        <v>18.066666666666666</v>
      </c>
      <c r="X450">
        <f t="shared" si="31"/>
        <v>17.233333333333334</v>
      </c>
      <c r="Y450">
        <f t="shared" si="32"/>
        <v>3.7351186207550491</v>
      </c>
      <c r="Z450">
        <f t="shared" si="33"/>
        <v>1.93247107208476</v>
      </c>
      <c r="AB450">
        <f t="shared" si="34"/>
        <v>0.83333333333333215</v>
      </c>
      <c r="AC450" t="s">
        <v>727</v>
      </c>
    </row>
    <row r="451" spans="1:29" x14ac:dyDescent="0.3">
      <c r="A451">
        <v>17</v>
      </c>
      <c r="B451" t="s">
        <v>66</v>
      </c>
      <c r="C451" t="s">
        <v>728</v>
      </c>
      <c r="D451" t="s">
        <v>729</v>
      </c>
      <c r="E451">
        <v>80415669</v>
      </c>
      <c r="F451">
        <v>80415821</v>
      </c>
      <c r="G451">
        <v>80421828</v>
      </c>
      <c r="H451">
        <v>80421962</v>
      </c>
      <c r="I451">
        <v>80417668</v>
      </c>
      <c r="J451">
        <v>80417945</v>
      </c>
      <c r="K451">
        <v>80422206</v>
      </c>
      <c r="L451">
        <v>80422245</v>
      </c>
      <c r="M451">
        <v>60.5</v>
      </c>
      <c r="N451">
        <v>64.3</v>
      </c>
      <c r="O451">
        <v>27</v>
      </c>
      <c r="Q451">
        <v>78.900000000000006</v>
      </c>
      <c r="R451">
        <v>56.5</v>
      </c>
      <c r="S451">
        <v>67.900000000000006</v>
      </c>
      <c r="W451">
        <f t="shared" ref="W451:W514" si="35">AVERAGE(M451:O451)</f>
        <v>50.6</v>
      </c>
      <c r="X451">
        <f t="shared" ref="X451:X514" si="36">AVERAGE(Q451:S451)</f>
        <v>67.766666666666666</v>
      </c>
      <c r="Y451">
        <f t="shared" ref="Y451:Y514" si="37">STDEV(M451:O451)/SQRT((3))</f>
        <v>11.850879010998849</v>
      </c>
      <c r="Z451">
        <f t="shared" ref="Z451:Z514" si="38">STDEV(Q451:S451)/SQRT((3))</f>
        <v>6.4666666666666801</v>
      </c>
      <c r="AB451">
        <f t="shared" ref="AB451:AB514" si="39">W451-X451</f>
        <v>-17.166666666666664</v>
      </c>
      <c r="AC451" t="s">
        <v>729</v>
      </c>
    </row>
    <row r="452" spans="1:29" x14ac:dyDescent="0.3">
      <c r="A452">
        <v>17</v>
      </c>
      <c r="B452" t="s">
        <v>66</v>
      </c>
      <c r="C452" t="s">
        <v>730</v>
      </c>
      <c r="D452" t="s">
        <v>731</v>
      </c>
      <c r="E452">
        <v>82419749</v>
      </c>
      <c r="F452">
        <v>82419883</v>
      </c>
      <c r="G452">
        <v>82428030</v>
      </c>
      <c r="H452">
        <v>82428127</v>
      </c>
      <c r="I452">
        <v>82424394</v>
      </c>
      <c r="J452">
        <v>82424503</v>
      </c>
      <c r="K452">
        <v>82428558</v>
      </c>
      <c r="L452">
        <v>82428645</v>
      </c>
      <c r="M452">
        <v>72.8</v>
      </c>
      <c r="N452">
        <v>122.4</v>
      </c>
      <c r="O452">
        <v>7</v>
      </c>
      <c r="Q452">
        <v>113.5</v>
      </c>
      <c r="R452">
        <v>123.5</v>
      </c>
      <c r="S452">
        <v>118.7</v>
      </c>
      <c r="W452">
        <f t="shared" si="35"/>
        <v>67.399999999999991</v>
      </c>
      <c r="X452">
        <f t="shared" si="36"/>
        <v>118.56666666666666</v>
      </c>
      <c r="Y452">
        <f t="shared" si="37"/>
        <v>33.422347813002816</v>
      </c>
      <c r="Z452">
        <f t="shared" si="38"/>
        <v>2.8875210436943624</v>
      </c>
      <c r="AB452">
        <f t="shared" si="39"/>
        <v>-51.166666666666671</v>
      </c>
      <c r="AC452" t="s">
        <v>731</v>
      </c>
    </row>
    <row r="453" spans="1:29" x14ac:dyDescent="0.3">
      <c r="A453">
        <v>17</v>
      </c>
      <c r="B453" t="s">
        <v>66</v>
      </c>
      <c r="C453" t="s">
        <v>732</v>
      </c>
      <c r="D453" t="s">
        <v>731</v>
      </c>
      <c r="E453">
        <v>82419749</v>
      </c>
      <c r="F453">
        <v>82419883</v>
      </c>
      <c r="G453">
        <v>82424419</v>
      </c>
      <c r="H453">
        <v>82424503</v>
      </c>
      <c r="I453">
        <v>82428030</v>
      </c>
      <c r="J453">
        <v>82428127</v>
      </c>
      <c r="K453">
        <v>82428558</v>
      </c>
      <c r="L453">
        <v>82428645</v>
      </c>
      <c r="M453">
        <v>72.8</v>
      </c>
      <c r="N453">
        <v>122.4</v>
      </c>
      <c r="O453">
        <v>88</v>
      </c>
      <c r="Q453">
        <v>113.5</v>
      </c>
      <c r="R453">
        <v>123.5</v>
      </c>
      <c r="S453">
        <v>118.7</v>
      </c>
      <c r="W453">
        <f t="shared" si="35"/>
        <v>94.399999999999991</v>
      </c>
      <c r="X453">
        <f t="shared" si="36"/>
        <v>118.56666666666666</v>
      </c>
      <c r="Y453">
        <f t="shared" si="37"/>
        <v>14.671514350377537</v>
      </c>
      <c r="Z453">
        <f t="shared" si="38"/>
        <v>2.8875210436943624</v>
      </c>
      <c r="AB453">
        <f t="shared" si="39"/>
        <v>-24.166666666666671</v>
      </c>
      <c r="AC453" t="s">
        <v>731</v>
      </c>
    </row>
    <row r="454" spans="1:29" x14ac:dyDescent="0.3">
      <c r="A454">
        <v>17</v>
      </c>
      <c r="B454" t="s">
        <v>162</v>
      </c>
      <c r="C454" t="s">
        <v>733</v>
      </c>
      <c r="D454" t="s">
        <v>734</v>
      </c>
      <c r="E454">
        <v>5480124</v>
      </c>
      <c r="F454">
        <v>5480144</v>
      </c>
      <c r="G454">
        <v>5481101</v>
      </c>
      <c r="H454">
        <v>5481139</v>
      </c>
      <c r="I454">
        <v>5480387</v>
      </c>
      <c r="J454">
        <v>5480582</v>
      </c>
      <c r="K454">
        <v>5481296</v>
      </c>
      <c r="L454">
        <v>5481389</v>
      </c>
      <c r="M454">
        <v>101.5</v>
      </c>
      <c r="N454">
        <v>200</v>
      </c>
      <c r="O454">
        <v>0</v>
      </c>
      <c r="Q454">
        <v>225.3</v>
      </c>
      <c r="R454">
        <v>175.7</v>
      </c>
      <c r="S454">
        <v>206.3</v>
      </c>
      <c r="W454">
        <f t="shared" si="35"/>
        <v>100.5</v>
      </c>
      <c r="X454">
        <f t="shared" si="36"/>
        <v>202.43333333333331</v>
      </c>
      <c r="Y454">
        <f t="shared" si="37"/>
        <v>57.737191941878621</v>
      </c>
      <c r="Z454">
        <f t="shared" si="38"/>
        <v>14.448221728334467</v>
      </c>
      <c r="AB454">
        <f t="shared" si="39"/>
        <v>-101.93333333333331</v>
      </c>
      <c r="AC454" t="s">
        <v>734</v>
      </c>
    </row>
    <row r="455" spans="1:29" x14ac:dyDescent="0.3">
      <c r="A455">
        <v>17</v>
      </c>
      <c r="B455" t="s">
        <v>162</v>
      </c>
      <c r="C455" t="s">
        <v>735</v>
      </c>
      <c r="D455" t="s">
        <v>734</v>
      </c>
      <c r="E455">
        <v>5480124</v>
      </c>
      <c r="F455">
        <v>5480144</v>
      </c>
      <c r="G455">
        <v>5481101</v>
      </c>
      <c r="H455">
        <v>5481142</v>
      </c>
      <c r="I455">
        <v>5480387</v>
      </c>
      <c r="J455">
        <v>5480582</v>
      </c>
      <c r="K455">
        <v>5481296</v>
      </c>
      <c r="L455">
        <v>5481389</v>
      </c>
      <c r="M455">
        <v>101.5</v>
      </c>
      <c r="N455">
        <v>200</v>
      </c>
      <c r="O455">
        <v>3</v>
      </c>
      <c r="Q455">
        <v>225.3</v>
      </c>
      <c r="R455">
        <v>175.7</v>
      </c>
      <c r="S455">
        <v>206.3</v>
      </c>
      <c r="W455">
        <f t="shared" si="35"/>
        <v>101.5</v>
      </c>
      <c r="X455">
        <f t="shared" si="36"/>
        <v>202.43333333333331</v>
      </c>
      <c r="Y455">
        <f t="shared" si="37"/>
        <v>56.869001515178141</v>
      </c>
      <c r="Z455">
        <f t="shared" si="38"/>
        <v>14.448221728334467</v>
      </c>
      <c r="AB455">
        <f t="shared" si="39"/>
        <v>-100.93333333333331</v>
      </c>
      <c r="AC455" t="s">
        <v>734</v>
      </c>
    </row>
    <row r="456" spans="1:29" x14ac:dyDescent="0.3">
      <c r="A456">
        <v>17</v>
      </c>
      <c r="B456" t="s">
        <v>162</v>
      </c>
      <c r="C456" t="s">
        <v>736</v>
      </c>
      <c r="D456" t="s">
        <v>734</v>
      </c>
      <c r="E456">
        <v>5480124</v>
      </c>
      <c r="F456">
        <v>5480144</v>
      </c>
      <c r="G456">
        <v>5480387</v>
      </c>
      <c r="H456">
        <v>5480582</v>
      </c>
      <c r="I456">
        <v>5481101</v>
      </c>
      <c r="J456">
        <v>5481389</v>
      </c>
      <c r="K456">
        <v>5482809</v>
      </c>
      <c r="L456">
        <v>5482879</v>
      </c>
      <c r="M456">
        <v>69.2</v>
      </c>
      <c r="N456">
        <v>140.4</v>
      </c>
      <c r="O456">
        <v>10</v>
      </c>
      <c r="Q456">
        <v>172.3</v>
      </c>
      <c r="R456">
        <v>128.5</v>
      </c>
      <c r="S456">
        <v>163.5</v>
      </c>
      <c r="W456">
        <f t="shared" si="35"/>
        <v>73.2</v>
      </c>
      <c r="X456">
        <f t="shared" si="36"/>
        <v>154.76666666666668</v>
      </c>
      <c r="Y456">
        <f t="shared" si="37"/>
        <v>37.696330502229692</v>
      </c>
      <c r="Z456">
        <f t="shared" si="38"/>
        <v>13.376762604523458</v>
      </c>
      <c r="AB456">
        <f t="shared" si="39"/>
        <v>-81.566666666666677</v>
      </c>
      <c r="AC456" t="s">
        <v>734</v>
      </c>
    </row>
    <row r="457" spans="1:29" x14ac:dyDescent="0.3">
      <c r="A457">
        <v>17</v>
      </c>
      <c r="B457" t="s">
        <v>162</v>
      </c>
      <c r="C457" t="s">
        <v>737</v>
      </c>
      <c r="D457" t="s">
        <v>738</v>
      </c>
      <c r="E457">
        <v>6622882</v>
      </c>
      <c r="F457">
        <v>6623097</v>
      </c>
      <c r="G457">
        <v>6623509</v>
      </c>
      <c r="H457">
        <v>6623571</v>
      </c>
      <c r="I457">
        <v>6623607</v>
      </c>
      <c r="J457">
        <v>6623688</v>
      </c>
      <c r="K457">
        <v>6624755</v>
      </c>
      <c r="L457">
        <v>6624861</v>
      </c>
      <c r="M457">
        <v>51.6</v>
      </c>
      <c r="N457">
        <v>70.5</v>
      </c>
      <c r="O457">
        <v>76</v>
      </c>
      <c r="Q457">
        <v>84.8</v>
      </c>
      <c r="R457">
        <v>62.9</v>
      </c>
      <c r="S457">
        <v>63.9</v>
      </c>
      <c r="W457">
        <f t="shared" si="35"/>
        <v>66.033333333333331</v>
      </c>
      <c r="X457">
        <f t="shared" si="36"/>
        <v>70.533333333333331</v>
      </c>
      <c r="Y457">
        <f t="shared" si="37"/>
        <v>7.3892564653766817</v>
      </c>
      <c r="Z457">
        <f t="shared" si="38"/>
        <v>7.139172065287255</v>
      </c>
      <c r="AB457">
        <f t="shared" si="39"/>
        <v>-4.5</v>
      </c>
      <c r="AC457" t="s">
        <v>738</v>
      </c>
    </row>
    <row r="458" spans="1:29" x14ac:dyDescent="0.3">
      <c r="A458">
        <v>17</v>
      </c>
      <c r="B458" t="s">
        <v>162</v>
      </c>
      <c r="C458" t="s">
        <v>739</v>
      </c>
      <c r="D458" t="s">
        <v>738</v>
      </c>
      <c r="E458">
        <v>6622882</v>
      </c>
      <c r="F458">
        <v>6623097</v>
      </c>
      <c r="G458">
        <v>6623509</v>
      </c>
      <c r="H458">
        <v>6623571</v>
      </c>
      <c r="I458">
        <v>6623607</v>
      </c>
      <c r="J458">
        <v>6623688</v>
      </c>
      <c r="K458">
        <v>6628117</v>
      </c>
      <c r="L458">
        <v>6628282</v>
      </c>
      <c r="M458">
        <v>47.2</v>
      </c>
      <c r="N458">
        <v>75</v>
      </c>
      <c r="O458">
        <v>3</v>
      </c>
      <c r="Q458">
        <v>75.5</v>
      </c>
      <c r="R458">
        <v>67.400000000000006</v>
      </c>
      <c r="S458">
        <v>86.6</v>
      </c>
      <c r="W458">
        <f t="shared" si="35"/>
        <v>41.733333333333334</v>
      </c>
      <c r="X458">
        <f t="shared" si="36"/>
        <v>76.5</v>
      </c>
      <c r="Y458">
        <f t="shared" si="37"/>
        <v>20.963566278453463</v>
      </c>
      <c r="Z458">
        <f t="shared" si="38"/>
        <v>5.5650696311906058</v>
      </c>
      <c r="AB458">
        <f t="shared" si="39"/>
        <v>-34.766666666666666</v>
      </c>
      <c r="AC458" t="s">
        <v>738</v>
      </c>
    </row>
    <row r="459" spans="1:29" x14ac:dyDescent="0.3">
      <c r="A459">
        <v>17</v>
      </c>
      <c r="B459" t="s">
        <v>162</v>
      </c>
      <c r="C459" t="s">
        <v>740</v>
      </c>
      <c r="D459" t="s">
        <v>738</v>
      </c>
      <c r="E459">
        <v>6622882</v>
      </c>
      <c r="F459">
        <v>6623097</v>
      </c>
      <c r="G459">
        <v>6623509</v>
      </c>
      <c r="H459">
        <v>6623571</v>
      </c>
      <c r="I459">
        <v>6623607</v>
      </c>
      <c r="J459">
        <v>6624006</v>
      </c>
      <c r="K459">
        <v>6624755</v>
      </c>
      <c r="L459">
        <v>6624861</v>
      </c>
      <c r="M459">
        <v>51.6</v>
      </c>
      <c r="N459">
        <v>70.5</v>
      </c>
      <c r="O459">
        <v>76</v>
      </c>
      <c r="Q459">
        <v>84.8</v>
      </c>
      <c r="R459">
        <v>62.9</v>
      </c>
      <c r="S459">
        <v>63.9</v>
      </c>
      <c r="W459">
        <f t="shared" si="35"/>
        <v>66.033333333333331</v>
      </c>
      <c r="X459">
        <f t="shared" si="36"/>
        <v>70.533333333333331</v>
      </c>
      <c r="Y459">
        <f t="shared" si="37"/>
        <v>7.3892564653766817</v>
      </c>
      <c r="Z459">
        <f t="shared" si="38"/>
        <v>7.139172065287255</v>
      </c>
      <c r="AB459">
        <f t="shared" si="39"/>
        <v>-4.5</v>
      </c>
      <c r="AC459" t="s">
        <v>738</v>
      </c>
    </row>
    <row r="460" spans="1:29" x14ac:dyDescent="0.3">
      <c r="A460">
        <v>17</v>
      </c>
      <c r="B460" t="s">
        <v>162</v>
      </c>
      <c r="C460" t="s">
        <v>741</v>
      </c>
      <c r="D460" t="s">
        <v>742</v>
      </c>
      <c r="E460">
        <v>15642721</v>
      </c>
      <c r="F460">
        <v>15642816</v>
      </c>
      <c r="G460">
        <v>15658802</v>
      </c>
      <c r="H460">
        <v>15658876</v>
      </c>
      <c r="I460">
        <v>15651091</v>
      </c>
      <c r="J460">
        <v>15651946</v>
      </c>
      <c r="K460">
        <v>15677176</v>
      </c>
      <c r="L460">
        <v>15677277</v>
      </c>
      <c r="M460">
        <v>13</v>
      </c>
      <c r="N460">
        <v>21</v>
      </c>
      <c r="O460">
        <v>0</v>
      </c>
      <c r="Q460">
        <v>10.8</v>
      </c>
      <c r="R460">
        <v>6.3</v>
      </c>
      <c r="S460">
        <v>6.3</v>
      </c>
      <c r="W460">
        <f t="shared" si="35"/>
        <v>11.333333333333334</v>
      </c>
      <c r="X460">
        <f t="shared" si="36"/>
        <v>7.8000000000000007</v>
      </c>
      <c r="Y460">
        <f t="shared" si="37"/>
        <v>6.1191865835619401</v>
      </c>
      <c r="Z460">
        <f t="shared" si="38"/>
        <v>1.5000000000000002</v>
      </c>
      <c r="AB460">
        <f t="shared" si="39"/>
        <v>3.5333333333333332</v>
      </c>
      <c r="AC460" t="s">
        <v>742</v>
      </c>
    </row>
    <row r="461" spans="1:29" x14ac:dyDescent="0.3">
      <c r="A461">
        <v>17</v>
      </c>
      <c r="B461" t="s">
        <v>162</v>
      </c>
      <c r="C461" t="s">
        <v>743</v>
      </c>
      <c r="D461" t="s">
        <v>744</v>
      </c>
      <c r="E461">
        <v>28715063</v>
      </c>
      <c r="F461">
        <v>28715122</v>
      </c>
      <c r="G461">
        <v>28715195</v>
      </c>
      <c r="H461">
        <v>28715214</v>
      </c>
      <c r="I461">
        <v>28715219</v>
      </c>
      <c r="J461">
        <v>28715276</v>
      </c>
      <c r="K461">
        <v>28715456</v>
      </c>
      <c r="L461">
        <v>28715485</v>
      </c>
      <c r="M461">
        <v>209</v>
      </c>
      <c r="N461">
        <v>240.5</v>
      </c>
      <c r="O461">
        <v>5</v>
      </c>
      <c r="Q461">
        <v>252</v>
      </c>
      <c r="R461">
        <v>251.6</v>
      </c>
      <c r="S461">
        <v>236.3</v>
      </c>
      <c r="W461">
        <f t="shared" si="35"/>
        <v>151.5</v>
      </c>
      <c r="X461">
        <f t="shared" si="36"/>
        <v>246.63333333333335</v>
      </c>
      <c r="Y461">
        <f t="shared" si="37"/>
        <v>73.812261853976537</v>
      </c>
      <c r="Z461">
        <f t="shared" si="38"/>
        <v>5.167956828165047</v>
      </c>
      <c r="AB461">
        <f t="shared" si="39"/>
        <v>-95.133333333333354</v>
      </c>
      <c r="AC461" t="s">
        <v>744</v>
      </c>
    </row>
    <row r="462" spans="1:29" x14ac:dyDescent="0.3">
      <c r="A462">
        <v>17</v>
      </c>
      <c r="B462" t="s">
        <v>162</v>
      </c>
      <c r="C462" t="s">
        <v>745</v>
      </c>
      <c r="D462" t="s">
        <v>746</v>
      </c>
      <c r="E462">
        <v>35445656</v>
      </c>
      <c r="F462">
        <v>35445693</v>
      </c>
      <c r="G462">
        <v>35446717</v>
      </c>
      <c r="H462">
        <v>35446753</v>
      </c>
      <c r="I462">
        <v>35446840</v>
      </c>
      <c r="J462">
        <v>35446932</v>
      </c>
      <c r="K462">
        <v>35447268</v>
      </c>
      <c r="L462">
        <v>35447394</v>
      </c>
      <c r="M462">
        <v>89.4</v>
      </c>
      <c r="N462">
        <v>192.2</v>
      </c>
      <c r="O462">
        <v>17</v>
      </c>
      <c r="Q462">
        <v>203.6</v>
      </c>
      <c r="R462">
        <v>156</v>
      </c>
      <c r="S462">
        <v>162.69999999999999</v>
      </c>
      <c r="W462">
        <f t="shared" si="35"/>
        <v>99.533333333333346</v>
      </c>
      <c r="X462">
        <f t="shared" si="36"/>
        <v>174.1</v>
      </c>
      <c r="Y462">
        <f t="shared" si="37"/>
        <v>50.829038069897706</v>
      </c>
      <c r="Z462">
        <f t="shared" si="38"/>
        <v>14.876267453004873</v>
      </c>
      <c r="AB462">
        <f t="shared" si="39"/>
        <v>-74.566666666666649</v>
      </c>
      <c r="AC462" t="s">
        <v>746</v>
      </c>
    </row>
    <row r="463" spans="1:29" x14ac:dyDescent="0.3">
      <c r="A463">
        <v>17</v>
      </c>
      <c r="B463" t="s">
        <v>162</v>
      </c>
      <c r="C463" t="s">
        <v>747</v>
      </c>
      <c r="D463" t="s">
        <v>746</v>
      </c>
      <c r="E463">
        <v>35445448</v>
      </c>
      <c r="F463">
        <v>35445693</v>
      </c>
      <c r="G463">
        <v>35446717</v>
      </c>
      <c r="H463">
        <v>35446753</v>
      </c>
      <c r="I463">
        <v>35446840</v>
      </c>
      <c r="J463">
        <v>35446944</v>
      </c>
      <c r="K463">
        <v>35447268</v>
      </c>
      <c r="L463">
        <v>35447394</v>
      </c>
      <c r="M463">
        <v>89.4</v>
      </c>
      <c r="N463">
        <v>192.2</v>
      </c>
      <c r="O463">
        <v>17</v>
      </c>
      <c r="Q463">
        <v>203.6</v>
      </c>
      <c r="R463">
        <v>156</v>
      </c>
      <c r="S463">
        <v>162.69999999999999</v>
      </c>
      <c r="W463">
        <f t="shared" si="35"/>
        <v>99.533333333333346</v>
      </c>
      <c r="X463">
        <f t="shared" si="36"/>
        <v>174.1</v>
      </c>
      <c r="Y463">
        <f t="shared" si="37"/>
        <v>50.829038069897706</v>
      </c>
      <c r="Z463">
        <f t="shared" si="38"/>
        <v>14.876267453004873</v>
      </c>
      <c r="AB463">
        <f t="shared" si="39"/>
        <v>-74.566666666666649</v>
      </c>
      <c r="AC463" t="s">
        <v>746</v>
      </c>
    </row>
    <row r="464" spans="1:29" x14ac:dyDescent="0.3">
      <c r="A464">
        <v>17</v>
      </c>
      <c r="B464" t="s">
        <v>162</v>
      </c>
      <c r="C464" t="s">
        <v>748</v>
      </c>
      <c r="D464" t="s">
        <v>749</v>
      </c>
      <c r="E464">
        <v>45510244</v>
      </c>
      <c r="F464">
        <v>45510293</v>
      </c>
      <c r="G464">
        <v>45513185</v>
      </c>
      <c r="H464">
        <v>45513289</v>
      </c>
      <c r="I464">
        <v>45517178</v>
      </c>
      <c r="J464">
        <v>45517282</v>
      </c>
      <c r="K464">
        <v>45517861</v>
      </c>
      <c r="L464">
        <v>45518148</v>
      </c>
      <c r="M464">
        <v>52.2</v>
      </c>
      <c r="N464">
        <v>106</v>
      </c>
      <c r="O464">
        <v>68</v>
      </c>
      <c r="Q464">
        <v>101.5</v>
      </c>
      <c r="R464">
        <v>87.4</v>
      </c>
      <c r="S464">
        <v>121.3</v>
      </c>
      <c r="W464">
        <f t="shared" si="35"/>
        <v>75.399999999999991</v>
      </c>
      <c r="X464">
        <f t="shared" si="36"/>
        <v>103.39999999999999</v>
      </c>
      <c r="Y464">
        <f t="shared" si="37"/>
        <v>15.965379210445754</v>
      </c>
      <c r="Z464">
        <f t="shared" si="38"/>
        <v>9.8320903169163714</v>
      </c>
      <c r="AB464">
        <f t="shared" si="39"/>
        <v>-28</v>
      </c>
      <c r="AC464" t="s">
        <v>749</v>
      </c>
    </row>
    <row r="465" spans="1:29" x14ac:dyDescent="0.3">
      <c r="A465">
        <v>17</v>
      </c>
      <c r="B465" t="s">
        <v>162</v>
      </c>
      <c r="C465" t="s">
        <v>750</v>
      </c>
      <c r="D465" t="s">
        <v>751</v>
      </c>
      <c r="E465">
        <v>47033278</v>
      </c>
      <c r="F465">
        <v>47033381</v>
      </c>
      <c r="G465">
        <v>47035044</v>
      </c>
      <c r="H465">
        <v>47035126</v>
      </c>
      <c r="I465">
        <v>47054118</v>
      </c>
      <c r="J465">
        <v>47054213</v>
      </c>
      <c r="K465">
        <v>47056460</v>
      </c>
      <c r="L465">
        <v>47056753</v>
      </c>
      <c r="M465">
        <v>51.3</v>
      </c>
      <c r="N465">
        <v>84.1</v>
      </c>
      <c r="O465">
        <v>0</v>
      </c>
      <c r="Q465">
        <v>65.8</v>
      </c>
      <c r="R465">
        <v>52.3</v>
      </c>
      <c r="S465">
        <v>83</v>
      </c>
      <c r="W465">
        <f t="shared" si="35"/>
        <v>45.133333333333326</v>
      </c>
      <c r="X465">
        <f t="shared" si="36"/>
        <v>67.033333333333331</v>
      </c>
      <c r="Y465">
        <f t="shared" si="37"/>
        <v>24.472592379594328</v>
      </c>
      <c r="Z465">
        <f t="shared" si="38"/>
        <v>8.8837554621404795</v>
      </c>
      <c r="AB465">
        <f t="shared" si="39"/>
        <v>-21.900000000000006</v>
      </c>
      <c r="AC465" t="s">
        <v>751</v>
      </c>
    </row>
    <row r="466" spans="1:29" x14ac:dyDescent="0.3">
      <c r="A466">
        <v>17</v>
      </c>
      <c r="B466" t="s">
        <v>162</v>
      </c>
      <c r="C466" t="s">
        <v>752</v>
      </c>
      <c r="D466" t="s">
        <v>753</v>
      </c>
      <c r="E466">
        <v>57982910</v>
      </c>
      <c r="F466">
        <v>57983393</v>
      </c>
      <c r="G466">
        <v>57985985</v>
      </c>
      <c r="H466">
        <v>57986144</v>
      </c>
      <c r="I466">
        <v>57985254</v>
      </c>
      <c r="J466">
        <v>57985465</v>
      </c>
      <c r="K466">
        <v>57988079</v>
      </c>
      <c r="L466">
        <v>57988259</v>
      </c>
      <c r="M466">
        <v>31.1</v>
      </c>
      <c r="N466">
        <v>28.6</v>
      </c>
      <c r="O466">
        <v>0</v>
      </c>
      <c r="Q466">
        <v>45.3</v>
      </c>
      <c r="R466">
        <v>40.6</v>
      </c>
      <c r="S466">
        <v>38.5</v>
      </c>
      <c r="W466">
        <f t="shared" si="35"/>
        <v>19.900000000000002</v>
      </c>
      <c r="X466">
        <f t="shared" si="36"/>
        <v>41.466666666666669</v>
      </c>
      <c r="Y466">
        <f t="shared" si="37"/>
        <v>9.9761381973854686</v>
      </c>
      <c r="Z466">
        <f t="shared" si="38"/>
        <v>2.0102515044419458</v>
      </c>
      <c r="AB466">
        <f t="shared" si="39"/>
        <v>-21.566666666666666</v>
      </c>
      <c r="AC466" t="s">
        <v>753</v>
      </c>
    </row>
    <row r="467" spans="1:29" x14ac:dyDescent="0.3">
      <c r="A467">
        <v>17</v>
      </c>
      <c r="B467" t="s">
        <v>162</v>
      </c>
      <c r="C467" t="s">
        <v>754</v>
      </c>
      <c r="D467" t="s">
        <v>753</v>
      </c>
      <c r="E467">
        <v>57982910</v>
      </c>
      <c r="F467">
        <v>57983393</v>
      </c>
      <c r="G467">
        <v>57985320</v>
      </c>
      <c r="H467">
        <v>57985465</v>
      </c>
      <c r="I467">
        <v>57985985</v>
      </c>
      <c r="J467">
        <v>57986144</v>
      </c>
      <c r="K467">
        <v>57988079</v>
      </c>
      <c r="L467">
        <v>57988259</v>
      </c>
      <c r="M467">
        <v>31.1</v>
      </c>
      <c r="N467">
        <v>28.6</v>
      </c>
      <c r="O467">
        <v>14</v>
      </c>
      <c r="Q467">
        <v>45.3</v>
      </c>
      <c r="R467">
        <v>40.6</v>
      </c>
      <c r="S467">
        <v>38.5</v>
      </c>
      <c r="W467">
        <f t="shared" si="35"/>
        <v>24.566666666666666</v>
      </c>
      <c r="X467">
        <f t="shared" si="36"/>
        <v>41.466666666666669</v>
      </c>
      <c r="Y467">
        <f t="shared" si="37"/>
        <v>5.3323957509213837</v>
      </c>
      <c r="Z467">
        <f t="shared" si="38"/>
        <v>2.0102515044419458</v>
      </c>
      <c r="AB467">
        <f t="shared" si="39"/>
        <v>-16.900000000000002</v>
      </c>
      <c r="AC467" t="s">
        <v>753</v>
      </c>
    </row>
    <row r="468" spans="1:29" x14ac:dyDescent="0.3">
      <c r="A468">
        <v>17</v>
      </c>
      <c r="B468" t="s">
        <v>162</v>
      </c>
      <c r="C468" t="s">
        <v>755</v>
      </c>
      <c r="D468" t="s">
        <v>756</v>
      </c>
      <c r="E468">
        <v>64972754</v>
      </c>
      <c r="F468">
        <v>64972927</v>
      </c>
      <c r="G468">
        <v>64973577</v>
      </c>
      <c r="H468">
        <v>64973690</v>
      </c>
      <c r="I468">
        <v>64973232</v>
      </c>
      <c r="J468">
        <v>64973517</v>
      </c>
      <c r="K468">
        <v>64974555</v>
      </c>
      <c r="L468">
        <v>64974641</v>
      </c>
      <c r="M468">
        <v>38.4</v>
      </c>
      <c r="N468">
        <v>70.8</v>
      </c>
      <c r="O468">
        <v>6</v>
      </c>
      <c r="Q468">
        <v>43</v>
      </c>
      <c r="R468">
        <v>70.5</v>
      </c>
      <c r="S468">
        <v>43.3</v>
      </c>
      <c r="W468">
        <f t="shared" si="35"/>
        <v>38.4</v>
      </c>
      <c r="X468">
        <f t="shared" si="36"/>
        <v>52.266666666666673</v>
      </c>
      <c r="Y468">
        <f t="shared" si="37"/>
        <v>18.706148721743876</v>
      </c>
      <c r="Z468">
        <f t="shared" si="38"/>
        <v>9.1170779919396665</v>
      </c>
      <c r="AB468">
        <f t="shared" si="39"/>
        <v>-13.866666666666674</v>
      </c>
      <c r="AC468" t="s">
        <v>756</v>
      </c>
    </row>
    <row r="469" spans="1:29" x14ac:dyDescent="0.3">
      <c r="A469">
        <v>17</v>
      </c>
      <c r="B469" t="s">
        <v>162</v>
      </c>
      <c r="C469" t="s">
        <v>757</v>
      </c>
      <c r="D469" t="s">
        <v>756</v>
      </c>
      <c r="E469">
        <v>64972754</v>
      </c>
      <c r="F469">
        <v>64972927</v>
      </c>
      <c r="G469">
        <v>64973242</v>
      </c>
      <c r="H469">
        <v>64973352</v>
      </c>
      <c r="I469">
        <v>64973577</v>
      </c>
      <c r="J469">
        <v>64973690</v>
      </c>
      <c r="K469">
        <v>64974555</v>
      </c>
      <c r="L469">
        <v>64974641</v>
      </c>
      <c r="M469">
        <v>38.4</v>
      </c>
      <c r="N469">
        <v>70.8</v>
      </c>
      <c r="O469">
        <v>8</v>
      </c>
      <c r="Q469">
        <v>43</v>
      </c>
      <c r="R469">
        <v>70.5</v>
      </c>
      <c r="S469">
        <v>43.3</v>
      </c>
      <c r="W469">
        <f t="shared" si="35"/>
        <v>39.066666666666663</v>
      </c>
      <c r="X469">
        <f t="shared" si="36"/>
        <v>52.266666666666673</v>
      </c>
      <c r="Y469">
        <f t="shared" si="37"/>
        <v>18.131862685461869</v>
      </c>
      <c r="Z469">
        <f t="shared" si="38"/>
        <v>9.1170779919396665</v>
      </c>
      <c r="AB469">
        <f t="shared" si="39"/>
        <v>-13.20000000000001</v>
      </c>
      <c r="AC469" t="s">
        <v>756</v>
      </c>
    </row>
    <row r="470" spans="1:29" x14ac:dyDescent="0.3">
      <c r="A470">
        <v>17</v>
      </c>
      <c r="B470" t="s">
        <v>162</v>
      </c>
      <c r="C470" t="s">
        <v>758</v>
      </c>
      <c r="D470" t="s">
        <v>756</v>
      </c>
      <c r="E470">
        <v>64972754</v>
      </c>
      <c r="F470">
        <v>64972927</v>
      </c>
      <c r="G470">
        <v>64973577</v>
      </c>
      <c r="H470">
        <v>64973690</v>
      </c>
      <c r="I470">
        <v>64973242</v>
      </c>
      <c r="J470">
        <v>64973517</v>
      </c>
      <c r="K470">
        <v>64974555</v>
      </c>
      <c r="L470">
        <v>64974641</v>
      </c>
      <c r="M470">
        <v>38.4</v>
      </c>
      <c r="N470">
        <v>70.8</v>
      </c>
      <c r="O470">
        <v>6</v>
      </c>
      <c r="Q470">
        <v>43</v>
      </c>
      <c r="R470">
        <v>70.5</v>
      </c>
      <c r="S470">
        <v>43.3</v>
      </c>
      <c r="W470">
        <f t="shared" si="35"/>
        <v>38.4</v>
      </c>
      <c r="X470">
        <f t="shared" si="36"/>
        <v>52.266666666666673</v>
      </c>
      <c r="Y470">
        <f t="shared" si="37"/>
        <v>18.706148721743876</v>
      </c>
      <c r="Z470">
        <f t="shared" si="38"/>
        <v>9.1170779919396665</v>
      </c>
      <c r="AB470">
        <f t="shared" si="39"/>
        <v>-13.866666666666674</v>
      </c>
      <c r="AC470" t="s">
        <v>756</v>
      </c>
    </row>
    <row r="471" spans="1:29" x14ac:dyDescent="0.3">
      <c r="A471">
        <v>17</v>
      </c>
      <c r="B471" t="s">
        <v>162</v>
      </c>
      <c r="C471" t="s">
        <v>759</v>
      </c>
      <c r="D471" t="s">
        <v>760</v>
      </c>
      <c r="E471">
        <v>75286633</v>
      </c>
      <c r="F471">
        <v>75286802</v>
      </c>
      <c r="G471">
        <v>75288388</v>
      </c>
      <c r="H471">
        <v>75288461</v>
      </c>
      <c r="I471">
        <v>75288498</v>
      </c>
      <c r="J471">
        <v>75288591</v>
      </c>
      <c r="K471">
        <v>75289089</v>
      </c>
      <c r="L471">
        <v>75289212</v>
      </c>
      <c r="M471">
        <v>0</v>
      </c>
      <c r="N471">
        <v>3</v>
      </c>
      <c r="O471">
        <v>10</v>
      </c>
      <c r="Q471">
        <v>2.5</v>
      </c>
      <c r="R471">
        <v>5.3</v>
      </c>
      <c r="S471">
        <v>2.6</v>
      </c>
      <c r="W471">
        <f t="shared" si="35"/>
        <v>4.333333333333333</v>
      </c>
      <c r="X471">
        <f t="shared" si="36"/>
        <v>3.4666666666666668</v>
      </c>
      <c r="Y471">
        <f t="shared" si="37"/>
        <v>2.9627314724385299</v>
      </c>
      <c r="Z471">
        <f t="shared" si="38"/>
        <v>0.91712109947984033</v>
      </c>
      <c r="AB471">
        <f t="shared" si="39"/>
        <v>0.86666666666666625</v>
      </c>
      <c r="AC471" t="s">
        <v>760</v>
      </c>
    </row>
    <row r="472" spans="1:29" x14ac:dyDescent="0.3">
      <c r="A472">
        <v>17</v>
      </c>
      <c r="B472" t="s">
        <v>162</v>
      </c>
      <c r="C472" t="s">
        <v>761</v>
      </c>
      <c r="D472" t="s">
        <v>760</v>
      </c>
      <c r="E472">
        <v>75286633</v>
      </c>
      <c r="F472">
        <v>75286802</v>
      </c>
      <c r="G472">
        <v>75288388</v>
      </c>
      <c r="H472">
        <v>75288461</v>
      </c>
      <c r="I472">
        <v>75288498</v>
      </c>
      <c r="J472">
        <v>75288591</v>
      </c>
      <c r="K472">
        <v>75289354</v>
      </c>
      <c r="L472">
        <v>75289386</v>
      </c>
      <c r="M472">
        <v>4</v>
      </c>
      <c r="N472">
        <v>13.5</v>
      </c>
      <c r="O472">
        <v>7</v>
      </c>
      <c r="Q472">
        <v>15.8</v>
      </c>
      <c r="R472">
        <v>15.3</v>
      </c>
      <c r="S472">
        <v>6.9</v>
      </c>
      <c r="W472">
        <f t="shared" si="35"/>
        <v>8.1666666666666661</v>
      </c>
      <c r="X472">
        <f t="shared" si="36"/>
        <v>12.666666666666666</v>
      </c>
      <c r="Y472">
        <f t="shared" si="37"/>
        <v>2.8037673068767868</v>
      </c>
      <c r="Z472">
        <f t="shared" si="38"/>
        <v>2.8869437896232846</v>
      </c>
      <c r="AB472">
        <f t="shared" si="39"/>
        <v>-4.5</v>
      </c>
      <c r="AC472" t="s">
        <v>760</v>
      </c>
    </row>
    <row r="473" spans="1:29" x14ac:dyDescent="0.3">
      <c r="A473">
        <v>17</v>
      </c>
      <c r="B473" t="s">
        <v>162</v>
      </c>
      <c r="C473" t="s">
        <v>762</v>
      </c>
      <c r="D473" t="s">
        <v>760</v>
      </c>
      <c r="E473">
        <v>75286647</v>
      </c>
      <c r="F473">
        <v>75286802</v>
      </c>
      <c r="G473">
        <v>75288388</v>
      </c>
      <c r="H473">
        <v>75288461</v>
      </c>
      <c r="I473">
        <v>75288502</v>
      </c>
      <c r="J473">
        <v>75288591</v>
      </c>
      <c r="K473">
        <v>75289089</v>
      </c>
      <c r="L473">
        <v>75289212</v>
      </c>
      <c r="M473">
        <v>0</v>
      </c>
      <c r="N473">
        <v>3</v>
      </c>
      <c r="O473">
        <v>10</v>
      </c>
      <c r="Q473">
        <v>2.5</v>
      </c>
      <c r="R473">
        <v>5.3</v>
      </c>
      <c r="S473">
        <v>2.6</v>
      </c>
      <c r="W473">
        <f t="shared" si="35"/>
        <v>4.333333333333333</v>
      </c>
      <c r="X473">
        <f t="shared" si="36"/>
        <v>3.4666666666666668</v>
      </c>
      <c r="Y473">
        <f t="shared" si="37"/>
        <v>2.9627314724385299</v>
      </c>
      <c r="Z473">
        <f t="shared" si="38"/>
        <v>0.91712109947984033</v>
      </c>
      <c r="AB473">
        <f t="shared" si="39"/>
        <v>0.86666666666666625</v>
      </c>
      <c r="AC473" t="s">
        <v>760</v>
      </c>
    </row>
    <row r="474" spans="1:29" x14ac:dyDescent="0.3">
      <c r="A474">
        <v>17</v>
      </c>
      <c r="B474" t="s">
        <v>162</v>
      </c>
      <c r="C474" t="s">
        <v>763</v>
      </c>
      <c r="D474" t="s">
        <v>760</v>
      </c>
      <c r="E474">
        <v>75286647</v>
      </c>
      <c r="F474">
        <v>75286802</v>
      </c>
      <c r="G474">
        <v>75288388</v>
      </c>
      <c r="H474">
        <v>75288461</v>
      </c>
      <c r="I474">
        <v>75288502</v>
      </c>
      <c r="J474">
        <v>75288591</v>
      </c>
      <c r="K474">
        <v>75289354</v>
      </c>
      <c r="L474">
        <v>75289386</v>
      </c>
      <c r="M474">
        <v>4</v>
      </c>
      <c r="N474">
        <v>13.5</v>
      </c>
      <c r="O474">
        <v>7</v>
      </c>
      <c r="Q474">
        <v>15.8</v>
      </c>
      <c r="R474">
        <v>15.3</v>
      </c>
      <c r="S474">
        <v>6.9</v>
      </c>
      <c r="W474">
        <f t="shared" si="35"/>
        <v>8.1666666666666661</v>
      </c>
      <c r="X474">
        <f t="shared" si="36"/>
        <v>12.666666666666666</v>
      </c>
      <c r="Y474">
        <f t="shared" si="37"/>
        <v>2.8037673068767868</v>
      </c>
      <c r="Z474">
        <f t="shared" si="38"/>
        <v>2.8869437896232846</v>
      </c>
      <c r="AB474">
        <f t="shared" si="39"/>
        <v>-4.5</v>
      </c>
      <c r="AC474" t="s">
        <v>760</v>
      </c>
    </row>
    <row r="475" spans="1:29" x14ac:dyDescent="0.3">
      <c r="A475">
        <v>17</v>
      </c>
      <c r="B475" t="s">
        <v>162</v>
      </c>
      <c r="C475" t="s">
        <v>764</v>
      </c>
      <c r="D475" t="s">
        <v>765</v>
      </c>
      <c r="E475">
        <v>78997840</v>
      </c>
      <c r="F475">
        <v>78997963</v>
      </c>
      <c r="G475">
        <v>79005372</v>
      </c>
      <c r="H475">
        <v>79005481</v>
      </c>
      <c r="I475">
        <v>78998148</v>
      </c>
      <c r="J475">
        <v>78998286</v>
      </c>
      <c r="K475">
        <v>79009664</v>
      </c>
      <c r="L475">
        <v>79009730</v>
      </c>
      <c r="M475">
        <v>42.7</v>
      </c>
      <c r="N475">
        <v>52.3</v>
      </c>
      <c r="O475">
        <v>2</v>
      </c>
      <c r="Q475">
        <v>50.1</v>
      </c>
      <c r="R475">
        <v>43.6</v>
      </c>
      <c r="S475">
        <v>76.3</v>
      </c>
      <c r="W475">
        <f t="shared" si="35"/>
        <v>32.333333333333336</v>
      </c>
      <c r="X475">
        <f t="shared" si="36"/>
        <v>56.666666666666664</v>
      </c>
      <c r="Y475">
        <f t="shared" si="37"/>
        <v>15.417774734953737</v>
      </c>
      <c r="Z475">
        <f t="shared" si="38"/>
        <v>9.9943873137765511</v>
      </c>
      <c r="AB475">
        <f t="shared" si="39"/>
        <v>-24.333333333333329</v>
      </c>
      <c r="AC475" t="s">
        <v>765</v>
      </c>
    </row>
    <row r="476" spans="1:29" x14ac:dyDescent="0.3">
      <c r="A476">
        <v>18</v>
      </c>
      <c r="B476" t="s">
        <v>66</v>
      </c>
      <c r="C476" t="s">
        <v>766</v>
      </c>
      <c r="D476" t="s">
        <v>767</v>
      </c>
      <c r="E476">
        <v>76528917</v>
      </c>
      <c r="F476">
        <v>76528963</v>
      </c>
      <c r="G476">
        <v>76530384</v>
      </c>
      <c r="H476">
        <v>76530464</v>
      </c>
      <c r="I476">
        <v>76543588</v>
      </c>
      <c r="J476">
        <v>76543757</v>
      </c>
      <c r="K476">
        <v>76557975</v>
      </c>
      <c r="L476">
        <v>76558592</v>
      </c>
      <c r="M476">
        <v>44.6</v>
      </c>
      <c r="N476">
        <v>59.7</v>
      </c>
      <c r="O476">
        <v>18</v>
      </c>
      <c r="Q476">
        <v>38.1</v>
      </c>
      <c r="R476">
        <v>33.5</v>
      </c>
      <c r="S476">
        <v>41.4</v>
      </c>
      <c r="W476">
        <f t="shared" si="35"/>
        <v>40.766666666666673</v>
      </c>
      <c r="X476">
        <f t="shared" si="36"/>
        <v>37.666666666666664</v>
      </c>
      <c r="Y476">
        <f t="shared" si="37"/>
        <v>12.189385181833863</v>
      </c>
      <c r="Z476">
        <f t="shared" si="38"/>
        <v>2.2908028675068874</v>
      </c>
      <c r="AB476">
        <f t="shared" si="39"/>
        <v>3.1000000000000085</v>
      </c>
      <c r="AC476" t="s">
        <v>767</v>
      </c>
    </row>
    <row r="477" spans="1:29" x14ac:dyDescent="0.3">
      <c r="A477">
        <v>18</v>
      </c>
      <c r="B477" t="s">
        <v>162</v>
      </c>
      <c r="C477" t="s">
        <v>768</v>
      </c>
      <c r="D477" t="s">
        <v>769</v>
      </c>
      <c r="E477">
        <v>11897327</v>
      </c>
      <c r="F477">
        <v>11897356</v>
      </c>
      <c r="G477">
        <v>11897526</v>
      </c>
      <c r="H477">
        <v>11897620</v>
      </c>
      <c r="I477">
        <v>11905347</v>
      </c>
      <c r="J477">
        <v>11905458</v>
      </c>
      <c r="K477">
        <v>11905738</v>
      </c>
      <c r="L477">
        <v>11905953</v>
      </c>
      <c r="M477">
        <v>15.7</v>
      </c>
      <c r="N477">
        <v>29.2</v>
      </c>
      <c r="O477">
        <v>19</v>
      </c>
      <c r="Q477">
        <v>29.4</v>
      </c>
      <c r="R477">
        <v>25</v>
      </c>
      <c r="S477">
        <v>21.4</v>
      </c>
      <c r="W477">
        <f t="shared" si="35"/>
        <v>21.3</v>
      </c>
      <c r="X477">
        <f t="shared" si="36"/>
        <v>25.266666666666666</v>
      </c>
      <c r="Y477">
        <f t="shared" si="37"/>
        <v>4.0632499307820078</v>
      </c>
      <c r="Z477">
        <f t="shared" si="38"/>
        <v>2.3132468763863261</v>
      </c>
      <c r="AB477">
        <f t="shared" si="39"/>
        <v>-3.966666666666665</v>
      </c>
      <c r="AC477" t="s">
        <v>769</v>
      </c>
    </row>
    <row r="478" spans="1:29" x14ac:dyDescent="0.3">
      <c r="A478">
        <v>18</v>
      </c>
      <c r="B478" t="s">
        <v>162</v>
      </c>
      <c r="C478" t="s">
        <v>770</v>
      </c>
      <c r="D478" t="s">
        <v>769</v>
      </c>
      <c r="E478">
        <v>11896989</v>
      </c>
      <c r="F478">
        <v>11897356</v>
      </c>
      <c r="G478">
        <v>11902267</v>
      </c>
      <c r="H478">
        <v>11902358</v>
      </c>
      <c r="I478">
        <v>11905738</v>
      </c>
      <c r="J478">
        <v>11905953</v>
      </c>
      <c r="K478">
        <v>11906203</v>
      </c>
      <c r="L478">
        <v>11906309</v>
      </c>
      <c r="M478">
        <v>69.900000000000006</v>
      </c>
      <c r="N478">
        <v>114.4</v>
      </c>
      <c r="O478">
        <v>0</v>
      </c>
      <c r="Q478">
        <v>117.8</v>
      </c>
      <c r="R478">
        <v>102</v>
      </c>
      <c r="S478">
        <v>104.4</v>
      </c>
      <c r="W478">
        <f t="shared" si="35"/>
        <v>61.433333333333337</v>
      </c>
      <c r="X478">
        <f t="shared" si="36"/>
        <v>108.06666666666668</v>
      </c>
      <c r="Y478">
        <f t="shared" si="37"/>
        <v>33.294660899976812</v>
      </c>
      <c r="Z478">
        <f t="shared" si="38"/>
        <v>4.9157343748868731</v>
      </c>
      <c r="AB478">
        <f t="shared" si="39"/>
        <v>-46.63333333333334</v>
      </c>
      <c r="AC478" t="s">
        <v>769</v>
      </c>
    </row>
    <row r="479" spans="1:29" x14ac:dyDescent="0.3">
      <c r="A479">
        <v>18</v>
      </c>
      <c r="B479" t="s">
        <v>162</v>
      </c>
      <c r="C479" t="s">
        <v>771</v>
      </c>
      <c r="D479" t="s">
        <v>769</v>
      </c>
      <c r="E479">
        <v>11897526</v>
      </c>
      <c r="F479">
        <v>11897620</v>
      </c>
      <c r="G479">
        <v>11902267</v>
      </c>
      <c r="H479">
        <v>11902358</v>
      </c>
      <c r="I479">
        <v>11905738</v>
      </c>
      <c r="J479">
        <v>11905953</v>
      </c>
      <c r="K479">
        <v>11906203</v>
      </c>
      <c r="L479">
        <v>11906309</v>
      </c>
      <c r="M479">
        <v>69.900000000000006</v>
      </c>
      <c r="N479">
        <v>114.4</v>
      </c>
      <c r="O479">
        <v>0</v>
      </c>
      <c r="Q479">
        <v>117.8</v>
      </c>
      <c r="R479">
        <v>102</v>
      </c>
      <c r="S479">
        <v>104.4</v>
      </c>
      <c r="W479">
        <f t="shared" si="35"/>
        <v>61.433333333333337</v>
      </c>
      <c r="X479">
        <f t="shared" si="36"/>
        <v>108.06666666666668</v>
      </c>
      <c r="Y479">
        <f t="shared" si="37"/>
        <v>33.294660899976812</v>
      </c>
      <c r="Z479">
        <f t="shared" si="38"/>
        <v>4.9157343748868731</v>
      </c>
      <c r="AB479">
        <f t="shared" si="39"/>
        <v>-46.63333333333334</v>
      </c>
      <c r="AC479" t="s">
        <v>769</v>
      </c>
    </row>
    <row r="480" spans="1:29" x14ac:dyDescent="0.3">
      <c r="A480">
        <v>18</v>
      </c>
      <c r="B480" t="s">
        <v>162</v>
      </c>
      <c r="C480" t="s">
        <v>772</v>
      </c>
      <c r="D480" t="s">
        <v>773</v>
      </c>
      <c r="E480">
        <v>12817181</v>
      </c>
      <c r="F480">
        <v>12817365</v>
      </c>
      <c r="G480">
        <v>12819214</v>
      </c>
      <c r="H480">
        <v>12819282</v>
      </c>
      <c r="I480">
        <v>12821336</v>
      </c>
      <c r="J480">
        <v>12821425</v>
      </c>
      <c r="K480">
        <v>12825810</v>
      </c>
      <c r="L480">
        <v>12825944</v>
      </c>
      <c r="M480">
        <v>107.8</v>
      </c>
      <c r="N480">
        <v>100.7</v>
      </c>
      <c r="O480">
        <v>9</v>
      </c>
      <c r="Q480">
        <v>144.9</v>
      </c>
      <c r="R480">
        <v>126.2</v>
      </c>
      <c r="S480">
        <v>144.69999999999999</v>
      </c>
      <c r="W480">
        <f t="shared" si="35"/>
        <v>72.5</v>
      </c>
      <c r="X480">
        <f t="shared" si="36"/>
        <v>138.6</v>
      </c>
      <c r="Y480">
        <f t="shared" si="37"/>
        <v>31.816086078167029</v>
      </c>
      <c r="Z480">
        <f t="shared" si="38"/>
        <v>6.2002688113769162</v>
      </c>
      <c r="AB480">
        <f t="shared" si="39"/>
        <v>-66.099999999999994</v>
      </c>
      <c r="AC480" t="s">
        <v>773</v>
      </c>
    </row>
    <row r="481" spans="1:29" x14ac:dyDescent="0.3">
      <c r="A481">
        <v>18</v>
      </c>
      <c r="B481" t="s">
        <v>162</v>
      </c>
      <c r="C481" t="s">
        <v>774</v>
      </c>
      <c r="D481" t="s">
        <v>773</v>
      </c>
      <c r="E481">
        <v>12817181</v>
      </c>
      <c r="F481">
        <v>12817365</v>
      </c>
      <c r="G481">
        <v>12824023</v>
      </c>
      <c r="H481">
        <v>12824090</v>
      </c>
      <c r="I481">
        <v>12819214</v>
      </c>
      <c r="J481">
        <v>12819282</v>
      </c>
      <c r="K481">
        <v>12825810</v>
      </c>
      <c r="L481">
        <v>12825944</v>
      </c>
      <c r="M481">
        <v>107.8</v>
      </c>
      <c r="N481">
        <v>100.7</v>
      </c>
      <c r="O481">
        <v>2</v>
      </c>
      <c r="Q481">
        <v>144.9</v>
      </c>
      <c r="R481">
        <v>126.2</v>
      </c>
      <c r="S481">
        <v>144.69999999999999</v>
      </c>
      <c r="W481">
        <f t="shared" si="35"/>
        <v>70.166666666666671</v>
      </c>
      <c r="X481">
        <f t="shared" si="36"/>
        <v>138.6</v>
      </c>
      <c r="Y481">
        <f t="shared" si="37"/>
        <v>34.144903637943465</v>
      </c>
      <c r="Z481">
        <f t="shared" si="38"/>
        <v>6.2002688113769162</v>
      </c>
      <c r="AB481">
        <f t="shared" si="39"/>
        <v>-68.433333333333323</v>
      </c>
      <c r="AC481" t="s">
        <v>773</v>
      </c>
    </row>
    <row r="482" spans="1:29" x14ac:dyDescent="0.3">
      <c r="A482">
        <v>18</v>
      </c>
      <c r="B482" t="s">
        <v>162</v>
      </c>
      <c r="C482" t="s">
        <v>775</v>
      </c>
      <c r="D482" t="s">
        <v>776</v>
      </c>
      <c r="E482">
        <v>26078103</v>
      </c>
      <c r="F482">
        <v>26078160</v>
      </c>
      <c r="G482">
        <v>26079011</v>
      </c>
      <c r="H482">
        <v>26079125</v>
      </c>
      <c r="I482">
        <v>26080305</v>
      </c>
      <c r="J482">
        <v>26080423</v>
      </c>
      <c r="K482">
        <v>26082363</v>
      </c>
      <c r="L482">
        <v>26082528</v>
      </c>
      <c r="M482">
        <v>14.3</v>
      </c>
      <c r="N482">
        <v>20.5</v>
      </c>
      <c r="O482">
        <v>1</v>
      </c>
      <c r="Q482">
        <v>13.9</v>
      </c>
      <c r="R482">
        <v>8.6999999999999993</v>
      </c>
      <c r="S482">
        <v>15.8</v>
      </c>
      <c r="W482">
        <f t="shared" si="35"/>
        <v>11.933333333333332</v>
      </c>
      <c r="X482">
        <f t="shared" si="36"/>
        <v>12.800000000000002</v>
      </c>
      <c r="Y482">
        <f t="shared" si="37"/>
        <v>5.7521976476628289</v>
      </c>
      <c r="Z482">
        <f t="shared" si="38"/>
        <v>2.1221058723195934</v>
      </c>
      <c r="AB482">
        <f t="shared" si="39"/>
        <v>-0.86666666666667069</v>
      </c>
      <c r="AC482" t="s">
        <v>776</v>
      </c>
    </row>
    <row r="483" spans="1:29" x14ac:dyDescent="0.3">
      <c r="A483">
        <v>18</v>
      </c>
      <c r="B483" t="s">
        <v>162</v>
      </c>
      <c r="C483" t="s">
        <v>777</v>
      </c>
      <c r="D483" t="s">
        <v>778</v>
      </c>
      <c r="E483">
        <v>26915779</v>
      </c>
      <c r="F483">
        <v>26917350</v>
      </c>
      <c r="G483">
        <v>26935821</v>
      </c>
      <c r="H483">
        <v>26935879</v>
      </c>
      <c r="I483">
        <v>26924567</v>
      </c>
      <c r="J483">
        <v>26924824</v>
      </c>
      <c r="K483">
        <v>26942231</v>
      </c>
      <c r="L483">
        <v>26942313</v>
      </c>
      <c r="M483">
        <v>37.200000000000003</v>
      </c>
      <c r="N483">
        <v>40.6</v>
      </c>
      <c r="O483">
        <v>0</v>
      </c>
      <c r="Q483">
        <v>21.4</v>
      </c>
      <c r="R483">
        <v>21.6</v>
      </c>
      <c r="S483">
        <v>33.200000000000003</v>
      </c>
      <c r="W483">
        <f t="shared" si="35"/>
        <v>25.933333333333337</v>
      </c>
      <c r="X483">
        <f t="shared" si="36"/>
        <v>25.400000000000002</v>
      </c>
      <c r="Y483">
        <f t="shared" si="37"/>
        <v>13.003760139966353</v>
      </c>
      <c r="Z483">
        <f t="shared" si="38"/>
        <v>3.9004273270160197</v>
      </c>
      <c r="AB483">
        <f t="shared" si="39"/>
        <v>0.53333333333333499</v>
      </c>
      <c r="AC483" t="s">
        <v>778</v>
      </c>
    </row>
    <row r="484" spans="1:29" x14ac:dyDescent="0.3">
      <c r="A484">
        <v>18</v>
      </c>
      <c r="B484" t="s">
        <v>162</v>
      </c>
      <c r="C484" t="s">
        <v>779</v>
      </c>
      <c r="D484" t="s">
        <v>778</v>
      </c>
      <c r="E484">
        <v>26915779</v>
      </c>
      <c r="F484">
        <v>26917350</v>
      </c>
      <c r="G484">
        <v>26935821</v>
      </c>
      <c r="H484">
        <v>26935879</v>
      </c>
      <c r="I484">
        <v>26924567</v>
      </c>
      <c r="J484">
        <v>26924824</v>
      </c>
      <c r="K484">
        <v>26944329</v>
      </c>
      <c r="L484">
        <v>26944366</v>
      </c>
      <c r="M484">
        <v>1273.4000000000001</v>
      </c>
      <c r="N484">
        <v>1737.1</v>
      </c>
      <c r="O484">
        <v>148</v>
      </c>
      <c r="Q484">
        <v>1203.7</v>
      </c>
      <c r="R484">
        <v>1034.5999999999999</v>
      </c>
      <c r="S484">
        <v>1224.2</v>
      </c>
      <c r="W484">
        <f t="shared" si="35"/>
        <v>1052.8333333333333</v>
      </c>
      <c r="X484">
        <f t="shared" si="36"/>
        <v>1154.1666666666667</v>
      </c>
      <c r="Y484">
        <f t="shared" si="37"/>
        <v>471.80396470473949</v>
      </c>
      <c r="Z484">
        <f t="shared" si="38"/>
        <v>60.075517290971234</v>
      </c>
      <c r="AB484">
        <f t="shared" si="39"/>
        <v>-101.33333333333348</v>
      </c>
      <c r="AC484" t="s">
        <v>778</v>
      </c>
    </row>
    <row r="485" spans="1:29" x14ac:dyDescent="0.3">
      <c r="A485">
        <v>19</v>
      </c>
      <c r="B485" t="s">
        <v>66</v>
      </c>
      <c r="C485" t="s">
        <v>780</v>
      </c>
      <c r="D485" t="s">
        <v>781</v>
      </c>
      <c r="E485">
        <v>5681024</v>
      </c>
      <c r="F485">
        <v>5681271</v>
      </c>
      <c r="G485">
        <v>5684819</v>
      </c>
      <c r="H485">
        <v>5684905</v>
      </c>
      <c r="I485">
        <v>5684965</v>
      </c>
      <c r="J485">
        <v>5685119</v>
      </c>
      <c r="K485">
        <v>5686416</v>
      </c>
      <c r="L485">
        <v>5686527</v>
      </c>
      <c r="M485">
        <v>15.3</v>
      </c>
      <c r="N485">
        <v>26.9</v>
      </c>
      <c r="O485">
        <v>2</v>
      </c>
      <c r="Q485">
        <v>13.1</v>
      </c>
      <c r="R485">
        <v>17.3</v>
      </c>
      <c r="S485">
        <v>18.600000000000001</v>
      </c>
      <c r="W485">
        <f t="shared" si="35"/>
        <v>14.733333333333334</v>
      </c>
      <c r="X485">
        <f t="shared" si="36"/>
        <v>16.333333333333332</v>
      </c>
      <c r="Y485">
        <f t="shared" si="37"/>
        <v>7.1935928281893844</v>
      </c>
      <c r="Z485">
        <f t="shared" si="38"/>
        <v>1.6596519046006124</v>
      </c>
      <c r="AB485">
        <f t="shared" si="39"/>
        <v>-1.5999999999999979</v>
      </c>
      <c r="AC485" t="s">
        <v>781</v>
      </c>
    </row>
    <row r="486" spans="1:29" x14ac:dyDescent="0.3">
      <c r="A486">
        <v>19</v>
      </c>
      <c r="B486" t="s">
        <v>66</v>
      </c>
      <c r="C486" t="s">
        <v>782</v>
      </c>
      <c r="D486" t="s">
        <v>781</v>
      </c>
      <c r="E486">
        <v>5681024</v>
      </c>
      <c r="F486">
        <v>5681271</v>
      </c>
      <c r="G486">
        <v>5684819</v>
      </c>
      <c r="H486">
        <v>5684905</v>
      </c>
      <c r="I486">
        <v>5684965</v>
      </c>
      <c r="J486">
        <v>5685119</v>
      </c>
      <c r="K486">
        <v>5686900</v>
      </c>
      <c r="L486">
        <v>5686991</v>
      </c>
      <c r="M486">
        <v>42.4</v>
      </c>
      <c r="N486">
        <v>53.3</v>
      </c>
      <c r="O486">
        <v>0</v>
      </c>
      <c r="Q486">
        <v>26.7</v>
      </c>
      <c r="R486">
        <v>33.9</v>
      </c>
      <c r="S486">
        <v>32.799999999999997</v>
      </c>
      <c r="W486">
        <f t="shared" si="35"/>
        <v>31.899999999999995</v>
      </c>
      <c r="X486">
        <f t="shared" si="36"/>
        <v>31.133333333333329</v>
      </c>
      <c r="Y486">
        <f t="shared" si="37"/>
        <v>16.257408567583376</v>
      </c>
      <c r="Z486">
        <f t="shared" si="38"/>
        <v>2.2392955241424719</v>
      </c>
      <c r="AB486">
        <f t="shared" si="39"/>
        <v>0.76666666666666572</v>
      </c>
      <c r="AC486" t="s">
        <v>781</v>
      </c>
    </row>
    <row r="487" spans="1:29" x14ac:dyDescent="0.3">
      <c r="A487">
        <v>19</v>
      </c>
      <c r="B487" t="s">
        <v>66</v>
      </c>
      <c r="C487" t="s">
        <v>783</v>
      </c>
      <c r="D487" t="s">
        <v>781</v>
      </c>
      <c r="E487">
        <v>5684819</v>
      </c>
      <c r="F487">
        <v>5684905</v>
      </c>
      <c r="G487">
        <v>5686416</v>
      </c>
      <c r="H487">
        <v>5686527</v>
      </c>
      <c r="I487">
        <v>5684993</v>
      </c>
      <c r="J487">
        <v>5685119</v>
      </c>
      <c r="K487">
        <v>5686900</v>
      </c>
      <c r="L487">
        <v>5686991</v>
      </c>
      <c r="M487">
        <v>42.4</v>
      </c>
      <c r="N487">
        <v>53.3</v>
      </c>
      <c r="O487">
        <v>28</v>
      </c>
      <c r="Q487">
        <v>26.7</v>
      </c>
      <c r="R487">
        <v>33.9</v>
      </c>
      <c r="S487">
        <v>32.799999999999997</v>
      </c>
      <c r="W487">
        <f t="shared" si="35"/>
        <v>41.233333333333327</v>
      </c>
      <c r="X487">
        <f t="shared" si="36"/>
        <v>31.133333333333329</v>
      </c>
      <c r="Y487">
        <f t="shared" si="37"/>
        <v>7.3267394597536484</v>
      </c>
      <c r="Z487">
        <f t="shared" si="38"/>
        <v>2.2392955241424719</v>
      </c>
      <c r="AB487">
        <f t="shared" si="39"/>
        <v>10.099999999999998</v>
      </c>
      <c r="AC487" t="s">
        <v>781</v>
      </c>
    </row>
    <row r="488" spans="1:29" x14ac:dyDescent="0.3">
      <c r="A488">
        <v>19</v>
      </c>
      <c r="B488" t="s">
        <v>66</v>
      </c>
      <c r="C488" t="s">
        <v>784</v>
      </c>
      <c r="D488" t="s">
        <v>785</v>
      </c>
      <c r="E488">
        <v>8210706</v>
      </c>
      <c r="F488">
        <v>8210862</v>
      </c>
      <c r="G488">
        <v>8241341</v>
      </c>
      <c r="H488">
        <v>8241457</v>
      </c>
      <c r="I488">
        <v>8250773</v>
      </c>
      <c r="J488">
        <v>8251249</v>
      </c>
      <c r="K488">
        <v>8254499</v>
      </c>
      <c r="L488">
        <v>8254616</v>
      </c>
      <c r="M488">
        <v>111.9</v>
      </c>
      <c r="N488">
        <v>163.30000000000001</v>
      </c>
      <c r="O488">
        <v>1</v>
      </c>
      <c r="Q488">
        <v>125.5</v>
      </c>
      <c r="R488">
        <v>148</v>
      </c>
      <c r="S488">
        <v>116.9</v>
      </c>
      <c r="W488">
        <f t="shared" si="35"/>
        <v>92.066666666666677</v>
      </c>
      <c r="X488">
        <f t="shared" si="36"/>
        <v>130.13333333333333</v>
      </c>
      <c r="Y488">
        <f t="shared" si="37"/>
        <v>47.889954873415533</v>
      </c>
      <c r="Z488">
        <f t="shared" si="38"/>
        <v>9.271881026942685</v>
      </c>
      <c r="AB488">
        <f t="shared" si="39"/>
        <v>-38.066666666666649</v>
      </c>
      <c r="AC488" t="s">
        <v>785</v>
      </c>
    </row>
    <row r="489" spans="1:29" x14ac:dyDescent="0.3">
      <c r="A489">
        <v>19</v>
      </c>
      <c r="B489" t="s">
        <v>66</v>
      </c>
      <c r="C489" t="s">
        <v>786</v>
      </c>
      <c r="D489" t="s">
        <v>785</v>
      </c>
      <c r="E489">
        <v>8210706</v>
      </c>
      <c r="F489">
        <v>8210862</v>
      </c>
      <c r="G489">
        <v>8241341</v>
      </c>
      <c r="H489">
        <v>8241457</v>
      </c>
      <c r="I489">
        <v>8251044</v>
      </c>
      <c r="J489">
        <v>8251249</v>
      </c>
      <c r="K489">
        <v>8254499</v>
      </c>
      <c r="L489">
        <v>8254616</v>
      </c>
      <c r="M489">
        <v>111.9</v>
      </c>
      <c r="N489">
        <v>163.30000000000001</v>
      </c>
      <c r="O489">
        <v>1</v>
      </c>
      <c r="Q489">
        <v>125.5</v>
      </c>
      <c r="R489">
        <v>148</v>
      </c>
      <c r="S489">
        <v>116.9</v>
      </c>
      <c r="W489">
        <f t="shared" si="35"/>
        <v>92.066666666666677</v>
      </c>
      <c r="X489">
        <f t="shared" si="36"/>
        <v>130.13333333333333</v>
      </c>
      <c r="Y489">
        <f t="shared" si="37"/>
        <v>47.889954873415533</v>
      </c>
      <c r="Z489">
        <f t="shared" si="38"/>
        <v>9.271881026942685</v>
      </c>
      <c r="AB489">
        <f t="shared" si="39"/>
        <v>-38.066666666666649</v>
      </c>
      <c r="AC489" t="s">
        <v>785</v>
      </c>
    </row>
    <row r="490" spans="1:29" x14ac:dyDescent="0.3">
      <c r="A490">
        <v>19</v>
      </c>
      <c r="B490" t="s">
        <v>66</v>
      </c>
      <c r="C490" t="s">
        <v>787</v>
      </c>
      <c r="D490" t="s">
        <v>785</v>
      </c>
      <c r="E490">
        <v>8210706</v>
      </c>
      <c r="F490">
        <v>8210862</v>
      </c>
      <c r="G490">
        <v>8241341</v>
      </c>
      <c r="H490">
        <v>8241457</v>
      </c>
      <c r="I490">
        <v>8251110</v>
      </c>
      <c r="J490">
        <v>8251249</v>
      </c>
      <c r="K490">
        <v>8254499</v>
      </c>
      <c r="L490">
        <v>8254616</v>
      </c>
      <c r="M490">
        <v>111.9</v>
      </c>
      <c r="N490">
        <v>163.30000000000001</v>
      </c>
      <c r="O490">
        <v>1</v>
      </c>
      <c r="Q490">
        <v>125.5</v>
      </c>
      <c r="R490">
        <v>148</v>
      </c>
      <c r="S490">
        <v>116.9</v>
      </c>
      <c r="W490">
        <f t="shared" si="35"/>
        <v>92.066666666666677</v>
      </c>
      <c r="X490">
        <f t="shared" si="36"/>
        <v>130.13333333333333</v>
      </c>
      <c r="Y490">
        <f t="shared" si="37"/>
        <v>47.889954873415533</v>
      </c>
      <c r="Z490">
        <f t="shared" si="38"/>
        <v>9.271881026942685</v>
      </c>
      <c r="AB490">
        <f t="shared" si="39"/>
        <v>-38.066666666666649</v>
      </c>
      <c r="AC490" t="s">
        <v>785</v>
      </c>
    </row>
    <row r="491" spans="1:29" x14ac:dyDescent="0.3">
      <c r="A491">
        <v>19</v>
      </c>
      <c r="B491" t="s">
        <v>66</v>
      </c>
      <c r="C491" t="s">
        <v>788</v>
      </c>
      <c r="D491" t="s">
        <v>785</v>
      </c>
      <c r="E491">
        <v>8210706</v>
      </c>
      <c r="F491">
        <v>8210862</v>
      </c>
      <c r="G491">
        <v>8241341</v>
      </c>
      <c r="H491">
        <v>8241457</v>
      </c>
      <c r="I491">
        <v>8251115</v>
      </c>
      <c r="J491">
        <v>8251249</v>
      </c>
      <c r="K491">
        <v>8254499</v>
      </c>
      <c r="L491">
        <v>8254616</v>
      </c>
      <c r="M491">
        <v>111.9</v>
      </c>
      <c r="N491">
        <v>163.30000000000001</v>
      </c>
      <c r="O491">
        <v>1</v>
      </c>
      <c r="Q491">
        <v>125.5</v>
      </c>
      <c r="R491">
        <v>148</v>
      </c>
      <c r="S491">
        <v>116.9</v>
      </c>
      <c r="W491">
        <f t="shared" si="35"/>
        <v>92.066666666666677</v>
      </c>
      <c r="X491">
        <f t="shared" si="36"/>
        <v>130.13333333333333</v>
      </c>
      <c r="Y491">
        <f t="shared" si="37"/>
        <v>47.889954873415533</v>
      </c>
      <c r="Z491">
        <f t="shared" si="38"/>
        <v>9.271881026942685</v>
      </c>
      <c r="AB491">
        <f t="shared" si="39"/>
        <v>-38.066666666666649</v>
      </c>
      <c r="AC491" t="s">
        <v>785</v>
      </c>
    </row>
    <row r="492" spans="1:29" x14ac:dyDescent="0.3">
      <c r="A492">
        <v>19</v>
      </c>
      <c r="B492" t="s">
        <v>66</v>
      </c>
      <c r="C492" t="s">
        <v>789</v>
      </c>
      <c r="D492" t="s">
        <v>790</v>
      </c>
      <c r="E492">
        <v>9324695</v>
      </c>
      <c r="F492">
        <v>9324780</v>
      </c>
      <c r="G492">
        <v>9337796</v>
      </c>
      <c r="H492">
        <v>9337858</v>
      </c>
      <c r="I492">
        <v>9333015</v>
      </c>
      <c r="J492">
        <v>9333113</v>
      </c>
      <c r="K492">
        <v>9338494</v>
      </c>
      <c r="L492">
        <v>9338582</v>
      </c>
      <c r="M492">
        <v>12.9</v>
      </c>
      <c r="N492">
        <v>28.8</v>
      </c>
      <c r="O492">
        <v>19</v>
      </c>
      <c r="Q492">
        <v>20.2</v>
      </c>
      <c r="R492">
        <v>30.4</v>
      </c>
      <c r="S492">
        <v>45.1</v>
      </c>
      <c r="W492">
        <f t="shared" si="35"/>
        <v>20.233333333333334</v>
      </c>
      <c r="X492">
        <f t="shared" si="36"/>
        <v>31.899999999999995</v>
      </c>
      <c r="Y492">
        <f t="shared" si="37"/>
        <v>4.6311745570403362</v>
      </c>
      <c r="Z492">
        <f t="shared" si="38"/>
        <v>7.2270325860618687</v>
      </c>
      <c r="AB492">
        <f t="shared" si="39"/>
        <v>-11.666666666666661</v>
      </c>
      <c r="AC492" t="s">
        <v>790</v>
      </c>
    </row>
    <row r="493" spans="1:29" x14ac:dyDescent="0.3">
      <c r="A493">
        <v>19</v>
      </c>
      <c r="B493" t="s">
        <v>66</v>
      </c>
      <c r="C493" t="s">
        <v>791</v>
      </c>
      <c r="D493" t="s">
        <v>790</v>
      </c>
      <c r="E493">
        <v>9324695</v>
      </c>
      <c r="F493">
        <v>9324780</v>
      </c>
      <c r="G493">
        <v>9333015</v>
      </c>
      <c r="H493">
        <v>9333113</v>
      </c>
      <c r="I493">
        <v>9337796</v>
      </c>
      <c r="J493">
        <v>9338017</v>
      </c>
      <c r="K493">
        <v>9338494</v>
      </c>
      <c r="L493">
        <v>9338582</v>
      </c>
      <c r="M493">
        <v>12.9</v>
      </c>
      <c r="N493">
        <v>28.8</v>
      </c>
      <c r="O493">
        <v>0</v>
      </c>
      <c r="Q493">
        <v>20.2</v>
      </c>
      <c r="R493">
        <v>30.4</v>
      </c>
      <c r="S493">
        <v>45.1</v>
      </c>
      <c r="W493">
        <f t="shared" si="35"/>
        <v>13.9</v>
      </c>
      <c r="X493">
        <f t="shared" si="36"/>
        <v>31.899999999999995</v>
      </c>
      <c r="Y493">
        <f t="shared" si="37"/>
        <v>8.3288654689579413</v>
      </c>
      <c r="Z493">
        <f t="shared" si="38"/>
        <v>7.2270325860618687</v>
      </c>
      <c r="AB493">
        <f t="shared" si="39"/>
        <v>-17.999999999999993</v>
      </c>
      <c r="AC493" t="s">
        <v>790</v>
      </c>
    </row>
    <row r="494" spans="1:29" x14ac:dyDescent="0.3">
      <c r="A494">
        <v>19</v>
      </c>
      <c r="B494" t="s">
        <v>66</v>
      </c>
      <c r="C494" t="s">
        <v>792</v>
      </c>
      <c r="D494" t="s">
        <v>793</v>
      </c>
      <c r="E494">
        <v>10795372</v>
      </c>
      <c r="F494">
        <v>10795439</v>
      </c>
      <c r="G494">
        <v>10796061</v>
      </c>
      <c r="H494">
        <v>10796199</v>
      </c>
      <c r="I494">
        <v>10797380</v>
      </c>
      <c r="J494">
        <v>10797518</v>
      </c>
      <c r="K494">
        <v>10798486</v>
      </c>
      <c r="L494">
        <v>10798562</v>
      </c>
      <c r="M494">
        <v>262.7</v>
      </c>
      <c r="N494">
        <v>446.1</v>
      </c>
      <c r="O494">
        <v>300</v>
      </c>
      <c r="Q494">
        <v>445.1</v>
      </c>
      <c r="R494">
        <v>394.9</v>
      </c>
      <c r="S494">
        <v>442</v>
      </c>
      <c r="W494">
        <f t="shared" si="35"/>
        <v>336.26666666666665</v>
      </c>
      <c r="X494">
        <f t="shared" si="36"/>
        <v>427.33333333333331</v>
      </c>
      <c r="Y494">
        <f t="shared" si="37"/>
        <v>55.962318671684052</v>
      </c>
      <c r="Z494">
        <f t="shared" si="38"/>
        <v>16.24133957255717</v>
      </c>
      <c r="AB494">
        <f t="shared" si="39"/>
        <v>-91.066666666666663</v>
      </c>
      <c r="AC494" t="s">
        <v>793</v>
      </c>
    </row>
    <row r="495" spans="1:29" x14ac:dyDescent="0.3">
      <c r="A495">
        <v>19</v>
      </c>
      <c r="B495" t="s">
        <v>66</v>
      </c>
      <c r="C495" t="s">
        <v>794</v>
      </c>
      <c r="D495" t="s">
        <v>795</v>
      </c>
      <c r="E495">
        <v>15680392</v>
      </c>
      <c r="F495">
        <v>15680519</v>
      </c>
      <c r="G495">
        <v>15681964</v>
      </c>
      <c r="H495">
        <v>15682109</v>
      </c>
      <c r="I495">
        <v>15681060</v>
      </c>
      <c r="J495">
        <v>15681722</v>
      </c>
      <c r="K495">
        <v>15682389</v>
      </c>
      <c r="L495">
        <v>15682435</v>
      </c>
      <c r="M495">
        <v>31.5</v>
      </c>
      <c r="N495">
        <v>61.8</v>
      </c>
      <c r="O495">
        <v>1</v>
      </c>
      <c r="Q495">
        <v>62</v>
      </c>
      <c r="R495">
        <v>70.8</v>
      </c>
      <c r="S495">
        <v>76.599999999999994</v>
      </c>
      <c r="W495">
        <f t="shared" si="35"/>
        <v>31.433333333333334</v>
      </c>
      <c r="X495">
        <f t="shared" si="36"/>
        <v>69.8</v>
      </c>
      <c r="Y495">
        <f t="shared" si="37"/>
        <v>17.551479836311366</v>
      </c>
      <c r="Z495">
        <f t="shared" si="38"/>
        <v>4.2442117446392</v>
      </c>
      <c r="AB495">
        <f t="shared" si="39"/>
        <v>-38.36666666666666</v>
      </c>
      <c r="AC495" t="s">
        <v>795</v>
      </c>
    </row>
    <row r="496" spans="1:29" x14ac:dyDescent="0.3">
      <c r="A496">
        <v>19</v>
      </c>
      <c r="B496" t="s">
        <v>66</v>
      </c>
      <c r="C496" t="s">
        <v>796</v>
      </c>
      <c r="D496" t="s">
        <v>797</v>
      </c>
      <c r="E496">
        <v>17175663</v>
      </c>
      <c r="F496">
        <v>17175741</v>
      </c>
      <c r="G496">
        <v>17177797</v>
      </c>
      <c r="H496">
        <v>17177886</v>
      </c>
      <c r="I496">
        <v>17180927</v>
      </c>
      <c r="J496">
        <v>17181040</v>
      </c>
      <c r="K496">
        <v>17183829</v>
      </c>
      <c r="L496">
        <v>17183868</v>
      </c>
      <c r="M496">
        <v>42</v>
      </c>
      <c r="N496">
        <v>45</v>
      </c>
      <c r="O496">
        <v>2</v>
      </c>
      <c r="Q496">
        <v>41.6</v>
      </c>
      <c r="R496">
        <v>35.299999999999997</v>
      </c>
      <c r="S496">
        <v>54.2</v>
      </c>
      <c r="W496">
        <f t="shared" si="35"/>
        <v>29.666666666666668</v>
      </c>
      <c r="X496">
        <f t="shared" si="36"/>
        <v>43.70000000000001</v>
      </c>
      <c r="Y496">
        <f t="shared" si="37"/>
        <v>13.86041525752786</v>
      </c>
      <c r="Z496">
        <f t="shared" si="38"/>
        <v>5.5560777532356038</v>
      </c>
      <c r="AB496">
        <f t="shared" si="39"/>
        <v>-14.033333333333342</v>
      </c>
      <c r="AC496" t="s">
        <v>797</v>
      </c>
    </row>
    <row r="497" spans="1:29" x14ac:dyDescent="0.3">
      <c r="A497">
        <v>19</v>
      </c>
      <c r="B497" t="s">
        <v>66</v>
      </c>
      <c r="C497" t="s">
        <v>798</v>
      </c>
      <c r="D497" t="s">
        <v>799</v>
      </c>
      <c r="E497">
        <v>18557898</v>
      </c>
      <c r="F497">
        <v>18557914</v>
      </c>
      <c r="G497">
        <v>18559004</v>
      </c>
      <c r="H497">
        <v>18559130</v>
      </c>
      <c r="I497">
        <v>18560420</v>
      </c>
      <c r="J497">
        <v>18560550</v>
      </c>
      <c r="K497">
        <v>18562036</v>
      </c>
      <c r="L497">
        <v>18562072</v>
      </c>
      <c r="M497">
        <v>151</v>
      </c>
      <c r="N497">
        <v>170.8</v>
      </c>
      <c r="O497">
        <v>4</v>
      </c>
      <c r="Q497">
        <v>170.6</v>
      </c>
      <c r="R497">
        <v>188.8</v>
      </c>
      <c r="S497">
        <v>224.1</v>
      </c>
      <c r="W497">
        <f t="shared" si="35"/>
        <v>108.60000000000001</v>
      </c>
      <c r="X497">
        <f t="shared" si="36"/>
        <v>194.5</v>
      </c>
      <c r="Y497">
        <f t="shared" si="37"/>
        <v>52.611405607529626</v>
      </c>
      <c r="Z497">
        <f t="shared" si="38"/>
        <v>15.704882467988529</v>
      </c>
      <c r="AB497">
        <f t="shared" si="39"/>
        <v>-85.899999999999991</v>
      </c>
      <c r="AC497" t="s">
        <v>799</v>
      </c>
    </row>
    <row r="498" spans="1:29" x14ac:dyDescent="0.3">
      <c r="A498">
        <v>19</v>
      </c>
      <c r="B498" t="s">
        <v>66</v>
      </c>
      <c r="C498" t="s">
        <v>800</v>
      </c>
      <c r="D498" t="s">
        <v>801</v>
      </c>
      <c r="E498">
        <v>23775922</v>
      </c>
      <c r="F498">
        <v>23776295</v>
      </c>
      <c r="G498">
        <v>23779933</v>
      </c>
      <c r="H498">
        <v>23780046</v>
      </c>
      <c r="I498">
        <v>23777665</v>
      </c>
      <c r="J498">
        <v>23777839</v>
      </c>
      <c r="K498">
        <v>23782372</v>
      </c>
      <c r="L498">
        <v>23782499</v>
      </c>
      <c r="M498">
        <v>12.5</v>
      </c>
      <c r="N498">
        <v>17.100000000000001</v>
      </c>
      <c r="O498">
        <v>15</v>
      </c>
      <c r="Q498">
        <v>18.600000000000001</v>
      </c>
      <c r="R498">
        <v>5.0999999999999996</v>
      </c>
      <c r="S498">
        <v>29</v>
      </c>
      <c r="W498">
        <f t="shared" si="35"/>
        <v>14.866666666666667</v>
      </c>
      <c r="X498">
        <f t="shared" si="36"/>
        <v>17.566666666666666</v>
      </c>
      <c r="Y498">
        <f t="shared" si="37"/>
        <v>1.3295780450119432</v>
      </c>
      <c r="Z498">
        <f t="shared" si="38"/>
        <v>6.91865433287267</v>
      </c>
      <c r="AB498">
        <f t="shared" si="39"/>
        <v>-2.6999999999999993</v>
      </c>
      <c r="AC498" t="s">
        <v>801</v>
      </c>
    </row>
    <row r="499" spans="1:29" x14ac:dyDescent="0.3">
      <c r="A499">
        <v>19</v>
      </c>
      <c r="B499" t="s">
        <v>66</v>
      </c>
      <c r="C499" t="s">
        <v>802</v>
      </c>
      <c r="D499" t="s">
        <v>803</v>
      </c>
      <c r="E499">
        <v>36801876</v>
      </c>
      <c r="F499">
        <v>36801933</v>
      </c>
      <c r="G499">
        <v>36823731</v>
      </c>
      <c r="H499">
        <v>36823821</v>
      </c>
      <c r="I499">
        <v>36812510</v>
      </c>
      <c r="J499">
        <v>36812606</v>
      </c>
      <c r="K499">
        <v>36827650</v>
      </c>
      <c r="L499">
        <v>36828115</v>
      </c>
      <c r="M499">
        <v>14</v>
      </c>
      <c r="N499">
        <v>18.100000000000001</v>
      </c>
      <c r="O499">
        <v>3</v>
      </c>
      <c r="Q499">
        <v>15.1</v>
      </c>
      <c r="R499">
        <v>12</v>
      </c>
      <c r="S499">
        <v>12.6</v>
      </c>
      <c r="W499">
        <f t="shared" si="35"/>
        <v>11.700000000000001</v>
      </c>
      <c r="X499">
        <f t="shared" si="36"/>
        <v>13.233333333333334</v>
      </c>
      <c r="Y499">
        <f t="shared" si="37"/>
        <v>4.5081407845511388</v>
      </c>
      <c r="Z499">
        <f t="shared" si="38"/>
        <v>0.94926872439320698</v>
      </c>
      <c r="AB499">
        <f t="shared" si="39"/>
        <v>-1.5333333333333332</v>
      </c>
      <c r="AC499" t="s">
        <v>803</v>
      </c>
    </row>
    <row r="500" spans="1:29" x14ac:dyDescent="0.3">
      <c r="A500">
        <v>19</v>
      </c>
      <c r="B500" t="s">
        <v>66</v>
      </c>
      <c r="C500" t="s">
        <v>804</v>
      </c>
      <c r="D500" t="s">
        <v>805</v>
      </c>
      <c r="E500">
        <v>37347777</v>
      </c>
      <c r="F500">
        <v>37347872</v>
      </c>
      <c r="G500">
        <v>37357962</v>
      </c>
      <c r="H500">
        <v>37358039</v>
      </c>
      <c r="I500">
        <v>37359426</v>
      </c>
      <c r="J500">
        <v>37359546</v>
      </c>
      <c r="K500">
        <v>37362109</v>
      </c>
      <c r="L500">
        <v>37362146</v>
      </c>
      <c r="M500">
        <v>92.3</v>
      </c>
      <c r="N500">
        <v>150.69999999999999</v>
      </c>
      <c r="O500">
        <v>12</v>
      </c>
      <c r="Q500">
        <v>124.6</v>
      </c>
      <c r="R500">
        <v>145.19999999999999</v>
      </c>
      <c r="S500">
        <v>141.1</v>
      </c>
      <c r="W500">
        <f t="shared" si="35"/>
        <v>85</v>
      </c>
      <c r="X500">
        <f t="shared" si="36"/>
        <v>136.96666666666667</v>
      </c>
      <c r="Y500">
        <f t="shared" si="37"/>
        <v>40.205264995188543</v>
      </c>
      <c r="Z500">
        <f t="shared" si="38"/>
        <v>6.2955892849235671</v>
      </c>
      <c r="AB500">
        <f t="shared" si="39"/>
        <v>-51.966666666666669</v>
      </c>
      <c r="AC500" t="s">
        <v>805</v>
      </c>
    </row>
    <row r="501" spans="1:29" x14ac:dyDescent="0.3">
      <c r="A501">
        <v>19</v>
      </c>
      <c r="B501" t="s">
        <v>66</v>
      </c>
      <c r="C501" t="s">
        <v>806</v>
      </c>
      <c r="D501" t="s">
        <v>807</v>
      </c>
      <c r="E501">
        <v>38709395</v>
      </c>
      <c r="F501">
        <v>38709476</v>
      </c>
      <c r="G501">
        <v>38710257</v>
      </c>
      <c r="H501">
        <v>38710342</v>
      </c>
      <c r="I501">
        <v>38711276</v>
      </c>
      <c r="J501">
        <v>38711361</v>
      </c>
      <c r="K501">
        <v>38714469</v>
      </c>
      <c r="L501">
        <v>38714561</v>
      </c>
      <c r="M501">
        <v>636.9</v>
      </c>
      <c r="N501">
        <v>781.3</v>
      </c>
      <c r="O501">
        <v>859</v>
      </c>
      <c r="Q501">
        <v>764.5</v>
      </c>
      <c r="R501">
        <v>792.2</v>
      </c>
      <c r="S501">
        <v>808</v>
      </c>
      <c r="W501">
        <f t="shared" si="35"/>
        <v>759.06666666666661</v>
      </c>
      <c r="X501">
        <f t="shared" si="36"/>
        <v>788.23333333333323</v>
      </c>
      <c r="Y501">
        <f t="shared" si="37"/>
        <v>65.071353997831707</v>
      </c>
      <c r="Z501">
        <f t="shared" si="38"/>
        <v>12.713029187062823</v>
      </c>
      <c r="AB501">
        <f t="shared" si="39"/>
        <v>-29.166666666666629</v>
      </c>
      <c r="AC501" t="s">
        <v>807</v>
      </c>
    </row>
    <row r="502" spans="1:29" x14ac:dyDescent="0.3">
      <c r="A502">
        <v>19</v>
      </c>
      <c r="B502" t="s">
        <v>66</v>
      </c>
      <c r="C502" t="s">
        <v>808</v>
      </c>
      <c r="D502" t="s">
        <v>809</v>
      </c>
      <c r="E502">
        <v>39342468</v>
      </c>
      <c r="F502">
        <v>39342576</v>
      </c>
      <c r="G502">
        <v>39353112</v>
      </c>
      <c r="H502">
        <v>39353177</v>
      </c>
      <c r="I502">
        <v>39348288</v>
      </c>
      <c r="J502">
        <v>39348389</v>
      </c>
      <c r="K502">
        <v>39354006</v>
      </c>
      <c r="L502">
        <v>39354066</v>
      </c>
      <c r="M502">
        <v>31.9</v>
      </c>
      <c r="N502">
        <v>78.099999999999994</v>
      </c>
      <c r="O502">
        <v>0</v>
      </c>
      <c r="Q502">
        <v>54.9</v>
      </c>
      <c r="R502">
        <v>53.4</v>
      </c>
      <c r="S502">
        <v>40.4</v>
      </c>
      <c r="W502">
        <f t="shared" si="35"/>
        <v>36.666666666666664</v>
      </c>
      <c r="X502">
        <f t="shared" si="36"/>
        <v>49.566666666666663</v>
      </c>
      <c r="Y502">
        <f t="shared" si="37"/>
        <v>22.671151517095705</v>
      </c>
      <c r="Z502">
        <f t="shared" si="38"/>
        <v>4.6037424389777337</v>
      </c>
      <c r="AB502">
        <f t="shared" si="39"/>
        <v>-12.899999999999999</v>
      </c>
      <c r="AC502" t="s">
        <v>809</v>
      </c>
    </row>
    <row r="503" spans="1:29" x14ac:dyDescent="0.3">
      <c r="A503">
        <v>19</v>
      </c>
      <c r="B503" t="s">
        <v>66</v>
      </c>
      <c r="C503" t="s">
        <v>810</v>
      </c>
      <c r="D503" t="s">
        <v>811</v>
      </c>
      <c r="E503">
        <v>44165756</v>
      </c>
      <c r="F503">
        <v>44165807</v>
      </c>
      <c r="G503">
        <v>44169565</v>
      </c>
      <c r="H503">
        <v>44169628</v>
      </c>
      <c r="I503">
        <v>44166705</v>
      </c>
      <c r="J503">
        <v>44166882</v>
      </c>
      <c r="K503">
        <v>44170035</v>
      </c>
      <c r="L503">
        <v>44170095</v>
      </c>
      <c r="M503">
        <v>102.5</v>
      </c>
      <c r="N503">
        <v>141.5</v>
      </c>
      <c r="O503">
        <v>0</v>
      </c>
      <c r="Q503">
        <v>99.8</v>
      </c>
      <c r="R503">
        <v>95</v>
      </c>
      <c r="S503">
        <v>138.19999999999999</v>
      </c>
      <c r="W503">
        <f t="shared" si="35"/>
        <v>81.333333333333329</v>
      </c>
      <c r="X503">
        <f t="shared" si="36"/>
        <v>111</v>
      </c>
      <c r="Y503">
        <f t="shared" si="37"/>
        <v>42.196300522412841</v>
      </c>
      <c r="Z503">
        <f t="shared" si="38"/>
        <v>13.670405992508044</v>
      </c>
      <c r="AB503">
        <f t="shared" si="39"/>
        <v>-29.666666666666671</v>
      </c>
      <c r="AC503" t="s">
        <v>811</v>
      </c>
    </row>
    <row r="504" spans="1:29" x14ac:dyDescent="0.3">
      <c r="A504">
        <v>19</v>
      </c>
      <c r="B504" t="s">
        <v>66</v>
      </c>
      <c r="C504" t="s">
        <v>812</v>
      </c>
      <c r="D504" t="s">
        <v>813</v>
      </c>
      <c r="E504">
        <v>52406515</v>
      </c>
      <c r="F504">
        <v>52406643</v>
      </c>
      <c r="G504">
        <v>52414939</v>
      </c>
      <c r="H504">
        <v>52415039</v>
      </c>
      <c r="I504">
        <v>52414204</v>
      </c>
      <c r="J504">
        <v>52414368</v>
      </c>
      <c r="K504">
        <v>52415124</v>
      </c>
      <c r="L504">
        <v>52418403</v>
      </c>
      <c r="M504">
        <v>18.899999999999999</v>
      </c>
      <c r="N504">
        <v>33.4</v>
      </c>
      <c r="O504">
        <v>1</v>
      </c>
      <c r="Q504">
        <v>26.8</v>
      </c>
      <c r="R504">
        <v>27.7</v>
      </c>
      <c r="S504">
        <v>29.5</v>
      </c>
      <c r="W504">
        <f t="shared" si="35"/>
        <v>17.766666666666666</v>
      </c>
      <c r="X504">
        <f t="shared" si="36"/>
        <v>28</v>
      </c>
      <c r="Y504">
        <f t="shared" si="37"/>
        <v>9.3702247097447522</v>
      </c>
      <c r="Z504">
        <f t="shared" si="38"/>
        <v>0.79372539331937708</v>
      </c>
      <c r="AB504">
        <f t="shared" si="39"/>
        <v>-10.233333333333334</v>
      </c>
      <c r="AC504" t="s">
        <v>813</v>
      </c>
    </row>
    <row r="505" spans="1:29" x14ac:dyDescent="0.3">
      <c r="A505">
        <v>19</v>
      </c>
      <c r="B505" t="s">
        <v>66</v>
      </c>
      <c r="C505" t="s">
        <v>814</v>
      </c>
      <c r="D505" t="s">
        <v>813</v>
      </c>
      <c r="E505">
        <v>52406515</v>
      </c>
      <c r="F505">
        <v>52406643</v>
      </c>
      <c r="G505">
        <v>52414939</v>
      </c>
      <c r="H505">
        <v>52415039</v>
      </c>
      <c r="I505">
        <v>52414218</v>
      </c>
      <c r="J505">
        <v>52414368</v>
      </c>
      <c r="K505">
        <v>52415124</v>
      </c>
      <c r="L505">
        <v>52418403</v>
      </c>
      <c r="M505">
        <v>18.899999999999999</v>
      </c>
      <c r="N505">
        <v>33.4</v>
      </c>
      <c r="O505">
        <v>1</v>
      </c>
      <c r="Q505">
        <v>26.8</v>
      </c>
      <c r="R505">
        <v>27.7</v>
      </c>
      <c r="S505">
        <v>29.5</v>
      </c>
      <c r="W505">
        <f t="shared" si="35"/>
        <v>17.766666666666666</v>
      </c>
      <c r="X505">
        <f t="shared" si="36"/>
        <v>28</v>
      </c>
      <c r="Y505">
        <f t="shared" si="37"/>
        <v>9.3702247097447522</v>
      </c>
      <c r="Z505">
        <f t="shared" si="38"/>
        <v>0.79372539331937708</v>
      </c>
      <c r="AB505">
        <f t="shared" si="39"/>
        <v>-10.233333333333334</v>
      </c>
      <c r="AC505" t="s">
        <v>813</v>
      </c>
    </row>
    <row r="506" spans="1:29" x14ac:dyDescent="0.3">
      <c r="A506">
        <v>19</v>
      </c>
      <c r="B506" t="s">
        <v>66</v>
      </c>
      <c r="C506" t="s">
        <v>815</v>
      </c>
      <c r="D506" t="s">
        <v>816</v>
      </c>
      <c r="E506">
        <v>53365707</v>
      </c>
      <c r="F506">
        <v>53365759</v>
      </c>
      <c r="G506">
        <v>53372342</v>
      </c>
      <c r="H506">
        <v>53372396</v>
      </c>
      <c r="I506">
        <v>53372215</v>
      </c>
      <c r="J506">
        <v>53372296</v>
      </c>
      <c r="K506">
        <v>53375770</v>
      </c>
      <c r="L506">
        <v>53375896</v>
      </c>
      <c r="M506">
        <v>7.6</v>
      </c>
      <c r="N506">
        <v>16.2</v>
      </c>
      <c r="O506">
        <v>0</v>
      </c>
      <c r="Q506">
        <v>16.3</v>
      </c>
      <c r="R506">
        <v>19.5</v>
      </c>
      <c r="S506">
        <v>15.4</v>
      </c>
      <c r="W506">
        <f t="shared" si="35"/>
        <v>7.9333333333333327</v>
      </c>
      <c r="X506">
        <f t="shared" si="36"/>
        <v>17.066666666666666</v>
      </c>
      <c r="Y506">
        <f t="shared" si="37"/>
        <v>4.6795061467827761</v>
      </c>
      <c r="Z506">
        <f t="shared" si="38"/>
        <v>1.2440971737681221</v>
      </c>
      <c r="AB506">
        <f t="shared" si="39"/>
        <v>-9.1333333333333329</v>
      </c>
      <c r="AC506" t="s">
        <v>816</v>
      </c>
    </row>
    <row r="507" spans="1:29" x14ac:dyDescent="0.3">
      <c r="A507">
        <v>19</v>
      </c>
      <c r="B507" t="s">
        <v>66</v>
      </c>
      <c r="C507" t="s">
        <v>817</v>
      </c>
      <c r="D507" t="s">
        <v>818</v>
      </c>
      <c r="E507">
        <v>53998239</v>
      </c>
      <c r="F507">
        <v>53998313</v>
      </c>
      <c r="G507">
        <v>54002303</v>
      </c>
      <c r="H507">
        <v>54002396</v>
      </c>
      <c r="I507">
        <v>53999634</v>
      </c>
      <c r="J507">
        <v>53999771</v>
      </c>
      <c r="K507">
        <v>54011951</v>
      </c>
      <c r="L507">
        <v>54012189</v>
      </c>
      <c r="M507">
        <v>94.8</v>
      </c>
      <c r="N507">
        <v>107.8</v>
      </c>
      <c r="O507">
        <v>3</v>
      </c>
      <c r="Q507">
        <v>136.1</v>
      </c>
      <c r="R507">
        <v>124.9</v>
      </c>
      <c r="S507">
        <v>104.3</v>
      </c>
      <c r="W507">
        <f t="shared" si="35"/>
        <v>68.533333333333331</v>
      </c>
      <c r="X507">
        <f t="shared" si="36"/>
        <v>121.76666666666667</v>
      </c>
      <c r="Y507">
        <f t="shared" si="37"/>
        <v>32.980869876002018</v>
      </c>
      <c r="Z507">
        <f t="shared" si="38"/>
        <v>9.3125960099450307</v>
      </c>
      <c r="AB507">
        <f t="shared" si="39"/>
        <v>-53.233333333333334</v>
      </c>
      <c r="AC507" t="s">
        <v>818</v>
      </c>
    </row>
    <row r="508" spans="1:29" x14ac:dyDescent="0.3">
      <c r="A508">
        <v>19</v>
      </c>
      <c r="B508" t="s">
        <v>66</v>
      </c>
      <c r="C508" t="s">
        <v>819</v>
      </c>
      <c r="D508" t="s">
        <v>820</v>
      </c>
      <c r="E508">
        <v>55376991</v>
      </c>
      <c r="F508">
        <v>55377026</v>
      </c>
      <c r="G508">
        <v>55377578</v>
      </c>
      <c r="H508">
        <v>55377580</v>
      </c>
      <c r="I508">
        <v>55377586</v>
      </c>
      <c r="J508">
        <v>55377718</v>
      </c>
      <c r="K508">
        <v>55377802</v>
      </c>
      <c r="L508">
        <v>55377886</v>
      </c>
      <c r="M508">
        <v>2618.6999999999998</v>
      </c>
      <c r="N508">
        <v>2901.5</v>
      </c>
      <c r="O508">
        <v>0</v>
      </c>
      <c r="Q508">
        <v>2342.6</v>
      </c>
      <c r="R508">
        <v>2797.5</v>
      </c>
      <c r="S508">
        <v>2531.1</v>
      </c>
      <c r="W508">
        <f t="shared" si="35"/>
        <v>1840.0666666666666</v>
      </c>
      <c r="X508">
        <f t="shared" si="36"/>
        <v>2557.0666666666671</v>
      </c>
      <c r="Y508">
        <f t="shared" si="37"/>
        <v>923.648194811086</v>
      </c>
      <c r="Z508">
        <f t="shared" si="38"/>
        <v>131.95858356991326</v>
      </c>
      <c r="AB508">
        <f t="shared" si="39"/>
        <v>-717.00000000000045</v>
      </c>
      <c r="AC508" t="s">
        <v>820</v>
      </c>
    </row>
    <row r="509" spans="1:29" x14ac:dyDescent="0.3">
      <c r="A509">
        <v>19</v>
      </c>
      <c r="B509" t="s">
        <v>66</v>
      </c>
      <c r="C509" t="s">
        <v>821</v>
      </c>
      <c r="D509" t="s">
        <v>820</v>
      </c>
      <c r="E509">
        <v>55376991</v>
      </c>
      <c r="F509">
        <v>55377026</v>
      </c>
      <c r="G509">
        <v>55377578</v>
      </c>
      <c r="H509">
        <v>55377580</v>
      </c>
      <c r="I509">
        <v>55377593</v>
      </c>
      <c r="J509">
        <v>55377718</v>
      </c>
      <c r="K509">
        <v>55377802</v>
      </c>
      <c r="L509">
        <v>55377886</v>
      </c>
      <c r="M509">
        <v>2618.6999999999998</v>
      </c>
      <c r="N509">
        <v>2901.5</v>
      </c>
      <c r="O509">
        <v>0</v>
      </c>
      <c r="Q509">
        <v>2342.6</v>
      </c>
      <c r="R509">
        <v>2797.5</v>
      </c>
      <c r="S509">
        <v>2531.1</v>
      </c>
      <c r="W509">
        <f t="shared" si="35"/>
        <v>1840.0666666666666</v>
      </c>
      <c r="X509">
        <f t="shared" si="36"/>
        <v>2557.0666666666671</v>
      </c>
      <c r="Y509">
        <f t="shared" si="37"/>
        <v>923.648194811086</v>
      </c>
      <c r="Z509">
        <f t="shared" si="38"/>
        <v>131.95858356991326</v>
      </c>
      <c r="AB509">
        <f t="shared" si="39"/>
        <v>-717.00000000000045</v>
      </c>
      <c r="AC509" t="s">
        <v>820</v>
      </c>
    </row>
    <row r="510" spans="1:29" x14ac:dyDescent="0.3">
      <c r="A510">
        <v>19</v>
      </c>
      <c r="B510" t="s">
        <v>66</v>
      </c>
      <c r="C510" t="s">
        <v>822</v>
      </c>
      <c r="D510" t="s">
        <v>823</v>
      </c>
      <c r="E510">
        <v>57505302</v>
      </c>
      <c r="F510">
        <v>57505400</v>
      </c>
      <c r="G510">
        <v>57508520</v>
      </c>
      <c r="H510">
        <v>57508564</v>
      </c>
      <c r="I510">
        <v>57506358</v>
      </c>
      <c r="J510">
        <v>57506593</v>
      </c>
      <c r="K510">
        <v>57513022</v>
      </c>
      <c r="L510">
        <v>57513144</v>
      </c>
      <c r="M510">
        <v>4</v>
      </c>
      <c r="N510">
        <v>11.4</v>
      </c>
      <c r="O510">
        <v>0</v>
      </c>
      <c r="Q510">
        <v>4.5999999999999996</v>
      </c>
      <c r="R510">
        <v>6.5</v>
      </c>
      <c r="S510">
        <v>6.6</v>
      </c>
      <c r="W510">
        <f t="shared" si="35"/>
        <v>5.1333333333333337</v>
      </c>
      <c r="X510">
        <f t="shared" si="36"/>
        <v>5.8999999999999995</v>
      </c>
      <c r="Y510">
        <f t="shared" si="37"/>
        <v>3.3393279430315186</v>
      </c>
      <c r="Z510">
        <f t="shared" si="38"/>
        <v>0.65064070986477207</v>
      </c>
      <c r="AB510">
        <f t="shared" si="39"/>
        <v>-0.76666666666666572</v>
      </c>
      <c r="AC510" t="s">
        <v>823</v>
      </c>
    </row>
    <row r="511" spans="1:29" x14ac:dyDescent="0.3">
      <c r="A511">
        <v>19</v>
      </c>
      <c r="B511" t="s">
        <v>66</v>
      </c>
      <c r="C511" t="s">
        <v>824</v>
      </c>
      <c r="D511" t="s">
        <v>823</v>
      </c>
      <c r="E511">
        <v>57505302</v>
      </c>
      <c r="F511">
        <v>57505400</v>
      </c>
      <c r="G511">
        <v>57508520</v>
      </c>
      <c r="H511">
        <v>57508564</v>
      </c>
      <c r="I511">
        <v>57506358</v>
      </c>
      <c r="J511">
        <v>57507759</v>
      </c>
      <c r="K511">
        <v>57513022</v>
      </c>
      <c r="L511">
        <v>57513144</v>
      </c>
      <c r="M511">
        <v>4</v>
      </c>
      <c r="N511">
        <v>11.4</v>
      </c>
      <c r="O511">
        <v>0</v>
      </c>
      <c r="Q511">
        <v>4.5999999999999996</v>
      </c>
      <c r="R511">
        <v>6.5</v>
      </c>
      <c r="S511">
        <v>6.6</v>
      </c>
      <c r="W511">
        <f t="shared" si="35"/>
        <v>5.1333333333333337</v>
      </c>
      <c r="X511">
        <f t="shared" si="36"/>
        <v>5.8999999999999995</v>
      </c>
      <c r="Y511">
        <f t="shared" si="37"/>
        <v>3.3393279430315186</v>
      </c>
      <c r="Z511">
        <f t="shared" si="38"/>
        <v>0.65064070986477207</v>
      </c>
      <c r="AB511">
        <f t="shared" si="39"/>
        <v>-0.76666666666666572</v>
      </c>
      <c r="AC511" t="s">
        <v>823</v>
      </c>
    </row>
    <row r="512" spans="1:29" x14ac:dyDescent="0.3">
      <c r="A512">
        <v>19</v>
      </c>
      <c r="B512" t="s">
        <v>162</v>
      </c>
      <c r="C512" t="s">
        <v>825</v>
      </c>
      <c r="D512" t="s">
        <v>826</v>
      </c>
      <c r="E512">
        <v>3008869</v>
      </c>
      <c r="F512">
        <v>3008945</v>
      </c>
      <c r="G512">
        <v>3009542</v>
      </c>
      <c r="H512">
        <v>3009577</v>
      </c>
      <c r="I512">
        <v>3009578</v>
      </c>
      <c r="J512">
        <v>3009702</v>
      </c>
      <c r="K512">
        <v>3011022</v>
      </c>
      <c r="L512">
        <v>3011160</v>
      </c>
      <c r="M512">
        <v>105.6</v>
      </c>
      <c r="N512">
        <v>147.6</v>
      </c>
      <c r="O512">
        <v>1</v>
      </c>
      <c r="Q512">
        <v>128.30000000000001</v>
      </c>
      <c r="R512">
        <v>143.9</v>
      </c>
      <c r="S512">
        <v>139.9</v>
      </c>
      <c r="W512">
        <f t="shared" si="35"/>
        <v>84.733333333333334</v>
      </c>
      <c r="X512">
        <f t="shared" si="36"/>
        <v>137.36666666666667</v>
      </c>
      <c r="Y512">
        <f t="shared" si="37"/>
        <v>43.586899153045721</v>
      </c>
      <c r="Z512">
        <f t="shared" si="38"/>
        <v>4.6780812780930203</v>
      </c>
      <c r="AB512">
        <f t="shared" si="39"/>
        <v>-52.63333333333334</v>
      </c>
      <c r="AC512" t="s">
        <v>826</v>
      </c>
    </row>
    <row r="513" spans="1:29" x14ac:dyDescent="0.3">
      <c r="A513">
        <v>19</v>
      </c>
      <c r="B513" t="s">
        <v>162</v>
      </c>
      <c r="C513" t="s">
        <v>827</v>
      </c>
      <c r="D513" t="s">
        <v>828</v>
      </c>
      <c r="E513">
        <v>5941799</v>
      </c>
      <c r="F513">
        <v>5941835</v>
      </c>
      <c r="G513">
        <v>5957907</v>
      </c>
      <c r="H513">
        <v>5957973</v>
      </c>
      <c r="I513">
        <v>5951393</v>
      </c>
      <c r="J513">
        <v>5951596</v>
      </c>
      <c r="K513">
        <v>5978061</v>
      </c>
      <c r="L513">
        <v>5978085</v>
      </c>
      <c r="M513">
        <v>21.4</v>
      </c>
      <c r="N513">
        <v>43.6</v>
      </c>
      <c r="O513">
        <v>42</v>
      </c>
      <c r="Q513">
        <v>31.3</v>
      </c>
      <c r="R513">
        <v>50.7</v>
      </c>
      <c r="S513">
        <v>38</v>
      </c>
      <c r="W513">
        <f t="shared" si="35"/>
        <v>35.666666666666664</v>
      </c>
      <c r="X513">
        <f t="shared" si="36"/>
        <v>40</v>
      </c>
      <c r="Y513">
        <f t="shared" si="37"/>
        <v>7.1482709642106999</v>
      </c>
      <c r="Z513">
        <f t="shared" si="38"/>
        <v>5.6888780381841011</v>
      </c>
      <c r="AB513">
        <f t="shared" si="39"/>
        <v>-4.3333333333333357</v>
      </c>
      <c r="AC513" t="s">
        <v>828</v>
      </c>
    </row>
    <row r="514" spans="1:29" x14ac:dyDescent="0.3">
      <c r="A514">
        <v>19</v>
      </c>
      <c r="B514" t="s">
        <v>162</v>
      </c>
      <c r="C514" t="s">
        <v>829</v>
      </c>
      <c r="D514" t="s">
        <v>830</v>
      </c>
      <c r="E514">
        <v>6436421</v>
      </c>
      <c r="F514">
        <v>6436464</v>
      </c>
      <c r="G514">
        <v>6438724</v>
      </c>
      <c r="H514">
        <v>6438771</v>
      </c>
      <c r="I514">
        <v>6438191</v>
      </c>
      <c r="J514">
        <v>6438312</v>
      </c>
      <c r="K514">
        <v>6444151</v>
      </c>
      <c r="L514">
        <v>6444301</v>
      </c>
      <c r="M514">
        <v>102.8</v>
      </c>
      <c r="N514">
        <v>137.9</v>
      </c>
      <c r="O514">
        <v>0</v>
      </c>
      <c r="Q514">
        <v>155.30000000000001</v>
      </c>
      <c r="R514">
        <v>149</v>
      </c>
      <c r="S514">
        <v>108.3</v>
      </c>
      <c r="W514">
        <f t="shared" si="35"/>
        <v>80.233333333333334</v>
      </c>
      <c r="X514">
        <f t="shared" si="36"/>
        <v>137.53333333333333</v>
      </c>
      <c r="Y514">
        <f t="shared" si="37"/>
        <v>41.376496280430082</v>
      </c>
      <c r="Z514">
        <f t="shared" si="38"/>
        <v>14.729373525185819</v>
      </c>
      <c r="AB514">
        <f t="shared" si="39"/>
        <v>-57.3</v>
      </c>
      <c r="AC514" t="s">
        <v>830</v>
      </c>
    </row>
    <row r="515" spans="1:29" x14ac:dyDescent="0.3">
      <c r="A515">
        <v>19</v>
      </c>
      <c r="B515" t="s">
        <v>162</v>
      </c>
      <c r="C515" t="s">
        <v>831</v>
      </c>
      <c r="D515" t="s">
        <v>830</v>
      </c>
      <c r="E515">
        <v>6438447</v>
      </c>
      <c r="F515">
        <v>6438534</v>
      </c>
      <c r="G515">
        <v>6438724</v>
      </c>
      <c r="H515">
        <v>6438771</v>
      </c>
      <c r="I515">
        <v>6441979</v>
      </c>
      <c r="J515">
        <v>6442159</v>
      </c>
      <c r="K515">
        <v>6444151</v>
      </c>
      <c r="L515">
        <v>6444301</v>
      </c>
      <c r="M515">
        <v>102.8</v>
      </c>
      <c r="N515">
        <v>137.9</v>
      </c>
      <c r="O515">
        <v>0</v>
      </c>
      <c r="Q515">
        <v>155.30000000000001</v>
      </c>
      <c r="R515">
        <v>149</v>
      </c>
      <c r="S515">
        <v>108.3</v>
      </c>
      <c r="W515">
        <f t="shared" ref="W515:W578" si="40">AVERAGE(M515:O515)</f>
        <v>80.233333333333334</v>
      </c>
      <c r="X515">
        <f t="shared" ref="X515:X578" si="41">AVERAGE(Q515:S515)</f>
        <v>137.53333333333333</v>
      </c>
      <c r="Y515">
        <f t="shared" ref="Y515:Y578" si="42">STDEV(M515:O515)/SQRT((3))</f>
        <v>41.376496280430082</v>
      </c>
      <c r="Z515">
        <f t="shared" ref="Z515:Z578" si="43">STDEV(Q515:S515)/SQRT((3))</f>
        <v>14.729373525185819</v>
      </c>
      <c r="AB515">
        <f t="shared" ref="AB515:AB578" si="44">W515-X515</f>
        <v>-57.3</v>
      </c>
      <c r="AC515" t="s">
        <v>830</v>
      </c>
    </row>
    <row r="516" spans="1:29" x14ac:dyDescent="0.3">
      <c r="A516">
        <v>19</v>
      </c>
      <c r="B516" t="s">
        <v>162</v>
      </c>
      <c r="C516" t="s">
        <v>832</v>
      </c>
      <c r="D516" t="s">
        <v>830</v>
      </c>
      <c r="E516">
        <v>6438447</v>
      </c>
      <c r="F516">
        <v>6438534</v>
      </c>
      <c r="G516">
        <v>6438724</v>
      </c>
      <c r="H516">
        <v>6438821</v>
      </c>
      <c r="I516">
        <v>6441979</v>
      </c>
      <c r="J516">
        <v>6442159</v>
      </c>
      <c r="K516">
        <v>6444151</v>
      </c>
      <c r="L516">
        <v>6444279</v>
      </c>
      <c r="M516">
        <v>107.2</v>
      </c>
      <c r="N516">
        <v>143.80000000000001</v>
      </c>
      <c r="O516">
        <v>0</v>
      </c>
      <c r="Q516">
        <v>161.9</v>
      </c>
      <c r="R516">
        <v>154.80000000000001</v>
      </c>
      <c r="S516">
        <v>114.5</v>
      </c>
      <c r="W516">
        <f t="shared" si="40"/>
        <v>83.666666666666671</v>
      </c>
      <c r="X516">
        <f t="shared" si="41"/>
        <v>143.73333333333335</v>
      </c>
      <c r="Y516">
        <f t="shared" si="42"/>
        <v>43.146932426045986</v>
      </c>
      <c r="Z516">
        <f t="shared" si="43"/>
        <v>14.759667265144465</v>
      </c>
      <c r="AB516">
        <f t="shared" si="44"/>
        <v>-60.066666666666677</v>
      </c>
      <c r="AC516" t="s">
        <v>830</v>
      </c>
    </row>
    <row r="517" spans="1:29" x14ac:dyDescent="0.3">
      <c r="A517">
        <v>19</v>
      </c>
      <c r="B517" t="s">
        <v>162</v>
      </c>
      <c r="C517" t="s">
        <v>833</v>
      </c>
      <c r="D517" t="s">
        <v>834</v>
      </c>
      <c r="E517">
        <v>8898912</v>
      </c>
      <c r="F517">
        <v>8899036</v>
      </c>
      <c r="G517">
        <v>8905984</v>
      </c>
      <c r="H517">
        <v>8906046</v>
      </c>
      <c r="I517">
        <v>8899972</v>
      </c>
      <c r="J517">
        <v>8900037</v>
      </c>
      <c r="K517">
        <v>8906305</v>
      </c>
      <c r="L517">
        <v>8906340</v>
      </c>
      <c r="M517">
        <v>181.5</v>
      </c>
      <c r="N517">
        <v>428.2</v>
      </c>
      <c r="O517">
        <v>299</v>
      </c>
      <c r="Q517">
        <v>314.7</v>
      </c>
      <c r="R517">
        <v>318.3</v>
      </c>
      <c r="S517">
        <v>326.8</v>
      </c>
      <c r="W517">
        <f t="shared" si="40"/>
        <v>302.90000000000003</v>
      </c>
      <c r="X517">
        <f t="shared" si="41"/>
        <v>319.93333333333334</v>
      </c>
      <c r="Y517">
        <f t="shared" si="42"/>
        <v>71.242847594220464</v>
      </c>
      <c r="Z517">
        <f t="shared" si="43"/>
        <v>3.5871684902967433</v>
      </c>
      <c r="AB517">
        <f t="shared" si="44"/>
        <v>-17.033333333333303</v>
      </c>
      <c r="AC517" t="s">
        <v>834</v>
      </c>
    </row>
    <row r="518" spans="1:29" x14ac:dyDescent="0.3">
      <c r="A518">
        <v>19</v>
      </c>
      <c r="B518" t="s">
        <v>162</v>
      </c>
      <c r="C518" t="s">
        <v>835</v>
      </c>
      <c r="D518" t="s">
        <v>834</v>
      </c>
      <c r="E518">
        <v>8899972</v>
      </c>
      <c r="F518">
        <v>8900037</v>
      </c>
      <c r="G518">
        <v>8900295</v>
      </c>
      <c r="H518">
        <v>8900330</v>
      </c>
      <c r="I518">
        <v>8903493</v>
      </c>
      <c r="J518">
        <v>8903528</v>
      </c>
      <c r="K518">
        <v>8906670</v>
      </c>
      <c r="L518">
        <v>8906842</v>
      </c>
      <c r="M518">
        <v>207.3</v>
      </c>
      <c r="N518">
        <v>501.2</v>
      </c>
      <c r="O518">
        <v>0</v>
      </c>
      <c r="Q518">
        <v>353.9</v>
      </c>
      <c r="R518">
        <v>351.6</v>
      </c>
      <c r="S518">
        <v>437.7</v>
      </c>
      <c r="W518">
        <f t="shared" si="40"/>
        <v>236.16666666666666</v>
      </c>
      <c r="X518">
        <f t="shared" si="41"/>
        <v>381.06666666666666</v>
      </c>
      <c r="Y518">
        <f t="shared" si="42"/>
        <v>145.40211292977983</v>
      </c>
      <c r="Z518">
        <f t="shared" si="43"/>
        <v>28.324449587669569</v>
      </c>
      <c r="AB518">
        <f t="shared" si="44"/>
        <v>-144.9</v>
      </c>
      <c r="AC518" t="s">
        <v>834</v>
      </c>
    </row>
    <row r="519" spans="1:29" x14ac:dyDescent="0.3">
      <c r="A519">
        <v>19</v>
      </c>
      <c r="B519" t="s">
        <v>162</v>
      </c>
      <c r="C519" t="s">
        <v>836</v>
      </c>
      <c r="D519" t="s">
        <v>834</v>
      </c>
      <c r="E519">
        <v>8899972</v>
      </c>
      <c r="F519">
        <v>8900037</v>
      </c>
      <c r="G519">
        <v>8900295</v>
      </c>
      <c r="H519">
        <v>8900330</v>
      </c>
      <c r="I519">
        <v>8906305</v>
      </c>
      <c r="J519">
        <v>8906340</v>
      </c>
      <c r="K519">
        <v>8906670</v>
      </c>
      <c r="L519">
        <v>8906842</v>
      </c>
      <c r="M519">
        <v>207.3</v>
      </c>
      <c r="N519">
        <v>501.2</v>
      </c>
      <c r="O519">
        <v>0</v>
      </c>
      <c r="Q519">
        <v>353.9</v>
      </c>
      <c r="R519">
        <v>351.6</v>
      </c>
      <c r="S519">
        <v>437.7</v>
      </c>
      <c r="W519">
        <f t="shared" si="40"/>
        <v>236.16666666666666</v>
      </c>
      <c r="X519">
        <f t="shared" si="41"/>
        <v>381.06666666666666</v>
      </c>
      <c r="Y519">
        <f t="shared" si="42"/>
        <v>145.40211292977983</v>
      </c>
      <c r="Z519">
        <f t="shared" si="43"/>
        <v>28.324449587669569</v>
      </c>
      <c r="AB519">
        <f t="shared" si="44"/>
        <v>-144.9</v>
      </c>
      <c r="AC519" t="s">
        <v>834</v>
      </c>
    </row>
    <row r="520" spans="1:29" x14ac:dyDescent="0.3">
      <c r="A520">
        <v>19</v>
      </c>
      <c r="B520" t="s">
        <v>162</v>
      </c>
      <c r="C520" t="s">
        <v>837</v>
      </c>
      <c r="D520" t="s">
        <v>834</v>
      </c>
      <c r="E520">
        <v>8899972</v>
      </c>
      <c r="F520">
        <v>8900037</v>
      </c>
      <c r="G520">
        <v>8903493</v>
      </c>
      <c r="H520">
        <v>8903528</v>
      </c>
      <c r="I520">
        <v>8906305</v>
      </c>
      <c r="J520">
        <v>8906340</v>
      </c>
      <c r="K520">
        <v>8906670</v>
      </c>
      <c r="L520">
        <v>8906842</v>
      </c>
      <c r="M520">
        <v>207.3</v>
      </c>
      <c r="N520">
        <v>501.2</v>
      </c>
      <c r="O520">
        <v>141</v>
      </c>
      <c r="Q520">
        <v>353.9</v>
      </c>
      <c r="R520">
        <v>351.6</v>
      </c>
      <c r="S520">
        <v>437.7</v>
      </c>
      <c r="W520">
        <f t="shared" si="40"/>
        <v>283.16666666666669</v>
      </c>
      <c r="X520">
        <f t="shared" si="41"/>
        <v>381.06666666666666</v>
      </c>
      <c r="Y520">
        <f t="shared" si="42"/>
        <v>110.68396953087247</v>
      </c>
      <c r="Z520">
        <f t="shared" si="43"/>
        <v>28.324449587669569</v>
      </c>
      <c r="AB520">
        <f t="shared" si="44"/>
        <v>-97.899999999999977</v>
      </c>
      <c r="AC520" t="s">
        <v>834</v>
      </c>
    </row>
    <row r="521" spans="1:29" x14ac:dyDescent="0.3">
      <c r="A521">
        <v>19</v>
      </c>
      <c r="B521" t="s">
        <v>162</v>
      </c>
      <c r="C521" t="s">
        <v>838</v>
      </c>
      <c r="D521" t="s">
        <v>834</v>
      </c>
      <c r="E521">
        <v>8899972</v>
      </c>
      <c r="F521">
        <v>8900037</v>
      </c>
      <c r="G521">
        <v>8903493</v>
      </c>
      <c r="H521">
        <v>8903528</v>
      </c>
      <c r="I521">
        <v>8906305</v>
      </c>
      <c r="J521">
        <v>8906340</v>
      </c>
      <c r="K521">
        <v>8909309</v>
      </c>
      <c r="L521">
        <v>8909481</v>
      </c>
      <c r="M521">
        <v>202.6</v>
      </c>
      <c r="N521">
        <v>420.9</v>
      </c>
      <c r="O521">
        <v>0</v>
      </c>
      <c r="Q521">
        <v>307.7</v>
      </c>
      <c r="R521">
        <v>282.2</v>
      </c>
      <c r="S521">
        <v>387.4</v>
      </c>
      <c r="W521">
        <f t="shared" si="40"/>
        <v>207.83333333333334</v>
      </c>
      <c r="X521">
        <f t="shared" si="41"/>
        <v>325.76666666666665</v>
      </c>
      <c r="Y521">
        <f t="shared" si="42"/>
        <v>121.53153683075205</v>
      </c>
      <c r="Z521">
        <f t="shared" si="43"/>
        <v>31.68366210595693</v>
      </c>
      <c r="AB521">
        <f t="shared" si="44"/>
        <v>-117.93333333333331</v>
      </c>
      <c r="AC521" t="s">
        <v>834</v>
      </c>
    </row>
    <row r="522" spans="1:29" x14ac:dyDescent="0.3">
      <c r="A522">
        <v>19</v>
      </c>
      <c r="B522" t="s">
        <v>162</v>
      </c>
      <c r="C522" t="s">
        <v>839</v>
      </c>
      <c r="D522" t="s">
        <v>834</v>
      </c>
      <c r="E522">
        <v>8901792</v>
      </c>
      <c r="F522">
        <v>8901859</v>
      </c>
      <c r="G522">
        <v>8902098</v>
      </c>
      <c r="H522">
        <v>8902222</v>
      </c>
      <c r="I522">
        <v>8904945</v>
      </c>
      <c r="J522">
        <v>8905069</v>
      </c>
      <c r="K522">
        <v>8905984</v>
      </c>
      <c r="L522">
        <v>8906046</v>
      </c>
      <c r="M522">
        <v>206.5</v>
      </c>
      <c r="N522">
        <v>496</v>
      </c>
      <c r="O522">
        <v>2</v>
      </c>
      <c r="Q522">
        <v>388.2</v>
      </c>
      <c r="R522">
        <v>342.4</v>
      </c>
      <c r="S522">
        <v>410.1</v>
      </c>
      <c r="W522">
        <f t="shared" si="40"/>
        <v>234.83333333333334</v>
      </c>
      <c r="X522">
        <f t="shared" si="41"/>
        <v>380.23333333333329</v>
      </c>
      <c r="Y522">
        <f t="shared" si="42"/>
        <v>143.30745890489365</v>
      </c>
      <c r="Z522">
        <f t="shared" si="43"/>
        <v>19.945119146743103</v>
      </c>
      <c r="AB522">
        <f t="shared" si="44"/>
        <v>-145.39999999999995</v>
      </c>
      <c r="AC522" t="s">
        <v>834</v>
      </c>
    </row>
    <row r="523" spans="1:29" x14ac:dyDescent="0.3">
      <c r="A523">
        <v>19</v>
      </c>
      <c r="B523" t="s">
        <v>162</v>
      </c>
      <c r="C523" t="s">
        <v>840</v>
      </c>
      <c r="D523" t="s">
        <v>834</v>
      </c>
      <c r="E523">
        <v>8902098</v>
      </c>
      <c r="F523">
        <v>8902222</v>
      </c>
      <c r="G523">
        <v>8905984</v>
      </c>
      <c r="H523">
        <v>8906046</v>
      </c>
      <c r="I523">
        <v>8903169</v>
      </c>
      <c r="J523">
        <v>8903234</v>
      </c>
      <c r="K523">
        <v>8906305</v>
      </c>
      <c r="L523">
        <v>8906340</v>
      </c>
      <c r="M523">
        <v>181.5</v>
      </c>
      <c r="N523">
        <v>428.2</v>
      </c>
      <c r="O523">
        <v>299</v>
      </c>
      <c r="Q523">
        <v>314.7</v>
      </c>
      <c r="R523">
        <v>318.3</v>
      </c>
      <c r="S523">
        <v>326.8</v>
      </c>
      <c r="W523">
        <f t="shared" si="40"/>
        <v>302.90000000000003</v>
      </c>
      <c r="X523">
        <f t="shared" si="41"/>
        <v>319.93333333333334</v>
      </c>
      <c r="Y523">
        <f t="shared" si="42"/>
        <v>71.242847594220464</v>
      </c>
      <c r="Z523">
        <f t="shared" si="43"/>
        <v>3.5871684902967433</v>
      </c>
      <c r="AB523">
        <f t="shared" si="44"/>
        <v>-17.033333333333303</v>
      </c>
      <c r="AC523" t="s">
        <v>834</v>
      </c>
    </row>
    <row r="524" spans="1:29" x14ac:dyDescent="0.3">
      <c r="A524">
        <v>19</v>
      </c>
      <c r="B524" t="s">
        <v>162</v>
      </c>
      <c r="C524" t="s">
        <v>841</v>
      </c>
      <c r="D524" t="s">
        <v>834</v>
      </c>
      <c r="E524">
        <v>8903169</v>
      </c>
      <c r="F524">
        <v>8903234</v>
      </c>
      <c r="G524">
        <v>8903493</v>
      </c>
      <c r="H524">
        <v>8903528</v>
      </c>
      <c r="I524">
        <v>8906305</v>
      </c>
      <c r="J524">
        <v>8906340</v>
      </c>
      <c r="K524">
        <v>8906670</v>
      </c>
      <c r="L524">
        <v>8906842</v>
      </c>
      <c r="M524">
        <v>207.3</v>
      </c>
      <c r="N524">
        <v>501.2</v>
      </c>
      <c r="O524">
        <v>141</v>
      </c>
      <c r="Q524">
        <v>353.9</v>
      </c>
      <c r="R524">
        <v>351.6</v>
      </c>
      <c r="S524">
        <v>437.7</v>
      </c>
      <c r="W524">
        <f t="shared" si="40"/>
        <v>283.16666666666669</v>
      </c>
      <c r="X524">
        <f t="shared" si="41"/>
        <v>381.06666666666666</v>
      </c>
      <c r="Y524">
        <f t="shared" si="42"/>
        <v>110.68396953087247</v>
      </c>
      <c r="Z524">
        <f t="shared" si="43"/>
        <v>28.324449587669569</v>
      </c>
      <c r="AB524">
        <f t="shared" si="44"/>
        <v>-97.899999999999977</v>
      </c>
      <c r="AC524" t="s">
        <v>834</v>
      </c>
    </row>
    <row r="525" spans="1:29" x14ac:dyDescent="0.3">
      <c r="A525">
        <v>19</v>
      </c>
      <c r="B525" t="s">
        <v>162</v>
      </c>
      <c r="C525" t="s">
        <v>842</v>
      </c>
      <c r="D525" t="s">
        <v>834</v>
      </c>
      <c r="E525">
        <v>8903169</v>
      </c>
      <c r="F525">
        <v>8903234</v>
      </c>
      <c r="G525">
        <v>8903493</v>
      </c>
      <c r="H525">
        <v>8903528</v>
      </c>
      <c r="I525">
        <v>8906305</v>
      </c>
      <c r="J525">
        <v>8906340</v>
      </c>
      <c r="K525">
        <v>8909309</v>
      </c>
      <c r="L525">
        <v>8909481</v>
      </c>
      <c r="M525">
        <v>202.6</v>
      </c>
      <c r="N525">
        <v>420.9</v>
      </c>
      <c r="O525">
        <v>0</v>
      </c>
      <c r="Q525">
        <v>307.7</v>
      </c>
      <c r="R525">
        <v>282.2</v>
      </c>
      <c r="S525">
        <v>387.4</v>
      </c>
      <c r="W525">
        <f t="shared" si="40"/>
        <v>207.83333333333334</v>
      </c>
      <c r="X525">
        <f t="shared" si="41"/>
        <v>325.76666666666665</v>
      </c>
      <c r="Y525">
        <f t="shared" si="42"/>
        <v>121.53153683075205</v>
      </c>
      <c r="Z525">
        <f t="shared" si="43"/>
        <v>31.68366210595693</v>
      </c>
      <c r="AB525">
        <f t="shared" si="44"/>
        <v>-117.93333333333331</v>
      </c>
      <c r="AC525" t="s">
        <v>834</v>
      </c>
    </row>
    <row r="526" spans="1:29" x14ac:dyDescent="0.3">
      <c r="A526">
        <v>19</v>
      </c>
      <c r="B526" t="s">
        <v>162</v>
      </c>
      <c r="C526" t="s">
        <v>843</v>
      </c>
      <c r="D526" t="s">
        <v>834</v>
      </c>
      <c r="E526">
        <v>8903493</v>
      </c>
      <c r="F526">
        <v>8903528</v>
      </c>
      <c r="G526">
        <v>8903856</v>
      </c>
      <c r="H526">
        <v>8904028</v>
      </c>
      <c r="I526">
        <v>8906670</v>
      </c>
      <c r="J526">
        <v>8906842</v>
      </c>
      <c r="K526">
        <v>8907457</v>
      </c>
      <c r="L526">
        <v>8907524</v>
      </c>
      <c r="M526">
        <v>177.5</v>
      </c>
      <c r="N526">
        <v>403.9</v>
      </c>
      <c r="O526">
        <v>119</v>
      </c>
      <c r="Q526">
        <v>276.8</v>
      </c>
      <c r="R526">
        <v>234.6</v>
      </c>
      <c r="S526">
        <v>348.9</v>
      </c>
      <c r="W526">
        <f t="shared" si="40"/>
        <v>233.46666666666667</v>
      </c>
      <c r="X526">
        <f t="shared" si="41"/>
        <v>286.76666666666665</v>
      </c>
      <c r="Y526">
        <f t="shared" si="42"/>
        <v>86.873861303488638</v>
      </c>
      <c r="Z526">
        <f t="shared" si="43"/>
        <v>33.369763426058512</v>
      </c>
      <c r="AB526">
        <f t="shared" si="44"/>
        <v>-53.299999999999983</v>
      </c>
      <c r="AC526" t="s">
        <v>834</v>
      </c>
    </row>
    <row r="527" spans="1:29" x14ac:dyDescent="0.3">
      <c r="A527">
        <v>19</v>
      </c>
      <c r="B527" t="s">
        <v>162</v>
      </c>
      <c r="C527" t="s">
        <v>844</v>
      </c>
      <c r="D527" t="s">
        <v>834</v>
      </c>
      <c r="E527">
        <v>8903493</v>
      </c>
      <c r="F527">
        <v>8903528</v>
      </c>
      <c r="G527">
        <v>8903856</v>
      </c>
      <c r="H527">
        <v>8904028</v>
      </c>
      <c r="I527">
        <v>8906670</v>
      </c>
      <c r="J527">
        <v>8906842</v>
      </c>
      <c r="K527">
        <v>8910089</v>
      </c>
      <c r="L527">
        <v>8910156</v>
      </c>
      <c r="M527">
        <v>135.80000000000001</v>
      </c>
      <c r="N527">
        <v>396.3</v>
      </c>
      <c r="O527">
        <v>17</v>
      </c>
      <c r="Q527">
        <v>295.3</v>
      </c>
      <c r="R527">
        <v>248</v>
      </c>
      <c r="S527">
        <v>334.2</v>
      </c>
      <c r="W527">
        <f t="shared" si="40"/>
        <v>183.03333333333333</v>
      </c>
      <c r="X527">
        <f t="shared" si="41"/>
        <v>292.5</v>
      </c>
      <c r="Y527">
        <f t="shared" si="42"/>
        <v>112.01244474511651</v>
      </c>
      <c r="Z527">
        <f t="shared" si="43"/>
        <v>24.923148543740218</v>
      </c>
      <c r="AB527">
        <f t="shared" si="44"/>
        <v>-109.46666666666667</v>
      </c>
      <c r="AC527" t="s">
        <v>834</v>
      </c>
    </row>
    <row r="528" spans="1:29" x14ac:dyDescent="0.3">
      <c r="A528">
        <v>19</v>
      </c>
      <c r="B528" t="s">
        <v>162</v>
      </c>
      <c r="C528" t="s">
        <v>845</v>
      </c>
      <c r="D528" t="s">
        <v>834</v>
      </c>
      <c r="E528">
        <v>8903493</v>
      </c>
      <c r="F528">
        <v>8903528</v>
      </c>
      <c r="G528">
        <v>8903856</v>
      </c>
      <c r="H528">
        <v>8904028</v>
      </c>
      <c r="I528">
        <v>8909309</v>
      </c>
      <c r="J528">
        <v>8909481</v>
      </c>
      <c r="K528">
        <v>8910089</v>
      </c>
      <c r="L528">
        <v>8910156</v>
      </c>
      <c r="M528">
        <v>135.80000000000001</v>
      </c>
      <c r="N528">
        <v>396.3</v>
      </c>
      <c r="O528">
        <v>17</v>
      </c>
      <c r="Q528">
        <v>295.3</v>
      </c>
      <c r="R528">
        <v>248</v>
      </c>
      <c r="S528">
        <v>334.2</v>
      </c>
      <c r="W528">
        <f t="shared" si="40"/>
        <v>183.03333333333333</v>
      </c>
      <c r="X528">
        <f t="shared" si="41"/>
        <v>292.5</v>
      </c>
      <c r="Y528">
        <f t="shared" si="42"/>
        <v>112.01244474511651</v>
      </c>
      <c r="Z528">
        <f t="shared" si="43"/>
        <v>24.923148543740218</v>
      </c>
      <c r="AB528">
        <f t="shared" si="44"/>
        <v>-109.46666666666667</v>
      </c>
      <c r="AC528" t="s">
        <v>834</v>
      </c>
    </row>
    <row r="529" spans="1:29" x14ac:dyDescent="0.3">
      <c r="A529">
        <v>19</v>
      </c>
      <c r="B529" t="s">
        <v>162</v>
      </c>
      <c r="C529" t="s">
        <v>846</v>
      </c>
      <c r="D529" t="s">
        <v>834</v>
      </c>
      <c r="E529">
        <v>8903493</v>
      </c>
      <c r="F529">
        <v>8903528</v>
      </c>
      <c r="G529">
        <v>8906670</v>
      </c>
      <c r="H529">
        <v>8906842</v>
      </c>
      <c r="I529">
        <v>8909309</v>
      </c>
      <c r="J529">
        <v>8909481</v>
      </c>
      <c r="K529">
        <v>8910089</v>
      </c>
      <c r="L529">
        <v>8910156</v>
      </c>
      <c r="M529">
        <v>135.80000000000001</v>
      </c>
      <c r="N529">
        <v>396.3</v>
      </c>
      <c r="O529">
        <v>18</v>
      </c>
      <c r="Q529">
        <v>295.3</v>
      </c>
      <c r="R529">
        <v>248</v>
      </c>
      <c r="S529">
        <v>334.2</v>
      </c>
      <c r="W529">
        <f t="shared" si="40"/>
        <v>183.36666666666667</v>
      </c>
      <c r="X529">
        <f t="shared" si="41"/>
        <v>292.5</v>
      </c>
      <c r="Y529">
        <f t="shared" si="42"/>
        <v>111.76562282045606</v>
      </c>
      <c r="Z529">
        <f t="shared" si="43"/>
        <v>24.923148543740218</v>
      </c>
      <c r="AB529">
        <f t="shared" si="44"/>
        <v>-109.13333333333333</v>
      </c>
      <c r="AC529" t="s">
        <v>834</v>
      </c>
    </row>
    <row r="530" spans="1:29" x14ac:dyDescent="0.3">
      <c r="A530">
        <v>19</v>
      </c>
      <c r="B530" t="s">
        <v>162</v>
      </c>
      <c r="C530" t="s">
        <v>847</v>
      </c>
      <c r="D530" t="s">
        <v>834</v>
      </c>
      <c r="E530">
        <v>8905984</v>
      </c>
      <c r="F530">
        <v>8906046</v>
      </c>
      <c r="G530">
        <v>8906305</v>
      </c>
      <c r="H530">
        <v>8906340</v>
      </c>
      <c r="I530">
        <v>8908924</v>
      </c>
      <c r="J530">
        <v>8908959</v>
      </c>
      <c r="K530">
        <v>8909309</v>
      </c>
      <c r="L530">
        <v>8909481</v>
      </c>
      <c r="M530">
        <v>202.6</v>
      </c>
      <c r="N530">
        <v>420.9</v>
      </c>
      <c r="O530">
        <v>0</v>
      </c>
      <c r="Q530">
        <v>307.7</v>
      </c>
      <c r="R530">
        <v>282.2</v>
      </c>
      <c r="S530">
        <v>387.4</v>
      </c>
      <c r="W530">
        <f t="shared" si="40"/>
        <v>207.83333333333334</v>
      </c>
      <c r="X530">
        <f t="shared" si="41"/>
        <v>325.76666666666665</v>
      </c>
      <c r="Y530">
        <f t="shared" si="42"/>
        <v>121.53153683075205</v>
      </c>
      <c r="Z530">
        <f t="shared" si="43"/>
        <v>31.68366210595693</v>
      </c>
      <c r="AB530">
        <f t="shared" si="44"/>
        <v>-117.93333333333331</v>
      </c>
      <c r="AC530" t="s">
        <v>834</v>
      </c>
    </row>
    <row r="531" spans="1:29" x14ac:dyDescent="0.3">
      <c r="A531">
        <v>19</v>
      </c>
      <c r="B531" t="s">
        <v>162</v>
      </c>
      <c r="C531" t="s">
        <v>848</v>
      </c>
      <c r="D531" t="s">
        <v>834</v>
      </c>
      <c r="E531">
        <v>8906305</v>
      </c>
      <c r="F531">
        <v>8906340</v>
      </c>
      <c r="G531">
        <v>8906670</v>
      </c>
      <c r="H531">
        <v>8906842</v>
      </c>
      <c r="I531">
        <v>8909309</v>
      </c>
      <c r="J531">
        <v>8909481</v>
      </c>
      <c r="K531">
        <v>8910089</v>
      </c>
      <c r="L531">
        <v>8910156</v>
      </c>
      <c r="M531">
        <v>135.80000000000001</v>
      </c>
      <c r="N531">
        <v>396.3</v>
      </c>
      <c r="O531">
        <v>18</v>
      </c>
      <c r="Q531">
        <v>295.3</v>
      </c>
      <c r="R531">
        <v>248</v>
      </c>
      <c r="S531">
        <v>334.2</v>
      </c>
      <c r="W531">
        <f t="shared" si="40"/>
        <v>183.36666666666667</v>
      </c>
      <c r="X531">
        <f t="shared" si="41"/>
        <v>292.5</v>
      </c>
      <c r="Y531">
        <f t="shared" si="42"/>
        <v>111.76562282045606</v>
      </c>
      <c r="Z531">
        <f t="shared" si="43"/>
        <v>24.923148543740218</v>
      </c>
      <c r="AB531">
        <f t="shared" si="44"/>
        <v>-109.13333333333333</v>
      </c>
      <c r="AC531" t="s">
        <v>834</v>
      </c>
    </row>
    <row r="532" spans="1:29" x14ac:dyDescent="0.3">
      <c r="A532">
        <v>19</v>
      </c>
      <c r="B532" t="s">
        <v>162</v>
      </c>
      <c r="C532" t="s">
        <v>849</v>
      </c>
      <c r="D532" t="s">
        <v>834</v>
      </c>
      <c r="E532">
        <v>8908599</v>
      </c>
      <c r="F532">
        <v>8908664</v>
      </c>
      <c r="G532">
        <v>8913785</v>
      </c>
      <c r="H532">
        <v>8913820</v>
      </c>
      <c r="I532">
        <v>8916864</v>
      </c>
      <c r="J532">
        <v>8916899</v>
      </c>
      <c r="K532">
        <v>8917548</v>
      </c>
      <c r="L532">
        <v>8917720</v>
      </c>
      <c r="M532">
        <v>125.3</v>
      </c>
      <c r="N532">
        <v>354.4</v>
      </c>
      <c r="O532">
        <v>0</v>
      </c>
      <c r="Q532">
        <v>306.10000000000002</v>
      </c>
      <c r="R532">
        <v>239.2</v>
      </c>
      <c r="S532">
        <v>300.2</v>
      </c>
      <c r="W532">
        <f t="shared" si="40"/>
        <v>159.9</v>
      </c>
      <c r="X532">
        <f t="shared" si="41"/>
        <v>281.83333333333331</v>
      </c>
      <c r="Y532">
        <f t="shared" si="42"/>
        <v>103.75887110668336</v>
      </c>
      <c r="Z532">
        <f t="shared" si="43"/>
        <v>21.384599858569061</v>
      </c>
      <c r="AB532">
        <f t="shared" si="44"/>
        <v>-121.93333333333331</v>
      </c>
      <c r="AC532" t="s">
        <v>834</v>
      </c>
    </row>
    <row r="533" spans="1:29" x14ac:dyDescent="0.3">
      <c r="A533">
        <v>19</v>
      </c>
      <c r="B533" t="s">
        <v>162</v>
      </c>
      <c r="C533" t="s">
        <v>850</v>
      </c>
      <c r="D533" t="s">
        <v>851</v>
      </c>
      <c r="E533">
        <v>9689924</v>
      </c>
      <c r="F533">
        <v>9691266</v>
      </c>
      <c r="G533">
        <v>9693909</v>
      </c>
      <c r="H533">
        <v>9693992</v>
      </c>
      <c r="I533">
        <v>9693694</v>
      </c>
      <c r="J533">
        <v>9693875</v>
      </c>
      <c r="K533">
        <v>9694779</v>
      </c>
      <c r="L533">
        <v>9694854</v>
      </c>
      <c r="M533">
        <v>41.8</v>
      </c>
      <c r="N533">
        <v>67.7</v>
      </c>
      <c r="O533">
        <v>2</v>
      </c>
      <c r="Q533">
        <v>88.6</v>
      </c>
      <c r="R533">
        <v>69.8</v>
      </c>
      <c r="S533">
        <v>99.2</v>
      </c>
      <c r="W533">
        <f t="shared" si="40"/>
        <v>37.166666666666664</v>
      </c>
      <c r="X533">
        <f t="shared" si="41"/>
        <v>85.86666666666666</v>
      </c>
      <c r="Y533">
        <f t="shared" si="42"/>
        <v>19.106921375366689</v>
      </c>
      <c r="Z533">
        <f t="shared" si="43"/>
        <v>8.5963816677587541</v>
      </c>
      <c r="AB533">
        <f t="shared" si="44"/>
        <v>-48.699999999999996</v>
      </c>
      <c r="AC533" t="s">
        <v>851</v>
      </c>
    </row>
    <row r="534" spans="1:29" x14ac:dyDescent="0.3">
      <c r="A534">
        <v>19</v>
      </c>
      <c r="B534" t="s">
        <v>162</v>
      </c>
      <c r="C534" t="s">
        <v>852</v>
      </c>
      <c r="D534" t="s">
        <v>851</v>
      </c>
      <c r="E534">
        <v>9689924</v>
      </c>
      <c r="F534">
        <v>9691266</v>
      </c>
      <c r="G534">
        <v>9693909</v>
      </c>
      <c r="H534">
        <v>9693995</v>
      </c>
      <c r="I534">
        <v>9693694</v>
      </c>
      <c r="J534">
        <v>9693875</v>
      </c>
      <c r="K534">
        <v>9694779</v>
      </c>
      <c r="L534">
        <v>9694854</v>
      </c>
      <c r="M534">
        <v>41.8</v>
      </c>
      <c r="N534">
        <v>67.7</v>
      </c>
      <c r="O534">
        <v>5</v>
      </c>
      <c r="Q534">
        <v>88.6</v>
      </c>
      <c r="R534">
        <v>69.8</v>
      </c>
      <c r="S534">
        <v>99.2</v>
      </c>
      <c r="W534">
        <f t="shared" si="40"/>
        <v>38.166666666666664</v>
      </c>
      <c r="X534">
        <f t="shared" si="41"/>
        <v>85.86666666666666</v>
      </c>
      <c r="Y534">
        <f t="shared" si="42"/>
        <v>18.19087072621258</v>
      </c>
      <c r="Z534">
        <f t="shared" si="43"/>
        <v>8.5963816677587541</v>
      </c>
      <c r="AB534">
        <f t="shared" si="44"/>
        <v>-47.699999999999996</v>
      </c>
      <c r="AC534" t="s">
        <v>851</v>
      </c>
    </row>
    <row r="535" spans="1:29" x14ac:dyDescent="0.3">
      <c r="A535">
        <v>19</v>
      </c>
      <c r="B535" t="s">
        <v>162</v>
      </c>
      <c r="C535" t="s">
        <v>853</v>
      </c>
      <c r="D535" t="s">
        <v>851</v>
      </c>
      <c r="E535">
        <v>9689924</v>
      </c>
      <c r="F535">
        <v>9691269</v>
      </c>
      <c r="G535">
        <v>9693909</v>
      </c>
      <c r="H535">
        <v>9693992</v>
      </c>
      <c r="I535">
        <v>9693694</v>
      </c>
      <c r="J535">
        <v>9693875</v>
      </c>
      <c r="K535">
        <v>9694779</v>
      </c>
      <c r="L535">
        <v>9694854</v>
      </c>
      <c r="M535">
        <v>41.8</v>
      </c>
      <c r="N535">
        <v>67.7</v>
      </c>
      <c r="O535">
        <v>2</v>
      </c>
      <c r="Q535">
        <v>88.6</v>
      </c>
      <c r="R535">
        <v>69.8</v>
      </c>
      <c r="S535">
        <v>99.2</v>
      </c>
      <c r="W535">
        <f t="shared" si="40"/>
        <v>37.166666666666664</v>
      </c>
      <c r="X535">
        <f t="shared" si="41"/>
        <v>85.86666666666666</v>
      </c>
      <c r="Y535">
        <f t="shared" si="42"/>
        <v>19.106921375366689</v>
      </c>
      <c r="Z535">
        <f t="shared" si="43"/>
        <v>8.5963816677587541</v>
      </c>
      <c r="AB535">
        <f t="shared" si="44"/>
        <v>-48.699999999999996</v>
      </c>
      <c r="AC535" t="s">
        <v>851</v>
      </c>
    </row>
    <row r="536" spans="1:29" x14ac:dyDescent="0.3">
      <c r="A536">
        <v>19</v>
      </c>
      <c r="B536" t="s">
        <v>162</v>
      </c>
      <c r="C536" t="s">
        <v>854</v>
      </c>
      <c r="D536" t="s">
        <v>851</v>
      </c>
      <c r="E536">
        <v>9689924</v>
      </c>
      <c r="F536">
        <v>9691269</v>
      </c>
      <c r="G536">
        <v>9693909</v>
      </c>
      <c r="H536">
        <v>9693995</v>
      </c>
      <c r="I536">
        <v>9693694</v>
      </c>
      <c r="J536">
        <v>9693875</v>
      </c>
      <c r="K536">
        <v>9694779</v>
      </c>
      <c r="L536">
        <v>9694854</v>
      </c>
      <c r="M536">
        <v>41.8</v>
      </c>
      <c r="N536">
        <v>67.7</v>
      </c>
      <c r="O536">
        <v>5</v>
      </c>
      <c r="Q536">
        <v>88.6</v>
      </c>
      <c r="R536">
        <v>69.8</v>
      </c>
      <c r="S536">
        <v>99.2</v>
      </c>
      <c r="W536">
        <f t="shared" si="40"/>
        <v>38.166666666666664</v>
      </c>
      <c r="X536">
        <f t="shared" si="41"/>
        <v>85.86666666666666</v>
      </c>
      <c r="Y536">
        <f t="shared" si="42"/>
        <v>18.19087072621258</v>
      </c>
      <c r="Z536">
        <f t="shared" si="43"/>
        <v>8.5963816677587541</v>
      </c>
      <c r="AB536">
        <f t="shared" si="44"/>
        <v>-47.699999999999996</v>
      </c>
      <c r="AC536" t="s">
        <v>851</v>
      </c>
    </row>
    <row r="537" spans="1:29" x14ac:dyDescent="0.3">
      <c r="A537">
        <v>19</v>
      </c>
      <c r="B537" t="s">
        <v>162</v>
      </c>
      <c r="C537" t="s">
        <v>855</v>
      </c>
      <c r="D537" t="s">
        <v>856</v>
      </c>
      <c r="E537">
        <v>9811550</v>
      </c>
      <c r="F537">
        <v>9811717</v>
      </c>
      <c r="G537">
        <v>9813231</v>
      </c>
      <c r="H537">
        <v>9813274</v>
      </c>
      <c r="I537">
        <v>9814138</v>
      </c>
      <c r="J537">
        <v>9814339</v>
      </c>
      <c r="K537">
        <v>9818545</v>
      </c>
      <c r="L537">
        <v>9818617</v>
      </c>
      <c r="M537">
        <v>62</v>
      </c>
      <c r="N537">
        <v>75.099999999999994</v>
      </c>
      <c r="O537">
        <v>15</v>
      </c>
      <c r="Q537">
        <v>90</v>
      </c>
      <c r="R537">
        <v>86.5</v>
      </c>
      <c r="S537">
        <v>58.7</v>
      </c>
      <c r="W537">
        <f t="shared" si="40"/>
        <v>50.699999999999996</v>
      </c>
      <c r="X537">
        <f t="shared" si="41"/>
        <v>78.399999999999991</v>
      </c>
      <c r="Y537">
        <f t="shared" si="42"/>
        <v>18.246186816245554</v>
      </c>
      <c r="Z537">
        <f t="shared" si="43"/>
        <v>9.9016833585675865</v>
      </c>
      <c r="AB537">
        <f t="shared" si="44"/>
        <v>-27.699999999999996</v>
      </c>
      <c r="AC537" t="s">
        <v>856</v>
      </c>
    </row>
    <row r="538" spans="1:29" x14ac:dyDescent="0.3">
      <c r="A538">
        <v>19</v>
      </c>
      <c r="B538" t="s">
        <v>162</v>
      </c>
      <c r="C538" t="s">
        <v>857</v>
      </c>
      <c r="D538" t="s">
        <v>856</v>
      </c>
      <c r="E538">
        <v>9811550</v>
      </c>
      <c r="F538">
        <v>9811717</v>
      </c>
      <c r="G538">
        <v>9813231</v>
      </c>
      <c r="H538">
        <v>9813274</v>
      </c>
      <c r="I538">
        <v>9814138</v>
      </c>
      <c r="J538">
        <v>9814342</v>
      </c>
      <c r="K538">
        <v>9818545</v>
      </c>
      <c r="L538">
        <v>9818617</v>
      </c>
      <c r="M538">
        <v>62</v>
      </c>
      <c r="N538">
        <v>75.099999999999994</v>
      </c>
      <c r="O538">
        <v>15</v>
      </c>
      <c r="Q538">
        <v>90</v>
      </c>
      <c r="R538">
        <v>86.5</v>
      </c>
      <c r="S538">
        <v>58.7</v>
      </c>
      <c r="W538">
        <f t="shared" si="40"/>
        <v>50.699999999999996</v>
      </c>
      <c r="X538">
        <f t="shared" si="41"/>
        <v>78.399999999999991</v>
      </c>
      <c r="Y538">
        <f t="shared" si="42"/>
        <v>18.246186816245554</v>
      </c>
      <c r="Z538">
        <f t="shared" si="43"/>
        <v>9.9016833585675865</v>
      </c>
      <c r="AB538">
        <f t="shared" si="44"/>
        <v>-27.699999999999996</v>
      </c>
      <c r="AC538" t="s">
        <v>856</v>
      </c>
    </row>
    <row r="539" spans="1:29" x14ac:dyDescent="0.3">
      <c r="A539">
        <v>19</v>
      </c>
      <c r="B539" t="s">
        <v>162</v>
      </c>
      <c r="C539" t="s">
        <v>858</v>
      </c>
      <c r="D539" t="s">
        <v>859</v>
      </c>
      <c r="E539">
        <v>10925686</v>
      </c>
      <c r="F539">
        <v>10925773</v>
      </c>
      <c r="G539">
        <v>10927630</v>
      </c>
      <c r="H539">
        <v>10927769</v>
      </c>
      <c r="I539">
        <v>10927799</v>
      </c>
      <c r="J539">
        <v>10927959</v>
      </c>
      <c r="K539">
        <v>10928380</v>
      </c>
      <c r="L539">
        <v>10928440</v>
      </c>
      <c r="M539">
        <v>139</v>
      </c>
      <c r="N539">
        <v>174.7</v>
      </c>
      <c r="O539">
        <v>2</v>
      </c>
      <c r="Q539">
        <v>183.2</v>
      </c>
      <c r="R539">
        <v>193.9</v>
      </c>
      <c r="S539">
        <v>170.3</v>
      </c>
      <c r="W539">
        <f t="shared" si="40"/>
        <v>105.23333333333333</v>
      </c>
      <c r="X539">
        <f t="shared" si="41"/>
        <v>182.4666666666667</v>
      </c>
      <c r="Y539">
        <f t="shared" si="42"/>
        <v>52.635423222177835</v>
      </c>
      <c r="Z539">
        <f t="shared" si="43"/>
        <v>6.8225931857159532</v>
      </c>
      <c r="AB539">
        <f t="shared" si="44"/>
        <v>-77.233333333333363</v>
      </c>
      <c r="AC539" t="s">
        <v>859</v>
      </c>
    </row>
    <row r="540" spans="1:29" x14ac:dyDescent="0.3">
      <c r="A540">
        <v>19</v>
      </c>
      <c r="B540" t="s">
        <v>162</v>
      </c>
      <c r="C540" t="s">
        <v>860</v>
      </c>
      <c r="D540" t="s">
        <v>861</v>
      </c>
      <c r="E540">
        <v>11554232</v>
      </c>
      <c r="F540">
        <v>11554365</v>
      </c>
      <c r="G540">
        <v>11555522</v>
      </c>
      <c r="H540">
        <v>11555575</v>
      </c>
      <c r="I540">
        <v>11555174</v>
      </c>
      <c r="J540">
        <v>11555253</v>
      </c>
      <c r="K540">
        <v>11559191</v>
      </c>
      <c r="L540">
        <v>11559223</v>
      </c>
      <c r="M540">
        <v>75.400000000000006</v>
      </c>
      <c r="N540">
        <v>115.5</v>
      </c>
      <c r="O540">
        <v>0</v>
      </c>
      <c r="Q540">
        <v>106.5</v>
      </c>
      <c r="R540">
        <v>103.7</v>
      </c>
      <c r="S540">
        <v>130.1</v>
      </c>
      <c r="W540">
        <f t="shared" si="40"/>
        <v>63.633333333333333</v>
      </c>
      <c r="X540">
        <f t="shared" si="41"/>
        <v>113.43333333333332</v>
      </c>
      <c r="Y540">
        <f t="shared" si="42"/>
        <v>33.857068849962651</v>
      </c>
      <c r="Z540">
        <f t="shared" si="43"/>
        <v>8.3724415661012248</v>
      </c>
      <c r="AB540">
        <f t="shared" si="44"/>
        <v>-49.79999999999999</v>
      </c>
      <c r="AC540" t="s">
        <v>861</v>
      </c>
    </row>
    <row r="541" spans="1:29" x14ac:dyDescent="0.3">
      <c r="A541">
        <v>19</v>
      </c>
      <c r="B541" t="s">
        <v>162</v>
      </c>
      <c r="C541" t="s">
        <v>862</v>
      </c>
      <c r="D541" t="s">
        <v>863</v>
      </c>
      <c r="E541">
        <v>18436330</v>
      </c>
      <c r="F541">
        <v>18436479</v>
      </c>
      <c r="G541">
        <v>18437599</v>
      </c>
      <c r="H541">
        <v>18437760</v>
      </c>
      <c r="I541">
        <v>18436684</v>
      </c>
      <c r="J541">
        <v>18436877</v>
      </c>
      <c r="K541">
        <v>18437860</v>
      </c>
      <c r="L541">
        <v>18437988</v>
      </c>
      <c r="M541">
        <v>158.80000000000001</v>
      </c>
      <c r="N541">
        <v>163.30000000000001</v>
      </c>
      <c r="O541">
        <v>239</v>
      </c>
      <c r="Q541">
        <v>104.6</v>
      </c>
      <c r="R541">
        <v>157.80000000000001</v>
      </c>
      <c r="S541">
        <v>124.5</v>
      </c>
      <c r="W541">
        <f t="shared" si="40"/>
        <v>187.03333333333333</v>
      </c>
      <c r="X541">
        <f t="shared" si="41"/>
        <v>128.96666666666667</v>
      </c>
      <c r="Y541">
        <f t="shared" si="42"/>
        <v>26.015785806142993</v>
      </c>
      <c r="Z541">
        <f t="shared" si="43"/>
        <v>15.519056385976292</v>
      </c>
      <c r="AB541">
        <f t="shared" si="44"/>
        <v>58.066666666666663</v>
      </c>
      <c r="AC541" t="s">
        <v>863</v>
      </c>
    </row>
    <row r="542" spans="1:29" x14ac:dyDescent="0.3">
      <c r="A542">
        <v>19</v>
      </c>
      <c r="B542" t="s">
        <v>162</v>
      </c>
      <c r="C542" t="s">
        <v>864</v>
      </c>
      <c r="D542" t="s">
        <v>865</v>
      </c>
      <c r="E542">
        <v>35506126</v>
      </c>
      <c r="F542">
        <v>35506185</v>
      </c>
      <c r="G542">
        <v>35507458</v>
      </c>
      <c r="H542">
        <v>35507511</v>
      </c>
      <c r="I542">
        <v>35506479</v>
      </c>
      <c r="J542">
        <v>35506665</v>
      </c>
      <c r="K542">
        <v>35509911</v>
      </c>
      <c r="L542">
        <v>35509961</v>
      </c>
      <c r="M542">
        <v>378.7</v>
      </c>
      <c r="N542">
        <v>564.4</v>
      </c>
      <c r="O542">
        <v>2</v>
      </c>
      <c r="Q542">
        <v>422.7</v>
      </c>
      <c r="R542">
        <v>449.5</v>
      </c>
      <c r="S542">
        <v>507.4</v>
      </c>
      <c r="W542">
        <f t="shared" si="40"/>
        <v>315.0333333333333</v>
      </c>
      <c r="X542">
        <f t="shared" si="41"/>
        <v>459.86666666666662</v>
      </c>
      <c r="Y542">
        <f t="shared" si="42"/>
        <v>165.44235988538264</v>
      </c>
      <c r="Z542">
        <f t="shared" si="43"/>
        <v>24.994154872245183</v>
      </c>
      <c r="AB542">
        <f t="shared" si="44"/>
        <v>-144.83333333333331</v>
      </c>
      <c r="AC542" t="s">
        <v>865</v>
      </c>
    </row>
    <row r="543" spans="1:29" x14ac:dyDescent="0.3">
      <c r="A543">
        <v>19</v>
      </c>
      <c r="B543" t="s">
        <v>162</v>
      </c>
      <c r="C543" t="s">
        <v>866</v>
      </c>
      <c r="D543" t="s">
        <v>865</v>
      </c>
      <c r="E543">
        <v>35506126</v>
      </c>
      <c r="F543">
        <v>35506185</v>
      </c>
      <c r="G543">
        <v>35508205</v>
      </c>
      <c r="H543">
        <v>35508240</v>
      </c>
      <c r="I543">
        <v>35506479</v>
      </c>
      <c r="J543">
        <v>35506665</v>
      </c>
      <c r="K543">
        <v>35509911</v>
      </c>
      <c r="L543">
        <v>35509961</v>
      </c>
      <c r="M543">
        <v>378.7</v>
      </c>
      <c r="N543">
        <v>564.4</v>
      </c>
      <c r="O543">
        <v>161</v>
      </c>
      <c r="Q543">
        <v>422.7</v>
      </c>
      <c r="R543">
        <v>449.5</v>
      </c>
      <c r="S543">
        <v>507.4</v>
      </c>
      <c r="W543">
        <f t="shared" si="40"/>
        <v>368.0333333333333</v>
      </c>
      <c r="X543">
        <f t="shared" si="41"/>
        <v>459.86666666666662</v>
      </c>
      <c r="Y543">
        <f t="shared" si="42"/>
        <v>116.57361527283001</v>
      </c>
      <c r="Z543">
        <f t="shared" si="43"/>
        <v>24.994154872245183</v>
      </c>
      <c r="AB543">
        <f t="shared" si="44"/>
        <v>-91.833333333333314</v>
      </c>
      <c r="AC543" t="s">
        <v>865</v>
      </c>
    </row>
    <row r="544" spans="1:29" x14ac:dyDescent="0.3">
      <c r="A544">
        <v>19</v>
      </c>
      <c r="B544" t="s">
        <v>162</v>
      </c>
      <c r="C544" t="s">
        <v>867</v>
      </c>
      <c r="D544" t="s">
        <v>865</v>
      </c>
      <c r="E544">
        <v>35506126</v>
      </c>
      <c r="F544">
        <v>35506185</v>
      </c>
      <c r="G544">
        <v>35507458</v>
      </c>
      <c r="H544">
        <v>35507511</v>
      </c>
      <c r="I544">
        <v>35506510</v>
      </c>
      <c r="J544">
        <v>35506665</v>
      </c>
      <c r="K544">
        <v>35509911</v>
      </c>
      <c r="L544">
        <v>35509961</v>
      </c>
      <c r="M544">
        <v>378.7</v>
      </c>
      <c r="N544">
        <v>564.4</v>
      </c>
      <c r="O544">
        <v>2</v>
      </c>
      <c r="Q544">
        <v>422.7</v>
      </c>
      <c r="R544">
        <v>449.5</v>
      </c>
      <c r="S544">
        <v>507.4</v>
      </c>
      <c r="W544">
        <f t="shared" si="40"/>
        <v>315.0333333333333</v>
      </c>
      <c r="X544">
        <f t="shared" si="41"/>
        <v>459.86666666666662</v>
      </c>
      <c r="Y544">
        <f t="shared" si="42"/>
        <v>165.44235988538264</v>
      </c>
      <c r="Z544">
        <f t="shared" si="43"/>
        <v>24.994154872245183</v>
      </c>
      <c r="AB544">
        <f t="shared" si="44"/>
        <v>-144.83333333333331</v>
      </c>
      <c r="AC544" t="s">
        <v>865</v>
      </c>
    </row>
    <row r="545" spans="1:29" x14ac:dyDescent="0.3">
      <c r="A545">
        <v>19</v>
      </c>
      <c r="B545" t="s">
        <v>162</v>
      </c>
      <c r="C545" t="s">
        <v>868</v>
      </c>
      <c r="D545" t="s">
        <v>869</v>
      </c>
      <c r="E545">
        <v>42512350</v>
      </c>
      <c r="F545">
        <v>42512479</v>
      </c>
      <c r="G545">
        <v>42516773</v>
      </c>
      <c r="H545">
        <v>42516865</v>
      </c>
      <c r="I545">
        <v>42518948</v>
      </c>
      <c r="J545">
        <v>42519235</v>
      </c>
      <c r="K545">
        <v>42521267</v>
      </c>
      <c r="L545">
        <v>42521521</v>
      </c>
      <c r="M545">
        <v>18.5</v>
      </c>
      <c r="N545">
        <v>37.4</v>
      </c>
      <c r="O545">
        <v>0</v>
      </c>
      <c r="Q545">
        <v>113</v>
      </c>
      <c r="R545">
        <v>74</v>
      </c>
      <c r="S545">
        <v>96.8</v>
      </c>
      <c r="W545">
        <f t="shared" si="40"/>
        <v>18.633333333333333</v>
      </c>
      <c r="X545">
        <f t="shared" si="41"/>
        <v>94.600000000000009</v>
      </c>
      <c r="Y545">
        <f t="shared" si="42"/>
        <v>10.796655860856999</v>
      </c>
      <c r="Z545">
        <f t="shared" si="43"/>
        <v>11.311940593903406</v>
      </c>
      <c r="AB545">
        <f t="shared" si="44"/>
        <v>-75.966666666666669</v>
      </c>
      <c r="AC545" t="s">
        <v>869</v>
      </c>
    </row>
    <row r="546" spans="1:29" x14ac:dyDescent="0.3">
      <c r="A546">
        <v>19</v>
      </c>
      <c r="B546" t="s">
        <v>162</v>
      </c>
      <c r="C546" t="s">
        <v>870</v>
      </c>
      <c r="D546" t="s">
        <v>871</v>
      </c>
      <c r="E546">
        <v>49663421</v>
      </c>
      <c r="F546">
        <v>49663514</v>
      </c>
      <c r="G546">
        <v>49664674</v>
      </c>
      <c r="H546">
        <v>49664846</v>
      </c>
      <c r="I546">
        <v>49664443</v>
      </c>
      <c r="J546">
        <v>49664673</v>
      </c>
      <c r="K546">
        <v>49665631</v>
      </c>
      <c r="L546">
        <v>49665705</v>
      </c>
      <c r="M546">
        <v>69.599999999999994</v>
      </c>
      <c r="N546">
        <v>105.6</v>
      </c>
      <c r="O546">
        <v>29</v>
      </c>
      <c r="Q546">
        <v>72.3</v>
      </c>
      <c r="R546">
        <v>84</v>
      </c>
      <c r="S546">
        <v>112.6</v>
      </c>
      <c r="W546">
        <f t="shared" si="40"/>
        <v>68.066666666666663</v>
      </c>
      <c r="X546">
        <f t="shared" si="41"/>
        <v>89.633333333333326</v>
      </c>
      <c r="Y546">
        <f t="shared" si="42"/>
        <v>22.125801931480609</v>
      </c>
      <c r="Z546">
        <f t="shared" si="43"/>
        <v>11.969730341342055</v>
      </c>
      <c r="AB546">
        <f t="shared" si="44"/>
        <v>-21.566666666666663</v>
      </c>
      <c r="AC546" t="s">
        <v>871</v>
      </c>
    </row>
    <row r="547" spans="1:29" x14ac:dyDescent="0.3">
      <c r="A547">
        <v>19</v>
      </c>
      <c r="B547" t="s">
        <v>162</v>
      </c>
      <c r="C547" t="s">
        <v>872</v>
      </c>
      <c r="D547" t="s">
        <v>871</v>
      </c>
      <c r="E547">
        <v>49663421</v>
      </c>
      <c r="F547">
        <v>49663514</v>
      </c>
      <c r="G547">
        <v>49664674</v>
      </c>
      <c r="H547">
        <v>49664846</v>
      </c>
      <c r="I547">
        <v>49664443</v>
      </c>
      <c r="J547">
        <v>49664673</v>
      </c>
      <c r="K547">
        <v>49665635</v>
      </c>
      <c r="L547">
        <v>49665754</v>
      </c>
      <c r="M547">
        <v>66.900000000000006</v>
      </c>
      <c r="N547">
        <v>110.5</v>
      </c>
      <c r="O547">
        <v>32</v>
      </c>
      <c r="Q547">
        <v>76.599999999999994</v>
      </c>
      <c r="R547">
        <v>88.3</v>
      </c>
      <c r="S547">
        <v>111</v>
      </c>
      <c r="W547">
        <f t="shared" si="40"/>
        <v>69.8</v>
      </c>
      <c r="X547">
        <f t="shared" si="41"/>
        <v>91.966666666666654</v>
      </c>
      <c r="Y547">
        <f t="shared" si="42"/>
        <v>22.707340956909359</v>
      </c>
      <c r="Z547">
        <f t="shared" si="43"/>
        <v>10.098239670578467</v>
      </c>
      <c r="AB547">
        <f t="shared" si="44"/>
        <v>-22.166666666666657</v>
      </c>
      <c r="AC547" t="s">
        <v>871</v>
      </c>
    </row>
    <row r="548" spans="1:29" x14ac:dyDescent="0.3">
      <c r="A548">
        <v>19</v>
      </c>
      <c r="B548" t="s">
        <v>162</v>
      </c>
      <c r="C548" t="s">
        <v>873</v>
      </c>
      <c r="D548" t="s">
        <v>871</v>
      </c>
      <c r="E548">
        <v>49663421</v>
      </c>
      <c r="F548">
        <v>49663514</v>
      </c>
      <c r="G548">
        <v>49664553</v>
      </c>
      <c r="H548">
        <v>49664673</v>
      </c>
      <c r="I548">
        <v>49664674</v>
      </c>
      <c r="J548">
        <v>49664846</v>
      </c>
      <c r="K548">
        <v>49665631</v>
      </c>
      <c r="L548">
        <v>49665788</v>
      </c>
      <c r="M548">
        <v>61.9</v>
      </c>
      <c r="N548">
        <v>107</v>
      </c>
      <c r="O548">
        <v>2</v>
      </c>
      <c r="Q548">
        <v>77.5</v>
      </c>
      <c r="R548">
        <v>85.9</v>
      </c>
      <c r="S548">
        <v>102.8</v>
      </c>
      <c r="W548">
        <f t="shared" si="40"/>
        <v>56.966666666666669</v>
      </c>
      <c r="X548">
        <f t="shared" si="41"/>
        <v>88.733333333333334</v>
      </c>
      <c r="Y548">
        <f t="shared" si="42"/>
        <v>30.411090813130073</v>
      </c>
      <c r="Z548">
        <f t="shared" si="43"/>
        <v>7.4396087113354898</v>
      </c>
      <c r="AB548">
        <f t="shared" si="44"/>
        <v>-31.766666666666666</v>
      </c>
      <c r="AC548" t="s">
        <v>871</v>
      </c>
    </row>
    <row r="549" spans="1:29" x14ac:dyDescent="0.3">
      <c r="A549">
        <v>19</v>
      </c>
      <c r="B549" t="s">
        <v>162</v>
      </c>
      <c r="C549" t="s">
        <v>874</v>
      </c>
      <c r="D549" t="s">
        <v>871</v>
      </c>
      <c r="E549">
        <v>49663421</v>
      </c>
      <c r="F549">
        <v>49663514</v>
      </c>
      <c r="G549">
        <v>49664553</v>
      </c>
      <c r="H549">
        <v>49664673</v>
      </c>
      <c r="I549">
        <v>49664674</v>
      </c>
      <c r="J549">
        <v>49664846</v>
      </c>
      <c r="K549">
        <v>49665635</v>
      </c>
      <c r="L549">
        <v>49665754</v>
      </c>
      <c r="M549">
        <v>66.900000000000006</v>
      </c>
      <c r="N549">
        <v>110.5</v>
      </c>
      <c r="O549">
        <v>3</v>
      </c>
      <c r="Q549">
        <v>76.599999999999994</v>
      </c>
      <c r="R549">
        <v>88.3</v>
      </c>
      <c r="S549">
        <v>111</v>
      </c>
      <c r="W549">
        <f t="shared" si="40"/>
        <v>60.133333333333333</v>
      </c>
      <c r="X549">
        <f t="shared" si="41"/>
        <v>91.966666666666654</v>
      </c>
      <c r="Y549">
        <f t="shared" si="42"/>
        <v>31.216466452463479</v>
      </c>
      <c r="Z549">
        <f t="shared" si="43"/>
        <v>10.098239670578467</v>
      </c>
      <c r="AB549">
        <f t="shared" si="44"/>
        <v>-31.833333333333321</v>
      </c>
      <c r="AC549" t="s">
        <v>871</v>
      </c>
    </row>
    <row r="550" spans="1:29" x14ac:dyDescent="0.3">
      <c r="A550">
        <v>19</v>
      </c>
      <c r="B550" t="s">
        <v>162</v>
      </c>
      <c r="C550" t="s">
        <v>875</v>
      </c>
      <c r="D550" t="s">
        <v>871</v>
      </c>
      <c r="E550">
        <v>49663421</v>
      </c>
      <c r="F550">
        <v>49663514</v>
      </c>
      <c r="G550">
        <v>49664587</v>
      </c>
      <c r="H550">
        <v>49664673</v>
      </c>
      <c r="I550">
        <v>49664674</v>
      </c>
      <c r="J550">
        <v>49664846</v>
      </c>
      <c r="K550">
        <v>49665635</v>
      </c>
      <c r="L550">
        <v>49665754</v>
      </c>
      <c r="M550">
        <v>66.900000000000006</v>
      </c>
      <c r="N550">
        <v>110.5</v>
      </c>
      <c r="O550">
        <v>3</v>
      </c>
      <c r="Q550">
        <v>76.599999999999994</v>
      </c>
      <c r="R550">
        <v>88.3</v>
      </c>
      <c r="S550">
        <v>111</v>
      </c>
      <c r="W550">
        <f t="shared" si="40"/>
        <v>60.133333333333333</v>
      </c>
      <c r="X550">
        <f t="shared" si="41"/>
        <v>91.966666666666654</v>
      </c>
      <c r="Y550">
        <f t="shared" si="42"/>
        <v>31.216466452463479</v>
      </c>
      <c r="Z550">
        <f t="shared" si="43"/>
        <v>10.098239670578467</v>
      </c>
      <c r="AB550">
        <f t="shared" si="44"/>
        <v>-31.833333333333321</v>
      </c>
      <c r="AC550" t="s">
        <v>871</v>
      </c>
    </row>
    <row r="551" spans="1:29" x14ac:dyDescent="0.3">
      <c r="A551">
        <v>19</v>
      </c>
      <c r="B551" t="s">
        <v>162</v>
      </c>
      <c r="C551" t="s">
        <v>876</v>
      </c>
      <c r="D551" t="s">
        <v>877</v>
      </c>
      <c r="E551">
        <v>53108101</v>
      </c>
      <c r="F551">
        <v>53109908</v>
      </c>
      <c r="G551">
        <v>53115210</v>
      </c>
      <c r="H551">
        <v>53115307</v>
      </c>
      <c r="I551">
        <v>53115704</v>
      </c>
      <c r="J551">
        <v>53115924</v>
      </c>
      <c r="K551">
        <v>53116313</v>
      </c>
      <c r="L551">
        <v>53116433</v>
      </c>
      <c r="M551">
        <v>5.5</v>
      </c>
      <c r="N551">
        <v>11.1</v>
      </c>
      <c r="O551">
        <v>0</v>
      </c>
      <c r="Q551">
        <v>9.5</v>
      </c>
      <c r="R551">
        <v>12.6</v>
      </c>
      <c r="S551">
        <v>9.9</v>
      </c>
      <c r="W551">
        <f t="shared" si="40"/>
        <v>5.5333333333333341</v>
      </c>
      <c r="X551">
        <f t="shared" si="41"/>
        <v>10.666666666666666</v>
      </c>
      <c r="Y551">
        <f t="shared" si="42"/>
        <v>3.2043373383240681</v>
      </c>
      <c r="Z551">
        <f t="shared" si="43"/>
        <v>0.97353879110068231</v>
      </c>
      <c r="AB551">
        <f t="shared" si="44"/>
        <v>-5.133333333333332</v>
      </c>
      <c r="AC551" t="s">
        <v>877</v>
      </c>
    </row>
    <row r="552" spans="1:29" x14ac:dyDescent="0.3">
      <c r="A552">
        <v>19</v>
      </c>
      <c r="B552" t="s">
        <v>162</v>
      </c>
      <c r="C552" t="s">
        <v>878</v>
      </c>
      <c r="D552" t="s">
        <v>877</v>
      </c>
      <c r="E552">
        <v>53116313</v>
      </c>
      <c r="F552">
        <v>53116433</v>
      </c>
      <c r="G552">
        <v>53122662</v>
      </c>
      <c r="H552">
        <v>53122743</v>
      </c>
      <c r="I552">
        <v>53122404</v>
      </c>
      <c r="J552">
        <v>53122616</v>
      </c>
      <c r="K552">
        <v>53132749</v>
      </c>
      <c r="L552">
        <v>53132900</v>
      </c>
      <c r="M552">
        <v>2.1</v>
      </c>
      <c r="N552">
        <v>2.1</v>
      </c>
      <c r="O552">
        <v>4</v>
      </c>
      <c r="Q552">
        <v>3.1</v>
      </c>
      <c r="R552">
        <v>2.2999999999999998</v>
      </c>
      <c r="S552">
        <v>4.0999999999999996</v>
      </c>
      <c r="W552">
        <f t="shared" si="40"/>
        <v>2.7333333333333329</v>
      </c>
      <c r="X552">
        <f t="shared" si="41"/>
        <v>3.1666666666666665</v>
      </c>
      <c r="Y552">
        <f t="shared" si="42"/>
        <v>0.63333333333333375</v>
      </c>
      <c r="Z552">
        <f t="shared" si="43"/>
        <v>0.52068331172711069</v>
      </c>
      <c r="AB552">
        <f t="shared" si="44"/>
        <v>-0.43333333333333357</v>
      </c>
      <c r="AC552" t="s">
        <v>877</v>
      </c>
    </row>
    <row r="553" spans="1:29" x14ac:dyDescent="0.3">
      <c r="A553">
        <v>2</v>
      </c>
      <c r="B553" t="s">
        <v>66</v>
      </c>
      <c r="C553" t="s">
        <v>879</v>
      </c>
      <c r="D553" t="s">
        <v>880</v>
      </c>
      <c r="E553">
        <v>271893</v>
      </c>
      <c r="F553">
        <v>271939</v>
      </c>
      <c r="G553">
        <v>272037</v>
      </c>
      <c r="H553">
        <v>272150</v>
      </c>
      <c r="I553">
        <v>272192</v>
      </c>
      <c r="J553">
        <v>272305</v>
      </c>
      <c r="K553">
        <v>275140</v>
      </c>
      <c r="L553">
        <v>275200</v>
      </c>
      <c r="M553">
        <v>393.9</v>
      </c>
      <c r="N553">
        <v>601.79999999999995</v>
      </c>
      <c r="O553">
        <v>287</v>
      </c>
      <c r="Q553">
        <v>611.5</v>
      </c>
      <c r="R553">
        <v>562.70000000000005</v>
      </c>
      <c r="S553">
        <v>607.6</v>
      </c>
      <c r="W553">
        <f t="shared" si="40"/>
        <v>427.56666666666661</v>
      </c>
      <c r="X553">
        <f t="shared" si="41"/>
        <v>593.93333333333339</v>
      </c>
      <c r="Y553">
        <f t="shared" si="42"/>
        <v>92.420855029827877</v>
      </c>
      <c r="Z553">
        <f t="shared" si="43"/>
        <v>15.657195718830925</v>
      </c>
      <c r="AB553">
        <f t="shared" si="44"/>
        <v>-166.36666666666679</v>
      </c>
      <c r="AC553" t="s">
        <v>880</v>
      </c>
    </row>
    <row r="554" spans="1:29" x14ac:dyDescent="0.3">
      <c r="A554">
        <v>2</v>
      </c>
      <c r="B554" t="s">
        <v>66</v>
      </c>
      <c r="C554" t="s">
        <v>881</v>
      </c>
      <c r="D554" t="s">
        <v>882</v>
      </c>
      <c r="E554">
        <v>28298338</v>
      </c>
      <c r="F554">
        <v>28298491</v>
      </c>
      <c r="G554">
        <v>28310082</v>
      </c>
      <c r="H554">
        <v>28310153</v>
      </c>
      <c r="I554">
        <v>28327274</v>
      </c>
      <c r="J554">
        <v>28327447</v>
      </c>
      <c r="K554">
        <v>28338450</v>
      </c>
      <c r="L554">
        <v>28338901</v>
      </c>
      <c r="M554">
        <v>60.8</v>
      </c>
      <c r="N554">
        <v>93.5</v>
      </c>
      <c r="O554">
        <v>11</v>
      </c>
      <c r="Q554">
        <v>104.5</v>
      </c>
      <c r="R554">
        <v>78.5</v>
      </c>
      <c r="S554">
        <v>76.3</v>
      </c>
      <c r="W554">
        <f t="shared" si="40"/>
        <v>55.1</v>
      </c>
      <c r="X554">
        <f t="shared" si="41"/>
        <v>86.433333333333337</v>
      </c>
      <c r="Y554">
        <f t="shared" si="42"/>
        <v>23.985620692406521</v>
      </c>
      <c r="Z554">
        <f t="shared" si="43"/>
        <v>9.055630538203518</v>
      </c>
      <c r="AB554">
        <f t="shared" si="44"/>
        <v>-31.333333333333336</v>
      </c>
      <c r="AC554" t="s">
        <v>882</v>
      </c>
    </row>
    <row r="555" spans="1:29" x14ac:dyDescent="0.3">
      <c r="A555">
        <v>2</v>
      </c>
      <c r="B555" t="s">
        <v>66</v>
      </c>
      <c r="C555" t="s">
        <v>883</v>
      </c>
      <c r="D555" t="s">
        <v>884</v>
      </c>
      <c r="E555">
        <v>30447256</v>
      </c>
      <c r="F555">
        <v>30447383</v>
      </c>
      <c r="G555">
        <v>30476577</v>
      </c>
      <c r="H555">
        <v>30476635</v>
      </c>
      <c r="I555">
        <v>30459552</v>
      </c>
      <c r="J555">
        <v>30459722</v>
      </c>
      <c r="K555">
        <v>30525587</v>
      </c>
      <c r="L555">
        <v>30525755</v>
      </c>
      <c r="M555">
        <v>23.9</v>
      </c>
      <c r="N555">
        <v>37.5</v>
      </c>
      <c r="O555">
        <v>1</v>
      </c>
      <c r="Q555">
        <v>28.5</v>
      </c>
      <c r="R555">
        <v>20.5</v>
      </c>
      <c r="S555">
        <v>33.1</v>
      </c>
      <c r="W555">
        <f t="shared" si="40"/>
        <v>20.8</v>
      </c>
      <c r="X555">
        <f t="shared" si="41"/>
        <v>27.366666666666664</v>
      </c>
      <c r="Y555">
        <f t="shared" si="42"/>
        <v>10.650039123558813</v>
      </c>
      <c r="Z555">
        <f t="shared" si="43"/>
        <v>3.6811833846076207</v>
      </c>
      <c r="AB555">
        <f t="shared" si="44"/>
        <v>-6.5666666666666629</v>
      </c>
      <c r="AC555" t="s">
        <v>884</v>
      </c>
    </row>
    <row r="556" spans="1:29" x14ac:dyDescent="0.3">
      <c r="A556">
        <v>2</v>
      </c>
      <c r="B556" t="s">
        <v>66</v>
      </c>
      <c r="C556" t="s">
        <v>885</v>
      </c>
      <c r="D556" t="s">
        <v>886</v>
      </c>
      <c r="E556">
        <v>39518675</v>
      </c>
      <c r="F556">
        <v>39518710</v>
      </c>
      <c r="G556">
        <v>39557982</v>
      </c>
      <c r="H556">
        <v>39558046</v>
      </c>
      <c r="I556">
        <v>39588449</v>
      </c>
      <c r="J556">
        <v>39588567</v>
      </c>
      <c r="K556">
        <v>39599366</v>
      </c>
      <c r="L556">
        <v>39599477</v>
      </c>
      <c r="M556">
        <v>15.2</v>
      </c>
      <c r="N556">
        <v>19.8</v>
      </c>
      <c r="O556">
        <v>4</v>
      </c>
      <c r="Q556">
        <v>11.2</v>
      </c>
      <c r="R556">
        <v>17.899999999999999</v>
      </c>
      <c r="S556">
        <v>25.4</v>
      </c>
      <c r="W556">
        <f t="shared" si="40"/>
        <v>13</v>
      </c>
      <c r="X556">
        <f t="shared" si="41"/>
        <v>18.166666666666668</v>
      </c>
      <c r="Y556">
        <f t="shared" si="42"/>
        <v>4.6918368826434431</v>
      </c>
      <c r="Z556">
        <f t="shared" si="43"/>
        <v>4.1013547897141382</v>
      </c>
      <c r="AB556">
        <f t="shared" si="44"/>
        <v>-5.1666666666666679</v>
      </c>
      <c r="AC556" t="s">
        <v>886</v>
      </c>
    </row>
    <row r="557" spans="1:29" x14ac:dyDescent="0.3">
      <c r="A557">
        <v>2</v>
      </c>
      <c r="B557" t="s">
        <v>66</v>
      </c>
      <c r="C557" t="s">
        <v>887</v>
      </c>
      <c r="D557" t="s">
        <v>888</v>
      </c>
      <c r="E557">
        <v>61185526</v>
      </c>
      <c r="F557">
        <v>61185618</v>
      </c>
      <c r="G557">
        <v>61185839</v>
      </c>
      <c r="H557">
        <v>61185865</v>
      </c>
      <c r="I557">
        <v>61185980</v>
      </c>
      <c r="J557">
        <v>61186081</v>
      </c>
      <c r="K557">
        <v>61186446</v>
      </c>
      <c r="L557">
        <v>61186497</v>
      </c>
      <c r="M557">
        <v>152.80000000000001</v>
      </c>
      <c r="N557">
        <v>316.89999999999998</v>
      </c>
      <c r="O557">
        <v>2</v>
      </c>
      <c r="Q557">
        <v>217</v>
      </c>
      <c r="R557">
        <v>231.3</v>
      </c>
      <c r="S557">
        <v>260.39999999999998</v>
      </c>
      <c r="W557">
        <f t="shared" si="40"/>
        <v>157.23333333333332</v>
      </c>
      <c r="X557">
        <f t="shared" si="41"/>
        <v>236.23333333333335</v>
      </c>
      <c r="Y557">
        <f t="shared" si="42"/>
        <v>90.930822301596066</v>
      </c>
      <c r="Z557">
        <f t="shared" si="43"/>
        <v>12.769016319896284</v>
      </c>
      <c r="AB557">
        <f t="shared" si="44"/>
        <v>-79.000000000000028</v>
      </c>
      <c r="AC557" t="s">
        <v>888</v>
      </c>
    </row>
    <row r="558" spans="1:29" x14ac:dyDescent="0.3">
      <c r="A558">
        <v>2</v>
      </c>
      <c r="B558" t="s">
        <v>66</v>
      </c>
      <c r="C558" t="s">
        <v>889</v>
      </c>
      <c r="D558" t="s">
        <v>890</v>
      </c>
      <c r="E558">
        <v>73926908</v>
      </c>
      <c r="F558">
        <v>73927052</v>
      </c>
      <c r="G558">
        <v>73957125</v>
      </c>
      <c r="H558">
        <v>73957240</v>
      </c>
      <c r="I558">
        <v>73946719</v>
      </c>
      <c r="J558">
        <v>73946888</v>
      </c>
      <c r="K558">
        <v>73958146</v>
      </c>
      <c r="L558">
        <v>73958245</v>
      </c>
      <c r="M558">
        <v>277.3</v>
      </c>
      <c r="N558">
        <v>483.3</v>
      </c>
      <c r="O558">
        <v>235</v>
      </c>
      <c r="Q558">
        <v>427.4</v>
      </c>
      <c r="R558">
        <v>386.7</v>
      </c>
      <c r="S558">
        <v>416.2</v>
      </c>
      <c r="W558">
        <f t="shared" si="40"/>
        <v>331.86666666666667</v>
      </c>
      <c r="X558">
        <f t="shared" si="41"/>
        <v>410.09999999999997</v>
      </c>
      <c r="Y558">
        <f t="shared" si="42"/>
        <v>76.694987522726109</v>
      </c>
      <c r="Z558">
        <f t="shared" si="43"/>
        <v>12.138506223309905</v>
      </c>
      <c r="AB558">
        <f t="shared" si="44"/>
        <v>-78.233333333333292</v>
      </c>
      <c r="AC558" t="s">
        <v>890</v>
      </c>
    </row>
    <row r="559" spans="1:29" x14ac:dyDescent="0.3">
      <c r="A559">
        <v>2</v>
      </c>
      <c r="B559" t="s">
        <v>66</v>
      </c>
      <c r="C559" t="s">
        <v>891</v>
      </c>
      <c r="D559" t="s">
        <v>892</v>
      </c>
      <c r="E559">
        <v>85595817</v>
      </c>
      <c r="F559">
        <v>85595849</v>
      </c>
      <c r="G559">
        <v>85596907</v>
      </c>
      <c r="H559">
        <v>85596931</v>
      </c>
      <c r="I559">
        <v>85596519</v>
      </c>
      <c r="J559">
        <v>85596649</v>
      </c>
      <c r="K559">
        <v>85597104</v>
      </c>
      <c r="L559">
        <v>85597178</v>
      </c>
      <c r="M559">
        <v>462</v>
      </c>
      <c r="N559">
        <v>659</v>
      </c>
      <c r="O559">
        <v>650</v>
      </c>
      <c r="Q559">
        <v>831.1</v>
      </c>
      <c r="R559">
        <v>756.3</v>
      </c>
      <c r="S559">
        <v>760.8</v>
      </c>
      <c r="W559">
        <f t="shared" si="40"/>
        <v>590.33333333333337</v>
      </c>
      <c r="X559">
        <f t="shared" si="41"/>
        <v>782.73333333333323</v>
      </c>
      <c r="Y559">
        <f t="shared" si="42"/>
        <v>64.219242529876553</v>
      </c>
      <c r="Z559">
        <f t="shared" si="43"/>
        <v>24.218197932775926</v>
      </c>
      <c r="AB559">
        <f t="shared" si="44"/>
        <v>-192.39999999999986</v>
      </c>
      <c r="AC559" t="s">
        <v>892</v>
      </c>
    </row>
    <row r="560" spans="1:29" x14ac:dyDescent="0.3">
      <c r="A560">
        <v>2</v>
      </c>
      <c r="B560" t="s">
        <v>66</v>
      </c>
      <c r="C560" t="s">
        <v>893</v>
      </c>
      <c r="D560" t="s">
        <v>894</v>
      </c>
      <c r="E560">
        <v>95402726</v>
      </c>
      <c r="F560">
        <v>95402872</v>
      </c>
      <c r="G560">
        <v>95405553</v>
      </c>
      <c r="H560">
        <v>95405803</v>
      </c>
      <c r="I560">
        <v>95410527</v>
      </c>
      <c r="J560">
        <v>95411026</v>
      </c>
      <c r="K560">
        <v>95412434</v>
      </c>
      <c r="L560">
        <v>95412542</v>
      </c>
      <c r="M560">
        <v>64.400000000000006</v>
      </c>
      <c r="N560">
        <v>111.4</v>
      </c>
      <c r="O560">
        <v>0</v>
      </c>
      <c r="Q560">
        <v>94.8</v>
      </c>
      <c r="R560">
        <v>101.6</v>
      </c>
      <c r="S560">
        <v>115</v>
      </c>
      <c r="W560">
        <f t="shared" si="40"/>
        <v>58.6</v>
      </c>
      <c r="X560">
        <f t="shared" si="41"/>
        <v>103.8</v>
      </c>
      <c r="Y560">
        <f t="shared" si="42"/>
        <v>32.288904182912951</v>
      </c>
      <c r="Z560">
        <f t="shared" si="43"/>
        <v>5.934082349726312</v>
      </c>
      <c r="AB560">
        <f t="shared" si="44"/>
        <v>-45.199999999999996</v>
      </c>
      <c r="AC560" t="s">
        <v>894</v>
      </c>
    </row>
    <row r="561" spans="1:29" x14ac:dyDescent="0.3">
      <c r="A561">
        <v>2</v>
      </c>
      <c r="B561" t="s">
        <v>66</v>
      </c>
      <c r="C561" t="s">
        <v>895</v>
      </c>
      <c r="D561" t="s">
        <v>896</v>
      </c>
      <c r="E561">
        <v>97675845</v>
      </c>
      <c r="F561">
        <v>97675928</v>
      </c>
      <c r="G561">
        <v>97688895</v>
      </c>
      <c r="H561">
        <v>97688993</v>
      </c>
      <c r="I561">
        <v>97694447</v>
      </c>
      <c r="J561">
        <v>97694599</v>
      </c>
      <c r="K561">
        <v>97699026</v>
      </c>
      <c r="L561">
        <v>97699136</v>
      </c>
      <c r="M561">
        <v>13.5</v>
      </c>
      <c r="N561">
        <v>27</v>
      </c>
      <c r="O561">
        <v>0</v>
      </c>
      <c r="Q561">
        <v>9.1999999999999993</v>
      </c>
      <c r="R561">
        <v>22.6</v>
      </c>
      <c r="S561">
        <v>13.7</v>
      </c>
      <c r="W561">
        <f t="shared" si="40"/>
        <v>13.5</v>
      </c>
      <c r="X561">
        <f t="shared" si="41"/>
        <v>15.166666666666666</v>
      </c>
      <c r="Y561">
        <f t="shared" si="42"/>
        <v>7.794228634059948</v>
      </c>
      <c r="Z561">
        <f t="shared" si="43"/>
        <v>3.9371450457293435</v>
      </c>
      <c r="AB561">
        <f t="shared" si="44"/>
        <v>-1.6666666666666661</v>
      </c>
      <c r="AC561" t="s">
        <v>896</v>
      </c>
    </row>
    <row r="562" spans="1:29" x14ac:dyDescent="0.3">
      <c r="A562">
        <v>2</v>
      </c>
      <c r="B562" t="s">
        <v>66</v>
      </c>
      <c r="C562" t="s">
        <v>897</v>
      </c>
      <c r="D562" t="s">
        <v>898</v>
      </c>
      <c r="E562">
        <v>101252802</v>
      </c>
      <c r="F562">
        <v>101253478</v>
      </c>
      <c r="G562">
        <v>101262649</v>
      </c>
      <c r="H562">
        <v>101262691</v>
      </c>
      <c r="I562">
        <v>101257791</v>
      </c>
      <c r="J562">
        <v>101257955</v>
      </c>
      <c r="K562">
        <v>101264845</v>
      </c>
      <c r="L562">
        <v>101265047</v>
      </c>
      <c r="M562">
        <v>280.2</v>
      </c>
      <c r="N562">
        <v>449.6</v>
      </c>
      <c r="O562">
        <v>451</v>
      </c>
      <c r="Q562">
        <v>415</v>
      </c>
      <c r="R562">
        <v>378.9</v>
      </c>
      <c r="S562">
        <v>398.2</v>
      </c>
      <c r="W562">
        <f t="shared" si="40"/>
        <v>393.59999999999997</v>
      </c>
      <c r="X562">
        <f t="shared" si="41"/>
        <v>397.36666666666662</v>
      </c>
      <c r="Y562">
        <f t="shared" si="42"/>
        <v>56.701440310924589</v>
      </c>
      <c r="Z562">
        <f t="shared" si="43"/>
        <v>10.429498762857428</v>
      </c>
      <c r="AB562">
        <f t="shared" si="44"/>
        <v>-3.7666666666666515</v>
      </c>
      <c r="AC562" t="s">
        <v>898</v>
      </c>
    </row>
    <row r="563" spans="1:29" x14ac:dyDescent="0.3">
      <c r="A563">
        <v>2</v>
      </c>
      <c r="B563" t="s">
        <v>66</v>
      </c>
      <c r="C563" t="s">
        <v>899</v>
      </c>
      <c r="D563" t="s">
        <v>900</v>
      </c>
      <c r="E563">
        <v>119223853</v>
      </c>
      <c r="F563">
        <v>119223888</v>
      </c>
      <c r="G563">
        <v>119244424</v>
      </c>
      <c r="H563">
        <v>119244516</v>
      </c>
      <c r="I563">
        <v>119230620</v>
      </c>
      <c r="J563">
        <v>119231034</v>
      </c>
      <c r="K563">
        <v>119245489</v>
      </c>
      <c r="L563">
        <v>119245988</v>
      </c>
      <c r="M563">
        <v>160.1</v>
      </c>
      <c r="N563">
        <v>178.4</v>
      </c>
      <c r="O563">
        <v>10</v>
      </c>
      <c r="Q563">
        <v>137.9</v>
      </c>
      <c r="R563">
        <v>144.30000000000001</v>
      </c>
      <c r="S563">
        <v>165.8</v>
      </c>
      <c r="W563">
        <f t="shared" si="40"/>
        <v>116.16666666666667</v>
      </c>
      <c r="X563">
        <f t="shared" si="41"/>
        <v>149.33333333333334</v>
      </c>
      <c r="Y563">
        <f t="shared" si="42"/>
        <v>53.345550683986552</v>
      </c>
      <c r="Z563">
        <f t="shared" si="43"/>
        <v>8.4380750832823921</v>
      </c>
      <c r="AB563">
        <f t="shared" si="44"/>
        <v>-33.166666666666671</v>
      </c>
      <c r="AC563" t="s">
        <v>900</v>
      </c>
    </row>
    <row r="564" spans="1:29" x14ac:dyDescent="0.3">
      <c r="A564">
        <v>2</v>
      </c>
      <c r="B564" t="s">
        <v>66</v>
      </c>
      <c r="C564" t="s">
        <v>901</v>
      </c>
      <c r="D564" t="s">
        <v>900</v>
      </c>
      <c r="E564">
        <v>119223853</v>
      </c>
      <c r="F564">
        <v>119223888</v>
      </c>
      <c r="G564">
        <v>119244424</v>
      </c>
      <c r="H564">
        <v>119244516</v>
      </c>
      <c r="I564">
        <v>119230673</v>
      </c>
      <c r="J564">
        <v>119231034</v>
      </c>
      <c r="K564">
        <v>119245489</v>
      </c>
      <c r="L564">
        <v>119245988</v>
      </c>
      <c r="M564">
        <v>160.1</v>
      </c>
      <c r="N564">
        <v>178.4</v>
      </c>
      <c r="O564">
        <v>10</v>
      </c>
      <c r="Q564">
        <v>137.9</v>
      </c>
      <c r="R564">
        <v>144.30000000000001</v>
      </c>
      <c r="S564">
        <v>165.8</v>
      </c>
      <c r="W564">
        <f t="shared" si="40"/>
        <v>116.16666666666667</v>
      </c>
      <c r="X564">
        <f t="shared" si="41"/>
        <v>149.33333333333334</v>
      </c>
      <c r="Y564">
        <f t="shared" si="42"/>
        <v>53.345550683986552</v>
      </c>
      <c r="Z564">
        <f t="shared" si="43"/>
        <v>8.4380750832823921</v>
      </c>
      <c r="AB564">
        <f t="shared" si="44"/>
        <v>-33.166666666666671</v>
      </c>
      <c r="AC564" t="s">
        <v>900</v>
      </c>
    </row>
    <row r="565" spans="1:29" x14ac:dyDescent="0.3">
      <c r="A565">
        <v>2</v>
      </c>
      <c r="B565" t="s">
        <v>66</v>
      </c>
      <c r="C565" t="s">
        <v>902</v>
      </c>
      <c r="D565" t="s">
        <v>900</v>
      </c>
      <c r="E565">
        <v>119223853</v>
      </c>
      <c r="F565">
        <v>119223888</v>
      </c>
      <c r="G565">
        <v>119244424</v>
      </c>
      <c r="H565">
        <v>119244516</v>
      </c>
      <c r="I565">
        <v>119230723</v>
      </c>
      <c r="J565">
        <v>119231034</v>
      </c>
      <c r="K565">
        <v>119245489</v>
      </c>
      <c r="L565">
        <v>119245988</v>
      </c>
      <c r="M565">
        <v>160.1</v>
      </c>
      <c r="N565">
        <v>178.4</v>
      </c>
      <c r="O565">
        <v>10</v>
      </c>
      <c r="Q565">
        <v>137.9</v>
      </c>
      <c r="R565">
        <v>144.30000000000001</v>
      </c>
      <c r="S565">
        <v>165.8</v>
      </c>
      <c r="W565">
        <f t="shared" si="40"/>
        <v>116.16666666666667</v>
      </c>
      <c r="X565">
        <f t="shared" si="41"/>
        <v>149.33333333333334</v>
      </c>
      <c r="Y565">
        <f t="shared" si="42"/>
        <v>53.345550683986552</v>
      </c>
      <c r="Z565">
        <f t="shared" si="43"/>
        <v>8.4380750832823921</v>
      </c>
      <c r="AB565">
        <f t="shared" si="44"/>
        <v>-33.166666666666671</v>
      </c>
      <c r="AC565" t="s">
        <v>900</v>
      </c>
    </row>
    <row r="566" spans="1:29" x14ac:dyDescent="0.3">
      <c r="A566">
        <v>2</v>
      </c>
      <c r="B566" t="s">
        <v>66</v>
      </c>
      <c r="C566" t="s">
        <v>903</v>
      </c>
      <c r="D566" t="s">
        <v>900</v>
      </c>
      <c r="E566">
        <v>119223853</v>
      </c>
      <c r="F566">
        <v>119223888</v>
      </c>
      <c r="G566">
        <v>119239313</v>
      </c>
      <c r="H566">
        <v>119239430</v>
      </c>
      <c r="I566">
        <v>119230740</v>
      </c>
      <c r="J566">
        <v>119231034</v>
      </c>
      <c r="K566">
        <v>119245489</v>
      </c>
      <c r="L566">
        <v>119245988</v>
      </c>
      <c r="M566">
        <v>160.1</v>
      </c>
      <c r="N566">
        <v>178.4</v>
      </c>
      <c r="O566">
        <v>46</v>
      </c>
      <c r="Q566">
        <v>137.9</v>
      </c>
      <c r="R566">
        <v>144.30000000000001</v>
      </c>
      <c r="S566">
        <v>165.8</v>
      </c>
      <c r="W566">
        <f t="shared" si="40"/>
        <v>128.16666666666666</v>
      </c>
      <c r="X566">
        <f t="shared" si="41"/>
        <v>149.33333333333334</v>
      </c>
      <c r="Y566">
        <f t="shared" si="42"/>
        <v>41.42158589163116</v>
      </c>
      <c r="Z566">
        <f t="shared" si="43"/>
        <v>8.4380750832823921</v>
      </c>
      <c r="AB566">
        <f t="shared" si="44"/>
        <v>-21.166666666666686</v>
      </c>
      <c r="AC566" t="s">
        <v>900</v>
      </c>
    </row>
    <row r="567" spans="1:29" x14ac:dyDescent="0.3">
      <c r="A567">
        <v>2</v>
      </c>
      <c r="B567" t="s">
        <v>66</v>
      </c>
      <c r="C567" t="s">
        <v>904</v>
      </c>
      <c r="D567" t="s">
        <v>900</v>
      </c>
      <c r="E567">
        <v>119223853</v>
      </c>
      <c r="F567">
        <v>119223888</v>
      </c>
      <c r="G567">
        <v>119244424</v>
      </c>
      <c r="H567">
        <v>119244516</v>
      </c>
      <c r="I567">
        <v>119230740</v>
      </c>
      <c r="J567">
        <v>119231034</v>
      </c>
      <c r="K567">
        <v>119245489</v>
      </c>
      <c r="L567">
        <v>119245988</v>
      </c>
      <c r="M567">
        <v>160.1</v>
      </c>
      <c r="N567">
        <v>178.4</v>
      </c>
      <c r="O567">
        <v>10</v>
      </c>
      <c r="Q567">
        <v>137.9</v>
      </c>
      <c r="R567">
        <v>144.30000000000001</v>
      </c>
      <c r="S567">
        <v>165.8</v>
      </c>
      <c r="W567">
        <f t="shared" si="40"/>
        <v>116.16666666666667</v>
      </c>
      <c r="X567">
        <f t="shared" si="41"/>
        <v>149.33333333333334</v>
      </c>
      <c r="Y567">
        <f t="shared" si="42"/>
        <v>53.345550683986552</v>
      </c>
      <c r="Z567">
        <f t="shared" si="43"/>
        <v>8.4380750832823921</v>
      </c>
      <c r="AB567">
        <f t="shared" si="44"/>
        <v>-33.166666666666671</v>
      </c>
      <c r="AC567" t="s">
        <v>900</v>
      </c>
    </row>
    <row r="568" spans="1:29" x14ac:dyDescent="0.3">
      <c r="A568">
        <v>2</v>
      </c>
      <c r="B568" t="s">
        <v>66</v>
      </c>
      <c r="C568" t="s">
        <v>905</v>
      </c>
      <c r="D568" t="s">
        <v>900</v>
      </c>
      <c r="E568">
        <v>119223853</v>
      </c>
      <c r="F568">
        <v>119223888</v>
      </c>
      <c r="G568">
        <v>119244424</v>
      </c>
      <c r="H568">
        <v>119244516</v>
      </c>
      <c r="I568">
        <v>119239313</v>
      </c>
      <c r="J568">
        <v>119239430</v>
      </c>
      <c r="K568">
        <v>119245489</v>
      </c>
      <c r="L568">
        <v>119245988</v>
      </c>
      <c r="M568">
        <v>160.1</v>
      </c>
      <c r="N568">
        <v>178.4</v>
      </c>
      <c r="O568">
        <v>10</v>
      </c>
      <c r="Q568">
        <v>137.9</v>
      </c>
      <c r="R568">
        <v>144.30000000000001</v>
      </c>
      <c r="S568">
        <v>165.8</v>
      </c>
      <c r="W568">
        <f t="shared" si="40"/>
        <v>116.16666666666667</v>
      </c>
      <c r="X568">
        <f t="shared" si="41"/>
        <v>149.33333333333334</v>
      </c>
      <c r="Y568">
        <f t="shared" si="42"/>
        <v>53.345550683986552</v>
      </c>
      <c r="Z568">
        <f t="shared" si="43"/>
        <v>8.4380750832823921</v>
      </c>
      <c r="AB568">
        <f t="shared" si="44"/>
        <v>-33.166666666666671</v>
      </c>
      <c r="AC568" t="s">
        <v>900</v>
      </c>
    </row>
    <row r="569" spans="1:29" x14ac:dyDescent="0.3">
      <c r="A569">
        <v>2</v>
      </c>
      <c r="B569" t="s">
        <v>66</v>
      </c>
      <c r="C569" t="s">
        <v>906</v>
      </c>
      <c r="D569" t="s">
        <v>900</v>
      </c>
      <c r="E569">
        <v>119223853</v>
      </c>
      <c r="F569">
        <v>119223888</v>
      </c>
      <c r="G569">
        <v>119239363</v>
      </c>
      <c r="H569">
        <v>119239430</v>
      </c>
      <c r="I569">
        <v>119244424</v>
      </c>
      <c r="J569">
        <v>119244516</v>
      </c>
      <c r="K569">
        <v>119245489</v>
      </c>
      <c r="L569">
        <v>119245988</v>
      </c>
      <c r="M569">
        <v>160.1</v>
      </c>
      <c r="N569">
        <v>178.4</v>
      </c>
      <c r="O569">
        <v>46</v>
      </c>
      <c r="Q569">
        <v>137.9</v>
      </c>
      <c r="R569">
        <v>144.30000000000001</v>
      </c>
      <c r="S569">
        <v>165.8</v>
      </c>
      <c r="W569">
        <f t="shared" si="40"/>
        <v>128.16666666666666</v>
      </c>
      <c r="X569">
        <f t="shared" si="41"/>
        <v>149.33333333333334</v>
      </c>
      <c r="Y569">
        <f t="shared" si="42"/>
        <v>41.42158589163116</v>
      </c>
      <c r="Z569">
        <f t="shared" si="43"/>
        <v>8.4380750832823921</v>
      </c>
      <c r="AB569">
        <f t="shared" si="44"/>
        <v>-21.166666666666686</v>
      </c>
      <c r="AC569" t="s">
        <v>900</v>
      </c>
    </row>
    <row r="570" spans="1:29" x14ac:dyDescent="0.3">
      <c r="A570">
        <v>2</v>
      </c>
      <c r="B570" t="s">
        <v>66</v>
      </c>
      <c r="C570" t="s">
        <v>907</v>
      </c>
      <c r="D570" t="s">
        <v>908</v>
      </c>
      <c r="E570">
        <v>149160764</v>
      </c>
      <c r="F570">
        <v>149160835</v>
      </c>
      <c r="G570">
        <v>149161449</v>
      </c>
      <c r="H570">
        <v>149161477</v>
      </c>
      <c r="I570">
        <v>149187426</v>
      </c>
      <c r="J570">
        <v>149187579</v>
      </c>
      <c r="K570">
        <v>149205253</v>
      </c>
      <c r="L570">
        <v>149205322</v>
      </c>
      <c r="M570">
        <v>172.9</v>
      </c>
      <c r="N570">
        <v>272.5</v>
      </c>
      <c r="O570">
        <v>5</v>
      </c>
      <c r="Q570">
        <v>339.2</v>
      </c>
      <c r="R570">
        <v>274.10000000000002</v>
      </c>
      <c r="S570">
        <v>229.3</v>
      </c>
      <c r="W570">
        <f t="shared" si="40"/>
        <v>150.13333333333333</v>
      </c>
      <c r="X570">
        <f t="shared" si="41"/>
        <v>280.86666666666662</v>
      </c>
      <c r="Y570">
        <f t="shared" si="42"/>
        <v>78.055115854831143</v>
      </c>
      <c r="Z570">
        <f t="shared" si="43"/>
        <v>31.905293883269344</v>
      </c>
      <c r="AB570">
        <f t="shared" si="44"/>
        <v>-130.73333333333329</v>
      </c>
      <c r="AC570" t="s">
        <v>908</v>
      </c>
    </row>
    <row r="571" spans="1:29" x14ac:dyDescent="0.3">
      <c r="A571">
        <v>2</v>
      </c>
      <c r="B571" t="s">
        <v>66</v>
      </c>
      <c r="C571" t="s">
        <v>909</v>
      </c>
      <c r="D571" t="s">
        <v>910</v>
      </c>
      <c r="E571">
        <v>190534855</v>
      </c>
      <c r="F571">
        <v>190535121</v>
      </c>
      <c r="G571">
        <v>190537465</v>
      </c>
      <c r="H571">
        <v>190537559</v>
      </c>
      <c r="I571">
        <v>190535881</v>
      </c>
      <c r="J571">
        <v>190535987</v>
      </c>
      <c r="K571">
        <v>190568073</v>
      </c>
      <c r="L571">
        <v>190568102</v>
      </c>
      <c r="M571">
        <v>8.6</v>
      </c>
      <c r="N571">
        <v>18.899999999999999</v>
      </c>
      <c r="O571">
        <v>0</v>
      </c>
      <c r="Q571">
        <v>6.4</v>
      </c>
      <c r="R571">
        <v>9.6999999999999993</v>
      </c>
      <c r="S571">
        <v>13.5</v>
      </c>
      <c r="W571">
        <f t="shared" si="40"/>
        <v>9.1666666666666661</v>
      </c>
      <c r="X571">
        <f t="shared" si="41"/>
        <v>9.8666666666666671</v>
      </c>
      <c r="Y571">
        <f t="shared" si="42"/>
        <v>5.4633119788071562</v>
      </c>
      <c r="Z571">
        <f t="shared" si="43"/>
        <v>2.0512868589687252</v>
      </c>
      <c r="AB571">
        <f t="shared" si="44"/>
        <v>-0.70000000000000107</v>
      </c>
      <c r="AC571" t="s">
        <v>910</v>
      </c>
    </row>
    <row r="572" spans="1:29" x14ac:dyDescent="0.3">
      <c r="A572">
        <v>2</v>
      </c>
      <c r="B572" t="s">
        <v>66</v>
      </c>
      <c r="C572" t="s">
        <v>911</v>
      </c>
      <c r="D572" t="s">
        <v>912</v>
      </c>
      <c r="E572">
        <v>202917877</v>
      </c>
      <c r="F572">
        <v>202918043</v>
      </c>
      <c r="G572">
        <v>202924297</v>
      </c>
      <c r="H572">
        <v>202924415</v>
      </c>
      <c r="I572">
        <v>202938274</v>
      </c>
      <c r="J572">
        <v>202938395</v>
      </c>
      <c r="K572">
        <v>202941860</v>
      </c>
      <c r="L572">
        <v>202941980</v>
      </c>
      <c r="M572">
        <v>38.799999999999997</v>
      </c>
      <c r="N572">
        <v>45.8</v>
      </c>
      <c r="O572">
        <v>12</v>
      </c>
      <c r="Q572">
        <v>43.8</v>
      </c>
      <c r="R572">
        <v>36</v>
      </c>
      <c r="S572">
        <v>48.5</v>
      </c>
      <c r="W572">
        <f t="shared" si="40"/>
        <v>32.199999999999996</v>
      </c>
      <c r="X572">
        <f t="shared" si="41"/>
        <v>42.766666666666673</v>
      </c>
      <c r="Y572">
        <f t="shared" si="42"/>
        <v>10.300161811026724</v>
      </c>
      <c r="Z572">
        <f t="shared" si="43"/>
        <v>3.6452404279796955</v>
      </c>
      <c r="AB572">
        <f t="shared" si="44"/>
        <v>-10.566666666666677</v>
      </c>
      <c r="AC572" t="s">
        <v>912</v>
      </c>
    </row>
    <row r="573" spans="1:29" x14ac:dyDescent="0.3">
      <c r="A573">
        <v>2</v>
      </c>
      <c r="B573" t="s">
        <v>66</v>
      </c>
      <c r="C573" t="s">
        <v>913</v>
      </c>
      <c r="D573" t="s">
        <v>912</v>
      </c>
      <c r="E573">
        <v>202917877</v>
      </c>
      <c r="F573">
        <v>202918043</v>
      </c>
      <c r="G573">
        <v>202924297</v>
      </c>
      <c r="H573">
        <v>202924415</v>
      </c>
      <c r="I573">
        <v>202942740</v>
      </c>
      <c r="J573">
        <v>202942967</v>
      </c>
      <c r="K573">
        <v>202952559</v>
      </c>
      <c r="L573">
        <v>202952679</v>
      </c>
      <c r="M573">
        <v>38.200000000000003</v>
      </c>
      <c r="N573">
        <v>69.2</v>
      </c>
      <c r="O573">
        <v>0</v>
      </c>
      <c r="Q573">
        <v>73</v>
      </c>
      <c r="R573">
        <v>62.7</v>
      </c>
      <c r="S573">
        <v>52.2</v>
      </c>
      <c r="W573">
        <f t="shared" si="40"/>
        <v>35.800000000000004</v>
      </c>
      <c r="X573">
        <f t="shared" si="41"/>
        <v>62.633333333333326</v>
      </c>
      <c r="Y573">
        <f t="shared" si="42"/>
        <v>20.0123295328988</v>
      </c>
      <c r="Z573">
        <f t="shared" si="43"/>
        <v>6.0045353229409217</v>
      </c>
      <c r="AB573">
        <f t="shared" si="44"/>
        <v>-26.833333333333321</v>
      </c>
      <c r="AC573" t="s">
        <v>912</v>
      </c>
    </row>
    <row r="574" spans="1:29" x14ac:dyDescent="0.3">
      <c r="A574">
        <v>2</v>
      </c>
      <c r="B574" t="s">
        <v>66</v>
      </c>
      <c r="C574" t="s">
        <v>914</v>
      </c>
      <c r="D574" t="s">
        <v>912</v>
      </c>
      <c r="E574">
        <v>202917877</v>
      </c>
      <c r="F574">
        <v>202918043</v>
      </c>
      <c r="G574">
        <v>202924357</v>
      </c>
      <c r="H574">
        <v>202924415</v>
      </c>
      <c r="I574">
        <v>202934502</v>
      </c>
      <c r="J574">
        <v>202934599</v>
      </c>
      <c r="K574">
        <v>202941860</v>
      </c>
      <c r="L574">
        <v>202941980</v>
      </c>
      <c r="M574">
        <v>38.799999999999997</v>
      </c>
      <c r="N574">
        <v>45.8</v>
      </c>
      <c r="O574">
        <v>12</v>
      </c>
      <c r="Q574">
        <v>43.8</v>
      </c>
      <c r="R574">
        <v>36</v>
      </c>
      <c r="S574">
        <v>48.5</v>
      </c>
      <c r="W574">
        <f t="shared" si="40"/>
        <v>32.199999999999996</v>
      </c>
      <c r="X574">
        <f t="shared" si="41"/>
        <v>42.766666666666673</v>
      </c>
      <c r="Y574">
        <f t="shared" si="42"/>
        <v>10.300161811026724</v>
      </c>
      <c r="Z574">
        <f t="shared" si="43"/>
        <v>3.6452404279796955</v>
      </c>
      <c r="AB574">
        <f t="shared" si="44"/>
        <v>-10.566666666666677</v>
      </c>
      <c r="AC574" t="s">
        <v>912</v>
      </c>
    </row>
    <row r="575" spans="1:29" x14ac:dyDescent="0.3">
      <c r="A575">
        <v>2</v>
      </c>
      <c r="B575" t="s">
        <v>66</v>
      </c>
      <c r="C575" t="s">
        <v>915</v>
      </c>
      <c r="D575" t="s">
        <v>912</v>
      </c>
      <c r="E575">
        <v>202917877</v>
      </c>
      <c r="F575">
        <v>202918043</v>
      </c>
      <c r="G575">
        <v>202924357</v>
      </c>
      <c r="H575">
        <v>202924415</v>
      </c>
      <c r="I575">
        <v>202938274</v>
      </c>
      <c r="J575">
        <v>202938395</v>
      </c>
      <c r="K575">
        <v>202941860</v>
      </c>
      <c r="L575">
        <v>202941980</v>
      </c>
      <c r="M575">
        <v>38.799999999999997</v>
      </c>
      <c r="N575">
        <v>45.8</v>
      </c>
      <c r="O575">
        <v>12</v>
      </c>
      <c r="Q575">
        <v>43.8</v>
      </c>
      <c r="R575">
        <v>36</v>
      </c>
      <c r="S575">
        <v>48.5</v>
      </c>
      <c r="W575">
        <f t="shared" si="40"/>
        <v>32.199999999999996</v>
      </c>
      <c r="X575">
        <f t="shared" si="41"/>
        <v>42.766666666666673</v>
      </c>
      <c r="Y575">
        <f t="shared" si="42"/>
        <v>10.300161811026724</v>
      </c>
      <c r="Z575">
        <f t="shared" si="43"/>
        <v>3.6452404279796955</v>
      </c>
      <c r="AB575">
        <f t="shared" si="44"/>
        <v>-10.566666666666677</v>
      </c>
      <c r="AC575" t="s">
        <v>912</v>
      </c>
    </row>
    <row r="576" spans="1:29" x14ac:dyDescent="0.3">
      <c r="A576">
        <v>2</v>
      </c>
      <c r="B576" t="s">
        <v>66</v>
      </c>
      <c r="C576" t="s">
        <v>916</v>
      </c>
      <c r="D576" t="s">
        <v>912</v>
      </c>
      <c r="E576">
        <v>202917877</v>
      </c>
      <c r="F576">
        <v>202918043</v>
      </c>
      <c r="G576">
        <v>202934502</v>
      </c>
      <c r="H576">
        <v>202934599</v>
      </c>
      <c r="I576">
        <v>202938274</v>
      </c>
      <c r="J576">
        <v>202938395</v>
      </c>
      <c r="K576">
        <v>202941860</v>
      </c>
      <c r="L576">
        <v>202941966</v>
      </c>
      <c r="M576">
        <v>38</v>
      </c>
      <c r="N576">
        <v>45.3</v>
      </c>
      <c r="O576">
        <v>3</v>
      </c>
      <c r="Q576">
        <v>43</v>
      </c>
      <c r="R576">
        <v>34.799999999999997</v>
      </c>
      <c r="S576">
        <v>45.8</v>
      </c>
      <c r="W576">
        <f t="shared" si="40"/>
        <v>28.766666666666666</v>
      </c>
      <c r="X576">
        <f t="shared" si="41"/>
        <v>41.199999999999996</v>
      </c>
      <c r="Y576">
        <f t="shared" si="42"/>
        <v>13.054543696012937</v>
      </c>
      <c r="Z576">
        <f t="shared" si="43"/>
        <v>3.3005050118630987</v>
      </c>
      <c r="AB576">
        <f t="shared" si="44"/>
        <v>-12.43333333333333</v>
      </c>
      <c r="AC576" t="s">
        <v>912</v>
      </c>
    </row>
    <row r="577" spans="1:29" x14ac:dyDescent="0.3">
      <c r="A577">
        <v>2</v>
      </c>
      <c r="B577" t="s">
        <v>66</v>
      </c>
      <c r="C577" t="s">
        <v>917</v>
      </c>
      <c r="D577" t="s">
        <v>918</v>
      </c>
      <c r="E577">
        <v>210002624</v>
      </c>
      <c r="F577">
        <v>210002783</v>
      </c>
      <c r="G577">
        <v>210003438</v>
      </c>
      <c r="H577">
        <v>210003457</v>
      </c>
      <c r="I577">
        <v>210009639</v>
      </c>
      <c r="J577">
        <v>210009736</v>
      </c>
      <c r="K577">
        <v>210015973</v>
      </c>
      <c r="L577">
        <v>210016112</v>
      </c>
      <c r="M577">
        <v>116.2</v>
      </c>
      <c r="N577">
        <v>172.1</v>
      </c>
      <c r="O577">
        <v>0</v>
      </c>
      <c r="Q577">
        <v>154.4</v>
      </c>
      <c r="R577">
        <v>143.69999999999999</v>
      </c>
      <c r="S577">
        <v>191.8</v>
      </c>
      <c r="W577">
        <f t="shared" si="40"/>
        <v>96.100000000000009</v>
      </c>
      <c r="X577">
        <f t="shared" si="41"/>
        <v>163.30000000000001</v>
      </c>
      <c r="Y577">
        <f t="shared" si="42"/>
        <v>50.687309391339106</v>
      </c>
      <c r="Z577">
        <f t="shared" si="43"/>
        <v>14.580923610434718</v>
      </c>
      <c r="AB577">
        <f t="shared" si="44"/>
        <v>-67.2</v>
      </c>
      <c r="AC577" t="s">
        <v>918</v>
      </c>
    </row>
    <row r="578" spans="1:29" x14ac:dyDescent="0.3">
      <c r="A578">
        <v>2</v>
      </c>
      <c r="B578" t="s">
        <v>66</v>
      </c>
      <c r="C578" t="s">
        <v>919</v>
      </c>
      <c r="D578" t="s">
        <v>920</v>
      </c>
      <c r="E578">
        <v>218676029</v>
      </c>
      <c r="F578">
        <v>218676278</v>
      </c>
      <c r="G578">
        <v>218679694</v>
      </c>
      <c r="H578">
        <v>218679729</v>
      </c>
      <c r="I578">
        <v>218679560</v>
      </c>
      <c r="J578">
        <v>218679667</v>
      </c>
      <c r="K578">
        <v>218679893</v>
      </c>
      <c r="L578">
        <v>218680080</v>
      </c>
      <c r="M578">
        <v>113.4</v>
      </c>
      <c r="N578">
        <v>174.6</v>
      </c>
      <c r="O578">
        <v>145</v>
      </c>
      <c r="Q578">
        <v>166</v>
      </c>
      <c r="R578">
        <v>146.9</v>
      </c>
      <c r="S578">
        <v>141.1</v>
      </c>
      <c r="W578">
        <f t="shared" si="40"/>
        <v>144.33333333333334</v>
      </c>
      <c r="X578">
        <f t="shared" si="41"/>
        <v>151.33333333333334</v>
      </c>
      <c r="Y578">
        <f t="shared" si="42"/>
        <v>17.670062566700519</v>
      </c>
      <c r="Z578">
        <f t="shared" si="43"/>
        <v>7.5220416850155196</v>
      </c>
      <c r="AB578">
        <f t="shared" si="44"/>
        <v>-7</v>
      </c>
      <c r="AC578" t="s">
        <v>920</v>
      </c>
    </row>
    <row r="579" spans="1:29" x14ac:dyDescent="0.3">
      <c r="A579">
        <v>2</v>
      </c>
      <c r="B579" t="s">
        <v>66</v>
      </c>
      <c r="C579" t="s">
        <v>921</v>
      </c>
      <c r="D579" t="s">
        <v>920</v>
      </c>
      <c r="E579">
        <v>218679168</v>
      </c>
      <c r="F579">
        <v>218679261</v>
      </c>
      <c r="G579">
        <v>218679694</v>
      </c>
      <c r="H579">
        <v>218679729</v>
      </c>
      <c r="I579">
        <v>218679560</v>
      </c>
      <c r="J579">
        <v>218679667</v>
      </c>
      <c r="K579">
        <v>218679893</v>
      </c>
      <c r="L579">
        <v>218680080</v>
      </c>
      <c r="M579">
        <v>113.4</v>
      </c>
      <c r="N579">
        <v>174.6</v>
      </c>
      <c r="O579">
        <v>145</v>
      </c>
      <c r="Q579">
        <v>166</v>
      </c>
      <c r="R579">
        <v>146.9</v>
      </c>
      <c r="S579">
        <v>141.1</v>
      </c>
      <c r="W579">
        <f t="shared" ref="W579:W642" si="45">AVERAGE(M579:O579)</f>
        <v>144.33333333333334</v>
      </c>
      <c r="X579">
        <f t="shared" ref="X579:X642" si="46">AVERAGE(Q579:S579)</f>
        <v>151.33333333333334</v>
      </c>
      <c r="Y579">
        <f t="shared" ref="Y579:Y642" si="47">STDEV(M579:O579)/SQRT((3))</f>
        <v>17.670062566700519</v>
      </c>
      <c r="Z579">
        <f t="shared" ref="Z579:Z642" si="48">STDEV(Q579:S579)/SQRT((3))</f>
        <v>7.5220416850155196</v>
      </c>
      <c r="AB579">
        <f t="shared" ref="AB579:AB642" si="49">W579-X579</f>
        <v>-7</v>
      </c>
      <c r="AC579" t="s">
        <v>920</v>
      </c>
    </row>
    <row r="580" spans="1:29" x14ac:dyDescent="0.3">
      <c r="A580">
        <v>2</v>
      </c>
      <c r="B580" t="s">
        <v>66</v>
      </c>
      <c r="C580" t="s">
        <v>922</v>
      </c>
      <c r="D580" t="s">
        <v>923</v>
      </c>
      <c r="E580">
        <v>218727269</v>
      </c>
      <c r="F580">
        <v>218727347</v>
      </c>
      <c r="G580">
        <v>218728025</v>
      </c>
      <c r="H580">
        <v>218728067</v>
      </c>
      <c r="I580">
        <v>218736312</v>
      </c>
      <c r="J580">
        <v>218736376</v>
      </c>
      <c r="K580">
        <v>218737579</v>
      </c>
      <c r="L580">
        <v>218737978</v>
      </c>
      <c r="M580">
        <v>35.799999999999997</v>
      </c>
      <c r="N580">
        <v>50</v>
      </c>
      <c r="O580">
        <v>0</v>
      </c>
      <c r="Q580">
        <v>45.4</v>
      </c>
      <c r="R580">
        <v>41.6</v>
      </c>
      <c r="S580">
        <v>53.6</v>
      </c>
      <c r="W580">
        <f t="shared" si="45"/>
        <v>28.599999999999998</v>
      </c>
      <c r="X580">
        <f t="shared" si="46"/>
        <v>46.866666666666667</v>
      </c>
      <c r="Y580">
        <f t="shared" si="47"/>
        <v>14.875931343392701</v>
      </c>
      <c r="Z580">
        <f t="shared" si="48"/>
        <v>3.5408724599705717</v>
      </c>
      <c r="AB580">
        <f t="shared" si="49"/>
        <v>-18.266666666666669</v>
      </c>
      <c r="AC580" t="s">
        <v>923</v>
      </c>
    </row>
    <row r="581" spans="1:29" x14ac:dyDescent="0.3">
      <c r="A581">
        <v>2</v>
      </c>
      <c r="B581" t="s">
        <v>66</v>
      </c>
      <c r="C581" t="s">
        <v>924</v>
      </c>
      <c r="D581" t="s">
        <v>925</v>
      </c>
      <c r="E581">
        <v>227340292</v>
      </c>
      <c r="F581">
        <v>227340380</v>
      </c>
      <c r="G581">
        <v>227347343</v>
      </c>
      <c r="H581">
        <v>227347384</v>
      </c>
      <c r="I581">
        <v>227342745</v>
      </c>
      <c r="J581">
        <v>227342813</v>
      </c>
      <c r="K581">
        <v>227355677</v>
      </c>
      <c r="L581">
        <v>227355761</v>
      </c>
      <c r="M581">
        <v>185.2</v>
      </c>
      <c r="N581">
        <v>320.7</v>
      </c>
      <c r="O581">
        <v>27</v>
      </c>
      <c r="Q581">
        <v>322.60000000000002</v>
      </c>
      <c r="R581">
        <v>259.2</v>
      </c>
      <c r="S581">
        <v>322.5</v>
      </c>
      <c r="W581">
        <f t="shared" si="45"/>
        <v>177.63333333333333</v>
      </c>
      <c r="X581">
        <f t="shared" si="46"/>
        <v>301.43333333333334</v>
      </c>
      <c r="Y581">
        <f t="shared" si="47"/>
        <v>84.868257382316443</v>
      </c>
      <c r="Z581">
        <f t="shared" si="48"/>
        <v>21.116686398307024</v>
      </c>
      <c r="AB581">
        <f t="shared" si="49"/>
        <v>-123.80000000000001</v>
      </c>
      <c r="AC581" t="s">
        <v>925</v>
      </c>
    </row>
    <row r="582" spans="1:29" x14ac:dyDescent="0.3">
      <c r="A582">
        <v>2</v>
      </c>
      <c r="B582" t="s">
        <v>66</v>
      </c>
      <c r="C582" t="s">
        <v>926</v>
      </c>
      <c r="D582" t="s">
        <v>925</v>
      </c>
      <c r="E582">
        <v>227340292</v>
      </c>
      <c r="F582">
        <v>227340380</v>
      </c>
      <c r="G582">
        <v>227352514</v>
      </c>
      <c r="H582">
        <v>227352573</v>
      </c>
      <c r="I582">
        <v>227342745</v>
      </c>
      <c r="J582">
        <v>227342813</v>
      </c>
      <c r="K582">
        <v>227355677</v>
      </c>
      <c r="L582">
        <v>227355761</v>
      </c>
      <c r="M582">
        <v>185.2</v>
      </c>
      <c r="N582">
        <v>320.7</v>
      </c>
      <c r="O582">
        <v>194</v>
      </c>
      <c r="Q582">
        <v>322.60000000000002</v>
      </c>
      <c r="R582">
        <v>259.2</v>
      </c>
      <c r="S582">
        <v>322.5</v>
      </c>
      <c r="W582">
        <f t="shared" si="45"/>
        <v>233.29999999999998</v>
      </c>
      <c r="X582">
        <f t="shared" si="46"/>
        <v>301.43333333333334</v>
      </c>
      <c r="Y582">
        <f t="shared" si="47"/>
        <v>43.773774492649494</v>
      </c>
      <c r="Z582">
        <f t="shared" si="48"/>
        <v>21.116686398307024</v>
      </c>
      <c r="AB582">
        <f t="shared" si="49"/>
        <v>-68.133333333333354</v>
      </c>
      <c r="AC582" t="s">
        <v>925</v>
      </c>
    </row>
    <row r="583" spans="1:29" x14ac:dyDescent="0.3">
      <c r="A583">
        <v>2</v>
      </c>
      <c r="B583" t="s">
        <v>66</v>
      </c>
      <c r="C583" t="s">
        <v>927</v>
      </c>
      <c r="D583" t="s">
        <v>928</v>
      </c>
      <c r="E583">
        <v>227533549</v>
      </c>
      <c r="F583">
        <v>227533758</v>
      </c>
      <c r="G583">
        <v>227534845</v>
      </c>
      <c r="H583">
        <v>227534877</v>
      </c>
      <c r="I583">
        <v>227534908</v>
      </c>
      <c r="J583">
        <v>227535025</v>
      </c>
      <c r="K583">
        <v>227536625</v>
      </c>
      <c r="L583">
        <v>227536704</v>
      </c>
      <c r="M583">
        <v>102.6</v>
      </c>
      <c r="N583">
        <v>142.5</v>
      </c>
      <c r="O583">
        <v>0</v>
      </c>
      <c r="Q583">
        <v>194.8</v>
      </c>
      <c r="R583">
        <v>149.19999999999999</v>
      </c>
      <c r="S583">
        <v>145.5</v>
      </c>
      <c r="W583">
        <f t="shared" si="45"/>
        <v>81.7</v>
      </c>
      <c r="X583">
        <f t="shared" si="46"/>
        <v>163.16666666666666</v>
      </c>
      <c r="Y583">
        <f t="shared" si="47"/>
        <v>42.442785017008482</v>
      </c>
      <c r="Z583">
        <f t="shared" si="48"/>
        <v>15.852689922463552</v>
      </c>
      <c r="AB583">
        <f t="shared" si="49"/>
        <v>-81.466666666666654</v>
      </c>
      <c r="AC583" t="s">
        <v>928</v>
      </c>
    </row>
    <row r="584" spans="1:29" x14ac:dyDescent="0.3">
      <c r="A584">
        <v>2</v>
      </c>
      <c r="B584" t="s">
        <v>66</v>
      </c>
      <c r="C584" t="s">
        <v>929</v>
      </c>
      <c r="D584" t="s">
        <v>930</v>
      </c>
      <c r="E584">
        <v>232703424</v>
      </c>
      <c r="F584">
        <v>232703489</v>
      </c>
      <c r="G584">
        <v>232734417</v>
      </c>
      <c r="H584">
        <v>232734486</v>
      </c>
      <c r="I584">
        <v>232731122</v>
      </c>
      <c r="J584">
        <v>232731234</v>
      </c>
      <c r="K584">
        <v>232735155</v>
      </c>
      <c r="L584">
        <v>232735237</v>
      </c>
      <c r="M584">
        <v>33.200000000000003</v>
      </c>
      <c r="N584">
        <v>68.7</v>
      </c>
      <c r="O584">
        <v>7</v>
      </c>
      <c r="Q584">
        <v>73.3</v>
      </c>
      <c r="R584">
        <v>46.7</v>
      </c>
      <c r="S584">
        <v>81.900000000000006</v>
      </c>
      <c r="W584">
        <f t="shared" si="45"/>
        <v>36.300000000000004</v>
      </c>
      <c r="X584">
        <f t="shared" si="46"/>
        <v>67.3</v>
      </c>
      <c r="Y584">
        <f t="shared" si="47"/>
        <v>17.878571904191155</v>
      </c>
      <c r="Z584">
        <f t="shared" si="48"/>
        <v>10.594967358766763</v>
      </c>
      <c r="AB584">
        <f t="shared" si="49"/>
        <v>-30.999999999999993</v>
      </c>
      <c r="AC584" t="s">
        <v>930</v>
      </c>
    </row>
    <row r="585" spans="1:29" x14ac:dyDescent="0.3">
      <c r="A585">
        <v>2</v>
      </c>
      <c r="B585" t="s">
        <v>66</v>
      </c>
      <c r="C585" t="s">
        <v>931</v>
      </c>
      <c r="D585" t="s">
        <v>930</v>
      </c>
      <c r="E585">
        <v>232724574</v>
      </c>
      <c r="F585">
        <v>232724691</v>
      </c>
      <c r="G585">
        <v>232734417</v>
      </c>
      <c r="H585">
        <v>232734486</v>
      </c>
      <c r="I585">
        <v>232731122</v>
      </c>
      <c r="J585">
        <v>232731234</v>
      </c>
      <c r="K585">
        <v>232735155</v>
      </c>
      <c r="L585">
        <v>232735237</v>
      </c>
      <c r="M585">
        <v>33.200000000000003</v>
      </c>
      <c r="N585">
        <v>68.7</v>
      </c>
      <c r="O585">
        <v>7</v>
      </c>
      <c r="Q585">
        <v>73.3</v>
      </c>
      <c r="R585">
        <v>46.7</v>
      </c>
      <c r="S585">
        <v>81.900000000000006</v>
      </c>
      <c r="W585">
        <f t="shared" si="45"/>
        <v>36.300000000000004</v>
      </c>
      <c r="X585">
        <f t="shared" si="46"/>
        <v>67.3</v>
      </c>
      <c r="Y585">
        <f t="shared" si="47"/>
        <v>17.878571904191155</v>
      </c>
      <c r="Z585">
        <f t="shared" si="48"/>
        <v>10.594967358766763</v>
      </c>
      <c r="AB585">
        <f t="shared" si="49"/>
        <v>-30.999999999999993</v>
      </c>
      <c r="AC585" t="s">
        <v>930</v>
      </c>
    </row>
    <row r="586" spans="1:29" x14ac:dyDescent="0.3">
      <c r="A586">
        <v>2</v>
      </c>
      <c r="B586" t="s">
        <v>66</v>
      </c>
      <c r="C586" t="s">
        <v>932</v>
      </c>
      <c r="D586" t="s">
        <v>933</v>
      </c>
      <c r="E586">
        <v>241651269</v>
      </c>
      <c r="F586">
        <v>241651335</v>
      </c>
      <c r="G586">
        <v>241653301</v>
      </c>
      <c r="H586">
        <v>241653369</v>
      </c>
      <c r="I586">
        <v>241651884</v>
      </c>
      <c r="J586">
        <v>241651974</v>
      </c>
      <c r="K586">
        <v>241653512</v>
      </c>
      <c r="L586">
        <v>241653524</v>
      </c>
      <c r="M586">
        <v>109.2</v>
      </c>
      <c r="N586">
        <v>141.1</v>
      </c>
      <c r="O586">
        <v>6</v>
      </c>
      <c r="Q586">
        <v>196.8</v>
      </c>
      <c r="R586">
        <v>160.19999999999999</v>
      </c>
      <c r="S586">
        <v>160.80000000000001</v>
      </c>
      <c r="W586">
        <f t="shared" si="45"/>
        <v>85.433333333333337</v>
      </c>
      <c r="X586">
        <f t="shared" si="46"/>
        <v>172.6</v>
      </c>
      <c r="Y586">
        <f t="shared" si="47"/>
        <v>40.770264218477223</v>
      </c>
      <c r="Z586">
        <f t="shared" si="48"/>
        <v>12.101239605924681</v>
      </c>
      <c r="AB586">
        <f t="shared" si="49"/>
        <v>-87.166666666666657</v>
      </c>
      <c r="AC586" t="s">
        <v>933</v>
      </c>
    </row>
    <row r="587" spans="1:29" x14ac:dyDescent="0.3">
      <c r="A587">
        <v>2</v>
      </c>
      <c r="B587" t="s">
        <v>66</v>
      </c>
      <c r="C587" t="s">
        <v>934</v>
      </c>
      <c r="D587" t="s">
        <v>935</v>
      </c>
      <c r="E587">
        <v>241687085</v>
      </c>
      <c r="F587">
        <v>241688062</v>
      </c>
      <c r="G587">
        <v>241689838</v>
      </c>
      <c r="H587">
        <v>241689869</v>
      </c>
      <c r="I587">
        <v>241689877</v>
      </c>
      <c r="J587">
        <v>241689908</v>
      </c>
      <c r="K587">
        <v>241689948</v>
      </c>
      <c r="L587">
        <v>241690653</v>
      </c>
      <c r="M587">
        <v>67.400000000000006</v>
      </c>
      <c r="N587">
        <v>90.5</v>
      </c>
      <c r="O587">
        <v>8</v>
      </c>
      <c r="Q587">
        <v>71.099999999999994</v>
      </c>
      <c r="R587">
        <v>58.6</v>
      </c>
      <c r="S587">
        <v>56.6</v>
      </c>
      <c r="W587">
        <f t="shared" si="45"/>
        <v>55.300000000000004</v>
      </c>
      <c r="X587">
        <f t="shared" si="46"/>
        <v>62.099999999999994</v>
      </c>
      <c r="Y587">
        <f t="shared" si="47"/>
        <v>24.572138694057553</v>
      </c>
      <c r="Z587">
        <f t="shared" si="48"/>
        <v>4.5368858629387336</v>
      </c>
      <c r="AB587">
        <f t="shared" si="49"/>
        <v>-6.7999999999999901</v>
      </c>
      <c r="AC587" t="s">
        <v>935</v>
      </c>
    </row>
    <row r="588" spans="1:29" x14ac:dyDescent="0.3">
      <c r="A588">
        <v>2</v>
      </c>
      <c r="B588" t="s">
        <v>162</v>
      </c>
      <c r="C588" t="s">
        <v>936</v>
      </c>
      <c r="D588" t="s">
        <v>937</v>
      </c>
      <c r="E588">
        <v>8943187</v>
      </c>
      <c r="F588">
        <v>8943264</v>
      </c>
      <c r="G588">
        <v>8974359</v>
      </c>
      <c r="H588">
        <v>8974435</v>
      </c>
      <c r="I588">
        <v>8958497</v>
      </c>
      <c r="J588">
        <v>8958642</v>
      </c>
      <c r="K588">
        <v>9003540</v>
      </c>
      <c r="L588">
        <v>9003658</v>
      </c>
      <c r="M588">
        <v>30.6</v>
      </c>
      <c r="N588">
        <v>47.1</v>
      </c>
      <c r="O588">
        <v>1</v>
      </c>
      <c r="Q588">
        <v>57.4</v>
      </c>
      <c r="R588">
        <v>51.1</v>
      </c>
      <c r="S588">
        <v>66.5</v>
      </c>
      <c r="W588">
        <f t="shared" si="45"/>
        <v>26.233333333333334</v>
      </c>
      <c r="X588">
        <f t="shared" si="46"/>
        <v>58.333333333333336</v>
      </c>
      <c r="Y588">
        <f t="shared" si="47"/>
        <v>13.485836191270375</v>
      </c>
      <c r="Z588">
        <f t="shared" si="48"/>
        <v>4.4700236141558474</v>
      </c>
      <c r="AB588">
        <f t="shared" si="49"/>
        <v>-32.1</v>
      </c>
      <c r="AC588" t="s">
        <v>937</v>
      </c>
    </row>
    <row r="589" spans="1:29" x14ac:dyDescent="0.3">
      <c r="A589">
        <v>2</v>
      </c>
      <c r="B589" t="s">
        <v>162</v>
      </c>
      <c r="C589" t="s">
        <v>938</v>
      </c>
      <c r="D589" t="s">
        <v>939</v>
      </c>
      <c r="E589">
        <v>17745827</v>
      </c>
      <c r="F589">
        <v>17745951</v>
      </c>
      <c r="G589">
        <v>17755360</v>
      </c>
      <c r="H589">
        <v>17755427</v>
      </c>
      <c r="I589">
        <v>17787799</v>
      </c>
      <c r="J589">
        <v>17787921</v>
      </c>
      <c r="K589">
        <v>17800104</v>
      </c>
      <c r="L589">
        <v>17800158</v>
      </c>
      <c r="M589">
        <v>14.1</v>
      </c>
      <c r="N589">
        <v>25.9</v>
      </c>
      <c r="O589">
        <v>0</v>
      </c>
      <c r="Q589">
        <v>22.3</v>
      </c>
      <c r="R589">
        <v>21.5</v>
      </c>
      <c r="S589">
        <v>41</v>
      </c>
      <c r="W589">
        <f t="shared" si="45"/>
        <v>13.333333333333334</v>
      </c>
      <c r="X589">
        <f t="shared" si="46"/>
        <v>28.266666666666666</v>
      </c>
      <c r="Y589">
        <f t="shared" si="47"/>
        <v>7.4865063799998035</v>
      </c>
      <c r="Z589">
        <f t="shared" si="48"/>
        <v>6.3708537714954483</v>
      </c>
      <c r="AB589">
        <f t="shared" si="49"/>
        <v>-14.933333333333332</v>
      </c>
      <c r="AC589" t="s">
        <v>939</v>
      </c>
    </row>
    <row r="590" spans="1:29" x14ac:dyDescent="0.3">
      <c r="A590">
        <v>2</v>
      </c>
      <c r="B590" t="s">
        <v>162</v>
      </c>
      <c r="C590" t="s">
        <v>940</v>
      </c>
      <c r="D590" t="s">
        <v>939</v>
      </c>
      <c r="E590">
        <v>17745827</v>
      </c>
      <c r="F590">
        <v>17745951</v>
      </c>
      <c r="G590">
        <v>17755360</v>
      </c>
      <c r="H590">
        <v>17755427</v>
      </c>
      <c r="I590">
        <v>17799151</v>
      </c>
      <c r="J590">
        <v>17799225</v>
      </c>
      <c r="K590">
        <v>17800104</v>
      </c>
      <c r="L590">
        <v>17800158</v>
      </c>
      <c r="M590">
        <v>14.1</v>
      </c>
      <c r="N590">
        <v>25.9</v>
      </c>
      <c r="O590">
        <v>0</v>
      </c>
      <c r="Q590">
        <v>22.3</v>
      </c>
      <c r="R590">
        <v>21.5</v>
      </c>
      <c r="S590">
        <v>41</v>
      </c>
      <c r="W590">
        <f t="shared" si="45"/>
        <v>13.333333333333334</v>
      </c>
      <c r="X590">
        <f t="shared" si="46"/>
        <v>28.266666666666666</v>
      </c>
      <c r="Y590">
        <f t="shared" si="47"/>
        <v>7.4865063799998035</v>
      </c>
      <c r="Z590">
        <f t="shared" si="48"/>
        <v>6.3708537714954483</v>
      </c>
      <c r="AB590">
        <f t="shared" si="49"/>
        <v>-14.933333333333332</v>
      </c>
      <c r="AC590" t="s">
        <v>939</v>
      </c>
    </row>
    <row r="591" spans="1:29" x14ac:dyDescent="0.3">
      <c r="A591">
        <v>2</v>
      </c>
      <c r="B591" t="s">
        <v>162</v>
      </c>
      <c r="C591" t="s">
        <v>941</v>
      </c>
      <c r="D591" t="s">
        <v>942</v>
      </c>
      <c r="E591">
        <v>38748579</v>
      </c>
      <c r="F591">
        <v>38748653</v>
      </c>
      <c r="G591">
        <v>38749240</v>
      </c>
      <c r="H591">
        <v>38749346</v>
      </c>
      <c r="I591">
        <v>38748898</v>
      </c>
      <c r="J591">
        <v>38749173</v>
      </c>
      <c r="K591">
        <v>38749529</v>
      </c>
      <c r="L591">
        <v>38749705</v>
      </c>
      <c r="M591">
        <v>305</v>
      </c>
      <c r="N591">
        <v>522</v>
      </c>
      <c r="O591">
        <v>42</v>
      </c>
      <c r="Q591">
        <v>628.29999999999995</v>
      </c>
      <c r="R591">
        <v>580.9</v>
      </c>
      <c r="S591">
        <v>683.5</v>
      </c>
      <c r="W591">
        <f t="shared" si="45"/>
        <v>289.66666666666669</v>
      </c>
      <c r="X591">
        <f t="shared" si="46"/>
        <v>630.9</v>
      </c>
      <c r="Y591">
        <f t="shared" si="47"/>
        <v>138.77599856523381</v>
      </c>
      <c r="Z591">
        <f t="shared" si="48"/>
        <v>29.646584963533329</v>
      </c>
      <c r="AB591">
        <f t="shared" si="49"/>
        <v>-341.23333333333329</v>
      </c>
      <c r="AC591" t="s">
        <v>942</v>
      </c>
    </row>
    <row r="592" spans="1:29" x14ac:dyDescent="0.3">
      <c r="A592">
        <v>2</v>
      </c>
      <c r="B592" t="s">
        <v>162</v>
      </c>
      <c r="C592" t="s">
        <v>943</v>
      </c>
      <c r="D592" t="s">
        <v>944</v>
      </c>
      <c r="E592">
        <v>45476993</v>
      </c>
      <c r="F592">
        <v>45477075</v>
      </c>
      <c r="G592">
        <v>45546317</v>
      </c>
      <c r="H592">
        <v>45546360</v>
      </c>
      <c r="I592">
        <v>45488240</v>
      </c>
      <c r="J592">
        <v>45488331</v>
      </c>
      <c r="K592">
        <v>45546732</v>
      </c>
      <c r="L592">
        <v>45546839</v>
      </c>
      <c r="M592">
        <v>25.2</v>
      </c>
      <c r="N592">
        <v>41.3</v>
      </c>
      <c r="O592">
        <v>2</v>
      </c>
      <c r="Q592">
        <v>36</v>
      </c>
      <c r="R592">
        <v>32.4</v>
      </c>
      <c r="S592">
        <v>41.8</v>
      </c>
      <c r="W592">
        <f t="shared" si="45"/>
        <v>22.833333333333332</v>
      </c>
      <c r="X592">
        <f t="shared" si="46"/>
        <v>36.733333333333334</v>
      </c>
      <c r="Y592">
        <f t="shared" si="47"/>
        <v>11.406479640001894</v>
      </c>
      <c r="Z592">
        <f t="shared" si="48"/>
        <v>2.7382070370550338</v>
      </c>
      <c r="AB592">
        <f t="shared" si="49"/>
        <v>-13.900000000000002</v>
      </c>
      <c r="AC592" t="s">
        <v>944</v>
      </c>
    </row>
    <row r="593" spans="1:29" x14ac:dyDescent="0.3">
      <c r="A593">
        <v>2</v>
      </c>
      <c r="B593" t="s">
        <v>162</v>
      </c>
      <c r="C593" t="s">
        <v>945</v>
      </c>
      <c r="D593" t="s">
        <v>946</v>
      </c>
      <c r="E593">
        <v>46511867</v>
      </c>
      <c r="F593">
        <v>46512812</v>
      </c>
      <c r="G593">
        <v>46533644</v>
      </c>
      <c r="H593">
        <v>46533749</v>
      </c>
      <c r="I593">
        <v>46527941</v>
      </c>
      <c r="J593">
        <v>46528047</v>
      </c>
      <c r="K593">
        <v>46535813</v>
      </c>
      <c r="L593">
        <v>46535927</v>
      </c>
      <c r="M593">
        <v>24.4</v>
      </c>
      <c r="N593">
        <v>16</v>
      </c>
      <c r="O593">
        <v>0</v>
      </c>
      <c r="Q593">
        <v>25.5</v>
      </c>
      <c r="R593">
        <v>19.3</v>
      </c>
      <c r="S593">
        <v>9.4</v>
      </c>
      <c r="W593">
        <f t="shared" si="45"/>
        <v>13.466666666666667</v>
      </c>
      <c r="X593">
        <f t="shared" si="46"/>
        <v>18.066666666666666</v>
      </c>
      <c r="Y593">
        <f t="shared" si="47"/>
        <v>7.1566596801704758</v>
      </c>
      <c r="Z593">
        <f t="shared" si="48"/>
        <v>4.6884017651126202</v>
      </c>
      <c r="AB593">
        <f t="shared" si="49"/>
        <v>-4.5999999999999996</v>
      </c>
      <c r="AC593" t="s">
        <v>946</v>
      </c>
    </row>
    <row r="594" spans="1:29" x14ac:dyDescent="0.3">
      <c r="A594">
        <v>2</v>
      </c>
      <c r="B594" t="s">
        <v>162</v>
      </c>
      <c r="C594" t="s">
        <v>947</v>
      </c>
      <c r="D594" t="s">
        <v>948</v>
      </c>
      <c r="E594">
        <v>46581285</v>
      </c>
      <c r="F594">
        <v>46581591</v>
      </c>
      <c r="G594">
        <v>46588075</v>
      </c>
      <c r="H594">
        <v>46588179</v>
      </c>
      <c r="I594">
        <v>46591803</v>
      </c>
      <c r="J594">
        <v>46591925</v>
      </c>
      <c r="K594">
        <v>46592475</v>
      </c>
      <c r="L594">
        <v>46592583</v>
      </c>
      <c r="M594">
        <v>198.1</v>
      </c>
      <c r="N594">
        <v>258.7</v>
      </c>
      <c r="O594">
        <v>57</v>
      </c>
      <c r="Q594">
        <v>295.5</v>
      </c>
      <c r="R594">
        <v>274.89999999999998</v>
      </c>
      <c r="S594">
        <v>241.9</v>
      </c>
      <c r="W594">
        <f t="shared" si="45"/>
        <v>171.26666666666665</v>
      </c>
      <c r="X594">
        <f t="shared" si="46"/>
        <v>270.76666666666665</v>
      </c>
      <c r="Y594">
        <f t="shared" si="47"/>
        <v>59.751550421539527</v>
      </c>
      <c r="Z594">
        <f t="shared" si="48"/>
        <v>15.610395396800312</v>
      </c>
      <c r="AB594">
        <f t="shared" si="49"/>
        <v>-99.5</v>
      </c>
      <c r="AC594" t="s">
        <v>948</v>
      </c>
    </row>
    <row r="595" spans="1:29" x14ac:dyDescent="0.3">
      <c r="A595">
        <v>2</v>
      </c>
      <c r="B595" t="s">
        <v>162</v>
      </c>
      <c r="C595" t="s">
        <v>949</v>
      </c>
      <c r="D595" t="s">
        <v>950</v>
      </c>
      <c r="E595">
        <v>70051210</v>
      </c>
      <c r="F595">
        <v>70051305</v>
      </c>
      <c r="G595">
        <v>70053731</v>
      </c>
      <c r="H595">
        <v>70053792</v>
      </c>
      <c r="I595">
        <v>70077301</v>
      </c>
      <c r="J595">
        <v>70077381</v>
      </c>
      <c r="K595">
        <v>70083538</v>
      </c>
      <c r="L595">
        <v>70083687</v>
      </c>
      <c r="M595">
        <v>21.6</v>
      </c>
      <c r="N595">
        <v>32.9</v>
      </c>
      <c r="O595">
        <v>0</v>
      </c>
      <c r="Q595">
        <v>34.6</v>
      </c>
      <c r="R595">
        <v>27.8</v>
      </c>
      <c r="S595">
        <v>29.7</v>
      </c>
      <c r="W595">
        <f t="shared" si="45"/>
        <v>18.166666666666668</v>
      </c>
      <c r="X595">
        <f t="shared" si="46"/>
        <v>30.700000000000003</v>
      </c>
      <c r="Y595">
        <f t="shared" si="47"/>
        <v>9.6513096405502274</v>
      </c>
      <c r="Z595">
        <f t="shared" si="48"/>
        <v>2.0256686138984668</v>
      </c>
      <c r="AB595">
        <f t="shared" si="49"/>
        <v>-12.533333333333335</v>
      </c>
      <c r="AC595" t="s">
        <v>950</v>
      </c>
    </row>
    <row r="596" spans="1:29" x14ac:dyDescent="0.3">
      <c r="A596">
        <v>2</v>
      </c>
      <c r="B596" t="s">
        <v>162</v>
      </c>
      <c r="C596" t="s">
        <v>951</v>
      </c>
      <c r="D596" t="s">
        <v>952</v>
      </c>
      <c r="E596">
        <v>95893696</v>
      </c>
      <c r="F596">
        <v>95893724</v>
      </c>
      <c r="G596">
        <v>95895399</v>
      </c>
      <c r="H596">
        <v>95895471</v>
      </c>
      <c r="I596">
        <v>95901015</v>
      </c>
      <c r="J596">
        <v>95901087</v>
      </c>
      <c r="K596">
        <v>95901178</v>
      </c>
      <c r="L596">
        <v>95901206</v>
      </c>
      <c r="M596">
        <v>7.7</v>
      </c>
      <c r="N596">
        <v>10.4</v>
      </c>
      <c r="O596">
        <v>8</v>
      </c>
      <c r="Q596">
        <v>14.2</v>
      </c>
      <c r="R596">
        <v>9.6999999999999993</v>
      </c>
      <c r="S596">
        <v>8.3000000000000007</v>
      </c>
      <c r="W596">
        <f t="shared" si="45"/>
        <v>8.7000000000000011</v>
      </c>
      <c r="X596">
        <f t="shared" si="46"/>
        <v>10.733333333333334</v>
      </c>
      <c r="Y596">
        <f t="shared" si="47"/>
        <v>0.85440037453175277</v>
      </c>
      <c r="Z596">
        <f t="shared" si="48"/>
        <v>1.7798252098949963</v>
      </c>
      <c r="AB596">
        <f t="shared" si="49"/>
        <v>-2.0333333333333332</v>
      </c>
      <c r="AC596" t="s">
        <v>952</v>
      </c>
    </row>
    <row r="597" spans="1:29" x14ac:dyDescent="0.3">
      <c r="A597">
        <v>2</v>
      </c>
      <c r="B597" t="s">
        <v>162</v>
      </c>
      <c r="C597" t="s">
        <v>953</v>
      </c>
      <c r="D597" t="s">
        <v>952</v>
      </c>
      <c r="E597">
        <v>95895399</v>
      </c>
      <c r="F597">
        <v>95895471</v>
      </c>
      <c r="G597">
        <v>95895562</v>
      </c>
      <c r="H597">
        <v>95895590</v>
      </c>
      <c r="I597">
        <v>95901178</v>
      </c>
      <c r="J597">
        <v>95901206</v>
      </c>
      <c r="K597">
        <v>95903053</v>
      </c>
      <c r="L597">
        <v>95903081</v>
      </c>
      <c r="M597">
        <v>1</v>
      </c>
      <c r="N597">
        <v>22</v>
      </c>
      <c r="O597">
        <v>1</v>
      </c>
      <c r="Q597">
        <v>23.3</v>
      </c>
      <c r="R597">
        <v>26.7</v>
      </c>
      <c r="S597">
        <v>29.2</v>
      </c>
      <c r="W597">
        <f t="shared" si="45"/>
        <v>8</v>
      </c>
      <c r="X597">
        <f t="shared" si="46"/>
        <v>26.400000000000002</v>
      </c>
      <c r="Y597">
        <f t="shared" si="47"/>
        <v>7</v>
      </c>
      <c r="Z597">
        <f t="shared" si="48"/>
        <v>1.7097758137642876</v>
      </c>
      <c r="AB597">
        <f t="shared" si="49"/>
        <v>-18.400000000000002</v>
      </c>
      <c r="AC597" t="s">
        <v>952</v>
      </c>
    </row>
    <row r="598" spans="1:29" x14ac:dyDescent="0.3">
      <c r="A598">
        <v>2</v>
      </c>
      <c r="B598" t="s">
        <v>162</v>
      </c>
      <c r="C598" t="s">
        <v>954</v>
      </c>
      <c r="D598" t="s">
        <v>952</v>
      </c>
      <c r="E598">
        <v>95895562</v>
      </c>
      <c r="F598">
        <v>95895590</v>
      </c>
      <c r="G598">
        <v>95897270</v>
      </c>
      <c r="H598">
        <v>95897342</v>
      </c>
      <c r="I598">
        <v>95902886</v>
      </c>
      <c r="J598">
        <v>95902958</v>
      </c>
      <c r="K598">
        <v>95903053</v>
      </c>
      <c r="L598">
        <v>95903081</v>
      </c>
      <c r="M598">
        <v>1</v>
      </c>
      <c r="N598">
        <v>22</v>
      </c>
      <c r="O598">
        <v>15</v>
      </c>
      <c r="Q598">
        <v>23.3</v>
      </c>
      <c r="R598">
        <v>26.7</v>
      </c>
      <c r="S598">
        <v>29.2</v>
      </c>
      <c r="W598">
        <f t="shared" si="45"/>
        <v>12.666666666666666</v>
      </c>
      <c r="X598">
        <f t="shared" si="46"/>
        <v>26.400000000000002</v>
      </c>
      <c r="Y598">
        <f t="shared" si="47"/>
        <v>6.1734197258173786</v>
      </c>
      <c r="Z598">
        <f t="shared" si="48"/>
        <v>1.7097758137642876</v>
      </c>
      <c r="AB598">
        <f t="shared" si="49"/>
        <v>-13.733333333333336</v>
      </c>
      <c r="AC598" t="s">
        <v>952</v>
      </c>
    </row>
    <row r="599" spans="1:29" x14ac:dyDescent="0.3">
      <c r="A599">
        <v>2</v>
      </c>
      <c r="B599" t="s">
        <v>162</v>
      </c>
      <c r="C599" t="s">
        <v>955</v>
      </c>
      <c r="D599" t="s">
        <v>952</v>
      </c>
      <c r="E599">
        <v>95917855</v>
      </c>
      <c r="F599">
        <v>95917927</v>
      </c>
      <c r="G599">
        <v>95918014</v>
      </c>
      <c r="H599">
        <v>95918042</v>
      </c>
      <c r="I599">
        <v>95919892</v>
      </c>
      <c r="J599">
        <v>95919920</v>
      </c>
      <c r="K599">
        <v>95921607</v>
      </c>
      <c r="L599">
        <v>95921679</v>
      </c>
      <c r="M599">
        <v>1.6</v>
      </c>
      <c r="N599">
        <v>0.4</v>
      </c>
      <c r="O599">
        <v>1</v>
      </c>
      <c r="Q599">
        <v>3.8</v>
      </c>
      <c r="R599">
        <v>4</v>
      </c>
      <c r="S599">
        <v>10.8</v>
      </c>
      <c r="W599">
        <f t="shared" si="45"/>
        <v>1</v>
      </c>
      <c r="X599">
        <f t="shared" si="46"/>
        <v>6.2</v>
      </c>
      <c r="Y599">
        <f t="shared" si="47"/>
        <v>0.34641016151377568</v>
      </c>
      <c r="Z599">
        <f t="shared" si="48"/>
        <v>2.3007245235649867</v>
      </c>
      <c r="AB599">
        <f t="shared" si="49"/>
        <v>-5.2</v>
      </c>
      <c r="AC599" t="s">
        <v>952</v>
      </c>
    </row>
    <row r="600" spans="1:29" x14ac:dyDescent="0.3">
      <c r="A600">
        <v>2</v>
      </c>
      <c r="B600" t="s">
        <v>162</v>
      </c>
      <c r="C600" t="s">
        <v>956</v>
      </c>
      <c r="D600" t="s">
        <v>952</v>
      </c>
      <c r="E600">
        <v>95958591</v>
      </c>
      <c r="F600">
        <v>95958663</v>
      </c>
      <c r="G600">
        <v>95958757</v>
      </c>
      <c r="H600">
        <v>95958785</v>
      </c>
      <c r="I600">
        <v>95960639</v>
      </c>
      <c r="J600">
        <v>95960667</v>
      </c>
      <c r="K600">
        <v>95962352</v>
      </c>
      <c r="L600">
        <v>95962424</v>
      </c>
      <c r="M600">
        <v>8</v>
      </c>
      <c r="N600">
        <v>11.1</v>
      </c>
      <c r="O600">
        <v>0</v>
      </c>
      <c r="Q600">
        <v>6.8</v>
      </c>
      <c r="R600">
        <v>14.6</v>
      </c>
      <c r="S600">
        <v>8.6</v>
      </c>
      <c r="W600">
        <f t="shared" si="45"/>
        <v>6.3666666666666671</v>
      </c>
      <c r="X600">
        <f t="shared" si="46"/>
        <v>10</v>
      </c>
      <c r="Y600">
        <f t="shared" si="47"/>
        <v>3.3067271499844737</v>
      </c>
      <c r="Z600">
        <f t="shared" si="48"/>
        <v>2.3579652245103175</v>
      </c>
      <c r="AB600">
        <f t="shared" si="49"/>
        <v>-3.6333333333333329</v>
      </c>
      <c r="AC600" t="s">
        <v>952</v>
      </c>
    </row>
    <row r="601" spans="1:29" x14ac:dyDescent="0.3">
      <c r="A601">
        <v>2</v>
      </c>
      <c r="B601" t="s">
        <v>162</v>
      </c>
      <c r="C601" t="s">
        <v>957</v>
      </c>
      <c r="D601" t="s">
        <v>958</v>
      </c>
      <c r="E601">
        <v>98846731</v>
      </c>
      <c r="F601">
        <v>98846810</v>
      </c>
      <c r="G601">
        <v>98897377</v>
      </c>
      <c r="H601">
        <v>98897481</v>
      </c>
      <c r="I601">
        <v>98912748</v>
      </c>
      <c r="J601">
        <v>98912985</v>
      </c>
      <c r="K601">
        <v>98935938</v>
      </c>
      <c r="L601">
        <v>98936203</v>
      </c>
      <c r="M601">
        <v>9.8000000000000007</v>
      </c>
      <c r="N601">
        <v>11.2</v>
      </c>
      <c r="O601">
        <v>0</v>
      </c>
      <c r="Q601">
        <v>9</v>
      </c>
      <c r="R601">
        <v>9.5</v>
      </c>
      <c r="S601">
        <v>5.5</v>
      </c>
      <c r="W601">
        <f t="shared" si="45"/>
        <v>7</v>
      </c>
      <c r="X601">
        <f t="shared" si="46"/>
        <v>8</v>
      </c>
      <c r="Y601">
        <f t="shared" si="47"/>
        <v>3.5232560697930171</v>
      </c>
      <c r="Z601">
        <f t="shared" si="48"/>
        <v>1.2583057392117918</v>
      </c>
      <c r="AB601">
        <f t="shared" si="49"/>
        <v>-1</v>
      </c>
      <c r="AC601" t="s">
        <v>958</v>
      </c>
    </row>
    <row r="602" spans="1:29" x14ac:dyDescent="0.3">
      <c r="A602">
        <v>2</v>
      </c>
      <c r="B602" t="s">
        <v>162</v>
      </c>
      <c r="C602" t="s">
        <v>959</v>
      </c>
      <c r="D602" t="s">
        <v>960</v>
      </c>
      <c r="E602">
        <v>135005521</v>
      </c>
      <c r="F602">
        <v>135005531</v>
      </c>
      <c r="G602">
        <v>135009572</v>
      </c>
      <c r="H602">
        <v>135009639</v>
      </c>
      <c r="I602">
        <v>135007689</v>
      </c>
      <c r="J602">
        <v>135007845</v>
      </c>
      <c r="K602">
        <v>135021715</v>
      </c>
      <c r="L602">
        <v>135021830</v>
      </c>
      <c r="M602">
        <v>136.9</v>
      </c>
      <c r="N602">
        <v>202.5</v>
      </c>
      <c r="O602">
        <v>0</v>
      </c>
      <c r="Q602">
        <v>218.7</v>
      </c>
      <c r="R602">
        <v>201</v>
      </c>
      <c r="S602">
        <v>292.2</v>
      </c>
      <c r="W602">
        <f t="shared" si="45"/>
        <v>113.13333333333333</v>
      </c>
      <c r="X602">
        <f t="shared" si="46"/>
        <v>237.29999999999998</v>
      </c>
      <c r="Y602">
        <f t="shared" si="47"/>
        <v>59.652335336607834</v>
      </c>
      <c r="Z602">
        <f t="shared" si="48"/>
        <v>27.921497094532747</v>
      </c>
      <c r="AB602">
        <f t="shared" si="49"/>
        <v>-124.16666666666666</v>
      </c>
      <c r="AC602" t="s">
        <v>960</v>
      </c>
    </row>
    <row r="603" spans="1:29" x14ac:dyDescent="0.3">
      <c r="A603">
        <v>2</v>
      </c>
      <c r="B603" t="s">
        <v>162</v>
      </c>
      <c r="C603" t="s">
        <v>961</v>
      </c>
      <c r="D603" t="s">
        <v>960</v>
      </c>
      <c r="E603">
        <v>135021715</v>
      </c>
      <c r="F603">
        <v>135021830</v>
      </c>
      <c r="G603">
        <v>135030478</v>
      </c>
      <c r="H603">
        <v>135030500</v>
      </c>
      <c r="I603">
        <v>135030312</v>
      </c>
      <c r="J603">
        <v>135030447</v>
      </c>
      <c r="K603">
        <v>135033970</v>
      </c>
      <c r="L603">
        <v>135034697</v>
      </c>
      <c r="M603">
        <v>22.5</v>
      </c>
      <c r="N603">
        <v>20.6</v>
      </c>
      <c r="O603">
        <v>8</v>
      </c>
      <c r="Q603">
        <v>23.1</v>
      </c>
      <c r="R603">
        <v>26.4</v>
      </c>
      <c r="S603">
        <v>28.9</v>
      </c>
      <c r="W603">
        <f t="shared" si="45"/>
        <v>17.033333333333335</v>
      </c>
      <c r="X603">
        <f t="shared" si="46"/>
        <v>26.133333333333336</v>
      </c>
      <c r="Y603">
        <f t="shared" si="47"/>
        <v>4.5498473722874637</v>
      </c>
      <c r="Z603">
        <f t="shared" si="48"/>
        <v>1.6796163583125487</v>
      </c>
      <c r="AB603">
        <f t="shared" si="49"/>
        <v>-9.1000000000000014</v>
      </c>
      <c r="AC603" t="s">
        <v>960</v>
      </c>
    </row>
    <row r="604" spans="1:29" x14ac:dyDescent="0.3">
      <c r="A604">
        <v>2</v>
      </c>
      <c r="B604" t="s">
        <v>162</v>
      </c>
      <c r="C604" t="s">
        <v>962</v>
      </c>
      <c r="D604" t="s">
        <v>960</v>
      </c>
      <c r="E604">
        <v>135021715</v>
      </c>
      <c r="F604">
        <v>135021830</v>
      </c>
      <c r="G604">
        <v>135030478</v>
      </c>
      <c r="H604">
        <v>135030500</v>
      </c>
      <c r="I604">
        <v>135030312</v>
      </c>
      <c r="J604">
        <v>135030447</v>
      </c>
      <c r="K604">
        <v>135040363</v>
      </c>
      <c r="L604">
        <v>135040499</v>
      </c>
      <c r="M604">
        <v>252.6</v>
      </c>
      <c r="N604">
        <v>335.6</v>
      </c>
      <c r="O604">
        <v>185</v>
      </c>
      <c r="Q604">
        <v>354.9</v>
      </c>
      <c r="R604">
        <v>262.89999999999998</v>
      </c>
      <c r="S604">
        <v>368.9</v>
      </c>
      <c r="W604">
        <f t="shared" si="45"/>
        <v>257.73333333333335</v>
      </c>
      <c r="X604">
        <f t="shared" si="46"/>
        <v>328.9</v>
      </c>
      <c r="Y604">
        <f t="shared" si="47"/>
        <v>43.550175404672856</v>
      </c>
      <c r="Z604">
        <f t="shared" si="48"/>
        <v>33.246553706111307</v>
      </c>
      <c r="AB604">
        <f t="shared" si="49"/>
        <v>-71.166666666666629</v>
      </c>
      <c r="AC604" t="s">
        <v>960</v>
      </c>
    </row>
    <row r="605" spans="1:29" x14ac:dyDescent="0.3">
      <c r="A605">
        <v>2</v>
      </c>
      <c r="B605" t="s">
        <v>162</v>
      </c>
      <c r="C605" t="s">
        <v>963</v>
      </c>
      <c r="D605" t="s">
        <v>960</v>
      </c>
      <c r="E605">
        <v>135024626</v>
      </c>
      <c r="F605">
        <v>135024741</v>
      </c>
      <c r="G605">
        <v>135030478</v>
      </c>
      <c r="H605">
        <v>135030500</v>
      </c>
      <c r="I605">
        <v>135030312</v>
      </c>
      <c r="J605">
        <v>135030447</v>
      </c>
      <c r="K605">
        <v>135033970</v>
      </c>
      <c r="L605">
        <v>135034697</v>
      </c>
      <c r="M605">
        <v>22.5</v>
      </c>
      <c r="N605">
        <v>20.6</v>
      </c>
      <c r="O605">
        <v>8</v>
      </c>
      <c r="Q605">
        <v>23.1</v>
      </c>
      <c r="R605">
        <v>26.4</v>
      </c>
      <c r="S605">
        <v>28.9</v>
      </c>
      <c r="W605">
        <f t="shared" si="45"/>
        <v>17.033333333333335</v>
      </c>
      <c r="X605">
        <f t="shared" si="46"/>
        <v>26.133333333333336</v>
      </c>
      <c r="Y605">
        <f t="shared" si="47"/>
        <v>4.5498473722874637</v>
      </c>
      <c r="Z605">
        <f t="shared" si="48"/>
        <v>1.6796163583125487</v>
      </c>
      <c r="AB605">
        <f t="shared" si="49"/>
        <v>-9.1000000000000014</v>
      </c>
      <c r="AC605" t="s">
        <v>960</v>
      </c>
    </row>
    <row r="606" spans="1:29" x14ac:dyDescent="0.3">
      <c r="A606">
        <v>2</v>
      </c>
      <c r="B606" t="s">
        <v>162</v>
      </c>
      <c r="C606" t="s">
        <v>964</v>
      </c>
      <c r="D606" t="s">
        <v>960</v>
      </c>
      <c r="E606">
        <v>135024626</v>
      </c>
      <c r="F606">
        <v>135024741</v>
      </c>
      <c r="G606">
        <v>135030478</v>
      </c>
      <c r="H606">
        <v>135030500</v>
      </c>
      <c r="I606">
        <v>135030312</v>
      </c>
      <c r="J606">
        <v>135030447</v>
      </c>
      <c r="K606">
        <v>135040363</v>
      </c>
      <c r="L606">
        <v>135040499</v>
      </c>
      <c r="M606">
        <v>252.6</v>
      </c>
      <c r="N606">
        <v>335.6</v>
      </c>
      <c r="O606">
        <v>185</v>
      </c>
      <c r="Q606">
        <v>354.9</v>
      </c>
      <c r="R606">
        <v>262.89999999999998</v>
      </c>
      <c r="S606">
        <v>368.9</v>
      </c>
      <c r="W606">
        <f t="shared" si="45"/>
        <v>257.73333333333335</v>
      </c>
      <c r="X606">
        <f t="shared" si="46"/>
        <v>328.9</v>
      </c>
      <c r="Y606">
        <f t="shared" si="47"/>
        <v>43.550175404672856</v>
      </c>
      <c r="Z606">
        <f t="shared" si="48"/>
        <v>33.246553706111307</v>
      </c>
      <c r="AB606">
        <f t="shared" si="49"/>
        <v>-71.166666666666629</v>
      </c>
      <c r="AC606" t="s">
        <v>960</v>
      </c>
    </row>
    <row r="607" spans="1:29" x14ac:dyDescent="0.3">
      <c r="A607">
        <v>2</v>
      </c>
      <c r="B607" t="s">
        <v>162</v>
      </c>
      <c r="C607" t="s">
        <v>965</v>
      </c>
      <c r="D607" t="s">
        <v>966</v>
      </c>
      <c r="E607">
        <v>158679246</v>
      </c>
      <c r="F607">
        <v>158679389</v>
      </c>
      <c r="G607">
        <v>158692549</v>
      </c>
      <c r="H607">
        <v>158692609</v>
      </c>
      <c r="I607">
        <v>158722764</v>
      </c>
      <c r="J607">
        <v>158722944</v>
      </c>
      <c r="K607">
        <v>158723921</v>
      </c>
      <c r="L607">
        <v>158723980</v>
      </c>
      <c r="M607">
        <v>1</v>
      </c>
      <c r="N607">
        <v>0</v>
      </c>
      <c r="O607">
        <v>0</v>
      </c>
      <c r="Q607">
        <v>0</v>
      </c>
      <c r="R607">
        <v>0</v>
      </c>
      <c r="S607">
        <v>0</v>
      </c>
      <c r="W607">
        <f t="shared" si="45"/>
        <v>0.33333333333333331</v>
      </c>
      <c r="X607">
        <f t="shared" si="46"/>
        <v>0</v>
      </c>
      <c r="Y607">
        <f t="shared" si="47"/>
        <v>0.33333333333333337</v>
      </c>
      <c r="Z607">
        <f t="shared" si="48"/>
        <v>0</v>
      </c>
      <c r="AB607">
        <f t="shared" si="49"/>
        <v>0.33333333333333331</v>
      </c>
      <c r="AC607" t="s">
        <v>966</v>
      </c>
    </row>
    <row r="608" spans="1:29" x14ac:dyDescent="0.3">
      <c r="A608">
        <v>2</v>
      </c>
      <c r="B608" t="s">
        <v>162</v>
      </c>
      <c r="C608" t="s">
        <v>967</v>
      </c>
      <c r="D608" t="s">
        <v>968</v>
      </c>
      <c r="E608">
        <v>165858215</v>
      </c>
      <c r="F608">
        <v>165858404</v>
      </c>
      <c r="G608">
        <v>165864984</v>
      </c>
      <c r="H608">
        <v>165865077</v>
      </c>
      <c r="I608">
        <v>165862944</v>
      </c>
      <c r="J608">
        <v>165863065</v>
      </c>
      <c r="K608">
        <v>165870797</v>
      </c>
      <c r="L608">
        <v>165871020</v>
      </c>
      <c r="M608">
        <v>8.6</v>
      </c>
      <c r="N608">
        <v>28.9</v>
      </c>
      <c r="O608">
        <v>4</v>
      </c>
      <c r="Q608">
        <v>28</v>
      </c>
      <c r="R608">
        <v>21.8</v>
      </c>
      <c r="S608">
        <v>41.9</v>
      </c>
      <c r="W608">
        <f t="shared" si="45"/>
        <v>13.833333333333334</v>
      </c>
      <c r="X608">
        <f t="shared" si="46"/>
        <v>30.566666666666663</v>
      </c>
      <c r="Y608">
        <f t="shared" si="47"/>
        <v>7.6494734749814279</v>
      </c>
      <c r="Z608">
        <f t="shared" si="48"/>
        <v>5.9425957665354066</v>
      </c>
      <c r="AB608">
        <f t="shared" si="49"/>
        <v>-16.733333333333327</v>
      </c>
      <c r="AC608" t="s">
        <v>968</v>
      </c>
    </row>
    <row r="609" spans="1:29" x14ac:dyDescent="0.3">
      <c r="A609">
        <v>2</v>
      </c>
      <c r="B609" t="s">
        <v>162</v>
      </c>
      <c r="C609" t="s">
        <v>969</v>
      </c>
      <c r="D609" t="s">
        <v>970</v>
      </c>
      <c r="E609">
        <v>169674937</v>
      </c>
      <c r="F609">
        <v>169675040</v>
      </c>
      <c r="G609">
        <v>169681007</v>
      </c>
      <c r="H609">
        <v>169681181</v>
      </c>
      <c r="I609">
        <v>169688515</v>
      </c>
      <c r="J609">
        <v>169688942</v>
      </c>
      <c r="K609">
        <v>169694261</v>
      </c>
      <c r="L609">
        <v>169694350</v>
      </c>
      <c r="M609">
        <v>386</v>
      </c>
      <c r="N609">
        <v>521.29999999999995</v>
      </c>
      <c r="O609">
        <v>31</v>
      </c>
      <c r="Q609">
        <v>460.6</v>
      </c>
      <c r="R609">
        <v>404.6</v>
      </c>
      <c r="S609">
        <v>532.79999999999995</v>
      </c>
      <c r="W609">
        <f t="shared" si="45"/>
        <v>312.76666666666665</v>
      </c>
      <c r="X609">
        <f t="shared" si="46"/>
        <v>466</v>
      </c>
      <c r="Y609">
        <f t="shared" si="47"/>
        <v>146.19719939558044</v>
      </c>
      <c r="Z609">
        <f t="shared" si="48"/>
        <v>37.106513354576052</v>
      </c>
      <c r="AB609">
        <f t="shared" si="49"/>
        <v>-153.23333333333335</v>
      </c>
      <c r="AC609" t="s">
        <v>970</v>
      </c>
    </row>
    <row r="610" spans="1:29" x14ac:dyDescent="0.3">
      <c r="A610">
        <v>2</v>
      </c>
      <c r="B610" t="s">
        <v>162</v>
      </c>
      <c r="C610" t="s">
        <v>971</v>
      </c>
      <c r="D610" t="s">
        <v>970</v>
      </c>
      <c r="E610">
        <v>169674937</v>
      </c>
      <c r="F610">
        <v>169675040</v>
      </c>
      <c r="G610">
        <v>169681007</v>
      </c>
      <c r="H610">
        <v>169681181</v>
      </c>
      <c r="I610">
        <v>169688515</v>
      </c>
      <c r="J610">
        <v>169688948</v>
      </c>
      <c r="K610">
        <v>169694261</v>
      </c>
      <c r="L610">
        <v>169694350</v>
      </c>
      <c r="M610">
        <v>386</v>
      </c>
      <c r="N610">
        <v>521.29999999999995</v>
      </c>
      <c r="O610">
        <v>31</v>
      </c>
      <c r="Q610">
        <v>460.6</v>
      </c>
      <c r="R610">
        <v>404.6</v>
      </c>
      <c r="S610">
        <v>532.79999999999995</v>
      </c>
      <c r="W610">
        <f t="shared" si="45"/>
        <v>312.76666666666665</v>
      </c>
      <c r="X610">
        <f t="shared" si="46"/>
        <v>466</v>
      </c>
      <c r="Y610">
        <f t="shared" si="47"/>
        <v>146.19719939558044</v>
      </c>
      <c r="Z610">
        <f t="shared" si="48"/>
        <v>37.106513354576052</v>
      </c>
      <c r="AB610">
        <f t="shared" si="49"/>
        <v>-153.23333333333335</v>
      </c>
      <c r="AC610" t="s">
        <v>970</v>
      </c>
    </row>
    <row r="611" spans="1:29" x14ac:dyDescent="0.3">
      <c r="A611">
        <v>2</v>
      </c>
      <c r="B611" t="s">
        <v>162</v>
      </c>
      <c r="C611" t="s">
        <v>972</v>
      </c>
      <c r="D611" t="s">
        <v>970</v>
      </c>
      <c r="E611">
        <v>169674937</v>
      </c>
      <c r="F611">
        <v>169675040</v>
      </c>
      <c r="G611">
        <v>169681007</v>
      </c>
      <c r="H611">
        <v>169681233</v>
      </c>
      <c r="I611">
        <v>169688515</v>
      </c>
      <c r="J611">
        <v>169688942</v>
      </c>
      <c r="K611">
        <v>169694261</v>
      </c>
      <c r="L611">
        <v>169694350</v>
      </c>
      <c r="M611">
        <v>386</v>
      </c>
      <c r="N611">
        <v>521.29999999999995</v>
      </c>
      <c r="O611">
        <v>140</v>
      </c>
      <c r="Q611">
        <v>460.6</v>
      </c>
      <c r="R611">
        <v>404.6</v>
      </c>
      <c r="S611">
        <v>532.79999999999995</v>
      </c>
      <c r="W611">
        <f t="shared" si="45"/>
        <v>349.09999999999997</v>
      </c>
      <c r="X611">
        <f t="shared" si="46"/>
        <v>466</v>
      </c>
      <c r="Y611">
        <f t="shared" si="47"/>
        <v>111.60739222829285</v>
      </c>
      <c r="Z611">
        <f t="shared" si="48"/>
        <v>37.106513354576052</v>
      </c>
      <c r="AB611">
        <f t="shared" si="49"/>
        <v>-116.90000000000003</v>
      </c>
      <c r="AC611" t="s">
        <v>970</v>
      </c>
    </row>
    <row r="612" spans="1:29" x14ac:dyDescent="0.3">
      <c r="A612">
        <v>2</v>
      </c>
      <c r="B612" t="s">
        <v>162</v>
      </c>
      <c r="C612" t="s">
        <v>973</v>
      </c>
      <c r="D612" t="s">
        <v>970</v>
      </c>
      <c r="E612">
        <v>169674937</v>
      </c>
      <c r="F612">
        <v>169675040</v>
      </c>
      <c r="G612">
        <v>169681007</v>
      </c>
      <c r="H612">
        <v>169681233</v>
      </c>
      <c r="I612">
        <v>169688515</v>
      </c>
      <c r="J612">
        <v>169688948</v>
      </c>
      <c r="K612">
        <v>169694261</v>
      </c>
      <c r="L612">
        <v>169694350</v>
      </c>
      <c r="M612">
        <v>386</v>
      </c>
      <c r="N612">
        <v>521.29999999999995</v>
      </c>
      <c r="O612">
        <v>140</v>
      </c>
      <c r="Q612">
        <v>460.6</v>
      </c>
      <c r="R612">
        <v>404.6</v>
      </c>
      <c r="S612">
        <v>532.79999999999995</v>
      </c>
      <c r="W612">
        <f t="shared" si="45"/>
        <v>349.09999999999997</v>
      </c>
      <c r="X612">
        <f t="shared" si="46"/>
        <v>466</v>
      </c>
      <c r="Y612">
        <f t="shared" si="47"/>
        <v>111.60739222829285</v>
      </c>
      <c r="Z612">
        <f t="shared" si="48"/>
        <v>37.106513354576052</v>
      </c>
      <c r="AB612">
        <f t="shared" si="49"/>
        <v>-116.90000000000003</v>
      </c>
      <c r="AC612" t="s">
        <v>970</v>
      </c>
    </row>
    <row r="613" spans="1:29" x14ac:dyDescent="0.3">
      <c r="A613">
        <v>2</v>
      </c>
      <c r="B613" t="s">
        <v>162</v>
      </c>
      <c r="C613" t="s">
        <v>974</v>
      </c>
      <c r="D613" t="s">
        <v>975</v>
      </c>
      <c r="E613">
        <v>195824255</v>
      </c>
      <c r="F613">
        <v>195824445</v>
      </c>
      <c r="G613">
        <v>195844408</v>
      </c>
      <c r="H613">
        <v>195844448</v>
      </c>
      <c r="I613">
        <v>195824962</v>
      </c>
      <c r="J613">
        <v>195825109</v>
      </c>
      <c r="K613">
        <v>195845002</v>
      </c>
      <c r="L613">
        <v>195845165</v>
      </c>
      <c r="M613">
        <v>102.9</v>
      </c>
      <c r="N613">
        <v>165.8</v>
      </c>
      <c r="O613">
        <v>14</v>
      </c>
      <c r="Q613">
        <v>87.6</v>
      </c>
      <c r="R613">
        <v>97.8</v>
      </c>
      <c r="S613">
        <v>131.30000000000001</v>
      </c>
      <c r="W613">
        <f t="shared" si="45"/>
        <v>94.233333333333348</v>
      </c>
      <c r="X613">
        <f t="shared" si="46"/>
        <v>105.56666666666666</v>
      </c>
      <c r="Y613">
        <f t="shared" si="47"/>
        <v>44.034620218389279</v>
      </c>
      <c r="Z613">
        <f t="shared" si="48"/>
        <v>13.199284492392431</v>
      </c>
      <c r="AB613">
        <f t="shared" si="49"/>
        <v>-11.333333333333314</v>
      </c>
      <c r="AC613" t="s">
        <v>975</v>
      </c>
    </row>
    <row r="614" spans="1:29" x14ac:dyDescent="0.3">
      <c r="A614">
        <v>2</v>
      </c>
      <c r="B614" t="s">
        <v>162</v>
      </c>
      <c r="C614" t="s">
        <v>976</v>
      </c>
      <c r="D614" t="s">
        <v>977</v>
      </c>
      <c r="E614">
        <v>216678850</v>
      </c>
      <c r="F614">
        <v>216679079</v>
      </c>
      <c r="G614">
        <v>216690334</v>
      </c>
      <c r="H614">
        <v>216690419</v>
      </c>
      <c r="I614">
        <v>216690486</v>
      </c>
      <c r="J614">
        <v>216690620</v>
      </c>
      <c r="K614">
        <v>216691456</v>
      </c>
      <c r="L614">
        <v>216691655</v>
      </c>
      <c r="M614">
        <v>12.5</v>
      </c>
      <c r="N614">
        <v>21.9</v>
      </c>
      <c r="O614">
        <v>7</v>
      </c>
      <c r="Q614">
        <v>25.4</v>
      </c>
      <c r="R614">
        <v>27.7</v>
      </c>
      <c r="S614">
        <v>24.7</v>
      </c>
      <c r="W614">
        <f t="shared" si="45"/>
        <v>13.799999999999999</v>
      </c>
      <c r="X614">
        <f t="shared" si="46"/>
        <v>25.933333333333334</v>
      </c>
      <c r="Y614">
        <f t="shared" si="47"/>
        <v>4.3500957843860553</v>
      </c>
      <c r="Z614">
        <f t="shared" si="48"/>
        <v>0.90615181460454597</v>
      </c>
      <c r="AB614">
        <f t="shared" si="49"/>
        <v>-12.133333333333335</v>
      </c>
      <c r="AC614" t="s">
        <v>977</v>
      </c>
    </row>
    <row r="615" spans="1:29" x14ac:dyDescent="0.3">
      <c r="A615">
        <v>2</v>
      </c>
      <c r="B615" t="s">
        <v>162</v>
      </c>
      <c r="C615" t="s">
        <v>978</v>
      </c>
      <c r="D615" t="s">
        <v>977</v>
      </c>
      <c r="E615">
        <v>216678850</v>
      </c>
      <c r="F615">
        <v>216679079</v>
      </c>
      <c r="G615">
        <v>216690334</v>
      </c>
      <c r="H615">
        <v>216690427</v>
      </c>
      <c r="I615">
        <v>216690486</v>
      </c>
      <c r="J615">
        <v>216690620</v>
      </c>
      <c r="K615">
        <v>216691456</v>
      </c>
      <c r="L615">
        <v>216691655</v>
      </c>
      <c r="M615">
        <v>12.5</v>
      </c>
      <c r="N615">
        <v>21.9</v>
      </c>
      <c r="O615">
        <v>31</v>
      </c>
      <c r="Q615">
        <v>25.4</v>
      </c>
      <c r="R615">
        <v>27.7</v>
      </c>
      <c r="S615">
        <v>24.7</v>
      </c>
      <c r="W615">
        <f t="shared" si="45"/>
        <v>21.8</v>
      </c>
      <c r="X615">
        <f t="shared" si="46"/>
        <v>25.933333333333334</v>
      </c>
      <c r="Y615">
        <f t="shared" si="47"/>
        <v>5.3407240457950342</v>
      </c>
      <c r="Z615">
        <f t="shared" si="48"/>
        <v>0.90615181460454597</v>
      </c>
      <c r="AB615">
        <f t="shared" si="49"/>
        <v>-4.1333333333333329</v>
      </c>
      <c r="AC615" t="s">
        <v>977</v>
      </c>
    </row>
    <row r="616" spans="1:29" x14ac:dyDescent="0.3">
      <c r="A616">
        <v>2</v>
      </c>
      <c r="B616" t="s">
        <v>162</v>
      </c>
      <c r="C616" t="s">
        <v>979</v>
      </c>
      <c r="D616" t="s">
        <v>977</v>
      </c>
      <c r="E616">
        <v>216678850</v>
      </c>
      <c r="F616">
        <v>216679079</v>
      </c>
      <c r="G616">
        <v>216690334</v>
      </c>
      <c r="H616">
        <v>216690427</v>
      </c>
      <c r="I616">
        <v>216690486</v>
      </c>
      <c r="J616">
        <v>216690711</v>
      </c>
      <c r="K616">
        <v>216691456</v>
      </c>
      <c r="L616">
        <v>216691655</v>
      </c>
      <c r="M616">
        <v>12.5</v>
      </c>
      <c r="N616">
        <v>21.9</v>
      </c>
      <c r="O616">
        <v>31</v>
      </c>
      <c r="Q616">
        <v>25.4</v>
      </c>
      <c r="R616">
        <v>27.7</v>
      </c>
      <c r="S616">
        <v>24.7</v>
      </c>
      <c r="W616">
        <f t="shared" si="45"/>
        <v>21.8</v>
      </c>
      <c r="X616">
        <f t="shared" si="46"/>
        <v>25.933333333333334</v>
      </c>
      <c r="Y616">
        <f t="shared" si="47"/>
        <v>5.3407240457950342</v>
      </c>
      <c r="Z616">
        <f t="shared" si="48"/>
        <v>0.90615181460454597</v>
      </c>
      <c r="AB616">
        <f t="shared" si="49"/>
        <v>-4.1333333333333329</v>
      </c>
      <c r="AC616" t="s">
        <v>977</v>
      </c>
    </row>
    <row r="617" spans="1:29" x14ac:dyDescent="0.3">
      <c r="A617">
        <v>2</v>
      </c>
      <c r="B617" t="s">
        <v>162</v>
      </c>
      <c r="C617" t="s">
        <v>980</v>
      </c>
      <c r="D617" t="s">
        <v>981</v>
      </c>
      <c r="E617">
        <v>219030689</v>
      </c>
      <c r="F617">
        <v>219030834</v>
      </c>
      <c r="G617">
        <v>219031209</v>
      </c>
      <c r="H617">
        <v>219031269</v>
      </c>
      <c r="I617">
        <v>219031106</v>
      </c>
      <c r="J617">
        <v>219031196</v>
      </c>
      <c r="K617">
        <v>219031489</v>
      </c>
      <c r="L617">
        <v>219031658</v>
      </c>
      <c r="M617">
        <v>230.1</v>
      </c>
      <c r="N617">
        <v>317</v>
      </c>
      <c r="O617">
        <v>9</v>
      </c>
      <c r="Q617">
        <v>276.7</v>
      </c>
      <c r="R617">
        <v>290.10000000000002</v>
      </c>
      <c r="S617">
        <v>260.3</v>
      </c>
      <c r="W617">
        <f t="shared" si="45"/>
        <v>185.36666666666667</v>
      </c>
      <c r="X617">
        <f t="shared" si="46"/>
        <v>275.7</v>
      </c>
      <c r="Y617">
        <f t="shared" si="47"/>
        <v>91.682065373283962</v>
      </c>
      <c r="Z617">
        <f t="shared" si="48"/>
        <v>8.6170373872540083</v>
      </c>
      <c r="AB617">
        <f t="shared" si="49"/>
        <v>-90.333333333333314</v>
      </c>
      <c r="AC617" t="s">
        <v>981</v>
      </c>
    </row>
    <row r="618" spans="1:29" x14ac:dyDescent="0.3">
      <c r="A618">
        <v>2</v>
      </c>
      <c r="B618" t="s">
        <v>162</v>
      </c>
      <c r="C618" t="s">
        <v>982</v>
      </c>
      <c r="D618" t="s">
        <v>981</v>
      </c>
      <c r="E618">
        <v>219030689</v>
      </c>
      <c r="F618">
        <v>219030937</v>
      </c>
      <c r="G618">
        <v>219031106</v>
      </c>
      <c r="H618">
        <v>219031186</v>
      </c>
      <c r="I618">
        <v>219031209</v>
      </c>
      <c r="J618">
        <v>219031305</v>
      </c>
      <c r="K618">
        <v>219031489</v>
      </c>
      <c r="L618">
        <v>219031658</v>
      </c>
      <c r="M618">
        <v>230.1</v>
      </c>
      <c r="N618">
        <v>317</v>
      </c>
      <c r="O618">
        <v>0</v>
      </c>
      <c r="Q618">
        <v>276.7</v>
      </c>
      <c r="R618">
        <v>290.10000000000002</v>
      </c>
      <c r="S618">
        <v>260.3</v>
      </c>
      <c r="W618">
        <f t="shared" si="45"/>
        <v>182.36666666666667</v>
      </c>
      <c r="X618">
        <f t="shared" si="46"/>
        <v>275.7</v>
      </c>
      <c r="Y618">
        <f t="shared" si="47"/>
        <v>94.571143120463077</v>
      </c>
      <c r="Z618">
        <f t="shared" si="48"/>
        <v>8.6170373872540083</v>
      </c>
      <c r="AB618">
        <f t="shared" si="49"/>
        <v>-93.333333333333314</v>
      </c>
      <c r="AC618" t="s">
        <v>981</v>
      </c>
    </row>
    <row r="619" spans="1:29" x14ac:dyDescent="0.3">
      <c r="A619">
        <v>2</v>
      </c>
      <c r="B619" t="s">
        <v>162</v>
      </c>
      <c r="C619" t="s">
        <v>983</v>
      </c>
      <c r="D619" t="s">
        <v>981</v>
      </c>
      <c r="E619">
        <v>219030689</v>
      </c>
      <c r="F619">
        <v>219030937</v>
      </c>
      <c r="G619">
        <v>219031106</v>
      </c>
      <c r="H619">
        <v>219031196</v>
      </c>
      <c r="I619">
        <v>219031209</v>
      </c>
      <c r="J619">
        <v>219031305</v>
      </c>
      <c r="K619">
        <v>219031489</v>
      </c>
      <c r="L619">
        <v>219031658</v>
      </c>
      <c r="M619">
        <v>230.1</v>
      </c>
      <c r="N619">
        <v>317</v>
      </c>
      <c r="O619">
        <v>15</v>
      </c>
      <c r="Q619">
        <v>276.7</v>
      </c>
      <c r="R619">
        <v>290.10000000000002</v>
      </c>
      <c r="S619">
        <v>260.3</v>
      </c>
      <c r="W619">
        <f t="shared" si="45"/>
        <v>187.36666666666667</v>
      </c>
      <c r="X619">
        <f t="shared" si="46"/>
        <v>275.7</v>
      </c>
      <c r="Y619">
        <f t="shared" si="47"/>
        <v>89.760056694377027</v>
      </c>
      <c r="Z619">
        <f t="shared" si="48"/>
        <v>8.6170373872540083</v>
      </c>
      <c r="AB619">
        <f t="shared" si="49"/>
        <v>-88.333333333333314</v>
      </c>
      <c r="AC619" t="s">
        <v>981</v>
      </c>
    </row>
    <row r="620" spans="1:29" x14ac:dyDescent="0.3">
      <c r="A620">
        <v>20</v>
      </c>
      <c r="B620" t="s">
        <v>66</v>
      </c>
      <c r="C620" t="s">
        <v>984</v>
      </c>
      <c r="D620" t="s">
        <v>985</v>
      </c>
      <c r="E620">
        <v>3208898</v>
      </c>
      <c r="F620">
        <v>3209033</v>
      </c>
      <c r="G620">
        <v>3213169</v>
      </c>
      <c r="H620">
        <v>3213226</v>
      </c>
      <c r="I620">
        <v>3213258</v>
      </c>
      <c r="J620">
        <v>3213383</v>
      </c>
      <c r="K620">
        <v>3213985</v>
      </c>
      <c r="L620">
        <v>3214058</v>
      </c>
      <c r="M620">
        <v>153.9</v>
      </c>
      <c r="N620">
        <v>222.4</v>
      </c>
      <c r="O620">
        <v>19</v>
      </c>
      <c r="Q620">
        <v>195</v>
      </c>
      <c r="R620">
        <v>168.2</v>
      </c>
      <c r="S620">
        <v>217</v>
      </c>
      <c r="W620">
        <f t="shared" si="45"/>
        <v>131.76666666666668</v>
      </c>
      <c r="X620">
        <f t="shared" si="46"/>
        <v>193.4</v>
      </c>
      <c r="Y620">
        <f t="shared" si="47"/>
        <v>59.750323104658705</v>
      </c>
      <c r="Z620">
        <f t="shared" si="48"/>
        <v>14.110043704160896</v>
      </c>
      <c r="AB620">
        <f t="shared" si="49"/>
        <v>-61.633333333333326</v>
      </c>
      <c r="AC620" t="s">
        <v>985</v>
      </c>
    </row>
    <row r="621" spans="1:29" x14ac:dyDescent="0.3">
      <c r="A621">
        <v>20</v>
      </c>
      <c r="B621" t="s">
        <v>66</v>
      </c>
      <c r="C621" t="s">
        <v>986</v>
      </c>
      <c r="D621" t="s">
        <v>985</v>
      </c>
      <c r="E621">
        <v>3209525</v>
      </c>
      <c r="F621">
        <v>3209617</v>
      </c>
      <c r="G621">
        <v>3213169</v>
      </c>
      <c r="H621">
        <v>3213226</v>
      </c>
      <c r="I621">
        <v>3213258</v>
      </c>
      <c r="J621">
        <v>3213383</v>
      </c>
      <c r="K621">
        <v>3213985</v>
      </c>
      <c r="L621">
        <v>3214058</v>
      </c>
      <c r="M621">
        <v>153.9</v>
      </c>
      <c r="N621">
        <v>222.4</v>
      </c>
      <c r="O621">
        <v>19</v>
      </c>
      <c r="Q621">
        <v>195</v>
      </c>
      <c r="R621">
        <v>168.2</v>
      </c>
      <c r="S621">
        <v>217</v>
      </c>
      <c r="W621">
        <f t="shared" si="45"/>
        <v>131.76666666666668</v>
      </c>
      <c r="X621">
        <f t="shared" si="46"/>
        <v>193.4</v>
      </c>
      <c r="Y621">
        <f t="shared" si="47"/>
        <v>59.750323104658705</v>
      </c>
      <c r="Z621">
        <f t="shared" si="48"/>
        <v>14.110043704160896</v>
      </c>
      <c r="AB621">
        <f t="shared" si="49"/>
        <v>-61.633333333333326</v>
      </c>
      <c r="AC621" t="s">
        <v>985</v>
      </c>
    </row>
    <row r="622" spans="1:29" x14ac:dyDescent="0.3">
      <c r="A622">
        <v>20</v>
      </c>
      <c r="B622" t="s">
        <v>66</v>
      </c>
      <c r="C622" t="s">
        <v>987</v>
      </c>
      <c r="D622" t="s">
        <v>988</v>
      </c>
      <c r="E622">
        <v>19935125</v>
      </c>
      <c r="F622">
        <v>19935199</v>
      </c>
      <c r="G622">
        <v>19935608</v>
      </c>
      <c r="H622">
        <v>19935769</v>
      </c>
      <c r="I622">
        <v>19935439</v>
      </c>
      <c r="J622">
        <v>19935607</v>
      </c>
      <c r="K622">
        <v>19956615</v>
      </c>
      <c r="L622">
        <v>19956807</v>
      </c>
      <c r="M622">
        <v>36.200000000000003</v>
      </c>
      <c r="N622">
        <v>43</v>
      </c>
      <c r="O622">
        <v>5</v>
      </c>
      <c r="Q622">
        <v>64.900000000000006</v>
      </c>
      <c r="R622">
        <v>59.6</v>
      </c>
      <c r="S622">
        <v>65.5</v>
      </c>
      <c r="W622">
        <f t="shared" si="45"/>
        <v>28.066666666666666</v>
      </c>
      <c r="X622">
        <f t="shared" si="46"/>
        <v>63.333333333333336</v>
      </c>
      <c r="Y622">
        <f t="shared" si="47"/>
        <v>11.699192754678041</v>
      </c>
      <c r="Z622">
        <f t="shared" si="48"/>
        <v>1.8746851587518492</v>
      </c>
      <c r="AB622">
        <f t="shared" si="49"/>
        <v>-35.266666666666666</v>
      </c>
      <c r="AC622" t="s">
        <v>988</v>
      </c>
    </row>
    <row r="623" spans="1:29" x14ac:dyDescent="0.3">
      <c r="A623">
        <v>20</v>
      </c>
      <c r="B623" t="s">
        <v>66</v>
      </c>
      <c r="C623" t="s">
        <v>989</v>
      </c>
      <c r="D623" t="s">
        <v>990</v>
      </c>
      <c r="E623">
        <v>31925009</v>
      </c>
      <c r="F623">
        <v>31925049</v>
      </c>
      <c r="G623">
        <v>31926049</v>
      </c>
      <c r="H623">
        <v>31926091</v>
      </c>
      <c r="I623">
        <v>31925873</v>
      </c>
      <c r="J623">
        <v>31925960</v>
      </c>
      <c r="K623">
        <v>31933800</v>
      </c>
      <c r="L623">
        <v>31933858</v>
      </c>
      <c r="M623">
        <v>66.3</v>
      </c>
      <c r="N623">
        <v>104.1</v>
      </c>
      <c r="O623">
        <v>0</v>
      </c>
      <c r="Q623">
        <v>61.5</v>
      </c>
      <c r="R623">
        <v>85.5</v>
      </c>
      <c r="S623">
        <v>90.7</v>
      </c>
      <c r="W623">
        <f t="shared" si="45"/>
        <v>56.79999999999999</v>
      </c>
      <c r="X623">
        <f t="shared" si="46"/>
        <v>79.233333333333334</v>
      </c>
      <c r="Y623">
        <f t="shared" si="47"/>
        <v>30.424168024779259</v>
      </c>
      <c r="Z623">
        <f t="shared" si="48"/>
        <v>8.9928366554225221</v>
      </c>
      <c r="AB623">
        <f t="shared" si="49"/>
        <v>-22.433333333333344</v>
      </c>
      <c r="AC623" t="s">
        <v>990</v>
      </c>
    </row>
    <row r="624" spans="1:29" x14ac:dyDescent="0.3">
      <c r="A624">
        <v>20</v>
      </c>
      <c r="B624" t="s">
        <v>66</v>
      </c>
      <c r="C624" t="s">
        <v>991</v>
      </c>
      <c r="D624" t="s">
        <v>992</v>
      </c>
      <c r="E624">
        <v>34546854</v>
      </c>
      <c r="F624">
        <v>34546916</v>
      </c>
      <c r="G624">
        <v>34549905</v>
      </c>
      <c r="H624">
        <v>34549948</v>
      </c>
      <c r="I624">
        <v>34558738</v>
      </c>
      <c r="J624">
        <v>34558908</v>
      </c>
      <c r="K624">
        <v>34559208</v>
      </c>
      <c r="L624">
        <v>34559263</v>
      </c>
      <c r="M624">
        <v>259.5</v>
      </c>
      <c r="N624">
        <v>310.89999999999998</v>
      </c>
      <c r="O624">
        <v>0</v>
      </c>
      <c r="Q624">
        <v>257.10000000000002</v>
      </c>
      <c r="R624">
        <v>298</v>
      </c>
      <c r="S624">
        <v>258.5</v>
      </c>
      <c r="W624">
        <f t="shared" si="45"/>
        <v>190.13333333333333</v>
      </c>
      <c r="X624">
        <f t="shared" si="46"/>
        <v>271.2</v>
      </c>
      <c r="Y624">
        <f t="shared" si="47"/>
        <v>96.217641025149049</v>
      </c>
      <c r="Z624">
        <f t="shared" si="48"/>
        <v>13.406093142050493</v>
      </c>
      <c r="AB624">
        <f t="shared" si="49"/>
        <v>-81.066666666666663</v>
      </c>
      <c r="AC624" t="s">
        <v>992</v>
      </c>
    </row>
    <row r="625" spans="1:29" x14ac:dyDescent="0.3">
      <c r="A625">
        <v>20</v>
      </c>
      <c r="B625" t="s">
        <v>66</v>
      </c>
      <c r="C625" t="s">
        <v>993</v>
      </c>
      <c r="D625" t="s">
        <v>994</v>
      </c>
      <c r="E625">
        <v>35556973</v>
      </c>
      <c r="F625">
        <v>35557109</v>
      </c>
      <c r="G625">
        <v>35557194</v>
      </c>
      <c r="H625">
        <v>35557216</v>
      </c>
      <c r="I625">
        <v>35557217</v>
      </c>
      <c r="J625">
        <v>35557249</v>
      </c>
      <c r="K625">
        <v>35557425</v>
      </c>
      <c r="L625">
        <v>35557450</v>
      </c>
      <c r="M625">
        <v>1600.3</v>
      </c>
      <c r="N625">
        <v>2311.3000000000002</v>
      </c>
      <c r="O625">
        <v>0</v>
      </c>
      <c r="Q625">
        <v>1935.3</v>
      </c>
      <c r="R625">
        <v>1896.5</v>
      </c>
      <c r="S625">
        <v>1900</v>
      </c>
      <c r="W625">
        <f t="shared" si="45"/>
        <v>1303.8666666666668</v>
      </c>
      <c r="X625">
        <f t="shared" si="46"/>
        <v>1910.6000000000001</v>
      </c>
      <c r="Y625">
        <f t="shared" si="47"/>
        <v>683.47920312992039</v>
      </c>
      <c r="Z625">
        <f t="shared" si="48"/>
        <v>12.391260360969458</v>
      </c>
      <c r="AB625">
        <f t="shared" si="49"/>
        <v>-606.73333333333335</v>
      </c>
      <c r="AC625" t="s">
        <v>994</v>
      </c>
    </row>
    <row r="626" spans="1:29" x14ac:dyDescent="0.3">
      <c r="A626">
        <v>20</v>
      </c>
      <c r="B626" t="s">
        <v>66</v>
      </c>
      <c r="C626" t="s">
        <v>995</v>
      </c>
      <c r="D626" t="s">
        <v>996</v>
      </c>
      <c r="E626">
        <v>36092732</v>
      </c>
      <c r="F626">
        <v>36092813</v>
      </c>
      <c r="G626">
        <v>36173884</v>
      </c>
      <c r="H626">
        <v>36173954</v>
      </c>
      <c r="I626">
        <v>36121660</v>
      </c>
      <c r="J626">
        <v>36121816</v>
      </c>
      <c r="K626">
        <v>36175551</v>
      </c>
      <c r="L626">
        <v>36175715</v>
      </c>
      <c r="M626">
        <v>210.6</v>
      </c>
      <c r="N626">
        <v>265.60000000000002</v>
      </c>
      <c r="O626">
        <v>251</v>
      </c>
      <c r="Q626">
        <v>236.2</v>
      </c>
      <c r="R626">
        <v>223.6</v>
      </c>
      <c r="S626">
        <v>259</v>
      </c>
      <c r="W626">
        <f t="shared" si="45"/>
        <v>242.4</v>
      </c>
      <c r="X626">
        <f t="shared" si="46"/>
        <v>239.6</v>
      </c>
      <c r="Y626">
        <f t="shared" si="47"/>
        <v>16.449113451287687</v>
      </c>
      <c r="Z626">
        <f t="shared" si="48"/>
        <v>10.359536669175899</v>
      </c>
      <c r="AB626">
        <f t="shared" si="49"/>
        <v>2.8000000000000114</v>
      </c>
      <c r="AC626" t="s">
        <v>996</v>
      </c>
    </row>
    <row r="627" spans="1:29" x14ac:dyDescent="0.3">
      <c r="A627">
        <v>20</v>
      </c>
      <c r="B627" t="s">
        <v>66</v>
      </c>
      <c r="C627" t="s">
        <v>997</v>
      </c>
      <c r="D627" t="s">
        <v>996</v>
      </c>
      <c r="E627">
        <v>36112426</v>
      </c>
      <c r="F627">
        <v>36112480</v>
      </c>
      <c r="G627">
        <v>36125423</v>
      </c>
      <c r="H627">
        <v>36125527</v>
      </c>
      <c r="I627">
        <v>36121660</v>
      </c>
      <c r="J627">
        <v>36121816</v>
      </c>
      <c r="K627">
        <v>36173764</v>
      </c>
      <c r="L627">
        <v>36173954</v>
      </c>
      <c r="M627">
        <v>82.8</v>
      </c>
      <c r="N627">
        <v>113.3</v>
      </c>
      <c r="O627">
        <v>24</v>
      </c>
      <c r="Q627">
        <v>102.8</v>
      </c>
      <c r="R627">
        <v>95.3</v>
      </c>
      <c r="S627">
        <v>112.4</v>
      </c>
      <c r="W627">
        <f t="shared" si="45"/>
        <v>73.36666666666666</v>
      </c>
      <c r="X627">
        <f t="shared" si="46"/>
        <v>103.5</v>
      </c>
      <c r="Y627">
        <f t="shared" si="47"/>
        <v>26.206636140065324</v>
      </c>
      <c r="Z627">
        <f t="shared" si="48"/>
        <v>4.9487372126634517</v>
      </c>
      <c r="AB627">
        <f t="shared" si="49"/>
        <v>-30.13333333333334</v>
      </c>
      <c r="AC627" t="s">
        <v>996</v>
      </c>
    </row>
    <row r="628" spans="1:29" x14ac:dyDescent="0.3">
      <c r="A628">
        <v>20</v>
      </c>
      <c r="B628" t="s">
        <v>66</v>
      </c>
      <c r="C628" t="s">
        <v>998</v>
      </c>
      <c r="D628" t="s">
        <v>996</v>
      </c>
      <c r="E628">
        <v>36112426</v>
      </c>
      <c r="F628">
        <v>36112480</v>
      </c>
      <c r="G628">
        <v>36125423</v>
      </c>
      <c r="H628">
        <v>36125527</v>
      </c>
      <c r="I628">
        <v>36121660</v>
      </c>
      <c r="J628">
        <v>36121816</v>
      </c>
      <c r="K628">
        <v>36175551</v>
      </c>
      <c r="L628">
        <v>36175715</v>
      </c>
      <c r="M628">
        <v>210.6</v>
      </c>
      <c r="N628">
        <v>265.60000000000002</v>
      </c>
      <c r="O628">
        <v>0</v>
      </c>
      <c r="Q628">
        <v>236.2</v>
      </c>
      <c r="R628">
        <v>223.6</v>
      </c>
      <c r="S628">
        <v>259</v>
      </c>
      <c r="W628">
        <f t="shared" si="45"/>
        <v>158.73333333333335</v>
      </c>
      <c r="X628">
        <f t="shared" si="46"/>
        <v>239.6</v>
      </c>
      <c r="Y628">
        <f t="shared" si="47"/>
        <v>80.939181556963575</v>
      </c>
      <c r="Z628">
        <f t="shared" si="48"/>
        <v>10.359536669175899</v>
      </c>
      <c r="AB628">
        <f t="shared" si="49"/>
        <v>-80.866666666666646</v>
      </c>
      <c r="AC628" t="s">
        <v>996</v>
      </c>
    </row>
    <row r="629" spans="1:29" x14ac:dyDescent="0.3">
      <c r="A629">
        <v>20</v>
      </c>
      <c r="B629" t="s">
        <v>66</v>
      </c>
      <c r="C629" t="s">
        <v>999</v>
      </c>
      <c r="D629" t="s">
        <v>996</v>
      </c>
      <c r="E629">
        <v>36112426</v>
      </c>
      <c r="F629">
        <v>36112480</v>
      </c>
      <c r="G629">
        <v>36173884</v>
      </c>
      <c r="H629">
        <v>36173954</v>
      </c>
      <c r="I629">
        <v>36121660</v>
      </c>
      <c r="J629">
        <v>36121816</v>
      </c>
      <c r="K629">
        <v>36175551</v>
      </c>
      <c r="L629">
        <v>36175715</v>
      </c>
      <c r="M629">
        <v>210.6</v>
      </c>
      <c r="N629">
        <v>265.60000000000002</v>
      </c>
      <c r="O629">
        <v>251</v>
      </c>
      <c r="Q629">
        <v>236.2</v>
      </c>
      <c r="R629">
        <v>223.6</v>
      </c>
      <c r="S629">
        <v>259</v>
      </c>
      <c r="W629">
        <f t="shared" si="45"/>
        <v>242.4</v>
      </c>
      <c r="X629">
        <f t="shared" si="46"/>
        <v>239.6</v>
      </c>
      <c r="Y629">
        <f t="shared" si="47"/>
        <v>16.449113451287687</v>
      </c>
      <c r="Z629">
        <f t="shared" si="48"/>
        <v>10.359536669175899</v>
      </c>
      <c r="AB629">
        <f t="shared" si="49"/>
        <v>2.8000000000000114</v>
      </c>
      <c r="AC629" t="s">
        <v>996</v>
      </c>
    </row>
    <row r="630" spans="1:29" x14ac:dyDescent="0.3">
      <c r="A630">
        <v>20</v>
      </c>
      <c r="B630" t="s">
        <v>66</v>
      </c>
      <c r="C630" t="s">
        <v>1000</v>
      </c>
      <c r="D630" t="s">
        <v>1001</v>
      </c>
      <c r="E630">
        <v>36607715</v>
      </c>
      <c r="F630">
        <v>36607818</v>
      </c>
      <c r="G630">
        <v>36607890</v>
      </c>
      <c r="H630">
        <v>36608000</v>
      </c>
      <c r="I630">
        <v>36609601</v>
      </c>
      <c r="J630">
        <v>36609758</v>
      </c>
      <c r="K630">
        <v>36612010</v>
      </c>
      <c r="L630">
        <v>36612557</v>
      </c>
      <c r="M630">
        <v>272.60000000000002</v>
      </c>
      <c r="N630">
        <v>416.4</v>
      </c>
      <c r="O630">
        <v>15</v>
      </c>
      <c r="Q630">
        <v>526.79999999999995</v>
      </c>
      <c r="R630">
        <v>417.2</v>
      </c>
      <c r="S630">
        <v>484.7</v>
      </c>
      <c r="W630">
        <f t="shared" si="45"/>
        <v>234.66666666666666</v>
      </c>
      <c r="X630">
        <f t="shared" si="46"/>
        <v>476.23333333333335</v>
      </c>
      <c r="Y630">
        <f t="shared" si="47"/>
        <v>117.41620179704522</v>
      </c>
      <c r="Z630">
        <f t="shared" si="48"/>
        <v>31.920752567012638</v>
      </c>
      <c r="AB630">
        <f t="shared" si="49"/>
        <v>-241.56666666666669</v>
      </c>
      <c r="AC630" t="s">
        <v>1001</v>
      </c>
    </row>
    <row r="631" spans="1:29" x14ac:dyDescent="0.3">
      <c r="A631">
        <v>20</v>
      </c>
      <c r="B631" t="s">
        <v>66</v>
      </c>
      <c r="C631" t="s">
        <v>1002</v>
      </c>
      <c r="D631" t="s">
        <v>1003</v>
      </c>
      <c r="E631">
        <v>45470395</v>
      </c>
      <c r="F631">
        <v>45470532</v>
      </c>
      <c r="G631">
        <v>45479942</v>
      </c>
      <c r="H631">
        <v>45479964</v>
      </c>
      <c r="I631">
        <v>45479986</v>
      </c>
      <c r="J631">
        <v>45480012</v>
      </c>
      <c r="K631">
        <v>45480067</v>
      </c>
      <c r="L631">
        <v>45480094</v>
      </c>
      <c r="M631">
        <v>4885</v>
      </c>
      <c r="N631">
        <v>5588.6</v>
      </c>
      <c r="O631">
        <v>0</v>
      </c>
      <c r="Q631">
        <v>10450.1</v>
      </c>
      <c r="R631">
        <v>10563.5</v>
      </c>
      <c r="S631">
        <v>8932.7000000000007</v>
      </c>
      <c r="W631">
        <f t="shared" si="45"/>
        <v>3491.2000000000003</v>
      </c>
      <c r="X631">
        <f t="shared" si="46"/>
        <v>9982.1</v>
      </c>
      <c r="Y631">
        <f t="shared" si="47"/>
        <v>1757.3769582344405</v>
      </c>
      <c r="Z631">
        <f t="shared" si="48"/>
        <v>525.72019173701119</v>
      </c>
      <c r="AB631">
        <f t="shared" si="49"/>
        <v>-6490.9</v>
      </c>
      <c r="AC631" t="s">
        <v>1003</v>
      </c>
    </row>
    <row r="632" spans="1:29" x14ac:dyDescent="0.3">
      <c r="A632">
        <v>20</v>
      </c>
      <c r="B632" t="s">
        <v>66</v>
      </c>
      <c r="C632" t="s">
        <v>1004</v>
      </c>
      <c r="D632" t="s">
        <v>1003</v>
      </c>
      <c r="E632">
        <v>45470395</v>
      </c>
      <c r="F632">
        <v>45470532</v>
      </c>
      <c r="G632">
        <v>45479942</v>
      </c>
      <c r="H632">
        <v>45479964</v>
      </c>
      <c r="I632">
        <v>45479986</v>
      </c>
      <c r="J632">
        <v>45480023</v>
      </c>
      <c r="K632">
        <v>45480067</v>
      </c>
      <c r="L632">
        <v>45480094</v>
      </c>
      <c r="M632">
        <v>4885</v>
      </c>
      <c r="N632">
        <v>5588.6</v>
      </c>
      <c r="O632">
        <v>0</v>
      </c>
      <c r="Q632">
        <v>10450.1</v>
      </c>
      <c r="R632">
        <v>10563.5</v>
      </c>
      <c r="S632">
        <v>8932.7000000000007</v>
      </c>
      <c r="W632">
        <f t="shared" si="45"/>
        <v>3491.2000000000003</v>
      </c>
      <c r="X632">
        <f t="shared" si="46"/>
        <v>9982.1</v>
      </c>
      <c r="Y632">
        <f t="shared" si="47"/>
        <v>1757.3769582344405</v>
      </c>
      <c r="Z632">
        <f t="shared" si="48"/>
        <v>525.72019173701119</v>
      </c>
      <c r="AB632">
        <f t="shared" si="49"/>
        <v>-6490.9</v>
      </c>
      <c r="AC632" t="s">
        <v>1003</v>
      </c>
    </row>
    <row r="633" spans="1:29" x14ac:dyDescent="0.3">
      <c r="A633">
        <v>20</v>
      </c>
      <c r="B633" t="s">
        <v>162</v>
      </c>
      <c r="C633" t="s">
        <v>1005</v>
      </c>
      <c r="D633" t="s">
        <v>1006</v>
      </c>
      <c r="E633">
        <v>38421006</v>
      </c>
      <c r="F633">
        <v>38421098</v>
      </c>
      <c r="G633">
        <v>38425935</v>
      </c>
      <c r="H633">
        <v>38426052</v>
      </c>
      <c r="I633">
        <v>38422092</v>
      </c>
      <c r="J633">
        <v>38422241</v>
      </c>
      <c r="K633">
        <v>38426419</v>
      </c>
      <c r="L633">
        <v>38426503</v>
      </c>
      <c r="M633">
        <v>88.8</v>
      </c>
      <c r="N633">
        <v>117</v>
      </c>
      <c r="O633">
        <v>6</v>
      </c>
      <c r="Q633">
        <v>99.3</v>
      </c>
      <c r="R633">
        <v>115.7</v>
      </c>
      <c r="S633">
        <v>116.9</v>
      </c>
      <c r="W633">
        <f t="shared" si="45"/>
        <v>70.600000000000009</v>
      </c>
      <c r="X633">
        <f t="shared" si="46"/>
        <v>110.63333333333333</v>
      </c>
      <c r="Y633">
        <f t="shared" si="47"/>
        <v>33.310058540927237</v>
      </c>
      <c r="Z633">
        <f t="shared" si="48"/>
        <v>5.6772450282783415</v>
      </c>
      <c r="AB633">
        <f t="shared" si="49"/>
        <v>-40.033333333333317</v>
      </c>
      <c r="AC633" t="s">
        <v>1006</v>
      </c>
    </row>
    <row r="634" spans="1:29" x14ac:dyDescent="0.3">
      <c r="A634">
        <v>20</v>
      </c>
      <c r="B634" t="s">
        <v>162</v>
      </c>
      <c r="C634" t="s">
        <v>1007</v>
      </c>
      <c r="D634" t="s">
        <v>1008</v>
      </c>
      <c r="E634">
        <v>46504614</v>
      </c>
      <c r="F634">
        <v>46504740</v>
      </c>
      <c r="G634">
        <v>46509605</v>
      </c>
      <c r="H634">
        <v>46509751</v>
      </c>
      <c r="I634">
        <v>46506307</v>
      </c>
      <c r="J634">
        <v>46506458</v>
      </c>
      <c r="K634">
        <v>46512082</v>
      </c>
      <c r="L634">
        <v>46512140</v>
      </c>
      <c r="M634">
        <v>4.9000000000000004</v>
      </c>
      <c r="N634">
        <v>17.399999999999999</v>
      </c>
      <c r="O634">
        <v>8</v>
      </c>
      <c r="Q634">
        <v>13.8</v>
      </c>
      <c r="R634">
        <v>9.1999999999999993</v>
      </c>
      <c r="S634">
        <v>15.4</v>
      </c>
      <c r="W634">
        <f t="shared" si="45"/>
        <v>10.1</v>
      </c>
      <c r="X634">
        <f t="shared" si="46"/>
        <v>12.799999999999999</v>
      </c>
      <c r="Y634">
        <f t="shared" si="47"/>
        <v>3.7581023580170534</v>
      </c>
      <c r="Z634">
        <f t="shared" si="48"/>
        <v>1.8583146486355153</v>
      </c>
      <c r="AB634">
        <f t="shared" si="49"/>
        <v>-2.6999999999999993</v>
      </c>
      <c r="AC634" t="s">
        <v>1008</v>
      </c>
    </row>
    <row r="635" spans="1:29" x14ac:dyDescent="0.3">
      <c r="A635">
        <v>20</v>
      </c>
      <c r="B635" t="s">
        <v>162</v>
      </c>
      <c r="C635" t="s">
        <v>1009</v>
      </c>
      <c r="D635" t="s">
        <v>1008</v>
      </c>
      <c r="E635">
        <v>46504614</v>
      </c>
      <c r="F635">
        <v>46504740</v>
      </c>
      <c r="G635">
        <v>46506307</v>
      </c>
      <c r="H635">
        <v>46506458</v>
      </c>
      <c r="I635">
        <v>46509605</v>
      </c>
      <c r="J635">
        <v>46509791</v>
      </c>
      <c r="K635">
        <v>46512082</v>
      </c>
      <c r="L635">
        <v>46512140</v>
      </c>
      <c r="M635">
        <v>4.9000000000000004</v>
      </c>
      <c r="N635">
        <v>17.399999999999999</v>
      </c>
      <c r="O635">
        <v>6</v>
      </c>
      <c r="Q635">
        <v>13.8</v>
      </c>
      <c r="R635">
        <v>9.1999999999999993</v>
      </c>
      <c r="S635">
        <v>15.4</v>
      </c>
      <c r="W635">
        <f t="shared" si="45"/>
        <v>9.4333333333333318</v>
      </c>
      <c r="X635">
        <f t="shared" si="46"/>
        <v>12.799999999999999</v>
      </c>
      <c r="Y635">
        <f t="shared" si="47"/>
        <v>3.9959701923034623</v>
      </c>
      <c r="Z635">
        <f t="shared" si="48"/>
        <v>1.8583146486355153</v>
      </c>
      <c r="AB635">
        <f t="shared" si="49"/>
        <v>-3.3666666666666671</v>
      </c>
      <c r="AC635" t="s">
        <v>1008</v>
      </c>
    </row>
    <row r="636" spans="1:29" x14ac:dyDescent="0.3">
      <c r="A636">
        <v>20</v>
      </c>
      <c r="B636" t="s">
        <v>162</v>
      </c>
      <c r="C636" t="s">
        <v>1010</v>
      </c>
      <c r="D636" t="s">
        <v>1008</v>
      </c>
      <c r="E636">
        <v>46504614</v>
      </c>
      <c r="F636">
        <v>46504740</v>
      </c>
      <c r="G636">
        <v>46512540</v>
      </c>
      <c r="H636">
        <v>46512566</v>
      </c>
      <c r="I636">
        <v>46512082</v>
      </c>
      <c r="J636">
        <v>46512140</v>
      </c>
      <c r="K636">
        <v>46513410</v>
      </c>
      <c r="L636">
        <v>46513554</v>
      </c>
      <c r="M636">
        <v>8.3000000000000007</v>
      </c>
      <c r="N636">
        <v>16.899999999999999</v>
      </c>
      <c r="O636">
        <v>1</v>
      </c>
      <c r="Q636">
        <v>5.6</v>
      </c>
      <c r="R636">
        <v>8.3000000000000007</v>
      </c>
      <c r="S636">
        <v>11.8</v>
      </c>
      <c r="W636">
        <f t="shared" si="45"/>
        <v>8.7333333333333325</v>
      </c>
      <c r="X636">
        <f t="shared" si="46"/>
        <v>8.5666666666666682</v>
      </c>
      <c r="Y636">
        <f t="shared" si="47"/>
        <v>4.5950456411709828</v>
      </c>
      <c r="Z636">
        <f t="shared" si="48"/>
        <v>1.7947454167962387</v>
      </c>
      <c r="AB636">
        <f t="shared" si="49"/>
        <v>0.1666666666666643</v>
      </c>
      <c r="AC636" t="s">
        <v>1008</v>
      </c>
    </row>
    <row r="637" spans="1:29" x14ac:dyDescent="0.3">
      <c r="A637">
        <v>20</v>
      </c>
      <c r="B637" t="s">
        <v>162</v>
      </c>
      <c r="C637" t="s">
        <v>1011</v>
      </c>
      <c r="D637" t="s">
        <v>1012</v>
      </c>
      <c r="E637">
        <v>49153933</v>
      </c>
      <c r="F637">
        <v>49154071</v>
      </c>
      <c r="G637">
        <v>49158939</v>
      </c>
      <c r="H637">
        <v>49159146</v>
      </c>
      <c r="I637">
        <v>49165997</v>
      </c>
      <c r="J637">
        <v>49166285</v>
      </c>
      <c r="K637">
        <v>49172459</v>
      </c>
      <c r="L637">
        <v>49172658</v>
      </c>
      <c r="M637">
        <v>23.1</v>
      </c>
      <c r="N637">
        <v>34.1</v>
      </c>
      <c r="O637">
        <v>6</v>
      </c>
      <c r="Q637">
        <v>31.3</v>
      </c>
      <c r="R637">
        <v>24.5</v>
      </c>
      <c r="S637">
        <v>24.1</v>
      </c>
      <c r="W637">
        <f t="shared" si="45"/>
        <v>21.066666666666666</v>
      </c>
      <c r="X637">
        <f t="shared" si="46"/>
        <v>26.633333333333336</v>
      </c>
      <c r="Y637">
        <f t="shared" si="47"/>
        <v>8.1752336018271947</v>
      </c>
      <c r="Z637">
        <f t="shared" si="48"/>
        <v>2.3361887290580232</v>
      </c>
      <c r="AB637">
        <f t="shared" si="49"/>
        <v>-5.56666666666667</v>
      </c>
      <c r="AC637" t="s">
        <v>1012</v>
      </c>
    </row>
    <row r="638" spans="1:29" x14ac:dyDescent="0.3">
      <c r="A638">
        <v>20</v>
      </c>
      <c r="B638" t="s">
        <v>162</v>
      </c>
      <c r="C638" t="s">
        <v>1013</v>
      </c>
      <c r="D638" t="s">
        <v>1012</v>
      </c>
      <c r="E638">
        <v>49153933</v>
      </c>
      <c r="F638">
        <v>49154071</v>
      </c>
      <c r="G638">
        <v>49158939</v>
      </c>
      <c r="H638">
        <v>49159146</v>
      </c>
      <c r="I638">
        <v>49165997</v>
      </c>
      <c r="J638">
        <v>49166285</v>
      </c>
      <c r="K638">
        <v>49174195</v>
      </c>
      <c r="L638">
        <v>49174263</v>
      </c>
      <c r="M638">
        <v>185.6</v>
      </c>
      <c r="N638">
        <v>237.6</v>
      </c>
      <c r="O638">
        <v>8</v>
      </c>
      <c r="Q638">
        <v>356.9</v>
      </c>
      <c r="R638">
        <v>257.7</v>
      </c>
      <c r="S638">
        <v>329.8</v>
      </c>
      <c r="W638">
        <f t="shared" si="45"/>
        <v>143.73333333333332</v>
      </c>
      <c r="X638">
        <f t="shared" si="46"/>
        <v>314.79999999999995</v>
      </c>
      <c r="Y638">
        <f t="shared" si="47"/>
        <v>69.506962081346771</v>
      </c>
      <c r="Z638">
        <f t="shared" si="48"/>
        <v>29.602421072157842</v>
      </c>
      <c r="AB638">
        <f t="shared" si="49"/>
        <v>-171.06666666666663</v>
      </c>
      <c r="AC638" t="s">
        <v>1012</v>
      </c>
    </row>
    <row r="639" spans="1:29" x14ac:dyDescent="0.3">
      <c r="A639">
        <v>20</v>
      </c>
      <c r="B639" t="s">
        <v>162</v>
      </c>
      <c r="C639" t="s">
        <v>1014</v>
      </c>
      <c r="D639" t="s">
        <v>1015</v>
      </c>
      <c r="E639">
        <v>50903889</v>
      </c>
      <c r="F639">
        <v>50904001</v>
      </c>
      <c r="G639">
        <v>50904766</v>
      </c>
      <c r="H639">
        <v>50904849</v>
      </c>
      <c r="I639">
        <v>50918661</v>
      </c>
      <c r="J639">
        <v>50918781</v>
      </c>
      <c r="K639">
        <v>50928651</v>
      </c>
      <c r="L639">
        <v>50928816</v>
      </c>
      <c r="M639">
        <v>49.3</v>
      </c>
      <c r="N639">
        <v>65.8</v>
      </c>
      <c r="O639">
        <v>13</v>
      </c>
      <c r="Q639">
        <v>57.6</v>
      </c>
      <c r="R639">
        <v>51</v>
      </c>
      <c r="S639">
        <v>51.7</v>
      </c>
      <c r="W639">
        <f t="shared" si="45"/>
        <v>42.699999999999996</v>
      </c>
      <c r="X639">
        <f t="shared" si="46"/>
        <v>53.433333333333337</v>
      </c>
      <c r="Y639">
        <f t="shared" si="47"/>
        <v>15.595191566633609</v>
      </c>
      <c r="Z639">
        <f t="shared" si="48"/>
        <v>2.0931103915252804</v>
      </c>
      <c r="AB639">
        <f t="shared" si="49"/>
        <v>-10.733333333333341</v>
      </c>
      <c r="AC639" t="s">
        <v>1015</v>
      </c>
    </row>
    <row r="640" spans="1:29" x14ac:dyDescent="0.3">
      <c r="A640">
        <v>20</v>
      </c>
      <c r="B640" t="s">
        <v>162</v>
      </c>
      <c r="C640" t="s">
        <v>1016</v>
      </c>
      <c r="D640" t="s">
        <v>1015</v>
      </c>
      <c r="E640">
        <v>50903889</v>
      </c>
      <c r="F640">
        <v>50904001</v>
      </c>
      <c r="G640">
        <v>50918739</v>
      </c>
      <c r="H640">
        <v>50918781</v>
      </c>
      <c r="I640">
        <v>50904766</v>
      </c>
      <c r="J640">
        <v>50904849</v>
      </c>
      <c r="K640">
        <v>50928651</v>
      </c>
      <c r="L640">
        <v>50928816</v>
      </c>
      <c r="M640">
        <v>49.3</v>
      </c>
      <c r="N640">
        <v>65.8</v>
      </c>
      <c r="O640">
        <v>4</v>
      </c>
      <c r="Q640">
        <v>57.6</v>
      </c>
      <c r="R640">
        <v>51</v>
      </c>
      <c r="S640">
        <v>51.7</v>
      </c>
      <c r="W640">
        <f t="shared" si="45"/>
        <v>39.699999999999996</v>
      </c>
      <c r="X640">
        <f t="shared" si="46"/>
        <v>53.433333333333337</v>
      </c>
      <c r="Y640">
        <f t="shared" si="47"/>
        <v>18.474577126418886</v>
      </c>
      <c r="Z640">
        <f t="shared" si="48"/>
        <v>2.0931103915252804</v>
      </c>
      <c r="AB640">
        <f t="shared" si="49"/>
        <v>-13.733333333333341</v>
      </c>
      <c r="AC640" t="s">
        <v>1015</v>
      </c>
    </row>
    <row r="641" spans="1:29" x14ac:dyDescent="0.3">
      <c r="A641">
        <v>21</v>
      </c>
      <c r="B641" t="s">
        <v>66</v>
      </c>
      <c r="C641" t="s">
        <v>1017</v>
      </c>
      <c r="D641" t="s">
        <v>1018</v>
      </c>
      <c r="E641">
        <v>36344579</v>
      </c>
      <c r="F641">
        <v>36344707</v>
      </c>
      <c r="G641">
        <v>36349374</v>
      </c>
      <c r="H641">
        <v>36349408</v>
      </c>
      <c r="I641">
        <v>36344912</v>
      </c>
      <c r="J641">
        <v>36345031</v>
      </c>
      <c r="K641">
        <v>36356620</v>
      </c>
      <c r="L641">
        <v>36356724</v>
      </c>
      <c r="M641">
        <v>81.900000000000006</v>
      </c>
      <c r="N641">
        <v>103.5</v>
      </c>
      <c r="O641">
        <v>88</v>
      </c>
      <c r="Q641">
        <v>111.5</v>
      </c>
      <c r="R641">
        <v>100.2</v>
      </c>
      <c r="S641">
        <v>128.1</v>
      </c>
      <c r="W641">
        <f t="shared" si="45"/>
        <v>91.133333333333326</v>
      </c>
      <c r="X641">
        <f t="shared" si="46"/>
        <v>113.26666666666665</v>
      </c>
      <c r="Y641">
        <f t="shared" si="47"/>
        <v>6.4291869193891404</v>
      </c>
      <c r="Z641">
        <f t="shared" si="48"/>
        <v>8.1023316260061087</v>
      </c>
      <c r="AB641">
        <f t="shared" si="49"/>
        <v>-22.133333333333326</v>
      </c>
      <c r="AC641" t="s">
        <v>1018</v>
      </c>
    </row>
    <row r="642" spans="1:29" x14ac:dyDescent="0.3">
      <c r="A642">
        <v>21</v>
      </c>
      <c r="B642" t="s">
        <v>66</v>
      </c>
      <c r="C642" t="s">
        <v>1019</v>
      </c>
      <c r="D642" t="s">
        <v>1020</v>
      </c>
      <c r="E642">
        <v>46649575</v>
      </c>
      <c r="F642">
        <v>46649739</v>
      </c>
      <c r="G642">
        <v>46663383</v>
      </c>
      <c r="H642">
        <v>46663554</v>
      </c>
      <c r="I642">
        <v>46658745</v>
      </c>
      <c r="J642">
        <v>46658920</v>
      </c>
      <c r="K642">
        <v>46664295</v>
      </c>
      <c r="L642">
        <v>46665117</v>
      </c>
      <c r="M642">
        <v>87.9</v>
      </c>
      <c r="N642">
        <v>114.4</v>
      </c>
      <c r="O642">
        <v>115</v>
      </c>
      <c r="Q642">
        <v>110.1</v>
      </c>
      <c r="R642">
        <v>109.3</v>
      </c>
      <c r="S642">
        <v>110.6</v>
      </c>
      <c r="W642">
        <f t="shared" si="45"/>
        <v>105.76666666666667</v>
      </c>
      <c r="X642">
        <f t="shared" si="46"/>
        <v>110</v>
      </c>
      <c r="Y642">
        <f t="shared" si="47"/>
        <v>8.9350122800388299</v>
      </c>
      <c r="Z642">
        <f t="shared" si="48"/>
        <v>0.37859388972001745</v>
      </c>
      <c r="AB642">
        <f t="shared" si="49"/>
        <v>-4.2333333333333343</v>
      </c>
      <c r="AC642" t="s">
        <v>1020</v>
      </c>
    </row>
    <row r="643" spans="1:29" x14ac:dyDescent="0.3">
      <c r="A643">
        <v>21</v>
      </c>
      <c r="B643" t="s">
        <v>162</v>
      </c>
      <c r="C643" t="s">
        <v>1021</v>
      </c>
      <c r="D643" t="s">
        <v>1022</v>
      </c>
      <c r="E643">
        <v>36938832</v>
      </c>
      <c r="F643">
        <v>36938994</v>
      </c>
      <c r="G643">
        <v>36946009</v>
      </c>
      <c r="H643">
        <v>36946154</v>
      </c>
      <c r="I643">
        <v>36947333</v>
      </c>
      <c r="J643">
        <v>36947503</v>
      </c>
      <c r="K643">
        <v>36962036</v>
      </c>
      <c r="L643">
        <v>36962170</v>
      </c>
      <c r="M643">
        <v>23.1</v>
      </c>
      <c r="N643">
        <v>47.5</v>
      </c>
      <c r="O643">
        <v>9</v>
      </c>
      <c r="Q643">
        <v>40.9</v>
      </c>
      <c r="R643">
        <v>39.5</v>
      </c>
      <c r="S643">
        <v>54.6</v>
      </c>
      <c r="W643">
        <f t="shared" ref="W643:W706" si="50">AVERAGE(M643:O643)</f>
        <v>26.533333333333331</v>
      </c>
      <c r="X643">
        <f t="shared" ref="X643:X706" si="51">AVERAGE(Q643:S643)</f>
        <v>45</v>
      </c>
      <c r="Y643">
        <f t="shared" ref="Y643:Y706" si="52">STDEV(M643:O643)/SQRT((3))</f>
        <v>11.245789335470315</v>
      </c>
      <c r="Z643">
        <f t="shared" ref="Z643:Z706" si="53">STDEV(Q643:S643)/SQRT((3))</f>
        <v>4.8169838419215587</v>
      </c>
      <c r="AB643">
        <f t="shared" ref="AB643:AB706" si="54">W643-X643</f>
        <v>-18.466666666666669</v>
      </c>
      <c r="AC643" t="s">
        <v>1022</v>
      </c>
    </row>
    <row r="644" spans="1:29" x14ac:dyDescent="0.3">
      <c r="A644">
        <v>21</v>
      </c>
      <c r="B644" t="s">
        <v>162</v>
      </c>
      <c r="C644" t="s">
        <v>1023</v>
      </c>
      <c r="D644" t="s">
        <v>1022</v>
      </c>
      <c r="E644">
        <v>36938832</v>
      </c>
      <c r="F644">
        <v>36938994</v>
      </c>
      <c r="G644">
        <v>36946009</v>
      </c>
      <c r="H644">
        <v>36946154</v>
      </c>
      <c r="I644">
        <v>36947333</v>
      </c>
      <c r="J644">
        <v>36948287</v>
      </c>
      <c r="K644">
        <v>36962036</v>
      </c>
      <c r="L644">
        <v>36962170</v>
      </c>
      <c r="M644">
        <v>23.1</v>
      </c>
      <c r="N644">
        <v>47.5</v>
      </c>
      <c r="O644">
        <v>9</v>
      </c>
      <c r="Q644">
        <v>40.9</v>
      </c>
      <c r="R644">
        <v>39.5</v>
      </c>
      <c r="S644">
        <v>54.6</v>
      </c>
      <c r="W644">
        <f t="shared" si="50"/>
        <v>26.533333333333331</v>
      </c>
      <c r="X644">
        <f t="shared" si="51"/>
        <v>45</v>
      </c>
      <c r="Y644">
        <f t="shared" si="52"/>
        <v>11.245789335470315</v>
      </c>
      <c r="Z644">
        <f t="shared" si="53"/>
        <v>4.8169838419215587</v>
      </c>
      <c r="AB644">
        <f t="shared" si="54"/>
        <v>-18.466666666666669</v>
      </c>
      <c r="AC644" t="s">
        <v>1022</v>
      </c>
    </row>
    <row r="645" spans="1:29" x14ac:dyDescent="0.3">
      <c r="A645">
        <v>21</v>
      </c>
      <c r="B645" t="s">
        <v>162</v>
      </c>
      <c r="C645" t="s">
        <v>1024</v>
      </c>
      <c r="D645" t="s">
        <v>1022</v>
      </c>
      <c r="E645">
        <v>36938832</v>
      </c>
      <c r="F645">
        <v>36938994</v>
      </c>
      <c r="G645">
        <v>36948166</v>
      </c>
      <c r="H645">
        <v>36948287</v>
      </c>
      <c r="I645">
        <v>36946009</v>
      </c>
      <c r="J645">
        <v>36946154</v>
      </c>
      <c r="K645">
        <v>36962036</v>
      </c>
      <c r="L645">
        <v>36962170</v>
      </c>
      <c r="M645">
        <v>23.1</v>
      </c>
      <c r="N645">
        <v>47.5</v>
      </c>
      <c r="O645">
        <v>4</v>
      </c>
      <c r="Q645">
        <v>40.9</v>
      </c>
      <c r="R645">
        <v>39.5</v>
      </c>
      <c r="S645">
        <v>54.6</v>
      </c>
      <c r="W645">
        <f t="shared" si="50"/>
        <v>24.866666666666664</v>
      </c>
      <c r="X645">
        <f t="shared" si="51"/>
        <v>45</v>
      </c>
      <c r="Y645">
        <f t="shared" si="52"/>
        <v>12.588398539042917</v>
      </c>
      <c r="Z645">
        <f t="shared" si="53"/>
        <v>4.8169838419215587</v>
      </c>
      <c r="AB645">
        <f t="shared" si="54"/>
        <v>-20.133333333333336</v>
      </c>
      <c r="AC645" t="s">
        <v>1022</v>
      </c>
    </row>
    <row r="646" spans="1:29" x14ac:dyDescent="0.3">
      <c r="A646">
        <v>21</v>
      </c>
      <c r="B646" t="s">
        <v>162</v>
      </c>
      <c r="C646" t="s">
        <v>1025</v>
      </c>
      <c r="D646" t="s">
        <v>1022</v>
      </c>
      <c r="E646">
        <v>36938832</v>
      </c>
      <c r="F646">
        <v>36938994</v>
      </c>
      <c r="G646">
        <v>36948166</v>
      </c>
      <c r="H646">
        <v>36948287</v>
      </c>
      <c r="I646">
        <v>36947333</v>
      </c>
      <c r="J646">
        <v>36947503</v>
      </c>
      <c r="K646">
        <v>36962036</v>
      </c>
      <c r="L646">
        <v>36962170</v>
      </c>
      <c r="M646">
        <v>23.1</v>
      </c>
      <c r="N646">
        <v>47.5</v>
      </c>
      <c r="O646">
        <v>4</v>
      </c>
      <c r="Q646">
        <v>40.9</v>
      </c>
      <c r="R646">
        <v>39.5</v>
      </c>
      <c r="S646">
        <v>54.6</v>
      </c>
      <c r="W646">
        <f t="shared" si="50"/>
        <v>24.866666666666664</v>
      </c>
      <c r="X646">
        <f t="shared" si="51"/>
        <v>45</v>
      </c>
      <c r="Y646">
        <f t="shared" si="52"/>
        <v>12.588398539042917</v>
      </c>
      <c r="Z646">
        <f t="shared" si="53"/>
        <v>4.8169838419215587</v>
      </c>
      <c r="AB646">
        <f t="shared" si="54"/>
        <v>-20.133333333333336</v>
      </c>
      <c r="AC646" t="s">
        <v>1022</v>
      </c>
    </row>
    <row r="647" spans="1:29" x14ac:dyDescent="0.3">
      <c r="A647">
        <v>21</v>
      </c>
      <c r="B647" t="s">
        <v>162</v>
      </c>
      <c r="C647" t="s">
        <v>1026</v>
      </c>
      <c r="D647" t="s">
        <v>1027</v>
      </c>
      <c r="E647">
        <v>39423420</v>
      </c>
      <c r="F647">
        <v>39423490</v>
      </c>
      <c r="G647">
        <v>39435420</v>
      </c>
      <c r="H647">
        <v>39435542</v>
      </c>
      <c r="I647">
        <v>39428172</v>
      </c>
      <c r="J647">
        <v>39428503</v>
      </c>
      <c r="K647">
        <v>39444135</v>
      </c>
      <c r="L647">
        <v>39444201</v>
      </c>
      <c r="M647">
        <v>52.4</v>
      </c>
      <c r="N647">
        <v>72.3</v>
      </c>
      <c r="O647">
        <v>43</v>
      </c>
      <c r="Q647">
        <v>58.6</v>
      </c>
      <c r="R647">
        <v>81.5</v>
      </c>
      <c r="S647">
        <v>97.6</v>
      </c>
      <c r="W647">
        <f t="shared" si="50"/>
        <v>55.9</v>
      </c>
      <c r="X647">
        <f t="shared" si="51"/>
        <v>79.233333333333334</v>
      </c>
      <c r="Y647">
        <f t="shared" si="52"/>
        <v>8.6373221158721112</v>
      </c>
      <c r="Z647">
        <f t="shared" si="53"/>
        <v>11.315230640355688</v>
      </c>
      <c r="AB647">
        <f t="shared" si="54"/>
        <v>-23.333333333333336</v>
      </c>
      <c r="AC647" t="s">
        <v>1027</v>
      </c>
    </row>
    <row r="648" spans="1:29" x14ac:dyDescent="0.3">
      <c r="A648">
        <v>21</v>
      </c>
      <c r="B648" t="s">
        <v>162</v>
      </c>
      <c r="C648" t="s">
        <v>1028</v>
      </c>
      <c r="D648" t="s">
        <v>1027</v>
      </c>
      <c r="E648">
        <v>39423420</v>
      </c>
      <c r="F648">
        <v>39423490</v>
      </c>
      <c r="G648">
        <v>39435420</v>
      </c>
      <c r="H648">
        <v>39435573</v>
      </c>
      <c r="I648">
        <v>39428172</v>
      </c>
      <c r="J648">
        <v>39428503</v>
      </c>
      <c r="K648">
        <v>39444135</v>
      </c>
      <c r="L648">
        <v>39444201</v>
      </c>
      <c r="M648">
        <v>52.4</v>
      </c>
      <c r="N648">
        <v>72.3</v>
      </c>
      <c r="O648">
        <v>56</v>
      </c>
      <c r="Q648">
        <v>58.6</v>
      </c>
      <c r="R648">
        <v>81.5</v>
      </c>
      <c r="S648">
        <v>97.6</v>
      </c>
      <c r="W648">
        <f t="shared" si="50"/>
        <v>60.233333333333327</v>
      </c>
      <c r="X648">
        <f t="shared" si="51"/>
        <v>79.233333333333334</v>
      </c>
      <c r="Y648">
        <f t="shared" si="52"/>
        <v>6.1221818913775508</v>
      </c>
      <c r="Z648">
        <f t="shared" si="53"/>
        <v>11.315230640355688</v>
      </c>
      <c r="AB648">
        <f t="shared" si="54"/>
        <v>-19.000000000000007</v>
      </c>
      <c r="AC648" t="s">
        <v>1027</v>
      </c>
    </row>
    <row r="649" spans="1:29" x14ac:dyDescent="0.3">
      <c r="A649">
        <v>22</v>
      </c>
      <c r="B649" t="s">
        <v>66</v>
      </c>
      <c r="C649" t="s">
        <v>1029</v>
      </c>
      <c r="D649" t="s">
        <v>1030</v>
      </c>
      <c r="E649">
        <v>29243445</v>
      </c>
      <c r="F649">
        <v>29243489</v>
      </c>
      <c r="G649">
        <v>29254203</v>
      </c>
      <c r="H649">
        <v>29254287</v>
      </c>
      <c r="I649">
        <v>29255271</v>
      </c>
      <c r="J649">
        <v>29255361</v>
      </c>
      <c r="K649">
        <v>29258817</v>
      </c>
      <c r="L649">
        <v>29259597</v>
      </c>
      <c r="M649">
        <v>1</v>
      </c>
      <c r="N649">
        <v>1.6</v>
      </c>
      <c r="O649">
        <v>0</v>
      </c>
      <c r="Q649">
        <v>2.5</v>
      </c>
      <c r="R649">
        <v>2.5</v>
      </c>
      <c r="S649">
        <v>1.9</v>
      </c>
      <c r="W649">
        <f t="shared" si="50"/>
        <v>0.8666666666666667</v>
      </c>
      <c r="X649">
        <f t="shared" si="51"/>
        <v>2.3000000000000003</v>
      </c>
      <c r="Y649">
        <f t="shared" si="52"/>
        <v>0.46666666666666679</v>
      </c>
      <c r="Z649">
        <f t="shared" si="53"/>
        <v>0.19999999999999862</v>
      </c>
      <c r="AB649">
        <f t="shared" si="54"/>
        <v>-1.4333333333333336</v>
      </c>
      <c r="AC649" t="s">
        <v>1030</v>
      </c>
    </row>
    <row r="650" spans="1:29" x14ac:dyDescent="0.3">
      <c r="A650">
        <v>22</v>
      </c>
      <c r="B650" t="s">
        <v>66</v>
      </c>
      <c r="C650" t="s">
        <v>1031</v>
      </c>
      <c r="D650" t="s">
        <v>1032</v>
      </c>
      <c r="E650">
        <v>29286923</v>
      </c>
      <c r="F650">
        <v>29287134</v>
      </c>
      <c r="G650">
        <v>29288987</v>
      </c>
      <c r="H650">
        <v>29289062</v>
      </c>
      <c r="I650">
        <v>29288606</v>
      </c>
      <c r="J650">
        <v>29288786</v>
      </c>
      <c r="K650">
        <v>29291562</v>
      </c>
      <c r="L650">
        <v>29291599</v>
      </c>
      <c r="M650">
        <v>414.9</v>
      </c>
      <c r="N650">
        <v>499.7</v>
      </c>
      <c r="O650">
        <v>0</v>
      </c>
      <c r="Q650">
        <v>576</v>
      </c>
      <c r="R650">
        <v>487.3</v>
      </c>
      <c r="S650">
        <v>492.3</v>
      </c>
      <c r="W650">
        <f t="shared" si="50"/>
        <v>304.86666666666662</v>
      </c>
      <c r="X650">
        <f t="shared" si="51"/>
        <v>518.5333333333333</v>
      </c>
      <c r="Y650">
        <f t="shared" si="52"/>
        <v>154.38644514478742</v>
      </c>
      <c r="Z650">
        <f t="shared" si="53"/>
        <v>28.769563392199363</v>
      </c>
      <c r="AB650">
        <f t="shared" si="54"/>
        <v>-213.66666666666669</v>
      </c>
      <c r="AC650" t="s">
        <v>1032</v>
      </c>
    </row>
    <row r="651" spans="1:29" x14ac:dyDescent="0.3">
      <c r="A651">
        <v>22</v>
      </c>
      <c r="B651" t="s">
        <v>66</v>
      </c>
      <c r="C651" t="s">
        <v>1033</v>
      </c>
      <c r="D651" t="s">
        <v>1032</v>
      </c>
      <c r="E651">
        <v>29286923</v>
      </c>
      <c r="F651">
        <v>29287134</v>
      </c>
      <c r="G651">
        <v>29288987</v>
      </c>
      <c r="H651">
        <v>29289062</v>
      </c>
      <c r="I651">
        <v>29288606</v>
      </c>
      <c r="J651">
        <v>29288786</v>
      </c>
      <c r="K651">
        <v>29291565</v>
      </c>
      <c r="L651">
        <v>29291599</v>
      </c>
      <c r="M651">
        <v>434.4</v>
      </c>
      <c r="N651">
        <v>526.1</v>
      </c>
      <c r="O651">
        <v>8</v>
      </c>
      <c r="Q651">
        <v>603.4</v>
      </c>
      <c r="R651">
        <v>511.6</v>
      </c>
      <c r="S651">
        <v>517.9</v>
      </c>
      <c r="W651">
        <f t="shared" si="50"/>
        <v>322.83333333333331</v>
      </c>
      <c r="X651">
        <f t="shared" si="51"/>
        <v>544.30000000000007</v>
      </c>
      <c r="Y651">
        <f t="shared" si="52"/>
        <v>159.62690179846811</v>
      </c>
      <c r="Z651">
        <f t="shared" si="53"/>
        <v>29.605911571846587</v>
      </c>
      <c r="AB651">
        <f t="shared" si="54"/>
        <v>-221.46666666666675</v>
      </c>
      <c r="AC651" t="s">
        <v>1032</v>
      </c>
    </row>
    <row r="652" spans="1:29" x14ac:dyDescent="0.3">
      <c r="A652">
        <v>22</v>
      </c>
      <c r="B652" t="s">
        <v>66</v>
      </c>
      <c r="C652" t="s">
        <v>1034</v>
      </c>
      <c r="D652" t="s">
        <v>1035</v>
      </c>
      <c r="E652">
        <v>50372072</v>
      </c>
      <c r="F652">
        <v>50372150</v>
      </c>
      <c r="G652">
        <v>50393750</v>
      </c>
      <c r="H652">
        <v>50393799</v>
      </c>
      <c r="I652">
        <v>50388986</v>
      </c>
      <c r="J652">
        <v>50389111</v>
      </c>
      <c r="K652">
        <v>50393893</v>
      </c>
      <c r="L652">
        <v>50394135</v>
      </c>
      <c r="M652">
        <v>108.2</v>
      </c>
      <c r="N652">
        <v>168.2</v>
      </c>
      <c r="O652">
        <v>2</v>
      </c>
      <c r="Q652">
        <v>148.4</v>
      </c>
      <c r="R652">
        <v>147.1</v>
      </c>
      <c r="S652">
        <v>171.3</v>
      </c>
      <c r="W652">
        <f t="shared" si="50"/>
        <v>92.8</v>
      </c>
      <c r="X652">
        <f t="shared" si="51"/>
        <v>155.6</v>
      </c>
      <c r="Y652">
        <f t="shared" si="52"/>
        <v>48.591768850289874</v>
      </c>
      <c r="Z652">
        <f t="shared" si="53"/>
        <v>7.8589651566432979</v>
      </c>
      <c r="AB652">
        <f t="shared" si="54"/>
        <v>-62.8</v>
      </c>
      <c r="AC652" t="s">
        <v>1035</v>
      </c>
    </row>
    <row r="653" spans="1:29" x14ac:dyDescent="0.3">
      <c r="A653">
        <v>22</v>
      </c>
      <c r="B653" t="s">
        <v>66</v>
      </c>
      <c r="C653" t="s">
        <v>1036</v>
      </c>
      <c r="D653" t="s">
        <v>1035</v>
      </c>
      <c r="E653">
        <v>50372072</v>
      </c>
      <c r="F653">
        <v>50372150</v>
      </c>
      <c r="G653">
        <v>50393750</v>
      </c>
      <c r="H653">
        <v>50393799</v>
      </c>
      <c r="I653">
        <v>50389034</v>
      </c>
      <c r="J653">
        <v>50389111</v>
      </c>
      <c r="K653">
        <v>50393893</v>
      </c>
      <c r="L653">
        <v>50394135</v>
      </c>
      <c r="M653">
        <v>108.2</v>
      </c>
      <c r="N653">
        <v>168.2</v>
      </c>
      <c r="O653">
        <v>2</v>
      </c>
      <c r="Q653">
        <v>148.4</v>
      </c>
      <c r="R653">
        <v>147.1</v>
      </c>
      <c r="S653">
        <v>171.3</v>
      </c>
      <c r="W653">
        <f t="shared" si="50"/>
        <v>92.8</v>
      </c>
      <c r="X653">
        <f t="shared" si="51"/>
        <v>155.6</v>
      </c>
      <c r="Y653">
        <f t="shared" si="52"/>
        <v>48.591768850289874</v>
      </c>
      <c r="Z653">
        <f t="shared" si="53"/>
        <v>7.8589651566432979</v>
      </c>
      <c r="AB653">
        <f t="shared" si="54"/>
        <v>-62.8</v>
      </c>
      <c r="AC653" t="s">
        <v>1035</v>
      </c>
    </row>
    <row r="654" spans="1:29" x14ac:dyDescent="0.3">
      <c r="A654">
        <v>22</v>
      </c>
      <c r="B654" t="s">
        <v>162</v>
      </c>
      <c r="C654" t="s">
        <v>1037</v>
      </c>
      <c r="D654" t="s">
        <v>1038</v>
      </c>
      <c r="E654">
        <v>17148449</v>
      </c>
      <c r="F654">
        <v>17148560</v>
      </c>
      <c r="G654">
        <v>17149802</v>
      </c>
      <c r="H654">
        <v>17149849</v>
      </c>
      <c r="I654">
        <v>17149542</v>
      </c>
      <c r="J654">
        <v>17149745</v>
      </c>
      <c r="K654">
        <v>17159126</v>
      </c>
      <c r="L654">
        <v>17159255</v>
      </c>
      <c r="M654">
        <v>8.6</v>
      </c>
      <c r="N654">
        <v>23</v>
      </c>
      <c r="O654">
        <v>0</v>
      </c>
      <c r="Q654">
        <v>11.3</v>
      </c>
      <c r="R654">
        <v>9.3000000000000007</v>
      </c>
      <c r="S654">
        <v>16</v>
      </c>
      <c r="W654">
        <f t="shared" si="50"/>
        <v>10.533333333333333</v>
      </c>
      <c r="X654">
        <f t="shared" si="51"/>
        <v>12.200000000000001</v>
      </c>
      <c r="Y654">
        <f t="shared" si="52"/>
        <v>6.70952887897338</v>
      </c>
      <c r="Z654">
        <f t="shared" si="53"/>
        <v>1.9857828011475294</v>
      </c>
      <c r="AB654">
        <f t="shared" si="54"/>
        <v>-1.6666666666666679</v>
      </c>
      <c r="AC654" t="s">
        <v>1038</v>
      </c>
    </row>
    <row r="655" spans="1:29" x14ac:dyDescent="0.3">
      <c r="A655">
        <v>22</v>
      </c>
      <c r="B655" t="s">
        <v>162</v>
      </c>
      <c r="C655" t="s">
        <v>1039</v>
      </c>
      <c r="D655" t="s">
        <v>1040</v>
      </c>
      <c r="E655">
        <v>20114965</v>
      </c>
      <c r="F655">
        <v>20115079</v>
      </c>
      <c r="G655">
        <v>20115475</v>
      </c>
      <c r="H655">
        <v>20115554</v>
      </c>
      <c r="I655">
        <v>20115266</v>
      </c>
      <c r="J655">
        <v>20115447</v>
      </c>
      <c r="K655">
        <v>20115672</v>
      </c>
      <c r="L655">
        <v>20115688</v>
      </c>
      <c r="M655">
        <v>108.6</v>
      </c>
      <c r="N655">
        <v>158.19999999999999</v>
      </c>
      <c r="O655">
        <v>8</v>
      </c>
      <c r="Q655">
        <v>142</v>
      </c>
      <c r="R655">
        <v>144.5</v>
      </c>
      <c r="S655">
        <v>111.5</v>
      </c>
      <c r="W655">
        <f t="shared" si="50"/>
        <v>91.59999999999998</v>
      </c>
      <c r="X655">
        <f t="shared" si="51"/>
        <v>132.66666666666666</v>
      </c>
      <c r="Y655">
        <f t="shared" si="52"/>
        <v>44.184310941026723</v>
      </c>
      <c r="Z655">
        <f t="shared" si="53"/>
        <v>10.607911093979689</v>
      </c>
      <c r="AB655">
        <f t="shared" si="54"/>
        <v>-41.066666666666677</v>
      </c>
      <c r="AC655" t="s">
        <v>1040</v>
      </c>
    </row>
    <row r="656" spans="1:29" x14ac:dyDescent="0.3">
      <c r="A656">
        <v>22</v>
      </c>
      <c r="B656" t="s">
        <v>162</v>
      </c>
      <c r="C656" t="s">
        <v>1041</v>
      </c>
      <c r="D656" t="s">
        <v>1042</v>
      </c>
      <c r="E656">
        <v>29260702</v>
      </c>
      <c r="F656">
        <v>29260868</v>
      </c>
      <c r="G656">
        <v>29261200</v>
      </c>
      <c r="H656">
        <v>29261425</v>
      </c>
      <c r="I656">
        <v>29263835</v>
      </c>
      <c r="J656">
        <v>29264218</v>
      </c>
      <c r="K656">
        <v>29265479</v>
      </c>
      <c r="L656">
        <v>29265668</v>
      </c>
      <c r="M656">
        <v>65.900000000000006</v>
      </c>
      <c r="N656">
        <v>102.9</v>
      </c>
      <c r="O656">
        <v>4</v>
      </c>
      <c r="Q656">
        <v>95.4</v>
      </c>
      <c r="R656">
        <v>102.7</v>
      </c>
      <c r="S656">
        <v>112.5</v>
      </c>
      <c r="W656">
        <f t="shared" si="50"/>
        <v>57.6</v>
      </c>
      <c r="X656">
        <f t="shared" si="51"/>
        <v>103.53333333333335</v>
      </c>
      <c r="Y656">
        <f t="shared" si="52"/>
        <v>28.850014442515164</v>
      </c>
      <c r="Z656">
        <f t="shared" si="53"/>
        <v>4.9538985769907624</v>
      </c>
      <c r="AB656">
        <f t="shared" si="54"/>
        <v>-45.933333333333344</v>
      </c>
      <c r="AC656" t="s">
        <v>1042</v>
      </c>
    </row>
    <row r="657" spans="1:29" x14ac:dyDescent="0.3">
      <c r="A657">
        <v>22</v>
      </c>
      <c r="B657" t="s">
        <v>162</v>
      </c>
      <c r="C657" t="s">
        <v>1043</v>
      </c>
      <c r="D657" t="s">
        <v>1044</v>
      </c>
      <c r="E657">
        <v>30663515</v>
      </c>
      <c r="F657">
        <v>30664080</v>
      </c>
      <c r="G657">
        <v>30664955</v>
      </c>
      <c r="H657">
        <v>30665061</v>
      </c>
      <c r="I657">
        <v>30666807</v>
      </c>
      <c r="J657">
        <v>30666938</v>
      </c>
      <c r="K657">
        <v>30667462</v>
      </c>
      <c r="L657">
        <v>30667809</v>
      </c>
      <c r="M657">
        <v>71.599999999999994</v>
      </c>
      <c r="N657">
        <v>100.6</v>
      </c>
      <c r="O657">
        <v>7</v>
      </c>
      <c r="Q657">
        <v>74.7</v>
      </c>
      <c r="R657">
        <v>66.400000000000006</v>
      </c>
      <c r="S657">
        <v>80.599999999999994</v>
      </c>
      <c r="W657">
        <f t="shared" si="50"/>
        <v>59.733333333333327</v>
      </c>
      <c r="X657">
        <f t="shared" si="51"/>
        <v>73.900000000000006</v>
      </c>
      <c r="Y657">
        <f t="shared" si="52"/>
        <v>27.663774949280594</v>
      </c>
      <c r="Z657">
        <f t="shared" si="53"/>
        <v>4.1186567389542565</v>
      </c>
      <c r="AB657">
        <f t="shared" si="54"/>
        <v>-14.166666666666679</v>
      </c>
      <c r="AC657" t="s">
        <v>1044</v>
      </c>
    </row>
    <row r="658" spans="1:29" x14ac:dyDescent="0.3">
      <c r="A658">
        <v>22</v>
      </c>
      <c r="B658" t="s">
        <v>162</v>
      </c>
      <c r="C658" t="s">
        <v>1045</v>
      </c>
      <c r="D658" t="s">
        <v>1044</v>
      </c>
      <c r="E658">
        <v>30663971</v>
      </c>
      <c r="F658">
        <v>30664080</v>
      </c>
      <c r="G658">
        <v>30666807</v>
      </c>
      <c r="H658">
        <v>30666938</v>
      </c>
      <c r="I658">
        <v>30664955</v>
      </c>
      <c r="J658">
        <v>30665121</v>
      </c>
      <c r="K658">
        <v>30667462</v>
      </c>
      <c r="L658">
        <v>30667809</v>
      </c>
      <c r="M658">
        <v>71.599999999999994</v>
      </c>
      <c r="N658">
        <v>100.6</v>
      </c>
      <c r="O658">
        <v>8</v>
      </c>
      <c r="Q658">
        <v>74.7</v>
      </c>
      <c r="R658">
        <v>66.400000000000006</v>
      </c>
      <c r="S658">
        <v>80.599999999999994</v>
      </c>
      <c r="W658">
        <f t="shared" si="50"/>
        <v>60.066666666666663</v>
      </c>
      <c r="X658">
        <f t="shared" si="51"/>
        <v>73.900000000000006</v>
      </c>
      <c r="Y658">
        <f t="shared" si="52"/>
        <v>27.346257107285773</v>
      </c>
      <c r="Z658">
        <f t="shared" si="53"/>
        <v>4.1186567389542565</v>
      </c>
      <c r="AB658">
        <f t="shared" si="54"/>
        <v>-13.833333333333343</v>
      </c>
      <c r="AC658" t="s">
        <v>1044</v>
      </c>
    </row>
    <row r="659" spans="1:29" x14ac:dyDescent="0.3">
      <c r="A659">
        <v>22</v>
      </c>
      <c r="B659" t="s">
        <v>162</v>
      </c>
      <c r="C659" t="s">
        <v>1046</v>
      </c>
      <c r="D659" t="s">
        <v>1047</v>
      </c>
      <c r="E659">
        <v>37832676</v>
      </c>
      <c r="F659">
        <v>37832744</v>
      </c>
      <c r="G659">
        <v>37833159</v>
      </c>
      <c r="H659">
        <v>37833206</v>
      </c>
      <c r="I659">
        <v>37832958</v>
      </c>
      <c r="J659">
        <v>37833109</v>
      </c>
      <c r="K659">
        <v>37833684</v>
      </c>
      <c r="L659">
        <v>37833750</v>
      </c>
      <c r="M659">
        <v>332.6</v>
      </c>
      <c r="N659">
        <v>407.2</v>
      </c>
      <c r="O659">
        <v>503</v>
      </c>
      <c r="Q659">
        <v>339</v>
      </c>
      <c r="R659">
        <v>359.2</v>
      </c>
      <c r="S659">
        <v>333.8</v>
      </c>
      <c r="W659">
        <f t="shared" si="50"/>
        <v>414.26666666666665</v>
      </c>
      <c r="X659">
        <f t="shared" si="51"/>
        <v>344</v>
      </c>
      <c r="Y659">
        <f t="shared" si="52"/>
        <v>49.316979271285959</v>
      </c>
      <c r="Z659">
        <f t="shared" si="53"/>
        <v>7.7468273075713538</v>
      </c>
      <c r="AB659">
        <f t="shared" si="54"/>
        <v>70.266666666666652</v>
      </c>
      <c r="AC659" t="s">
        <v>1047</v>
      </c>
    </row>
    <row r="660" spans="1:29" x14ac:dyDescent="0.3">
      <c r="A660">
        <v>22</v>
      </c>
      <c r="B660" t="s">
        <v>162</v>
      </c>
      <c r="C660" t="s">
        <v>1048</v>
      </c>
      <c r="D660" t="s">
        <v>1049</v>
      </c>
      <c r="E660">
        <v>50769905</v>
      </c>
      <c r="F660">
        <v>50770016</v>
      </c>
      <c r="G660">
        <v>50773429</v>
      </c>
      <c r="H660">
        <v>50773616</v>
      </c>
      <c r="I660">
        <v>50771084</v>
      </c>
      <c r="J660">
        <v>50773011</v>
      </c>
      <c r="K660">
        <v>50775772</v>
      </c>
      <c r="L660">
        <v>50775833</v>
      </c>
      <c r="M660">
        <v>645</v>
      </c>
      <c r="N660">
        <v>875.4</v>
      </c>
      <c r="O660">
        <v>36</v>
      </c>
      <c r="Q660">
        <v>777.2</v>
      </c>
      <c r="R660">
        <v>736.7</v>
      </c>
      <c r="S660">
        <v>678.6</v>
      </c>
      <c r="W660">
        <f t="shared" si="50"/>
        <v>518.80000000000007</v>
      </c>
      <c r="X660">
        <f t="shared" si="51"/>
        <v>730.83333333333337</v>
      </c>
      <c r="Y660">
        <f t="shared" si="52"/>
        <v>250.39496800055699</v>
      </c>
      <c r="Z660">
        <f t="shared" si="53"/>
        <v>28.614118504293963</v>
      </c>
      <c r="AB660">
        <f t="shared" si="54"/>
        <v>-212.0333333333333</v>
      </c>
      <c r="AC660" t="s">
        <v>1049</v>
      </c>
    </row>
    <row r="661" spans="1:29" x14ac:dyDescent="0.3">
      <c r="A661">
        <v>22</v>
      </c>
      <c r="B661" t="s">
        <v>162</v>
      </c>
      <c r="C661" t="s">
        <v>1050</v>
      </c>
      <c r="D661" t="s">
        <v>1049</v>
      </c>
      <c r="E661">
        <v>50769905</v>
      </c>
      <c r="F661">
        <v>50770016</v>
      </c>
      <c r="G661">
        <v>50773429</v>
      </c>
      <c r="H661">
        <v>50773616</v>
      </c>
      <c r="I661">
        <v>50771084</v>
      </c>
      <c r="J661">
        <v>50773109</v>
      </c>
      <c r="K661">
        <v>50775772</v>
      </c>
      <c r="L661">
        <v>50775851</v>
      </c>
      <c r="M661">
        <v>644.4</v>
      </c>
      <c r="N661">
        <v>867.7</v>
      </c>
      <c r="O661">
        <v>36</v>
      </c>
      <c r="Q661">
        <v>771.7</v>
      </c>
      <c r="R661">
        <v>732.6</v>
      </c>
      <c r="S661">
        <v>674.6</v>
      </c>
      <c r="W661">
        <f t="shared" si="50"/>
        <v>516.0333333333333</v>
      </c>
      <c r="X661">
        <f t="shared" si="51"/>
        <v>726.30000000000007</v>
      </c>
      <c r="Y661">
        <f t="shared" si="52"/>
        <v>248.52211392773705</v>
      </c>
      <c r="Z661">
        <f t="shared" si="53"/>
        <v>28.206795871444417</v>
      </c>
      <c r="AB661">
        <f t="shared" si="54"/>
        <v>-210.26666666666677</v>
      </c>
      <c r="AC661" t="s">
        <v>1049</v>
      </c>
    </row>
    <row r="662" spans="1:29" x14ac:dyDescent="0.3">
      <c r="A662">
        <v>22</v>
      </c>
      <c r="B662" t="s">
        <v>162</v>
      </c>
      <c r="C662" t="s">
        <v>1051</v>
      </c>
      <c r="D662" t="s">
        <v>1049</v>
      </c>
      <c r="E662">
        <v>50769905</v>
      </c>
      <c r="F662">
        <v>50770016</v>
      </c>
      <c r="G662">
        <v>50773429</v>
      </c>
      <c r="H662">
        <v>50773616</v>
      </c>
      <c r="I662">
        <v>50771989</v>
      </c>
      <c r="J662">
        <v>50773109</v>
      </c>
      <c r="K662">
        <v>50775772</v>
      </c>
      <c r="L662">
        <v>50775851</v>
      </c>
      <c r="M662">
        <v>644.4</v>
      </c>
      <c r="N662">
        <v>867.7</v>
      </c>
      <c r="O662">
        <v>36</v>
      </c>
      <c r="Q662">
        <v>771.7</v>
      </c>
      <c r="R662">
        <v>732.6</v>
      </c>
      <c r="S662">
        <v>674.6</v>
      </c>
      <c r="W662">
        <f t="shared" si="50"/>
        <v>516.0333333333333</v>
      </c>
      <c r="X662">
        <f t="shared" si="51"/>
        <v>726.30000000000007</v>
      </c>
      <c r="Y662">
        <f t="shared" si="52"/>
        <v>248.52211392773705</v>
      </c>
      <c r="Z662">
        <f t="shared" si="53"/>
        <v>28.206795871444417</v>
      </c>
      <c r="AB662">
        <f t="shared" si="54"/>
        <v>-210.26666666666677</v>
      </c>
      <c r="AC662" t="s">
        <v>1049</v>
      </c>
    </row>
    <row r="663" spans="1:29" x14ac:dyDescent="0.3">
      <c r="A663">
        <v>3</v>
      </c>
      <c r="B663" t="s">
        <v>66</v>
      </c>
      <c r="C663" t="s">
        <v>1052</v>
      </c>
      <c r="D663" t="s">
        <v>1053</v>
      </c>
      <c r="E663">
        <v>39125332</v>
      </c>
      <c r="F663">
        <v>39125532</v>
      </c>
      <c r="G663">
        <v>39125774</v>
      </c>
      <c r="H663">
        <v>39125899</v>
      </c>
      <c r="I663">
        <v>39126261</v>
      </c>
      <c r="J663">
        <v>39126390</v>
      </c>
      <c r="K663">
        <v>39128331</v>
      </c>
      <c r="L663">
        <v>39128488</v>
      </c>
      <c r="M663">
        <v>143.6</v>
      </c>
      <c r="N663">
        <v>222.9</v>
      </c>
      <c r="O663">
        <v>0</v>
      </c>
      <c r="Q663">
        <v>200.7</v>
      </c>
      <c r="R663">
        <v>191.5</v>
      </c>
      <c r="S663">
        <v>197.3</v>
      </c>
      <c r="W663">
        <f t="shared" si="50"/>
        <v>122.16666666666667</v>
      </c>
      <c r="X663">
        <f t="shared" si="51"/>
        <v>196.5</v>
      </c>
      <c r="Y663">
        <f t="shared" si="52"/>
        <v>65.232004755675291</v>
      </c>
      <c r="Z663">
        <f t="shared" si="53"/>
        <v>2.6857649437978224</v>
      </c>
      <c r="AB663">
        <f t="shared" si="54"/>
        <v>-74.333333333333329</v>
      </c>
      <c r="AC663" t="s">
        <v>1053</v>
      </c>
    </row>
    <row r="664" spans="1:29" x14ac:dyDescent="0.3">
      <c r="A664">
        <v>3</v>
      </c>
      <c r="B664" t="s">
        <v>66</v>
      </c>
      <c r="C664" t="s">
        <v>1054</v>
      </c>
      <c r="D664" t="s">
        <v>1055</v>
      </c>
      <c r="E664">
        <v>42209767</v>
      </c>
      <c r="F664">
        <v>42209922</v>
      </c>
      <c r="G664">
        <v>42219217</v>
      </c>
      <c r="H664">
        <v>42219390</v>
      </c>
      <c r="I664">
        <v>42217120</v>
      </c>
      <c r="J664">
        <v>42217315</v>
      </c>
      <c r="K664">
        <v>42219494</v>
      </c>
      <c r="L664">
        <v>42219596</v>
      </c>
      <c r="M664">
        <v>195.6</v>
      </c>
      <c r="N664">
        <v>282.2</v>
      </c>
      <c r="O664">
        <v>48</v>
      </c>
      <c r="Q664">
        <v>311.2</v>
      </c>
      <c r="R664">
        <v>301.39999999999998</v>
      </c>
      <c r="S664">
        <v>256.5</v>
      </c>
      <c r="W664">
        <f t="shared" si="50"/>
        <v>175.26666666666665</v>
      </c>
      <c r="X664">
        <f t="shared" si="51"/>
        <v>289.7</v>
      </c>
      <c r="Y664">
        <f t="shared" si="52"/>
        <v>68.367861195480202</v>
      </c>
      <c r="Z664">
        <f t="shared" si="53"/>
        <v>16.83933886271469</v>
      </c>
      <c r="AB664">
        <f t="shared" si="54"/>
        <v>-114.43333333333334</v>
      </c>
      <c r="AC664" t="s">
        <v>1055</v>
      </c>
    </row>
    <row r="665" spans="1:29" x14ac:dyDescent="0.3">
      <c r="A665">
        <v>3</v>
      </c>
      <c r="B665" t="s">
        <v>66</v>
      </c>
      <c r="C665" t="s">
        <v>1056</v>
      </c>
      <c r="D665" t="s">
        <v>1055</v>
      </c>
      <c r="E665">
        <v>42209767</v>
      </c>
      <c r="F665">
        <v>42209922</v>
      </c>
      <c r="G665">
        <v>42217247</v>
      </c>
      <c r="H665">
        <v>42217315</v>
      </c>
      <c r="I665">
        <v>42219217</v>
      </c>
      <c r="J665">
        <v>42219390</v>
      </c>
      <c r="K665">
        <v>42219494</v>
      </c>
      <c r="L665">
        <v>42219596</v>
      </c>
      <c r="M665">
        <v>195.6</v>
      </c>
      <c r="N665">
        <v>282.2</v>
      </c>
      <c r="O665">
        <v>104</v>
      </c>
      <c r="Q665">
        <v>311.2</v>
      </c>
      <c r="R665">
        <v>301.39999999999998</v>
      </c>
      <c r="S665">
        <v>256.5</v>
      </c>
      <c r="W665">
        <f t="shared" si="50"/>
        <v>193.93333333333331</v>
      </c>
      <c r="X665">
        <f t="shared" si="51"/>
        <v>289.7</v>
      </c>
      <c r="Y665">
        <f t="shared" si="52"/>
        <v>51.448658334736457</v>
      </c>
      <c r="Z665">
        <f t="shared" si="53"/>
        <v>16.83933886271469</v>
      </c>
      <c r="AB665">
        <f t="shared" si="54"/>
        <v>-95.76666666666668</v>
      </c>
      <c r="AC665" t="s">
        <v>1055</v>
      </c>
    </row>
    <row r="666" spans="1:29" x14ac:dyDescent="0.3">
      <c r="A666">
        <v>3</v>
      </c>
      <c r="B666" t="s">
        <v>66</v>
      </c>
      <c r="C666" t="s">
        <v>1057</v>
      </c>
      <c r="D666" t="s">
        <v>1055</v>
      </c>
      <c r="E666">
        <v>42209767</v>
      </c>
      <c r="F666">
        <v>42209985</v>
      </c>
      <c r="G666">
        <v>42219217</v>
      </c>
      <c r="H666">
        <v>42219390</v>
      </c>
      <c r="I666">
        <v>42217120</v>
      </c>
      <c r="J666">
        <v>42217315</v>
      </c>
      <c r="K666">
        <v>42219494</v>
      </c>
      <c r="L666">
        <v>42219596</v>
      </c>
      <c r="M666">
        <v>195.6</v>
      </c>
      <c r="N666">
        <v>282.2</v>
      </c>
      <c r="O666">
        <v>48</v>
      </c>
      <c r="Q666">
        <v>311.2</v>
      </c>
      <c r="R666">
        <v>301.39999999999998</v>
      </c>
      <c r="S666">
        <v>256.5</v>
      </c>
      <c r="W666">
        <f t="shared" si="50"/>
        <v>175.26666666666665</v>
      </c>
      <c r="X666">
        <f t="shared" si="51"/>
        <v>289.7</v>
      </c>
      <c r="Y666">
        <f t="shared" si="52"/>
        <v>68.367861195480202</v>
      </c>
      <c r="Z666">
        <f t="shared" si="53"/>
        <v>16.83933886271469</v>
      </c>
      <c r="AB666">
        <f t="shared" si="54"/>
        <v>-114.43333333333334</v>
      </c>
      <c r="AC666" t="s">
        <v>1055</v>
      </c>
    </row>
    <row r="667" spans="1:29" x14ac:dyDescent="0.3">
      <c r="A667">
        <v>3</v>
      </c>
      <c r="B667" t="s">
        <v>66</v>
      </c>
      <c r="C667" t="s">
        <v>1058</v>
      </c>
      <c r="D667" t="s">
        <v>1059</v>
      </c>
      <c r="E667">
        <v>49470354</v>
      </c>
      <c r="F667">
        <v>49470433</v>
      </c>
      <c r="G667">
        <v>49476849</v>
      </c>
      <c r="H667">
        <v>49476900</v>
      </c>
      <c r="I667">
        <v>49492823</v>
      </c>
      <c r="J667">
        <v>49492973</v>
      </c>
      <c r="K667">
        <v>49510419</v>
      </c>
      <c r="L667">
        <v>49510455</v>
      </c>
      <c r="M667">
        <v>105.5</v>
      </c>
      <c r="N667">
        <v>159.6</v>
      </c>
      <c r="O667">
        <v>1</v>
      </c>
      <c r="Q667">
        <v>133.80000000000001</v>
      </c>
      <c r="R667">
        <v>109.2</v>
      </c>
      <c r="S667">
        <v>149.19999999999999</v>
      </c>
      <c r="W667">
        <f t="shared" si="50"/>
        <v>88.7</v>
      </c>
      <c r="X667">
        <f t="shared" si="51"/>
        <v>130.73333333333332</v>
      </c>
      <c r="Y667">
        <f t="shared" si="52"/>
        <v>46.548075506226176</v>
      </c>
      <c r="Z667">
        <f t="shared" si="53"/>
        <v>11.64836659984757</v>
      </c>
      <c r="AB667">
        <f t="shared" si="54"/>
        <v>-42.033333333333317</v>
      </c>
      <c r="AC667" t="s">
        <v>1059</v>
      </c>
    </row>
    <row r="668" spans="1:29" x14ac:dyDescent="0.3">
      <c r="A668">
        <v>3</v>
      </c>
      <c r="B668" t="s">
        <v>66</v>
      </c>
      <c r="C668" t="s">
        <v>1060</v>
      </c>
      <c r="D668" t="s">
        <v>1059</v>
      </c>
      <c r="E668">
        <v>49470354</v>
      </c>
      <c r="F668">
        <v>49470433</v>
      </c>
      <c r="G668">
        <v>49476849</v>
      </c>
      <c r="H668">
        <v>49476900</v>
      </c>
      <c r="I668">
        <v>49492827</v>
      </c>
      <c r="J668">
        <v>49492973</v>
      </c>
      <c r="K668">
        <v>49510419</v>
      </c>
      <c r="L668">
        <v>49510455</v>
      </c>
      <c r="M668">
        <v>105.5</v>
      </c>
      <c r="N668">
        <v>159.6</v>
      </c>
      <c r="O668">
        <v>1</v>
      </c>
      <c r="Q668">
        <v>133.80000000000001</v>
      </c>
      <c r="R668">
        <v>109.2</v>
      </c>
      <c r="S668">
        <v>149.19999999999999</v>
      </c>
      <c r="W668">
        <f t="shared" si="50"/>
        <v>88.7</v>
      </c>
      <c r="X668">
        <f t="shared" si="51"/>
        <v>130.73333333333332</v>
      </c>
      <c r="Y668">
        <f t="shared" si="52"/>
        <v>46.548075506226176</v>
      </c>
      <c r="Z668">
        <f t="shared" si="53"/>
        <v>11.64836659984757</v>
      </c>
      <c r="AB668">
        <f t="shared" si="54"/>
        <v>-42.033333333333317</v>
      </c>
      <c r="AC668" t="s">
        <v>1059</v>
      </c>
    </row>
    <row r="669" spans="1:29" x14ac:dyDescent="0.3">
      <c r="A669">
        <v>3</v>
      </c>
      <c r="B669" t="s">
        <v>66</v>
      </c>
      <c r="C669" t="s">
        <v>1061</v>
      </c>
      <c r="D669" t="s">
        <v>1059</v>
      </c>
      <c r="E669">
        <v>49470354</v>
      </c>
      <c r="F669">
        <v>49470433</v>
      </c>
      <c r="G669">
        <v>49476849</v>
      </c>
      <c r="H669">
        <v>49476905</v>
      </c>
      <c r="I669">
        <v>49492823</v>
      </c>
      <c r="J669">
        <v>49492973</v>
      </c>
      <c r="K669">
        <v>49510419</v>
      </c>
      <c r="L669">
        <v>49510455</v>
      </c>
      <c r="M669">
        <v>105.5</v>
      </c>
      <c r="N669">
        <v>159.6</v>
      </c>
      <c r="O669">
        <v>5</v>
      </c>
      <c r="Q669">
        <v>133.80000000000001</v>
      </c>
      <c r="R669">
        <v>109.2</v>
      </c>
      <c r="S669">
        <v>149.19999999999999</v>
      </c>
      <c r="W669">
        <f t="shared" si="50"/>
        <v>90.033333333333346</v>
      </c>
      <c r="X669">
        <f t="shared" si="51"/>
        <v>130.73333333333332</v>
      </c>
      <c r="Y669">
        <f t="shared" si="52"/>
        <v>45.294235591052619</v>
      </c>
      <c r="Z669">
        <f t="shared" si="53"/>
        <v>11.64836659984757</v>
      </c>
      <c r="AB669">
        <f t="shared" si="54"/>
        <v>-40.699999999999974</v>
      </c>
      <c r="AC669" t="s">
        <v>1059</v>
      </c>
    </row>
    <row r="670" spans="1:29" x14ac:dyDescent="0.3">
      <c r="A670">
        <v>3</v>
      </c>
      <c r="B670" t="s">
        <v>66</v>
      </c>
      <c r="C670" t="s">
        <v>1062</v>
      </c>
      <c r="D670" t="s">
        <v>1059</v>
      </c>
      <c r="E670">
        <v>49470354</v>
      </c>
      <c r="F670">
        <v>49470433</v>
      </c>
      <c r="G670">
        <v>49476849</v>
      </c>
      <c r="H670">
        <v>49476905</v>
      </c>
      <c r="I670">
        <v>49492827</v>
      </c>
      <c r="J670">
        <v>49492973</v>
      </c>
      <c r="K670">
        <v>49510419</v>
      </c>
      <c r="L670">
        <v>49510455</v>
      </c>
      <c r="M670">
        <v>105.5</v>
      </c>
      <c r="N670">
        <v>159.6</v>
      </c>
      <c r="O670">
        <v>5</v>
      </c>
      <c r="Q670">
        <v>133.80000000000001</v>
      </c>
      <c r="R670">
        <v>109.2</v>
      </c>
      <c r="S670">
        <v>149.19999999999999</v>
      </c>
      <c r="W670">
        <f t="shared" si="50"/>
        <v>90.033333333333346</v>
      </c>
      <c r="X670">
        <f t="shared" si="51"/>
        <v>130.73333333333332</v>
      </c>
      <c r="Y670">
        <f t="shared" si="52"/>
        <v>45.294235591052619</v>
      </c>
      <c r="Z670">
        <f t="shared" si="53"/>
        <v>11.64836659984757</v>
      </c>
      <c r="AB670">
        <f t="shared" si="54"/>
        <v>-40.699999999999974</v>
      </c>
      <c r="AC670" t="s">
        <v>1059</v>
      </c>
    </row>
    <row r="671" spans="1:29" x14ac:dyDescent="0.3">
      <c r="A671">
        <v>3</v>
      </c>
      <c r="B671" t="s">
        <v>66</v>
      </c>
      <c r="C671" t="s">
        <v>1063</v>
      </c>
      <c r="D671" t="s">
        <v>1059</v>
      </c>
      <c r="E671">
        <v>49470354</v>
      </c>
      <c r="F671">
        <v>49470433</v>
      </c>
      <c r="G671">
        <v>49492823</v>
      </c>
      <c r="H671">
        <v>49492973</v>
      </c>
      <c r="I671">
        <v>49487254</v>
      </c>
      <c r="J671">
        <v>49487415</v>
      </c>
      <c r="K671">
        <v>49510419</v>
      </c>
      <c r="L671">
        <v>49510455</v>
      </c>
      <c r="M671">
        <v>105.5</v>
      </c>
      <c r="N671">
        <v>159.6</v>
      </c>
      <c r="O671">
        <v>11</v>
      </c>
      <c r="Q671">
        <v>133.80000000000001</v>
      </c>
      <c r="R671">
        <v>109.2</v>
      </c>
      <c r="S671">
        <v>149.19999999999999</v>
      </c>
      <c r="W671">
        <f t="shared" si="50"/>
        <v>92.033333333333346</v>
      </c>
      <c r="X671">
        <f t="shared" si="51"/>
        <v>130.73333333333332</v>
      </c>
      <c r="Y671">
        <f t="shared" si="52"/>
        <v>43.422357272620651</v>
      </c>
      <c r="Z671">
        <f t="shared" si="53"/>
        <v>11.64836659984757</v>
      </c>
      <c r="AB671">
        <f t="shared" si="54"/>
        <v>-38.699999999999974</v>
      </c>
      <c r="AC671" t="s">
        <v>1059</v>
      </c>
    </row>
    <row r="672" spans="1:29" x14ac:dyDescent="0.3">
      <c r="A672">
        <v>3</v>
      </c>
      <c r="B672" t="s">
        <v>66</v>
      </c>
      <c r="C672" t="s">
        <v>1064</v>
      </c>
      <c r="D672" t="s">
        <v>1065</v>
      </c>
      <c r="E672">
        <v>51671245</v>
      </c>
      <c r="F672">
        <v>51671288</v>
      </c>
      <c r="G672">
        <v>51672341</v>
      </c>
      <c r="H672">
        <v>51672392</v>
      </c>
      <c r="I672">
        <v>51672210</v>
      </c>
      <c r="J672">
        <v>51672301</v>
      </c>
      <c r="K672">
        <v>51674271</v>
      </c>
      <c r="L672">
        <v>51674381</v>
      </c>
      <c r="M672">
        <v>149.6</v>
      </c>
      <c r="N672">
        <v>155</v>
      </c>
      <c r="O672">
        <v>12</v>
      </c>
      <c r="Q672">
        <v>185.9</v>
      </c>
      <c r="R672">
        <v>185.7</v>
      </c>
      <c r="S672">
        <v>189</v>
      </c>
      <c r="W672">
        <f t="shared" si="50"/>
        <v>105.53333333333335</v>
      </c>
      <c r="X672">
        <f t="shared" si="51"/>
        <v>186.86666666666667</v>
      </c>
      <c r="Y672">
        <f t="shared" si="52"/>
        <v>46.792639497159286</v>
      </c>
      <c r="Z672">
        <f t="shared" si="53"/>
        <v>1.0682280239308057</v>
      </c>
      <c r="AB672">
        <f t="shared" si="54"/>
        <v>-81.333333333333329</v>
      </c>
      <c r="AC672" t="s">
        <v>1065</v>
      </c>
    </row>
    <row r="673" spans="1:29" x14ac:dyDescent="0.3">
      <c r="A673">
        <v>3</v>
      </c>
      <c r="B673" t="s">
        <v>66</v>
      </c>
      <c r="C673" t="s">
        <v>1066</v>
      </c>
      <c r="D673" t="s">
        <v>1067</v>
      </c>
      <c r="E673">
        <v>53666363</v>
      </c>
      <c r="F673">
        <v>53666535</v>
      </c>
      <c r="G673">
        <v>53673023</v>
      </c>
      <c r="H673">
        <v>53673126</v>
      </c>
      <c r="I673">
        <v>53673713</v>
      </c>
      <c r="J673">
        <v>53673816</v>
      </c>
      <c r="K673">
        <v>53702641</v>
      </c>
      <c r="L673">
        <v>53702810</v>
      </c>
      <c r="M673">
        <v>6.6</v>
      </c>
      <c r="N673">
        <v>6</v>
      </c>
      <c r="O673">
        <v>6</v>
      </c>
      <c r="Q673">
        <v>7.5</v>
      </c>
      <c r="R673">
        <v>6.8</v>
      </c>
      <c r="S673">
        <v>4</v>
      </c>
      <c r="W673">
        <f t="shared" si="50"/>
        <v>6.2</v>
      </c>
      <c r="X673">
        <f t="shared" si="51"/>
        <v>6.1000000000000005</v>
      </c>
      <c r="Y673">
        <f t="shared" si="52"/>
        <v>0.19999999999999987</v>
      </c>
      <c r="Z673">
        <f t="shared" si="53"/>
        <v>1.0692676621563615</v>
      </c>
      <c r="AB673">
        <f t="shared" si="54"/>
        <v>9.9999999999999645E-2</v>
      </c>
      <c r="AC673" t="s">
        <v>1067</v>
      </c>
    </row>
    <row r="674" spans="1:29" x14ac:dyDescent="0.3">
      <c r="A674">
        <v>3</v>
      </c>
      <c r="B674" t="s">
        <v>66</v>
      </c>
      <c r="C674" t="s">
        <v>1068</v>
      </c>
      <c r="D674" t="s">
        <v>1069</v>
      </c>
      <c r="E674">
        <v>56559569</v>
      </c>
      <c r="F674">
        <v>56559594</v>
      </c>
      <c r="G674">
        <v>56561257</v>
      </c>
      <c r="H674">
        <v>56561378</v>
      </c>
      <c r="I674">
        <v>56560862</v>
      </c>
      <c r="J674">
        <v>56561012</v>
      </c>
      <c r="K674">
        <v>56563684</v>
      </c>
      <c r="L674">
        <v>56563825</v>
      </c>
      <c r="M674">
        <v>53.9</v>
      </c>
      <c r="N674">
        <v>80</v>
      </c>
      <c r="O674">
        <v>9</v>
      </c>
      <c r="Q674">
        <v>58.2</v>
      </c>
      <c r="R674">
        <v>37.799999999999997</v>
      </c>
      <c r="S674">
        <v>62.4</v>
      </c>
      <c r="W674">
        <f t="shared" si="50"/>
        <v>47.633333333333333</v>
      </c>
      <c r="X674">
        <f t="shared" si="51"/>
        <v>52.800000000000004</v>
      </c>
      <c r="Y674">
        <f t="shared" si="52"/>
        <v>20.734056793380091</v>
      </c>
      <c r="Z674">
        <f t="shared" si="53"/>
        <v>7.5973679652890285</v>
      </c>
      <c r="AB674">
        <f t="shared" si="54"/>
        <v>-5.1666666666666714</v>
      </c>
      <c r="AC674" t="s">
        <v>1069</v>
      </c>
    </row>
    <row r="675" spans="1:29" x14ac:dyDescent="0.3">
      <c r="A675">
        <v>3</v>
      </c>
      <c r="B675" t="s">
        <v>66</v>
      </c>
      <c r="C675" t="s">
        <v>1070</v>
      </c>
      <c r="D675" t="s">
        <v>1071</v>
      </c>
      <c r="E675">
        <v>93995878</v>
      </c>
      <c r="F675">
        <v>93995944</v>
      </c>
      <c r="G675">
        <v>93996548</v>
      </c>
      <c r="H675">
        <v>93996684</v>
      </c>
      <c r="I675">
        <v>93997080</v>
      </c>
      <c r="J675">
        <v>93997301</v>
      </c>
      <c r="K675">
        <v>94003659</v>
      </c>
      <c r="L675">
        <v>94003902</v>
      </c>
      <c r="M675">
        <v>63.2</v>
      </c>
      <c r="N675">
        <v>115.3</v>
      </c>
      <c r="O675">
        <v>26</v>
      </c>
      <c r="Q675">
        <v>92.3</v>
      </c>
      <c r="R675">
        <v>81.599999999999994</v>
      </c>
      <c r="S675">
        <v>87.5</v>
      </c>
      <c r="W675">
        <f t="shared" si="50"/>
        <v>68.166666666666671</v>
      </c>
      <c r="X675">
        <f t="shared" si="51"/>
        <v>87.133333333333326</v>
      </c>
      <c r="Y675">
        <f t="shared" si="52"/>
        <v>25.89802652284104</v>
      </c>
      <c r="Z675">
        <f t="shared" si="53"/>
        <v>3.0942599186953332</v>
      </c>
      <c r="AB675">
        <f t="shared" si="54"/>
        <v>-18.966666666666654</v>
      </c>
      <c r="AC675" t="s">
        <v>1071</v>
      </c>
    </row>
    <row r="676" spans="1:29" x14ac:dyDescent="0.3">
      <c r="A676">
        <v>3</v>
      </c>
      <c r="B676" t="s">
        <v>66</v>
      </c>
      <c r="C676" t="s">
        <v>1072</v>
      </c>
      <c r="D676" t="s">
        <v>1071</v>
      </c>
      <c r="E676">
        <v>93995878</v>
      </c>
      <c r="F676">
        <v>93995944</v>
      </c>
      <c r="G676">
        <v>93996563</v>
      </c>
      <c r="H676">
        <v>93996684</v>
      </c>
      <c r="I676">
        <v>93997080</v>
      </c>
      <c r="J676">
        <v>93997301</v>
      </c>
      <c r="K676">
        <v>94003659</v>
      </c>
      <c r="L676">
        <v>94003902</v>
      </c>
      <c r="M676">
        <v>63.2</v>
      </c>
      <c r="N676">
        <v>115.3</v>
      </c>
      <c r="O676">
        <v>26</v>
      </c>
      <c r="Q676">
        <v>92.3</v>
      </c>
      <c r="R676">
        <v>81.599999999999994</v>
      </c>
      <c r="S676">
        <v>87.5</v>
      </c>
      <c r="W676">
        <f t="shared" si="50"/>
        <v>68.166666666666671</v>
      </c>
      <c r="X676">
        <f t="shared" si="51"/>
        <v>87.133333333333326</v>
      </c>
      <c r="Y676">
        <f t="shared" si="52"/>
        <v>25.89802652284104</v>
      </c>
      <c r="Z676">
        <f t="shared" si="53"/>
        <v>3.0942599186953332</v>
      </c>
      <c r="AB676">
        <f t="shared" si="54"/>
        <v>-18.966666666666654</v>
      </c>
      <c r="AC676" t="s">
        <v>1071</v>
      </c>
    </row>
    <row r="677" spans="1:29" x14ac:dyDescent="0.3">
      <c r="A677">
        <v>3</v>
      </c>
      <c r="B677" t="s">
        <v>66</v>
      </c>
      <c r="C677" t="s">
        <v>1073</v>
      </c>
      <c r="D677" t="s">
        <v>1074</v>
      </c>
      <c r="E677">
        <v>98801549</v>
      </c>
      <c r="F677">
        <v>98801617</v>
      </c>
      <c r="G677">
        <v>98818854</v>
      </c>
      <c r="H677">
        <v>98818928</v>
      </c>
      <c r="I677">
        <v>98807401</v>
      </c>
      <c r="J677">
        <v>98807545</v>
      </c>
      <c r="K677">
        <v>98820788</v>
      </c>
      <c r="L677">
        <v>98820935</v>
      </c>
      <c r="M677">
        <v>185.6</v>
      </c>
      <c r="N677">
        <v>267.3</v>
      </c>
      <c r="O677">
        <v>12</v>
      </c>
      <c r="Q677">
        <v>208.8</v>
      </c>
      <c r="R677">
        <v>190.6</v>
      </c>
      <c r="S677">
        <v>191.6</v>
      </c>
      <c r="W677">
        <f t="shared" si="50"/>
        <v>154.96666666666667</v>
      </c>
      <c r="X677">
        <f t="shared" si="51"/>
        <v>197</v>
      </c>
      <c r="Y677">
        <f t="shared" si="52"/>
        <v>75.273552976977129</v>
      </c>
      <c r="Z677">
        <f t="shared" si="53"/>
        <v>5.9070579253409559</v>
      </c>
      <c r="AB677">
        <f t="shared" si="54"/>
        <v>-42.033333333333331</v>
      </c>
      <c r="AC677" t="s">
        <v>1074</v>
      </c>
    </row>
    <row r="678" spans="1:29" x14ac:dyDescent="0.3">
      <c r="A678">
        <v>3</v>
      </c>
      <c r="B678" t="s">
        <v>66</v>
      </c>
      <c r="C678" t="s">
        <v>1075</v>
      </c>
      <c r="D678" t="s">
        <v>1074</v>
      </c>
      <c r="E678">
        <v>98805694</v>
      </c>
      <c r="F678">
        <v>98805864</v>
      </c>
      <c r="G678">
        <v>98818854</v>
      </c>
      <c r="H678">
        <v>98818928</v>
      </c>
      <c r="I678">
        <v>98807401</v>
      </c>
      <c r="J678">
        <v>98807545</v>
      </c>
      <c r="K678">
        <v>98820788</v>
      </c>
      <c r="L678">
        <v>98820935</v>
      </c>
      <c r="M678">
        <v>185.6</v>
      </c>
      <c r="N678">
        <v>267.3</v>
      </c>
      <c r="O678">
        <v>12</v>
      </c>
      <c r="Q678">
        <v>208.8</v>
      </c>
      <c r="R678">
        <v>190.6</v>
      </c>
      <c r="S678">
        <v>191.6</v>
      </c>
      <c r="W678">
        <f t="shared" si="50"/>
        <v>154.96666666666667</v>
      </c>
      <c r="X678">
        <f t="shared" si="51"/>
        <v>197</v>
      </c>
      <c r="Y678">
        <f t="shared" si="52"/>
        <v>75.273552976977129</v>
      </c>
      <c r="Z678">
        <f t="shared" si="53"/>
        <v>5.9070579253409559</v>
      </c>
      <c r="AB678">
        <f t="shared" si="54"/>
        <v>-42.033333333333331</v>
      </c>
      <c r="AC678" t="s">
        <v>1074</v>
      </c>
    </row>
    <row r="679" spans="1:29" x14ac:dyDescent="0.3">
      <c r="A679">
        <v>3</v>
      </c>
      <c r="B679" t="s">
        <v>66</v>
      </c>
      <c r="C679" t="s">
        <v>1076</v>
      </c>
      <c r="D679" t="s">
        <v>1077</v>
      </c>
      <c r="E679">
        <v>112802596</v>
      </c>
      <c r="F679">
        <v>112802648</v>
      </c>
      <c r="G679">
        <v>112809318</v>
      </c>
      <c r="H679">
        <v>112809394</v>
      </c>
      <c r="I679">
        <v>112803291</v>
      </c>
      <c r="J679">
        <v>112803964</v>
      </c>
      <c r="K679">
        <v>112812760</v>
      </c>
      <c r="L679">
        <v>112812819</v>
      </c>
      <c r="M679">
        <v>34.4</v>
      </c>
      <c r="N679">
        <v>65.099999999999994</v>
      </c>
      <c r="O679">
        <v>0</v>
      </c>
      <c r="Q679">
        <v>94.4</v>
      </c>
      <c r="R679">
        <v>96.5</v>
      </c>
      <c r="S679">
        <v>116.5</v>
      </c>
      <c r="W679">
        <f t="shared" si="50"/>
        <v>33.166666666666664</v>
      </c>
      <c r="X679">
        <f t="shared" si="51"/>
        <v>102.46666666666665</v>
      </c>
      <c r="Y679">
        <f t="shared" si="52"/>
        <v>18.802866211771484</v>
      </c>
      <c r="Z679">
        <f t="shared" si="53"/>
        <v>7.0428056278099218</v>
      </c>
      <c r="AB679">
        <f t="shared" si="54"/>
        <v>-69.299999999999983</v>
      </c>
      <c r="AC679" t="s">
        <v>1077</v>
      </c>
    </row>
    <row r="680" spans="1:29" x14ac:dyDescent="0.3">
      <c r="A680">
        <v>3</v>
      </c>
      <c r="B680" t="s">
        <v>66</v>
      </c>
      <c r="C680" t="s">
        <v>1078</v>
      </c>
      <c r="D680" t="s">
        <v>1077</v>
      </c>
      <c r="E680">
        <v>112803066</v>
      </c>
      <c r="F680">
        <v>112803161</v>
      </c>
      <c r="G680">
        <v>112809318</v>
      </c>
      <c r="H680">
        <v>112809394</v>
      </c>
      <c r="I680">
        <v>112803291</v>
      </c>
      <c r="J680">
        <v>112803964</v>
      </c>
      <c r="K680">
        <v>112812760</v>
      </c>
      <c r="L680">
        <v>112812819</v>
      </c>
      <c r="M680">
        <v>34.4</v>
      </c>
      <c r="N680">
        <v>65.099999999999994</v>
      </c>
      <c r="O680">
        <v>0</v>
      </c>
      <c r="Q680">
        <v>94.4</v>
      </c>
      <c r="R680">
        <v>96.5</v>
      </c>
      <c r="S680">
        <v>116.5</v>
      </c>
      <c r="W680">
        <f t="shared" si="50"/>
        <v>33.166666666666664</v>
      </c>
      <c r="X680">
        <f t="shared" si="51"/>
        <v>102.46666666666665</v>
      </c>
      <c r="Y680">
        <f t="shared" si="52"/>
        <v>18.802866211771484</v>
      </c>
      <c r="Z680">
        <f t="shared" si="53"/>
        <v>7.0428056278099218</v>
      </c>
      <c r="AB680">
        <f t="shared" si="54"/>
        <v>-69.299999999999983</v>
      </c>
      <c r="AC680" t="s">
        <v>1077</v>
      </c>
    </row>
    <row r="681" spans="1:29" x14ac:dyDescent="0.3">
      <c r="A681">
        <v>3</v>
      </c>
      <c r="B681" t="s">
        <v>66</v>
      </c>
      <c r="C681" t="s">
        <v>1079</v>
      </c>
      <c r="D681" t="s">
        <v>1077</v>
      </c>
      <c r="E681">
        <v>112803066</v>
      </c>
      <c r="F681">
        <v>112803161</v>
      </c>
      <c r="G681">
        <v>112812628</v>
      </c>
      <c r="H681">
        <v>112812819</v>
      </c>
      <c r="I681">
        <v>112803291</v>
      </c>
      <c r="J681">
        <v>112803964</v>
      </c>
      <c r="K681">
        <v>112814663</v>
      </c>
      <c r="L681">
        <v>112814862</v>
      </c>
      <c r="M681">
        <v>70.900000000000006</v>
      </c>
      <c r="N681">
        <v>63.5</v>
      </c>
      <c r="O681">
        <v>24</v>
      </c>
      <c r="Q681">
        <v>108.9</v>
      </c>
      <c r="R681">
        <v>92.1</v>
      </c>
      <c r="S681">
        <v>103.1</v>
      </c>
      <c r="W681">
        <f t="shared" si="50"/>
        <v>52.800000000000004</v>
      </c>
      <c r="X681">
        <f t="shared" si="51"/>
        <v>101.36666666666667</v>
      </c>
      <c r="Y681">
        <f t="shared" si="52"/>
        <v>14.557586796352391</v>
      </c>
      <c r="Z681">
        <f t="shared" si="53"/>
        <v>4.9265719431579544</v>
      </c>
      <c r="AB681">
        <f t="shared" si="54"/>
        <v>-48.56666666666667</v>
      </c>
      <c r="AC681" t="s">
        <v>1077</v>
      </c>
    </row>
    <row r="682" spans="1:29" x14ac:dyDescent="0.3">
      <c r="A682">
        <v>3</v>
      </c>
      <c r="B682" t="s">
        <v>66</v>
      </c>
      <c r="C682" t="s">
        <v>1080</v>
      </c>
      <c r="D682" t="s">
        <v>1081</v>
      </c>
      <c r="E682">
        <v>119498581</v>
      </c>
      <c r="F682">
        <v>119498927</v>
      </c>
      <c r="G682">
        <v>119513641</v>
      </c>
      <c r="H682">
        <v>119513719</v>
      </c>
      <c r="I682">
        <v>119500695</v>
      </c>
      <c r="J682">
        <v>119500860</v>
      </c>
      <c r="K682">
        <v>119517205</v>
      </c>
      <c r="L682">
        <v>119517315</v>
      </c>
      <c r="M682">
        <v>365.3</v>
      </c>
      <c r="N682">
        <v>544.5</v>
      </c>
      <c r="O682">
        <v>454</v>
      </c>
      <c r="Q682">
        <v>423</v>
      </c>
      <c r="R682">
        <v>454.2</v>
      </c>
      <c r="S682">
        <v>476</v>
      </c>
      <c r="W682">
        <f t="shared" si="50"/>
        <v>454.59999999999997</v>
      </c>
      <c r="X682">
        <f t="shared" si="51"/>
        <v>451.06666666666666</v>
      </c>
      <c r="Y682">
        <f t="shared" si="52"/>
        <v>51.731454003665235</v>
      </c>
      <c r="Z682">
        <f t="shared" si="53"/>
        <v>15.379784711684938</v>
      </c>
      <c r="AB682">
        <f t="shared" si="54"/>
        <v>3.533333333333303</v>
      </c>
      <c r="AC682" t="s">
        <v>1081</v>
      </c>
    </row>
    <row r="683" spans="1:29" x14ac:dyDescent="0.3">
      <c r="A683">
        <v>3</v>
      </c>
      <c r="B683" t="s">
        <v>66</v>
      </c>
      <c r="C683" t="s">
        <v>1082</v>
      </c>
      <c r="D683" t="s">
        <v>1083</v>
      </c>
      <c r="E683">
        <v>140963127</v>
      </c>
      <c r="F683">
        <v>140963227</v>
      </c>
      <c r="G683">
        <v>140967000</v>
      </c>
      <c r="H683">
        <v>140967036</v>
      </c>
      <c r="I683">
        <v>140966348</v>
      </c>
      <c r="J683">
        <v>140966434</v>
      </c>
      <c r="K683">
        <v>140970927</v>
      </c>
      <c r="L683">
        <v>140970970</v>
      </c>
      <c r="M683">
        <v>65</v>
      </c>
      <c r="N683">
        <v>115.6</v>
      </c>
      <c r="O683">
        <v>42</v>
      </c>
      <c r="Q683">
        <v>79.2</v>
      </c>
      <c r="R683">
        <v>74.7</v>
      </c>
      <c r="S683">
        <v>103.5</v>
      </c>
      <c r="W683">
        <f t="shared" si="50"/>
        <v>74.2</v>
      </c>
      <c r="X683">
        <f t="shared" si="51"/>
        <v>85.8</v>
      </c>
      <c r="Y683">
        <f t="shared" si="52"/>
        <v>21.738751880762006</v>
      </c>
      <c r="Z683">
        <f t="shared" si="53"/>
        <v>8.944830909525356</v>
      </c>
      <c r="AB683">
        <f t="shared" si="54"/>
        <v>-11.599999999999994</v>
      </c>
      <c r="AC683" t="s">
        <v>1083</v>
      </c>
    </row>
    <row r="684" spans="1:29" x14ac:dyDescent="0.3">
      <c r="A684">
        <v>3</v>
      </c>
      <c r="B684" t="s">
        <v>66</v>
      </c>
      <c r="C684" t="s">
        <v>1084</v>
      </c>
      <c r="D684" t="s">
        <v>1085</v>
      </c>
      <c r="E684">
        <v>142596455</v>
      </c>
      <c r="F684">
        <v>142596509</v>
      </c>
      <c r="G684">
        <v>142597237</v>
      </c>
      <c r="H684">
        <v>142597348</v>
      </c>
      <c r="I684">
        <v>142645296</v>
      </c>
      <c r="J684">
        <v>142645580</v>
      </c>
      <c r="K684">
        <v>142664202</v>
      </c>
      <c r="L684">
        <v>142664307</v>
      </c>
      <c r="M684">
        <v>202.2</v>
      </c>
      <c r="N684">
        <v>359.2</v>
      </c>
      <c r="O684">
        <v>11</v>
      </c>
      <c r="Q684">
        <v>368.5</v>
      </c>
      <c r="R684">
        <v>247.7</v>
      </c>
      <c r="S684">
        <v>375</v>
      </c>
      <c r="W684">
        <f t="shared" si="50"/>
        <v>190.79999999999998</v>
      </c>
      <c r="X684">
        <f t="shared" si="51"/>
        <v>330.40000000000003</v>
      </c>
      <c r="Y684">
        <f t="shared" si="52"/>
        <v>100.67816711349752</v>
      </c>
      <c r="Z684">
        <f t="shared" si="53"/>
        <v>41.392551664923047</v>
      </c>
      <c r="AB684">
        <f t="shared" si="54"/>
        <v>-139.60000000000005</v>
      </c>
      <c r="AC684" t="s">
        <v>1085</v>
      </c>
    </row>
    <row r="685" spans="1:29" x14ac:dyDescent="0.3">
      <c r="A685">
        <v>3</v>
      </c>
      <c r="B685" t="s">
        <v>66</v>
      </c>
      <c r="C685" t="s">
        <v>1086</v>
      </c>
      <c r="D685" t="s">
        <v>1087</v>
      </c>
      <c r="E685">
        <v>190374528</v>
      </c>
      <c r="F685">
        <v>190374603</v>
      </c>
      <c r="G685">
        <v>190398800</v>
      </c>
      <c r="H685">
        <v>190398824</v>
      </c>
      <c r="I685">
        <v>190388237</v>
      </c>
      <c r="J685">
        <v>190388443</v>
      </c>
      <c r="K685">
        <v>190402337</v>
      </c>
      <c r="L685">
        <v>190402439</v>
      </c>
      <c r="M685">
        <v>73.3</v>
      </c>
      <c r="N685">
        <v>102.7</v>
      </c>
      <c r="O685">
        <v>0</v>
      </c>
      <c r="Q685">
        <v>68.099999999999994</v>
      </c>
      <c r="R685">
        <v>73.900000000000006</v>
      </c>
      <c r="S685">
        <v>51.5</v>
      </c>
      <c r="W685">
        <f t="shared" si="50"/>
        <v>58.666666666666664</v>
      </c>
      <c r="X685">
        <f t="shared" si="51"/>
        <v>64.5</v>
      </c>
      <c r="Y685">
        <f t="shared" si="52"/>
        <v>30.536444528537444</v>
      </c>
      <c r="Z685">
        <f t="shared" si="53"/>
        <v>6.7121779873103247</v>
      </c>
      <c r="AB685">
        <f t="shared" si="54"/>
        <v>-5.8333333333333357</v>
      </c>
      <c r="AC685" t="s">
        <v>1087</v>
      </c>
    </row>
    <row r="686" spans="1:29" x14ac:dyDescent="0.3">
      <c r="A686">
        <v>3</v>
      </c>
      <c r="B686" t="s">
        <v>162</v>
      </c>
      <c r="C686" t="s">
        <v>1088</v>
      </c>
      <c r="D686" t="s">
        <v>1089</v>
      </c>
      <c r="E686">
        <v>25733920</v>
      </c>
      <c r="F686">
        <v>25733982</v>
      </c>
      <c r="G686">
        <v>25736309</v>
      </c>
      <c r="H686">
        <v>25736400</v>
      </c>
      <c r="I686">
        <v>25736004</v>
      </c>
      <c r="J686">
        <v>25736149</v>
      </c>
      <c r="K686">
        <v>25737334</v>
      </c>
      <c r="L686">
        <v>25737455</v>
      </c>
      <c r="M686">
        <v>62.8</v>
      </c>
      <c r="N686">
        <v>90.6</v>
      </c>
      <c r="O686">
        <v>3</v>
      </c>
      <c r="Q686">
        <v>116.5</v>
      </c>
      <c r="R686">
        <v>109.4</v>
      </c>
      <c r="S686">
        <v>108</v>
      </c>
      <c r="W686">
        <f t="shared" si="50"/>
        <v>52.133333333333326</v>
      </c>
      <c r="X686">
        <f t="shared" si="51"/>
        <v>111.3</v>
      </c>
      <c r="Y686">
        <f t="shared" si="52"/>
        <v>25.844234259200729</v>
      </c>
      <c r="Z686">
        <f t="shared" si="53"/>
        <v>2.6312227829154509</v>
      </c>
      <c r="AB686">
        <f t="shared" si="54"/>
        <v>-59.166666666666671</v>
      </c>
      <c r="AC686" t="s">
        <v>1089</v>
      </c>
    </row>
    <row r="687" spans="1:29" x14ac:dyDescent="0.3">
      <c r="A687">
        <v>3</v>
      </c>
      <c r="B687" t="s">
        <v>162</v>
      </c>
      <c r="C687" t="s">
        <v>1090</v>
      </c>
      <c r="D687" t="s">
        <v>1089</v>
      </c>
      <c r="E687">
        <v>25733920</v>
      </c>
      <c r="F687">
        <v>25733982</v>
      </c>
      <c r="G687">
        <v>25736004</v>
      </c>
      <c r="H687">
        <v>25736149</v>
      </c>
      <c r="I687">
        <v>25736309</v>
      </c>
      <c r="J687">
        <v>25737455</v>
      </c>
      <c r="K687">
        <v>25739577</v>
      </c>
      <c r="L687">
        <v>25739799</v>
      </c>
      <c r="M687">
        <v>78.2</v>
      </c>
      <c r="N687">
        <v>113.2</v>
      </c>
      <c r="O687">
        <v>0</v>
      </c>
      <c r="Q687">
        <v>106.6</v>
      </c>
      <c r="R687">
        <v>104.9</v>
      </c>
      <c r="S687">
        <v>135.1</v>
      </c>
      <c r="W687">
        <f t="shared" si="50"/>
        <v>63.800000000000004</v>
      </c>
      <c r="X687">
        <f t="shared" si="51"/>
        <v>115.53333333333335</v>
      </c>
      <c r="Y687">
        <f t="shared" si="52"/>
        <v>33.461819038022028</v>
      </c>
      <c r="Z687">
        <f t="shared" si="53"/>
        <v>9.7956339480629673</v>
      </c>
      <c r="AB687">
        <f t="shared" si="54"/>
        <v>-51.733333333333341</v>
      </c>
      <c r="AC687" t="s">
        <v>1089</v>
      </c>
    </row>
    <row r="688" spans="1:29" x14ac:dyDescent="0.3">
      <c r="A688">
        <v>3</v>
      </c>
      <c r="B688" t="s">
        <v>162</v>
      </c>
      <c r="C688" t="s">
        <v>1091</v>
      </c>
      <c r="D688" t="s">
        <v>1092</v>
      </c>
      <c r="E688">
        <v>48694175</v>
      </c>
      <c r="F688">
        <v>48694240</v>
      </c>
      <c r="G688">
        <v>48694459</v>
      </c>
      <c r="H688">
        <v>48694525</v>
      </c>
      <c r="I688">
        <v>48694694</v>
      </c>
      <c r="J688">
        <v>48694824</v>
      </c>
      <c r="K688">
        <v>48695090</v>
      </c>
      <c r="L688">
        <v>48695418</v>
      </c>
      <c r="M688">
        <v>291.7</v>
      </c>
      <c r="N688">
        <v>387.9</v>
      </c>
      <c r="O688">
        <v>1</v>
      </c>
      <c r="Q688">
        <v>365.1</v>
      </c>
      <c r="R688">
        <v>353.6</v>
      </c>
      <c r="S688">
        <v>331.5</v>
      </c>
      <c r="W688">
        <f t="shared" si="50"/>
        <v>226.86666666666665</v>
      </c>
      <c r="X688">
        <f t="shared" si="51"/>
        <v>350.06666666666666</v>
      </c>
      <c r="Y688">
        <f t="shared" si="52"/>
        <v>116.29764017860001</v>
      </c>
      <c r="Z688">
        <f t="shared" si="53"/>
        <v>9.8590623849893184</v>
      </c>
      <c r="AB688">
        <f t="shared" si="54"/>
        <v>-123.20000000000002</v>
      </c>
      <c r="AC688" t="s">
        <v>1092</v>
      </c>
    </row>
    <row r="689" spans="1:29" x14ac:dyDescent="0.3">
      <c r="A689">
        <v>3</v>
      </c>
      <c r="B689" t="s">
        <v>162</v>
      </c>
      <c r="C689" t="s">
        <v>1093</v>
      </c>
      <c r="D689" t="s">
        <v>1092</v>
      </c>
      <c r="E689">
        <v>48694175</v>
      </c>
      <c r="F689">
        <v>48694240</v>
      </c>
      <c r="G689">
        <v>48694459</v>
      </c>
      <c r="H689">
        <v>48694525</v>
      </c>
      <c r="I689">
        <v>48694702</v>
      </c>
      <c r="J689">
        <v>48694824</v>
      </c>
      <c r="K689">
        <v>48695090</v>
      </c>
      <c r="L689">
        <v>48695418</v>
      </c>
      <c r="M689">
        <v>291.7</v>
      </c>
      <c r="N689">
        <v>387.9</v>
      </c>
      <c r="O689">
        <v>1</v>
      </c>
      <c r="Q689">
        <v>365.1</v>
      </c>
      <c r="R689">
        <v>353.6</v>
      </c>
      <c r="S689">
        <v>331.5</v>
      </c>
      <c r="W689">
        <f t="shared" si="50"/>
        <v>226.86666666666665</v>
      </c>
      <c r="X689">
        <f t="shared" si="51"/>
        <v>350.06666666666666</v>
      </c>
      <c r="Y689">
        <f t="shared" si="52"/>
        <v>116.29764017860001</v>
      </c>
      <c r="Z689">
        <f t="shared" si="53"/>
        <v>9.8590623849893184</v>
      </c>
      <c r="AB689">
        <f t="shared" si="54"/>
        <v>-123.20000000000002</v>
      </c>
      <c r="AC689" t="s">
        <v>1092</v>
      </c>
    </row>
    <row r="690" spans="1:29" x14ac:dyDescent="0.3">
      <c r="A690">
        <v>3</v>
      </c>
      <c r="B690" t="s">
        <v>162</v>
      </c>
      <c r="C690" t="s">
        <v>1094</v>
      </c>
      <c r="D690" t="s">
        <v>1092</v>
      </c>
      <c r="E690">
        <v>48694175</v>
      </c>
      <c r="F690">
        <v>48694240</v>
      </c>
      <c r="G690">
        <v>48694903</v>
      </c>
      <c r="H690">
        <v>48694936</v>
      </c>
      <c r="I690">
        <v>48694459</v>
      </c>
      <c r="J690">
        <v>48694525</v>
      </c>
      <c r="K690">
        <v>48695090</v>
      </c>
      <c r="L690">
        <v>48695418</v>
      </c>
      <c r="M690">
        <v>291.7</v>
      </c>
      <c r="N690">
        <v>387.9</v>
      </c>
      <c r="O690">
        <v>2</v>
      </c>
      <c r="Q690">
        <v>365.1</v>
      </c>
      <c r="R690">
        <v>353.6</v>
      </c>
      <c r="S690">
        <v>331.5</v>
      </c>
      <c r="W690">
        <f t="shared" si="50"/>
        <v>227.19999999999996</v>
      </c>
      <c r="X690">
        <f t="shared" si="51"/>
        <v>350.06666666666666</v>
      </c>
      <c r="Y690">
        <f t="shared" si="52"/>
        <v>115.97397696609934</v>
      </c>
      <c r="Z690">
        <f t="shared" si="53"/>
        <v>9.8590623849893184</v>
      </c>
      <c r="AB690">
        <f t="shared" si="54"/>
        <v>-122.8666666666667</v>
      </c>
      <c r="AC690" t="s">
        <v>1092</v>
      </c>
    </row>
    <row r="691" spans="1:29" x14ac:dyDescent="0.3">
      <c r="A691">
        <v>3</v>
      </c>
      <c r="B691" t="s">
        <v>162</v>
      </c>
      <c r="C691" t="s">
        <v>1095</v>
      </c>
      <c r="D691" t="s">
        <v>1092</v>
      </c>
      <c r="E691">
        <v>48694175</v>
      </c>
      <c r="F691">
        <v>48694240</v>
      </c>
      <c r="G691">
        <v>48694903</v>
      </c>
      <c r="H691">
        <v>48694936</v>
      </c>
      <c r="I691">
        <v>48694694</v>
      </c>
      <c r="J691">
        <v>48694824</v>
      </c>
      <c r="K691">
        <v>48695090</v>
      </c>
      <c r="L691">
        <v>48695418</v>
      </c>
      <c r="M691">
        <v>291.7</v>
      </c>
      <c r="N691">
        <v>387.9</v>
      </c>
      <c r="O691">
        <v>2</v>
      </c>
      <c r="Q691">
        <v>365.1</v>
      </c>
      <c r="R691">
        <v>353.6</v>
      </c>
      <c r="S691">
        <v>331.5</v>
      </c>
      <c r="W691">
        <f t="shared" si="50"/>
        <v>227.19999999999996</v>
      </c>
      <c r="X691">
        <f t="shared" si="51"/>
        <v>350.06666666666666</v>
      </c>
      <c r="Y691">
        <f t="shared" si="52"/>
        <v>115.97397696609934</v>
      </c>
      <c r="Z691">
        <f t="shared" si="53"/>
        <v>9.8590623849893184</v>
      </c>
      <c r="AB691">
        <f t="shared" si="54"/>
        <v>-122.8666666666667</v>
      </c>
      <c r="AC691" t="s">
        <v>1092</v>
      </c>
    </row>
    <row r="692" spans="1:29" x14ac:dyDescent="0.3">
      <c r="A692">
        <v>3</v>
      </c>
      <c r="B692" t="s">
        <v>162</v>
      </c>
      <c r="C692" t="s">
        <v>1096</v>
      </c>
      <c r="D692" t="s">
        <v>1092</v>
      </c>
      <c r="E692">
        <v>48694175</v>
      </c>
      <c r="F692">
        <v>48694240</v>
      </c>
      <c r="G692">
        <v>48694903</v>
      </c>
      <c r="H692">
        <v>48694936</v>
      </c>
      <c r="I692">
        <v>48694694</v>
      </c>
      <c r="J692">
        <v>48694841</v>
      </c>
      <c r="K692">
        <v>48695090</v>
      </c>
      <c r="L692">
        <v>48695418</v>
      </c>
      <c r="M692">
        <v>291.7</v>
      </c>
      <c r="N692">
        <v>387.9</v>
      </c>
      <c r="O692">
        <v>2</v>
      </c>
      <c r="Q692">
        <v>365.1</v>
      </c>
      <c r="R692">
        <v>353.6</v>
      </c>
      <c r="S692">
        <v>331.5</v>
      </c>
      <c r="W692">
        <f t="shared" si="50"/>
        <v>227.19999999999996</v>
      </c>
      <c r="X692">
        <f t="shared" si="51"/>
        <v>350.06666666666666</v>
      </c>
      <c r="Y692">
        <f t="shared" si="52"/>
        <v>115.97397696609934</v>
      </c>
      <c r="Z692">
        <f t="shared" si="53"/>
        <v>9.8590623849893184</v>
      </c>
      <c r="AB692">
        <f t="shared" si="54"/>
        <v>-122.8666666666667</v>
      </c>
      <c r="AC692" t="s">
        <v>1092</v>
      </c>
    </row>
    <row r="693" spans="1:29" x14ac:dyDescent="0.3">
      <c r="A693">
        <v>3</v>
      </c>
      <c r="B693" t="s">
        <v>162</v>
      </c>
      <c r="C693" t="s">
        <v>1097</v>
      </c>
      <c r="D693" t="s">
        <v>1092</v>
      </c>
      <c r="E693">
        <v>48694175</v>
      </c>
      <c r="F693">
        <v>48694240</v>
      </c>
      <c r="G693">
        <v>48694903</v>
      </c>
      <c r="H693">
        <v>48694936</v>
      </c>
      <c r="I693">
        <v>48694702</v>
      </c>
      <c r="J693">
        <v>48694824</v>
      </c>
      <c r="K693">
        <v>48695090</v>
      </c>
      <c r="L693">
        <v>48695418</v>
      </c>
      <c r="M693">
        <v>291.7</v>
      </c>
      <c r="N693">
        <v>387.9</v>
      </c>
      <c r="O693">
        <v>2</v>
      </c>
      <c r="Q693">
        <v>365.1</v>
      </c>
      <c r="R693">
        <v>353.6</v>
      </c>
      <c r="S693">
        <v>331.5</v>
      </c>
      <c r="W693">
        <f t="shared" si="50"/>
        <v>227.19999999999996</v>
      </c>
      <c r="X693">
        <f t="shared" si="51"/>
        <v>350.06666666666666</v>
      </c>
      <c r="Y693">
        <f t="shared" si="52"/>
        <v>115.97397696609934</v>
      </c>
      <c r="Z693">
        <f t="shared" si="53"/>
        <v>9.8590623849893184</v>
      </c>
      <c r="AB693">
        <f t="shared" si="54"/>
        <v>-122.8666666666667</v>
      </c>
      <c r="AC693" t="s">
        <v>1092</v>
      </c>
    </row>
    <row r="694" spans="1:29" x14ac:dyDescent="0.3">
      <c r="A694">
        <v>3</v>
      </c>
      <c r="B694" t="s">
        <v>162</v>
      </c>
      <c r="C694" t="s">
        <v>1098</v>
      </c>
      <c r="D694" t="s">
        <v>1099</v>
      </c>
      <c r="E694">
        <v>49421492</v>
      </c>
      <c r="F694">
        <v>49421572</v>
      </c>
      <c r="G694">
        <v>49421982</v>
      </c>
      <c r="H694">
        <v>49422049</v>
      </c>
      <c r="I694">
        <v>49422104</v>
      </c>
      <c r="J694">
        <v>49422257</v>
      </c>
      <c r="K694">
        <v>49422361</v>
      </c>
      <c r="L694">
        <v>49422454</v>
      </c>
      <c r="M694">
        <v>28.4</v>
      </c>
      <c r="N694">
        <v>39.299999999999997</v>
      </c>
      <c r="O694">
        <v>2</v>
      </c>
      <c r="Q694">
        <v>34.9</v>
      </c>
      <c r="R694">
        <v>43.5</v>
      </c>
      <c r="S694">
        <v>32</v>
      </c>
      <c r="W694">
        <f t="shared" si="50"/>
        <v>23.233333333333331</v>
      </c>
      <c r="X694">
        <f t="shared" si="51"/>
        <v>36.800000000000004</v>
      </c>
      <c r="Y694">
        <f t="shared" si="52"/>
        <v>11.073140676630299</v>
      </c>
      <c r="Z694">
        <f t="shared" si="53"/>
        <v>3.4530180036213616</v>
      </c>
      <c r="AB694">
        <f t="shared" si="54"/>
        <v>-13.566666666666674</v>
      </c>
      <c r="AC694" t="s">
        <v>1099</v>
      </c>
    </row>
    <row r="695" spans="1:29" x14ac:dyDescent="0.3">
      <c r="A695">
        <v>3</v>
      </c>
      <c r="B695" t="s">
        <v>162</v>
      </c>
      <c r="C695" t="s">
        <v>1100</v>
      </c>
      <c r="D695" t="s">
        <v>1099</v>
      </c>
      <c r="E695">
        <v>49421492</v>
      </c>
      <c r="F695">
        <v>49421572</v>
      </c>
      <c r="G695">
        <v>49421982</v>
      </c>
      <c r="H695">
        <v>49422049</v>
      </c>
      <c r="I695">
        <v>49422104</v>
      </c>
      <c r="J695">
        <v>49422271</v>
      </c>
      <c r="K695">
        <v>49422361</v>
      </c>
      <c r="L695">
        <v>49422451</v>
      </c>
      <c r="M695">
        <v>28.6</v>
      </c>
      <c r="N695">
        <v>39.299999999999997</v>
      </c>
      <c r="O695">
        <v>2</v>
      </c>
      <c r="Q695">
        <v>35.5</v>
      </c>
      <c r="R695">
        <v>43.8</v>
      </c>
      <c r="S695">
        <v>32.200000000000003</v>
      </c>
      <c r="W695">
        <f t="shared" si="50"/>
        <v>23.3</v>
      </c>
      <c r="X695">
        <f t="shared" si="51"/>
        <v>37.166666666666664</v>
      </c>
      <c r="Y695">
        <f t="shared" si="52"/>
        <v>11.088883322198555</v>
      </c>
      <c r="Z695">
        <f t="shared" si="53"/>
        <v>3.4507648105568984</v>
      </c>
      <c r="AB695">
        <f t="shared" si="54"/>
        <v>-13.866666666666664</v>
      </c>
      <c r="AC695" t="s">
        <v>1099</v>
      </c>
    </row>
    <row r="696" spans="1:29" x14ac:dyDescent="0.3">
      <c r="A696">
        <v>3</v>
      </c>
      <c r="B696" t="s">
        <v>162</v>
      </c>
      <c r="C696" t="s">
        <v>1101</v>
      </c>
      <c r="D696" t="s">
        <v>1102</v>
      </c>
      <c r="E696">
        <v>49809978</v>
      </c>
      <c r="F696">
        <v>49810183</v>
      </c>
      <c r="G696">
        <v>49810549</v>
      </c>
      <c r="H696">
        <v>49810672</v>
      </c>
      <c r="I696">
        <v>49810263</v>
      </c>
      <c r="J696">
        <v>49810428</v>
      </c>
      <c r="K696">
        <v>49810752</v>
      </c>
      <c r="L696">
        <v>49810832</v>
      </c>
      <c r="M696">
        <v>71.2</v>
      </c>
      <c r="N696">
        <v>93.9</v>
      </c>
      <c r="O696">
        <v>80</v>
      </c>
      <c r="Q696">
        <v>180.1</v>
      </c>
      <c r="R696">
        <v>164.2</v>
      </c>
      <c r="S696">
        <v>183.5</v>
      </c>
      <c r="W696">
        <f t="shared" si="50"/>
        <v>81.7</v>
      </c>
      <c r="X696">
        <f t="shared" si="51"/>
        <v>175.93333333333331</v>
      </c>
      <c r="Y696">
        <f t="shared" si="52"/>
        <v>6.6078236457500337</v>
      </c>
      <c r="Z696">
        <f t="shared" si="53"/>
        <v>5.9482023428184707</v>
      </c>
      <c r="AB696">
        <f t="shared" si="54"/>
        <v>-94.233333333333306</v>
      </c>
      <c r="AC696" t="s">
        <v>1102</v>
      </c>
    </row>
    <row r="697" spans="1:29" x14ac:dyDescent="0.3">
      <c r="A697">
        <v>3</v>
      </c>
      <c r="B697" t="s">
        <v>162</v>
      </c>
      <c r="C697" t="s">
        <v>1103</v>
      </c>
      <c r="D697" t="s">
        <v>1102</v>
      </c>
      <c r="E697">
        <v>49809978</v>
      </c>
      <c r="F697">
        <v>49810183</v>
      </c>
      <c r="G697">
        <v>49810372</v>
      </c>
      <c r="H697">
        <v>49810428</v>
      </c>
      <c r="I697">
        <v>49810549</v>
      </c>
      <c r="J697">
        <v>49810672</v>
      </c>
      <c r="K697">
        <v>49810752</v>
      </c>
      <c r="L697">
        <v>49810832</v>
      </c>
      <c r="M697">
        <v>71.2</v>
      </c>
      <c r="N697">
        <v>93.9</v>
      </c>
      <c r="O697">
        <v>4</v>
      </c>
      <c r="Q697">
        <v>180.1</v>
      </c>
      <c r="R697">
        <v>164.2</v>
      </c>
      <c r="S697">
        <v>183.5</v>
      </c>
      <c r="W697">
        <f t="shared" si="50"/>
        <v>56.366666666666674</v>
      </c>
      <c r="X697">
        <f t="shared" si="51"/>
        <v>175.93333333333331</v>
      </c>
      <c r="Y697">
        <f t="shared" si="52"/>
        <v>26.990883234488226</v>
      </c>
      <c r="Z697">
        <f t="shared" si="53"/>
        <v>5.9482023428184707</v>
      </c>
      <c r="AB697">
        <f t="shared" si="54"/>
        <v>-119.56666666666663</v>
      </c>
      <c r="AC697" t="s">
        <v>1102</v>
      </c>
    </row>
    <row r="698" spans="1:29" x14ac:dyDescent="0.3">
      <c r="A698">
        <v>3</v>
      </c>
      <c r="B698" t="s">
        <v>162</v>
      </c>
      <c r="C698" t="s">
        <v>1104</v>
      </c>
      <c r="D698" t="s">
        <v>1102</v>
      </c>
      <c r="E698">
        <v>49809978</v>
      </c>
      <c r="F698">
        <v>49810183</v>
      </c>
      <c r="G698">
        <v>49810517</v>
      </c>
      <c r="H698">
        <v>49810532</v>
      </c>
      <c r="I698">
        <v>49810549</v>
      </c>
      <c r="J698">
        <v>49810672</v>
      </c>
      <c r="K698">
        <v>49810752</v>
      </c>
      <c r="L698">
        <v>49810832</v>
      </c>
      <c r="M698">
        <v>71.2</v>
      </c>
      <c r="N698">
        <v>93.9</v>
      </c>
      <c r="O698">
        <v>2</v>
      </c>
      <c r="Q698">
        <v>180.1</v>
      </c>
      <c r="R698">
        <v>164.2</v>
      </c>
      <c r="S698">
        <v>183.5</v>
      </c>
      <c r="W698">
        <f t="shared" si="50"/>
        <v>55.70000000000001</v>
      </c>
      <c r="X698">
        <f t="shared" si="51"/>
        <v>175.93333333333331</v>
      </c>
      <c r="Y698">
        <f t="shared" si="52"/>
        <v>27.638077598366589</v>
      </c>
      <c r="Z698">
        <f t="shared" si="53"/>
        <v>5.9482023428184707</v>
      </c>
      <c r="AB698">
        <f t="shared" si="54"/>
        <v>-120.23333333333329</v>
      </c>
      <c r="AC698" t="s">
        <v>1102</v>
      </c>
    </row>
    <row r="699" spans="1:29" x14ac:dyDescent="0.3">
      <c r="A699">
        <v>3</v>
      </c>
      <c r="B699" t="s">
        <v>162</v>
      </c>
      <c r="C699" t="s">
        <v>1105</v>
      </c>
      <c r="D699" t="s">
        <v>1102</v>
      </c>
      <c r="E699">
        <v>49809978</v>
      </c>
      <c r="F699">
        <v>49810183</v>
      </c>
      <c r="G699">
        <v>49810517</v>
      </c>
      <c r="H699">
        <v>49810543</v>
      </c>
      <c r="I699">
        <v>49810549</v>
      </c>
      <c r="J699">
        <v>49810672</v>
      </c>
      <c r="K699">
        <v>49810752</v>
      </c>
      <c r="L699">
        <v>49810832</v>
      </c>
      <c r="M699">
        <v>71.2</v>
      </c>
      <c r="N699">
        <v>93.9</v>
      </c>
      <c r="O699">
        <v>2</v>
      </c>
      <c r="Q699">
        <v>180.1</v>
      </c>
      <c r="R699">
        <v>164.2</v>
      </c>
      <c r="S699">
        <v>183.5</v>
      </c>
      <c r="W699">
        <f t="shared" si="50"/>
        <v>55.70000000000001</v>
      </c>
      <c r="X699">
        <f t="shared" si="51"/>
        <v>175.93333333333331</v>
      </c>
      <c r="Y699">
        <f t="shared" si="52"/>
        <v>27.638077598366589</v>
      </c>
      <c r="Z699">
        <f t="shared" si="53"/>
        <v>5.9482023428184707</v>
      </c>
      <c r="AB699">
        <f t="shared" si="54"/>
        <v>-120.23333333333329</v>
      </c>
      <c r="AC699" t="s">
        <v>1102</v>
      </c>
    </row>
    <row r="700" spans="1:29" x14ac:dyDescent="0.3">
      <c r="A700">
        <v>3</v>
      </c>
      <c r="B700" t="s">
        <v>162</v>
      </c>
      <c r="C700" t="s">
        <v>1106</v>
      </c>
      <c r="D700" t="s">
        <v>1107</v>
      </c>
      <c r="E700">
        <v>52700445</v>
      </c>
      <c r="F700">
        <v>52700496</v>
      </c>
      <c r="G700">
        <v>52703742</v>
      </c>
      <c r="H700">
        <v>52703928</v>
      </c>
      <c r="I700">
        <v>52703504</v>
      </c>
      <c r="J700">
        <v>52703698</v>
      </c>
      <c r="K700">
        <v>52705447</v>
      </c>
      <c r="L700">
        <v>52705654</v>
      </c>
      <c r="M700">
        <v>136.30000000000001</v>
      </c>
      <c r="N700">
        <v>191.8</v>
      </c>
      <c r="O700">
        <v>11</v>
      </c>
      <c r="Q700">
        <v>140.80000000000001</v>
      </c>
      <c r="R700">
        <v>139.5</v>
      </c>
      <c r="S700">
        <v>160</v>
      </c>
      <c r="W700">
        <f t="shared" si="50"/>
        <v>113.03333333333335</v>
      </c>
      <c r="X700">
        <f t="shared" si="51"/>
        <v>146.76666666666668</v>
      </c>
      <c r="Y700">
        <f t="shared" si="52"/>
        <v>53.473243568889465</v>
      </c>
      <c r="Z700">
        <f t="shared" si="53"/>
        <v>6.6273004391766559</v>
      </c>
      <c r="AB700">
        <f t="shared" si="54"/>
        <v>-33.733333333333334</v>
      </c>
      <c r="AC700" t="s">
        <v>1107</v>
      </c>
    </row>
    <row r="701" spans="1:29" x14ac:dyDescent="0.3">
      <c r="A701">
        <v>3</v>
      </c>
      <c r="B701" t="s">
        <v>162</v>
      </c>
      <c r="C701" t="s">
        <v>1108</v>
      </c>
      <c r="D701" t="s">
        <v>1107</v>
      </c>
      <c r="E701">
        <v>52700445</v>
      </c>
      <c r="F701">
        <v>52700496</v>
      </c>
      <c r="G701">
        <v>52703799</v>
      </c>
      <c r="H701">
        <v>52703928</v>
      </c>
      <c r="I701">
        <v>52703504</v>
      </c>
      <c r="J701">
        <v>52703698</v>
      </c>
      <c r="K701">
        <v>52705447</v>
      </c>
      <c r="L701">
        <v>52705654</v>
      </c>
      <c r="M701">
        <v>136.30000000000001</v>
      </c>
      <c r="N701">
        <v>191.8</v>
      </c>
      <c r="O701">
        <v>11</v>
      </c>
      <c r="Q701">
        <v>140.80000000000001</v>
      </c>
      <c r="R701">
        <v>139.5</v>
      </c>
      <c r="S701">
        <v>160</v>
      </c>
      <c r="W701">
        <f t="shared" si="50"/>
        <v>113.03333333333335</v>
      </c>
      <c r="X701">
        <f t="shared" si="51"/>
        <v>146.76666666666668</v>
      </c>
      <c r="Y701">
        <f t="shared" si="52"/>
        <v>53.473243568889465</v>
      </c>
      <c r="Z701">
        <f t="shared" si="53"/>
        <v>6.6273004391766559</v>
      </c>
      <c r="AB701">
        <f t="shared" si="54"/>
        <v>-33.733333333333334</v>
      </c>
      <c r="AC701" t="s">
        <v>1107</v>
      </c>
    </row>
    <row r="702" spans="1:29" x14ac:dyDescent="0.3">
      <c r="A702">
        <v>3</v>
      </c>
      <c r="B702" t="s">
        <v>162</v>
      </c>
      <c r="C702" t="s">
        <v>1109</v>
      </c>
      <c r="D702" t="s">
        <v>1107</v>
      </c>
      <c r="E702">
        <v>52700445</v>
      </c>
      <c r="F702">
        <v>52700496</v>
      </c>
      <c r="G702">
        <v>52703504</v>
      </c>
      <c r="H702">
        <v>52703698</v>
      </c>
      <c r="I702">
        <v>52704724</v>
      </c>
      <c r="J702">
        <v>52704948</v>
      </c>
      <c r="K702">
        <v>52705447</v>
      </c>
      <c r="L702">
        <v>52705654</v>
      </c>
      <c r="M702">
        <v>136.30000000000001</v>
      </c>
      <c r="N702">
        <v>191.8</v>
      </c>
      <c r="O702">
        <v>14</v>
      </c>
      <c r="Q702">
        <v>140.80000000000001</v>
      </c>
      <c r="R702">
        <v>139.5</v>
      </c>
      <c r="S702">
        <v>160</v>
      </c>
      <c r="W702">
        <f t="shared" si="50"/>
        <v>114.03333333333335</v>
      </c>
      <c r="X702">
        <f t="shared" si="51"/>
        <v>146.76666666666668</v>
      </c>
      <c r="Y702">
        <f t="shared" si="52"/>
        <v>52.520038503836275</v>
      </c>
      <c r="Z702">
        <f t="shared" si="53"/>
        <v>6.6273004391766559</v>
      </c>
      <c r="AB702">
        <f t="shared" si="54"/>
        <v>-32.733333333333334</v>
      </c>
      <c r="AC702" t="s">
        <v>1107</v>
      </c>
    </row>
    <row r="703" spans="1:29" x14ac:dyDescent="0.3">
      <c r="A703">
        <v>3</v>
      </c>
      <c r="B703" t="s">
        <v>162</v>
      </c>
      <c r="C703" t="s">
        <v>1110</v>
      </c>
      <c r="D703" t="s">
        <v>1107</v>
      </c>
      <c r="E703">
        <v>52700445</v>
      </c>
      <c r="F703">
        <v>52700496</v>
      </c>
      <c r="G703">
        <v>52703504</v>
      </c>
      <c r="H703">
        <v>52703698</v>
      </c>
      <c r="I703">
        <v>52704724</v>
      </c>
      <c r="J703">
        <v>52704952</v>
      </c>
      <c r="K703">
        <v>52705447</v>
      </c>
      <c r="L703">
        <v>52705654</v>
      </c>
      <c r="M703">
        <v>136.30000000000001</v>
      </c>
      <c r="N703">
        <v>191.8</v>
      </c>
      <c r="O703">
        <v>14</v>
      </c>
      <c r="Q703">
        <v>140.80000000000001</v>
      </c>
      <c r="R703">
        <v>139.5</v>
      </c>
      <c r="S703">
        <v>160</v>
      </c>
      <c r="W703">
        <f t="shared" si="50"/>
        <v>114.03333333333335</v>
      </c>
      <c r="X703">
        <f t="shared" si="51"/>
        <v>146.76666666666668</v>
      </c>
      <c r="Y703">
        <f t="shared" si="52"/>
        <v>52.520038503836275</v>
      </c>
      <c r="Z703">
        <f t="shared" si="53"/>
        <v>6.6273004391766559</v>
      </c>
      <c r="AB703">
        <f t="shared" si="54"/>
        <v>-32.733333333333334</v>
      </c>
      <c r="AC703" t="s">
        <v>1107</v>
      </c>
    </row>
    <row r="704" spans="1:29" x14ac:dyDescent="0.3">
      <c r="A704">
        <v>3</v>
      </c>
      <c r="B704" t="s">
        <v>162</v>
      </c>
      <c r="C704" t="s">
        <v>1111</v>
      </c>
      <c r="D704" t="s">
        <v>1107</v>
      </c>
      <c r="E704">
        <v>52700445</v>
      </c>
      <c r="F704">
        <v>52700496</v>
      </c>
      <c r="G704">
        <v>52703742</v>
      </c>
      <c r="H704">
        <v>52703928</v>
      </c>
      <c r="I704">
        <v>52704724</v>
      </c>
      <c r="J704">
        <v>52704948</v>
      </c>
      <c r="K704">
        <v>52705447</v>
      </c>
      <c r="L704">
        <v>52705654</v>
      </c>
      <c r="M704">
        <v>136.30000000000001</v>
      </c>
      <c r="N704">
        <v>191.8</v>
      </c>
      <c r="O704">
        <v>11</v>
      </c>
      <c r="Q704">
        <v>140.80000000000001</v>
      </c>
      <c r="R704">
        <v>139.5</v>
      </c>
      <c r="S704">
        <v>160</v>
      </c>
      <c r="W704">
        <f t="shared" si="50"/>
        <v>113.03333333333335</v>
      </c>
      <c r="X704">
        <f t="shared" si="51"/>
        <v>146.76666666666668</v>
      </c>
      <c r="Y704">
        <f t="shared" si="52"/>
        <v>53.473243568889465</v>
      </c>
      <c r="Z704">
        <f t="shared" si="53"/>
        <v>6.6273004391766559</v>
      </c>
      <c r="AB704">
        <f t="shared" si="54"/>
        <v>-33.733333333333334</v>
      </c>
      <c r="AC704" t="s">
        <v>1107</v>
      </c>
    </row>
    <row r="705" spans="1:29" x14ac:dyDescent="0.3">
      <c r="A705">
        <v>3</v>
      </c>
      <c r="B705" t="s">
        <v>162</v>
      </c>
      <c r="C705" t="s">
        <v>1112</v>
      </c>
      <c r="D705" t="s">
        <v>1107</v>
      </c>
      <c r="E705">
        <v>52700445</v>
      </c>
      <c r="F705">
        <v>52700496</v>
      </c>
      <c r="G705">
        <v>52703742</v>
      </c>
      <c r="H705">
        <v>52703928</v>
      </c>
      <c r="I705">
        <v>52704724</v>
      </c>
      <c r="J705">
        <v>52704952</v>
      </c>
      <c r="K705">
        <v>52705447</v>
      </c>
      <c r="L705">
        <v>52705654</v>
      </c>
      <c r="M705">
        <v>136.30000000000001</v>
      </c>
      <c r="N705">
        <v>191.8</v>
      </c>
      <c r="O705">
        <v>11</v>
      </c>
      <c r="Q705">
        <v>140.80000000000001</v>
      </c>
      <c r="R705">
        <v>139.5</v>
      </c>
      <c r="S705">
        <v>160</v>
      </c>
      <c r="W705">
        <f t="shared" si="50"/>
        <v>113.03333333333335</v>
      </c>
      <c r="X705">
        <f t="shared" si="51"/>
        <v>146.76666666666668</v>
      </c>
      <c r="Y705">
        <f t="shared" si="52"/>
        <v>53.473243568889465</v>
      </c>
      <c r="Z705">
        <f t="shared" si="53"/>
        <v>6.6273004391766559</v>
      </c>
      <c r="AB705">
        <f t="shared" si="54"/>
        <v>-33.733333333333334</v>
      </c>
      <c r="AC705" t="s">
        <v>1107</v>
      </c>
    </row>
    <row r="706" spans="1:29" x14ac:dyDescent="0.3">
      <c r="A706">
        <v>3</v>
      </c>
      <c r="B706" t="s">
        <v>162</v>
      </c>
      <c r="C706" t="s">
        <v>1113</v>
      </c>
      <c r="D706" t="s">
        <v>1107</v>
      </c>
      <c r="E706">
        <v>52700445</v>
      </c>
      <c r="F706">
        <v>52700496</v>
      </c>
      <c r="G706">
        <v>52703799</v>
      </c>
      <c r="H706">
        <v>52703928</v>
      </c>
      <c r="I706">
        <v>52704724</v>
      </c>
      <c r="J706">
        <v>52704952</v>
      </c>
      <c r="K706">
        <v>52705447</v>
      </c>
      <c r="L706">
        <v>52705654</v>
      </c>
      <c r="M706">
        <v>136.30000000000001</v>
      </c>
      <c r="N706">
        <v>191.8</v>
      </c>
      <c r="O706">
        <v>11</v>
      </c>
      <c r="Q706">
        <v>140.80000000000001</v>
      </c>
      <c r="R706">
        <v>139.5</v>
      </c>
      <c r="S706">
        <v>160</v>
      </c>
      <c r="W706">
        <f t="shared" si="50"/>
        <v>113.03333333333335</v>
      </c>
      <c r="X706">
        <f t="shared" si="51"/>
        <v>146.76666666666668</v>
      </c>
      <c r="Y706">
        <f t="shared" si="52"/>
        <v>53.473243568889465</v>
      </c>
      <c r="Z706">
        <f t="shared" si="53"/>
        <v>6.6273004391766559</v>
      </c>
      <c r="AB706">
        <f t="shared" si="54"/>
        <v>-33.733333333333334</v>
      </c>
      <c r="AC706" t="s">
        <v>1107</v>
      </c>
    </row>
    <row r="707" spans="1:29" x14ac:dyDescent="0.3">
      <c r="A707">
        <v>3</v>
      </c>
      <c r="B707" t="s">
        <v>162</v>
      </c>
      <c r="C707" t="s">
        <v>1114</v>
      </c>
      <c r="D707" t="s">
        <v>1115</v>
      </c>
      <c r="E707">
        <v>57296847</v>
      </c>
      <c r="F707">
        <v>57296984</v>
      </c>
      <c r="G707">
        <v>57297815</v>
      </c>
      <c r="H707">
        <v>57297867</v>
      </c>
      <c r="I707">
        <v>57297133</v>
      </c>
      <c r="J707">
        <v>57297231</v>
      </c>
      <c r="K707">
        <v>57301735</v>
      </c>
      <c r="L707">
        <v>57301939</v>
      </c>
      <c r="M707">
        <v>269.5</v>
      </c>
      <c r="N707">
        <v>482.7</v>
      </c>
      <c r="O707">
        <v>9</v>
      </c>
      <c r="Q707">
        <v>268.2</v>
      </c>
      <c r="R707">
        <v>272.39999999999998</v>
      </c>
      <c r="S707">
        <v>297.5</v>
      </c>
      <c r="W707">
        <f t="shared" ref="W707:W770" si="55">AVERAGE(M707:O707)</f>
        <v>253.73333333333335</v>
      </c>
      <c r="X707">
        <f t="shared" ref="X707:X770" si="56">AVERAGE(Q707:S707)</f>
        <v>279.36666666666662</v>
      </c>
      <c r="Y707">
        <f t="shared" ref="Y707:Y770" si="57">STDEV(M707:O707)/SQRT((3))</f>
        <v>136.9724587077433</v>
      </c>
      <c r="Z707">
        <f t="shared" ref="Z707:Z770" si="58">STDEV(Q707:S707)/SQRT((3))</f>
        <v>9.1473736364294496</v>
      </c>
      <c r="AB707">
        <f t="shared" ref="AB707:AB770" si="59">W707-X707</f>
        <v>-25.633333333333269</v>
      </c>
      <c r="AC707" t="s">
        <v>1115</v>
      </c>
    </row>
    <row r="708" spans="1:29" x14ac:dyDescent="0.3">
      <c r="A708">
        <v>3</v>
      </c>
      <c r="B708" t="s">
        <v>162</v>
      </c>
      <c r="C708" t="s">
        <v>1116</v>
      </c>
      <c r="D708" t="s">
        <v>1115</v>
      </c>
      <c r="E708">
        <v>57296847</v>
      </c>
      <c r="F708">
        <v>57296984</v>
      </c>
      <c r="G708">
        <v>57297815</v>
      </c>
      <c r="H708">
        <v>57297867</v>
      </c>
      <c r="I708">
        <v>57297147</v>
      </c>
      <c r="J708">
        <v>57297231</v>
      </c>
      <c r="K708">
        <v>57301735</v>
      </c>
      <c r="L708">
        <v>57301939</v>
      </c>
      <c r="M708">
        <v>269.5</v>
      </c>
      <c r="N708">
        <v>482.7</v>
      </c>
      <c r="O708">
        <v>9</v>
      </c>
      <c r="Q708">
        <v>268.2</v>
      </c>
      <c r="R708">
        <v>272.39999999999998</v>
      </c>
      <c r="S708">
        <v>297.5</v>
      </c>
      <c r="W708">
        <f t="shared" si="55"/>
        <v>253.73333333333335</v>
      </c>
      <c r="X708">
        <f t="shared" si="56"/>
        <v>279.36666666666662</v>
      </c>
      <c r="Y708">
        <f t="shared" si="57"/>
        <v>136.9724587077433</v>
      </c>
      <c r="Z708">
        <f t="shared" si="58"/>
        <v>9.1473736364294496</v>
      </c>
      <c r="AB708">
        <f t="shared" si="59"/>
        <v>-25.633333333333269</v>
      </c>
      <c r="AC708" t="s">
        <v>1115</v>
      </c>
    </row>
    <row r="709" spans="1:29" x14ac:dyDescent="0.3">
      <c r="A709">
        <v>3</v>
      </c>
      <c r="B709" t="s">
        <v>162</v>
      </c>
      <c r="C709" t="s">
        <v>1117</v>
      </c>
      <c r="D709" t="s">
        <v>1118</v>
      </c>
      <c r="E709">
        <v>63426713</v>
      </c>
      <c r="F709">
        <v>63426806</v>
      </c>
      <c r="G709">
        <v>63498819</v>
      </c>
      <c r="H709">
        <v>63498946</v>
      </c>
      <c r="I709">
        <v>63427433</v>
      </c>
      <c r="J709">
        <v>63427583</v>
      </c>
      <c r="K709">
        <v>63549978</v>
      </c>
      <c r="L709">
        <v>63550051</v>
      </c>
      <c r="M709">
        <v>44</v>
      </c>
      <c r="N709">
        <v>67</v>
      </c>
      <c r="O709">
        <v>8</v>
      </c>
      <c r="Q709">
        <v>59.7</v>
      </c>
      <c r="R709">
        <v>51.5</v>
      </c>
      <c r="S709">
        <v>73.099999999999994</v>
      </c>
      <c r="W709">
        <f t="shared" si="55"/>
        <v>39.666666666666664</v>
      </c>
      <c r="X709">
        <f t="shared" si="56"/>
        <v>61.433333333333337</v>
      </c>
      <c r="Y709">
        <f t="shared" si="57"/>
        <v>17.169093679567883</v>
      </c>
      <c r="Z709">
        <f t="shared" si="58"/>
        <v>6.2953245437475696</v>
      </c>
      <c r="AB709">
        <f t="shared" si="59"/>
        <v>-21.766666666666673</v>
      </c>
      <c r="AC709" t="s">
        <v>1118</v>
      </c>
    </row>
    <row r="710" spans="1:29" x14ac:dyDescent="0.3">
      <c r="A710">
        <v>3</v>
      </c>
      <c r="B710" t="s">
        <v>162</v>
      </c>
      <c r="C710" t="s">
        <v>1119</v>
      </c>
      <c r="D710" t="s">
        <v>1118</v>
      </c>
      <c r="E710">
        <v>63426713</v>
      </c>
      <c r="F710">
        <v>63426806</v>
      </c>
      <c r="G710">
        <v>63498819</v>
      </c>
      <c r="H710">
        <v>63498946</v>
      </c>
      <c r="I710">
        <v>63427454</v>
      </c>
      <c r="J710">
        <v>63427583</v>
      </c>
      <c r="K710">
        <v>63549978</v>
      </c>
      <c r="L710">
        <v>63550051</v>
      </c>
      <c r="M710">
        <v>44</v>
      </c>
      <c r="N710">
        <v>67</v>
      </c>
      <c r="O710">
        <v>8</v>
      </c>
      <c r="Q710">
        <v>59.7</v>
      </c>
      <c r="R710">
        <v>51.5</v>
      </c>
      <c r="S710">
        <v>73.099999999999994</v>
      </c>
      <c r="W710">
        <f t="shared" si="55"/>
        <v>39.666666666666664</v>
      </c>
      <c r="X710">
        <f t="shared" si="56"/>
        <v>61.433333333333337</v>
      </c>
      <c r="Y710">
        <f t="shared" si="57"/>
        <v>17.169093679567883</v>
      </c>
      <c r="Z710">
        <f t="shared" si="58"/>
        <v>6.2953245437475696</v>
      </c>
      <c r="AB710">
        <f t="shared" si="59"/>
        <v>-21.766666666666673</v>
      </c>
      <c r="AC710" t="s">
        <v>1118</v>
      </c>
    </row>
    <row r="711" spans="1:29" x14ac:dyDescent="0.3">
      <c r="A711">
        <v>3</v>
      </c>
      <c r="B711" t="s">
        <v>162</v>
      </c>
      <c r="C711" t="s">
        <v>1120</v>
      </c>
      <c r="D711" t="s">
        <v>1118</v>
      </c>
      <c r="E711">
        <v>63426713</v>
      </c>
      <c r="F711">
        <v>63426806</v>
      </c>
      <c r="G711">
        <v>63444271</v>
      </c>
      <c r="H711">
        <v>63444339</v>
      </c>
      <c r="I711">
        <v>63498819</v>
      </c>
      <c r="J711">
        <v>63498946</v>
      </c>
      <c r="K711">
        <v>63549978</v>
      </c>
      <c r="L711">
        <v>63550051</v>
      </c>
      <c r="M711">
        <v>44</v>
      </c>
      <c r="N711">
        <v>67</v>
      </c>
      <c r="O711">
        <v>7</v>
      </c>
      <c r="Q711">
        <v>59.7</v>
      </c>
      <c r="R711">
        <v>51.5</v>
      </c>
      <c r="S711">
        <v>73.099999999999994</v>
      </c>
      <c r="W711">
        <f t="shared" si="55"/>
        <v>39.333333333333336</v>
      </c>
      <c r="X711">
        <f t="shared" si="56"/>
        <v>61.433333333333337</v>
      </c>
      <c r="Y711">
        <f t="shared" si="57"/>
        <v>17.476968971891107</v>
      </c>
      <c r="Z711">
        <f t="shared" si="58"/>
        <v>6.2953245437475696</v>
      </c>
      <c r="AB711">
        <f t="shared" si="59"/>
        <v>-22.1</v>
      </c>
      <c r="AC711" t="s">
        <v>1118</v>
      </c>
    </row>
    <row r="712" spans="1:29" x14ac:dyDescent="0.3">
      <c r="A712">
        <v>3</v>
      </c>
      <c r="B712" t="s">
        <v>162</v>
      </c>
      <c r="C712" t="s">
        <v>1121</v>
      </c>
      <c r="D712" t="s">
        <v>1122</v>
      </c>
      <c r="E712">
        <v>122362968</v>
      </c>
      <c r="F712">
        <v>122363027</v>
      </c>
      <c r="G712">
        <v>122365336</v>
      </c>
      <c r="H712">
        <v>122365466</v>
      </c>
      <c r="I712">
        <v>122366336</v>
      </c>
      <c r="J712">
        <v>122366467</v>
      </c>
      <c r="K712">
        <v>122368176</v>
      </c>
      <c r="L712">
        <v>122368322</v>
      </c>
      <c r="M712">
        <v>124.9</v>
      </c>
      <c r="N712">
        <v>184.9</v>
      </c>
      <c r="O712">
        <v>8</v>
      </c>
      <c r="Q712">
        <v>176</v>
      </c>
      <c r="R712">
        <v>154</v>
      </c>
      <c r="S712">
        <v>205.9</v>
      </c>
      <c r="W712">
        <f t="shared" si="55"/>
        <v>105.93333333333334</v>
      </c>
      <c r="X712">
        <f t="shared" si="56"/>
        <v>178.63333333333333</v>
      </c>
      <c r="Y712">
        <f t="shared" si="57"/>
        <v>51.93971933351628</v>
      </c>
      <c r="Z712">
        <f t="shared" si="58"/>
        <v>15.039983747036128</v>
      </c>
      <c r="AB712">
        <f t="shared" si="59"/>
        <v>-72.699999999999989</v>
      </c>
      <c r="AC712" t="s">
        <v>1122</v>
      </c>
    </row>
    <row r="713" spans="1:29" x14ac:dyDescent="0.3">
      <c r="A713">
        <v>3</v>
      </c>
      <c r="B713" t="s">
        <v>162</v>
      </c>
      <c r="C713" t="s">
        <v>1123</v>
      </c>
      <c r="D713" t="s">
        <v>1122</v>
      </c>
      <c r="E713">
        <v>122362968</v>
      </c>
      <c r="F713">
        <v>122363027</v>
      </c>
      <c r="G713">
        <v>122365565</v>
      </c>
      <c r="H713">
        <v>122365633</v>
      </c>
      <c r="I713">
        <v>122366336</v>
      </c>
      <c r="J713">
        <v>122366467</v>
      </c>
      <c r="K713">
        <v>122368176</v>
      </c>
      <c r="L713">
        <v>122368322</v>
      </c>
      <c r="M713">
        <v>124.9</v>
      </c>
      <c r="N713">
        <v>184.9</v>
      </c>
      <c r="O713">
        <v>3</v>
      </c>
      <c r="Q713">
        <v>176</v>
      </c>
      <c r="R713">
        <v>154</v>
      </c>
      <c r="S713">
        <v>205.9</v>
      </c>
      <c r="W713">
        <f t="shared" si="55"/>
        <v>104.26666666666667</v>
      </c>
      <c r="X713">
        <f t="shared" si="56"/>
        <v>178.63333333333333</v>
      </c>
      <c r="Y713">
        <f t="shared" si="57"/>
        <v>53.51387151425736</v>
      </c>
      <c r="Z713">
        <f t="shared" si="58"/>
        <v>15.039983747036128</v>
      </c>
      <c r="AB713">
        <f t="shared" si="59"/>
        <v>-74.36666666666666</v>
      </c>
      <c r="AC713" t="s">
        <v>1122</v>
      </c>
    </row>
    <row r="714" spans="1:29" x14ac:dyDescent="0.3">
      <c r="A714">
        <v>3</v>
      </c>
      <c r="B714" t="s">
        <v>162</v>
      </c>
      <c r="C714" t="s">
        <v>1124</v>
      </c>
      <c r="D714" t="s">
        <v>1125</v>
      </c>
      <c r="E714">
        <v>122528005</v>
      </c>
      <c r="F714">
        <v>122528743</v>
      </c>
      <c r="G714">
        <v>122534620</v>
      </c>
      <c r="H714">
        <v>122534705</v>
      </c>
      <c r="I714">
        <v>122530755</v>
      </c>
      <c r="J714">
        <v>122530895</v>
      </c>
      <c r="K714">
        <v>122536168</v>
      </c>
      <c r="L714">
        <v>122536342</v>
      </c>
      <c r="M714">
        <v>123.9</v>
      </c>
      <c r="N714">
        <v>168.6</v>
      </c>
      <c r="O714">
        <v>0</v>
      </c>
      <c r="Q714">
        <v>1177.7</v>
      </c>
      <c r="R714">
        <v>961</v>
      </c>
      <c r="S714">
        <v>978.5</v>
      </c>
      <c r="W714">
        <f t="shared" si="55"/>
        <v>97.5</v>
      </c>
      <c r="X714">
        <f t="shared" si="56"/>
        <v>1039.0666666666666</v>
      </c>
      <c r="Y714">
        <f t="shared" si="57"/>
        <v>50.428860784277092</v>
      </c>
      <c r="Z714">
        <f t="shared" si="58"/>
        <v>69.500511588844532</v>
      </c>
      <c r="AB714">
        <f t="shared" si="59"/>
        <v>-941.56666666666661</v>
      </c>
      <c r="AC714" t="s">
        <v>1125</v>
      </c>
    </row>
    <row r="715" spans="1:29" x14ac:dyDescent="0.3">
      <c r="A715">
        <v>3</v>
      </c>
      <c r="B715" t="s">
        <v>162</v>
      </c>
      <c r="C715" t="s">
        <v>1126</v>
      </c>
      <c r="D715" t="s">
        <v>1125</v>
      </c>
      <c r="E715">
        <v>122528005</v>
      </c>
      <c r="F715">
        <v>122528743</v>
      </c>
      <c r="G715">
        <v>122534620</v>
      </c>
      <c r="H715">
        <v>122534708</v>
      </c>
      <c r="I715">
        <v>122530755</v>
      </c>
      <c r="J715">
        <v>122530895</v>
      </c>
      <c r="K715">
        <v>122536168</v>
      </c>
      <c r="L715">
        <v>122536342</v>
      </c>
      <c r="M715">
        <v>123.9</v>
      </c>
      <c r="N715">
        <v>168.6</v>
      </c>
      <c r="O715">
        <v>0</v>
      </c>
      <c r="Q715">
        <v>1177.7</v>
      </c>
      <c r="R715">
        <v>961</v>
      </c>
      <c r="S715">
        <v>978.5</v>
      </c>
      <c r="W715">
        <f t="shared" si="55"/>
        <v>97.5</v>
      </c>
      <c r="X715">
        <f t="shared" si="56"/>
        <v>1039.0666666666666</v>
      </c>
      <c r="Y715">
        <f t="shared" si="57"/>
        <v>50.428860784277092</v>
      </c>
      <c r="Z715">
        <f t="shared" si="58"/>
        <v>69.500511588844532</v>
      </c>
      <c r="AB715">
        <f t="shared" si="59"/>
        <v>-941.56666666666661</v>
      </c>
      <c r="AC715" t="s">
        <v>1125</v>
      </c>
    </row>
    <row r="716" spans="1:29" x14ac:dyDescent="0.3">
      <c r="A716">
        <v>3</v>
      </c>
      <c r="B716" t="s">
        <v>162</v>
      </c>
      <c r="C716" t="s">
        <v>1127</v>
      </c>
      <c r="D716" t="s">
        <v>1125</v>
      </c>
      <c r="E716">
        <v>122555864</v>
      </c>
      <c r="F716">
        <v>122556121</v>
      </c>
      <c r="G716">
        <v>122558434</v>
      </c>
      <c r="H716">
        <v>122558467</v>
      </c>
      <c r="I716">
        <v>122558329</v>
      </c>
      <c r="J716">
        <v>122558401</v>
      </c>
      <c r="K716">
        <v>122559606</v>
      </c>
      <c r="L716">
        <v>122559706</v>
      </c>
      <c r="M716">
        <v>48.3</v>
      </c>
      <c r="N716">
        <v>66.400000000000006</v>
      </c>
      <c r="O716">
        <v>111</v>
      </c>
      <c r="Q716">
        <v>572.9</v>
      </c>
      <c r="R716">
        <v>433.4</v>
      </c>
      <c r="S716">
        <v>510.2</v>
      </c>
      <c r="W716">
        <f t="shared" si="55"/>
        <v>75.233333333333334</v>
      </c>
      <c r="X716">
        <f t="shared" si="56"/>
        <v>505.5</v>
      </c>
      <c r="Y716">
        <f t="shared" si="57"/>
        <v>18.631007606794761</v>
      </c>
      <c r="Z716">
        <f t="shared" si="58"/>
        <v>40.338691104199221</v>
      </c>
      <c r="AB716">
        <f t="shared" si="59"/>
        <v>-430.26666666666665</v>
      </c>
      <c r="AC716" t="s">
        <v>1125</v>
      </c>
    </row>
    <row r="717" spans="1:29" x14ac:dyDescent="0.3">
      <c r="A717">
        <v>3</v>
      </c>
      <c r="B717" t="s">
        <v>162</v>
      </c>
      <c r="C717" t="s">
        <v>1128</v>
      </c>
      <c r="D717" t="s">
        <v>1129</v>
      </c>
      <c r="E717">
        <v>129383415</v>
      </c>
      <c r="F717">
        <v>129384218</v>
      </c>
      <c r="G717">
        <v>129393168</v>
      </c>
      <c r="H717">
        <v>129393296</v>
      </c>
      <c r="I717">
        <v>129385296</v>
      </c>
      <c r="J717">
        <v>129386065</v>
      </c>
      <c r="K717">
        <v>129393635</v>
      </c>
      <c r="L717">
        <v>129393795</v>
      </c>
      <c r="M717">
        <v>131.9</v>
      </c>
      <c r="N717">
        <v>219.6</v>
      </c>
      <c r="O717">
        <v>76</v>
      </c>
      <c r="Q717">
        <v>151.80000000000001</v>
      </c>
      <c r="R717">
        <v>178.4</v>
      </c>
      <c r="S717">
        <v>142.9</v>
      </c>
      <c r="W717">
        <f t="shared" si="55"/>
        <v>142.5</v>
      </c>
      <c r="X717">
        <f t="shared" si="56"/>
        <v>157.70000000000002</v>
      </c>
      <c r="Y717">
        <f t="shared" si="57"/>
        <v>41.791187268769136</v>
      </c>
      <c r="Z717">
        <f t="shared" si="58"/>
        <v>10.664114277957328</v>
      </c>
      <c r="AB717">
        <f t="shared" si="59"/>
        <v>-15.200000000000017</v>
      </c>
      <c r="AC717" t="s">
        <v>1129</v>
      </c>
    </row>
    <row r="718" spans="1:29" x14ac:dyDescent="0.3">
      <c r="A718">
        <v>3</v>
      </c>
      <c r="B718" t="s">
        <v>162</v>
      </c>
      <c r="C718" t="s">
        <v>1130</v>
      </c>
      <c r="D718" t="s">
        <v>1129</v>
      </c>
      <c r="E718">
        <v>129383415</v>
      </c>
      <c r="F718">
        <v>129384218</v>
      </c>
      <c r="G718">
        <v>129393168</v>
      </c>
      <c r="H718">
        <v>129393296</v>
      </c>
      <c r="I718">
        <v>129385905</v>
      </c>
      <c r="J718">
        <v>129386065</v>
      </c>
      <c r="K718">
        <v>129393635</v>
      </c>
      <c r="L718">
        <v>129393795</v>
      </c>
      <c r="M718">
        <v>131.9</v>
      </c>
      <c r="N718">
        <v>219.6</v>
      </c>
      <c r="O718">
        <v>76</v>
      </c>
      <c r="Q718">
        <v>151.80000000000001</v>
      </c>
      <c r="R718">
        <v>178.4</v>
      </c>
      <c r="S718">
        <v>142.9</v>
      </c>
      <c r="W718">
        <f t="shared" si="55"/>
        <v>142.5</v>
      </c>
      <c r="X718">
        <f t="shared" si="56"/>
        <v>157.70000000000002</v>
      </c>
      <c r="Y718">
        <f t="shared" si="57"/>
        <v>41.791187268769136</v>
      </c>
      <c r="Z718">
        <f t="shared" si="58"/>
        <v>10.664114277957328</v>
      </c>
      <c r="AB718">
        <f t="shared" si="59"/>
        <v>-15.200000000000017</v>
      </c>
      <c r="AC718" t="s">
        <v>1129</v>
      </c>
    </row>
    <row r="719" spans="1:29" x14ac:dyDescent="0.3">
      <c r="A719">
        <v>3</v>
      </c>
      <c r="B719" t="s">
        <v>162</v>
      </c>
      <c r="C719" t="s">
        <v>1131</v>
      </c>
      <c r="D719" t="s">
        <v>1132</v>
      </c>
      <c r="E719">
        <v>150566901</v>
      </c>
      <c r="F719">
        <v>150567106</v>
      </c>
      <c r="G719">
        <v>150583117</v>
      </c>
      <c r="H719">
        <v>150583202</v>
      </c>
      <c r="I719">
        <v>150573909</v>
      </c>
      <c r="J719">
        <v>150574045</v>
      </c>
      <c r="K719">
        <v>150602944</v>
      </c>
      <c r="L719">
        <v>150603168</v>
      </c>
      <c r="M719">
        <v>39.299999999999997</v>
      </c>
      <c r="N719">
        <v>76.3</v>
      </c>
      <c r="O719">
        <v>6</v>
      </c>
      <c r="Q719">
        <v>60.8</v>
      </c>
      <c r="R719">
        <v>45</v>
      </c>
      <c r="S719">
        <v>56.4</v>
      </c>
      <c r="W719">
        <f t="shared" si="55"/>
        <v>40.533333333333331</v>
      </c>
      <c r="X719">
        <f t="shared" si="56"/>
        <v>54.066666666666663</v>
      </c>
      <c r="Y719">
        <f t="shared" si="57"/>
        <v>20.303229080890336</v>
      </c>
      <c r="Z719">
        <f t="shared" si="58"/>
        <v>4.7079129605850083</v>
      </c>
      <c r="AB719">
        <f t="shared" si="59"/>
        <v>-13.533333333333331</v>
      </c>
      <c r="AC719" t="s">
        <v>1132</v>
      </c>
    </row>
    <row r="720" spans="1:29" x14ac:dyDescent="0.3">
      <c r="A720">
        <v>3</v>
      </c>
      <c r="B720" t="s">
        <v>162</v>
      </c>
      <c r="C720" t="s">
        <v>1133</v>
      </c>
      <c r="D720" t="s">
        <v>1132</v>
      </c>
      <c r="E720">
        <v>150566901</v>
      </c>
      <c r="F720">
        <v>150567106</v>
      </c>
      <c r="G720">
        <v>150583117</v>
      </c>
      <c r="H720">
        <v>150583220</v>
      </c>
      <c r="I720">
        <v>150573909</v>
      </c>
      <c r="J720">
        <v>150574045</v>
      </c>
      <c r="K720">
        <v>150602944</v>
      </c>
      <c r="L720">
        <v>150603168</v>
      </c>
      <c r="M720">
        <v>39.299999999999997</v>
      </c>
      <c r="N720">
        <v>76.3</v>
      </c>
      <c r="O720">
        <v>6</v>
      </c>
      <c r="Q720">
        <v>60.8</v>
      </c>
      <c r="R720">
        <v>45</v>
      </c>
      <c r="S720">
        <v>56.4</v>
      </c>
      <c r="W720">
        <f t="shared" si="55"/>
        <v>40.533333333333331</v>
      </c>
      <c r="X720">
        <f t="shared" si="56"/>
        <v>54.066666666666663</v>
      </c>
      <c r="Y720">
        <f t="shared" si="57"/>
        <v>20.303229080890336</v>
      </c>
      <c r="Z720">
        <f t="shared" si="58"/>
        <v>4.7079129605850083</v>
      </c>
      <c r="AB720">
        <f t="shared" si="59"/>
        <v>-13.533333333333331</v>
      </c>
      <c r="AC720" t="s">
        <v>1132</v>
      </c>
    </row>
    <row r="721" spans="1:29" x14ac:dyDescent="0.3">
      <c r="A721">
        <v>3</v>
      </c>
      <c r="B721" t="s">
        <v>162</v>
      </c>
      <c r="C721" t="s">
        <v>1134</v>
      </c>
      <c r="D721" t="s">
        <v>1132</v>
      </c>
      <c r="E721">
        <v>150566901</v>
      </c>
      <c r="F721">
        <v>150567106</v>
      </c>
      <c r="G721">
        <v>150583117</v>
      </c>
      <c r="H721">
        <v>150583250</v>
      </c>
      <c r="I721">
        <v>150573909</v>
      </c>
      <c r="J721">
        <v>150574045</v>
      </c>
      <c r="K721">
        <v>150602944</v>
      </c>
      <c r="L721">
        <v>150603168</v>
      </c>
      <c r="M721">
        <v>39.299999999999997</v>
      </c>
      <c r="N721">
        <v>76.3</v>
      </c>
      <c r="O721">
        <v>6</v>
      </c>
      <c r="Q721">
        <v>60.8</v>
      </c>
      <c r="R721">
        <v>45</v>
      </c>
      <c r="S721">
        <v>56.4</v>
      </c>
      <c r="W721">
        <f t="shared" si="55"/>
        <v>40.533333333333331</v>
      </c>
      <c r="X721">
        <f t="shared" si="56"/>
        <v>54.066666666666663</v>
      </c>
      <c r="Y721">
        <f t="shared" si="57"/>
        <v>20.303229080890336</v>
      </c>
      <c r="Z721">
        <f t="shared" si="58"/>
        <v>4.7079129605850083</v>
      </c>
      <c r="AB721">
        <f t="shared" si="59"/>
        <v>-13.533333333333331</v>
      </c>
      <c r="AC721" t="s">
        <v>1132</v>
      </c>
    </row>
    <row r="722" spans="1:29" x14ac:dyDescent="0.3">
      <c r="A722">
        <v>3</v>
      </c>
      <c r="B722" t="s">
        <v>162</v>
      </c>
      <c r="C722" t="s">
        <v>1135</v>
      </c>
      <c r="D722" t="s">
        <v>1132</v>
      </c>
      <c r="E722">
        <v>150566799</v>
      </c>
      <c r="F722">
        <v>150567106</v>
      </c>
      <c r="G722">
        <v>150585394</v>
      </c>
      <c r="H722">
        <v>150585492</v>
      </c>
      <c r="I722">
        <v>150573909</v>
      </c>
      <c r="J722">
        <v>150574045</v>
      </c>
      <c r="K722">
        <v>150602944</v>
      </c>
      <c r="L722">
        <v>150603168</v>
      </c>
      <c r="M722">
        <v>39.299999999999997</v>
      </c>
      <c r="N722">
        <v>76.3</v>
      </c>
      <c r="O722">
        <v>0</v>
      </c>
      <c r="Q722">
        <v>60.8</v>
      </c>
      <c r="R722">
        <v>45</v>
      </c>
      <c r="S722">
        <v>56.4</v>
      </c>
      <c r="W722">
        <f t="shared" si="55"/>
        <v>38.533333333333331</v>
      </c>
      <c r="X722">
        <f t="shared" si="56"/>
        <v>54.066666666666663</v>
      </c>
      <c r="Y722">
        <f t="shared" si="57"/>
        <v>22.029248234512629</v>
      </c>
      <c r="Z722">
        <f t="shared" si="58"/>
        <v>4.7079129605850083</v>
      </c>
      <c r="AB722">
        <f t="shared" si="59"/>
        <v>-15.533333333333331</v>
      </c>
      <c r="AC722" t="s">
        <v>1132</v>
      </c>
    </row>
    <row r="723" spans="1:29" x14ac:dyDescent="0.3">
      <c r="A723">
        <v>3</v>
      </c>
      <c r="B723" t="s">
        <v>162</v>
      </c>
      <c r="C723" t="s">
        <v>1136</v>
      </c>
      <c r="D723" t="s">
        <v>1132</v>
      </c>
      <c r="E723">
        <v>150566901</v>
      </c>
      <c r="F723">
        <v>150567106</v>
      </c>
      <c r="G723">
        <v>150583117</v>
      </c>
      <c r="H723">
        <v>150583202</v>
      </c>
      <c r="I723">
        <v>150573909</v>
      </c>
      <c r="J723">
        <v>150574159</v>
      </c>
      <c r="K723">
        <v>150602944</v>
      </c>
      <c r="L723">
        <v>150603168</v>
      </c>
      <c r="M723">
        <v>39.299999999999997</v>
      </c>
      <c r="N723">
        <v>76.3</v>
      </c>
      <c r="O723">
        <v>6</v>
      </c>
      <c r="Q723">
        <v>60.8</v>
      </c>
      <c r="R723">
        <v>45</v>
      </c>
      <c r="S723">
        <v>56.4</v>
      </c>
      <c r="W723">
        <f t="shared" si="55"/>
        <v>40.533333333333331</v>
      </c>
      <c r="X723">
        <f t="shared" si="56"/>
        <v>54.066666666666663</v>
      </c>
      <c r="Y723">
        <f t="shared" si="57"/>
        <v>20.303229080890336</v>
      </c>
      <c r="Z723">
        <f t="shared" si="58"/>
        <v>4.7079129605850083</v>
      </c>
      <c r="AB723">
        <f t="shared" si="59"/>
        <v>-13.533333333333331</v>
      </c>
      <c r="AC723" t="s">
        <v>1132</v>
      </c>
    </row>
    <row r="724" spans="1:29" x14ac:dyDescent="0.3">
      <c r="A724">
        <v>3</v>
      </c>
      <c r="B724" t="s">
        <v>162</v>
      </c>
      <c r="C724" t="s">
        <v>1137</v>
      </c>
      <c r="D724" t="s">
        <v>1132</v>
      </c>
      <c r="E724">
        <v>150566901</v>
      </c>
      <c r="F724">
        <v>150567106</v>
      </c>
      <c r="G724">
        <v>150583117</v>
      </c>
      <c r="H724">
        <v>150583220</v>
      </c>
      <c r="I724">
        <v>150573909</v>
      </c>
      <c r="J724">
        <v>150574159</v>
      </c>
      <c r="K724">
        <v>150602944</v>
      </c>
      <c r="L724">
        <v>150603168</v>
      </c>
      <c r="M724">
        <v>39.299999999999997</v>
      </c>
      <c r="N724">
        <v>76.3</v>
      </c>
      <c r="O724">
        <v>6</v>
      </c>
      <c r="Q724">
        <v>60.8</v>
      </c>
      <c r="R724">
        <v>45</v>
      </c>
      <c r="S724">
        <v>56.4</v>
      </c>
      <c r="W724">
        <f t="shared" si="55"/>
        <v>40.533333333333331</v>
      </c>
      <c r="X724">
        <f t="shared" si="56"/>
        <v>54.066666666666663</v>
      </c>
      <c r="Y724">
        <f t="shared" si="57"/>
        <v>20.303229080890336</v>
      </c>
      <c r="Z724">
        <f t="shared" si="58"/>
        <v>4.7079129605850083</v>
      </c>
      <c r="AB724">
        <f t="shared" si="59"/>
        <v>-13.533333333333331</v>
      </c>
      <c r="AC724" t="s">
        <v>1132</v>
      </c>
    </row>
    <row r="725" spans="1:29" x14ac:dyDescent="0.3">
      <c r="A725">
        <v>3</v>
      </c>
      <c r="B725" t="s">
        <v>162</v>
      </c>
      <c r="C725" t="s">
        <v>1138</v>
      </c>
      <c r="D725" t="s">
        <v>1132</v>
      </c>
      <c r="E725">
        <v>150566901</v>
      </c>
      <c r="F725">
        <v>150567106</v>
      </c>
      <c r="G725">
        <v>150583117</v>
      </c>
      <c r="H725">
        <v>150583250</v>
      </c>
      <c r="I725">
        <v>150573909</v>
      </c>
      <c r="J725">
        <v>150574159</v>
      </c>
      <c r="K725">
        <v>150602944</v>
      </c>
      <c r="L725">
        <v>150603168</v>
      </c>
      <c r="M725">
        <v>39.299999999999997</v>
      </c>
      <c r="N725">
        <v>76.3</v>
      </c>
      <c r="O725">
        <v>6</v>
      </c>
      <c r="Q725">
        <v>60.8</v>
      </c>
      <c r="R725">
        <v>45</v>
      </c>
      <c r="S725">
        <v>56.4</v>
      </c>
      <c r="W725">
        <f t="shared" si="55"/>
        <v>40.533333333333331</v>
      </c>
      <c r="X725">
        <f t="shared" si="56"/>
        <v>54.066666666666663</v>
      </c>
      <c r="Y725">
        <f t="shared" si="57"/>
        <v>20.303229080890336</v>
      </c>
      <c r="Z725">
        <f t="shared" si="58"/>
        <v>4.7079129605850083</v>
      </c>
      <c r="AB725">
        <f t="shared" si="59"/>
        <v>-13.533333333333331</v>
      </c>
      <c r="AC725" t="s">
        <v>1132</v>
      </c>
    </row>
    <row r="726" spans="1:29" x14ac:dyDescent="0.3">
      <c r="A726">
        <v>3</v>
      </c>
      <c r="B726" t="s">
        <v>162</v>
      </c>
      <c r="C726" t="s">
        <v>1139</v>
      </c>
      <c r="D726" t="s">
        <v>1132</v>
      </c>
      <c r="E726">
        <v>150566799</v>
      </c>
      <c r="F726">
        <v>150567106</v>
      </c>
      <c r="G726">
        <v>150585394</v>
      </c>
      <c r="H726">
        <v>150585492</v>
      </c>
      <c r="I726">
        <v>150573909</v>
      </c>
      <c r="J726">
        <v>150574159</v>
      </c>
      <c r="K726">
        <v>150602944</v>
      </c>
      <c r="L726">
        <v>150603168</v>
      </c>
      <c r="M726">
        <v>39.299999999999997</v>
      </c>
      <c r="N726">
        <v>76.3</v>
      </c>
      <c r="O726">
        <v>0</v>
      </c>
      <c r="Q726">
        <v>60.8</v>
      </c>
      <c r="R726">
        <v>45</v>
      </c>
      <c r="S726">
        <v>56.4</v>
      </c>
      <c r="W726">
        <f t="shared" si="55"/>
        <v>38.533333333333331</v>
      </c>
      <c r="X726">
        <f t="shared" si="56"/>
        <v>54.066666666666663</v>
      </c>
      <c r="Y726">
        <f t="shared" si="57"/>
        <v>22.029248234512629</v>
      </c>
      <c r="Z726">
        <f t="shared" si="58"/>
        <v>4.7079129605850083</v>
      </c>
      <c r="AB726">
        <f t="shared" si="59"/>
        <v>-15.533333333333331</v>
      </c>
      <c r="AC726" t="s">
        <v>1132</v>
      </c>
    </row>
    <row r="727" spans="1:29" x14ac:dyDescent="0.3">
      <c r="A727">
        <v>3</v>
      </c>
      <c r="B727" t="s">
        <v>162</v>
      </c>
      <c r="C727" t="s">
        <v>1140</v>
      </c>
      <c r="D727" t="s">
        <v>1132</v>
      </c>
      <c r="E727">
        <v>150566799</v>
      </c>
      <c r="F727">
        <v>150567106</v>
      </c>
      <c r="G727">
        <v>150583117</v>
      </c>
      <c r="H727">
        <v>150583202</v>
      </c>
      <c r="I727">
        <v>150585394</v>
      </c>
      <c r="J727">
        <v>150585492</v>
      </c>
      <c r="K727">
        <v>150602944</v>
      </c>
      <c r="L727">
        <v>150603168</v>
      </c>
      <c r="M727">
        <v>39.299999999999997</v>
      </c>
      <c r="N727">
        <v>76.3</v>
      </c>
      <c r="O727">
        <v>6</v>
      </c>
      <c r="Q727">
        <v>60.8</v>
      </c>
      <c r="R727">
        <v>45</v>
      </c>
      <c r="S727">
        <v>56.4</v>
      </c>
      <c r="W727">
        <f t="shared" si="55"/>
        <v>40.533333333333331</v>
      </c>
      <c r="X727">
        <f t="shared" si="56"/>
        <v>54.066666666666663</v>
      </c>
      <c r="Y727">
        <f t="shared" si="57"/>
        <v>20.303229080890336</v>
      </c>
      <c r="Z727">
        <f t="shared" si="58"/>
        <v>4.7079129605850083</v>
      </c>
      <c r="AB727">
        <f t="shared" si="59"/>
        <v>-13.533333333333331</v>
      </c>
      <c r="AC727" t="s">
        <v>1132</v>
      </c>
    </row>
    <row r="728" spans="1:29" x14ac:dyDescent="0.3">
      <c r="A728">
        <v>3</v>
      </c>
      <c r="B728" t="s">
        <v>162</v>
      </c>
      <c r="C728" t="s">
        <v>1141</v>
      </c>
      <c r="D728" t="s">
        <v>1132</v>
      </c>
      <c r="E728">
        <v>150566799</v>
      </c>
      <c r="F728">
        <v>150567106</v>
      </c>
      <c r="G728">
        <v>150585394</v>
      </c>
      <c r="H728">
        <v>150585492</v>
      </c>
      <c r="I728">
        <v>150583117</v>
      </c>
      <c r="J728">
        <v>150583250</v>
      </c>
      <c r="K728">
        <v>150602944</v>
      </c>
      <c r="L728">
        <v>150603168</v>
      </c>
      <c r="M728">
        <v>39.299999999999997</v>
      </c>
      <c r="N728">
        <v>76.3</v>
      </c>
      <c r="O728">
        <v>0</v>
      </c>
      <c r="Q728">
        <v>60.8</v>
      </c>
      <c r="R728">
        <v>45</v>
      </c>
      <c r="S728">
        <v>56.4</v>
      </c>
      <c r="W728">
        <f t="shared" si="55"/>
        <v>38.533333333333331</v>
      </c>
      <c r="X728">
        <f t="shared" si="56"/>
        <v>54.066666666666663</v>
      </c>
      <c r="Y728">
        <f t="shared" si="57"/>
        <v>22.029248234512629</v>
      </c>
      <c r="Z728">
        <f t="shared" si="58"/>
        <v>4.7079129605850083</v>
      </c>
      <c r="AB728">
        <f t="shared" si="59"/>
        <v>-15.533333333333331</v>
      </c>
      <c r="AC728" t="s">
        <v>1132</v>
      </c>
    </row>
    <row r="729" spans="1:29" x14ac:dyDescent="0.3">
      <c r="A729">
        <v>3</v>
      </c>
      <c r="B729" t="s">
        <v>162</v>
      </c>
      <c r="C729" t="s">
        <v>1142</v>
      </c>
      <c r="D729" t="s">
        <v>1143</v>
      </c>
      <c r="E729">
        <v>154030277</v>
      </c>
      <c r="F729">
        <v>154030379</v>
      </c>
      <c r="G729">
        <v>154108669</v>
      </c>
      <c r="H729">
        <v>154108785</v>
      </c>
      <c r="I729">
        <v>154119686</v>
      </c>
      <c r="J729">
        <v>154119808</v>
      </c>
      <c r="K729">
        <v>154121072</v>
      </c>
      <c r="L729">
        <v>154121210</v>
      </c>
      <c r="M729">
        <v>26.7</v>
      </c>
      <c r="N729">
        <v>38.9</v>
      </c>
      <c r="O729">
        <v>10</v>
      </c>
      <c r="Q729">
        <v>25.7</v>
      </c>
      <c r="R729">
        <v>18.8</v>
      </c>
      <c r="S729">
        <v>36.9</v>
      </c>
      <c r="W729">
        <f t="shared" si="55"/>
        <v>25.2</v>
      </c>
      <c r="X729">
        <f t="shared" si="56"/>
        <v>27.133333333333336</v>
      </c>
      <c r="Y729">
        <f t="shared" si="57"/>
        <v>8.3763556116806175</v>
      </c>
      <c r="Z729">
        <f t="shared" si="58"/>
        <v>5.2739401252236817</v>
      </c>
      <c r="AB729">
        <f t="shared" si="59"/>
        <v>-1.9333333333333371</v>
      </c>
      <c r="AC729" t="s">
        <v>1143</v>
      </c>
    </row>
    <row r="730" spans="1:29" x14ac:dyDescent="0.3">
      <c r="A730">
        <v>3</v>
      </c>
      <c r="B730" t="s">
        <v>162</v>
      </c>
      <c r="C730" t="s">
        <v>1144</v>
      </c>
      <c r="D730" t="s">
        <v>1145</v>
      </c>
      <c r="E730">
        <v>167720205</v>
      </c>
      <c r="F730">
        <v>167720273</v>
      </c>
      <c r="G730">
        <v>167725401</v>
      </c>
      <c r="H730">
        <v>167725473</v>
      </c>
      <c r="I730">
        <v>167734214</v>
      </c>
      <c r="J730">
        <v>167734350</v>
      </c>
      <c r="K730">
        <v>167734806</v>
      </c>
      <c r="L730">
        <v>167734836</v>
      </c>
      <c r="M730">
        <v>102.2</v>
      </c>
      <c r="N730">
        <v>179.3</v>
      </c>
      <c r="O730">
        <v>81</v>
      </c>
      <c r="Q730">
        <v>197.5</v>
      </c>
      <c r="R730">
        <v>170.9</v>
      </c>
      <c r="S730">
        <v>172.5</v>
      </c>
      <c r="W730">
        <f t="shared" si="55"/>
        <v>120.83333333333333</v>
      </c>
      <c r="X730">
        <f t="shared" si="56"/>
        <v>180.29999999999998</v>
      </c>
      <c r="Y730">
        <f t="shared" si="57"/>
        <v>29.867057289112218</v>
      </c>
      <c r="Z730">
        <f t="shared" si="58"/>
        <v>8.612394169644892</v>
      </c>
      <c r="AB730">
        <f t="shared" si="59"/>
        <v>-59.466666666666654</v>
      </c>
      <c r="AC730" t="s">
        <v>1145</v>
      </c>
    </row>
    <row r="731" spans="1:29" x14ac:dyDescent="0.3">
      <c r="A731">
        <v>3</v>
      </c>
      <c r="B731" t="s">
        <v>162</v>
      </c>
      <c r="C731" t="s">
        <v>1146</v>
      </c>
      <c r="D731" t="s">
        <v>1147</v>
      </c>
      <c r="E731">
        <v>177098466</v>
      </c>
      <c r="F731">
        <v>177098541</v>
      </c>
      <c r="G731">
        <v>177110809</v>
      </c>
      <c r="H731">
        <v>177110887</v>
      </c>
      <c r="I731">
        <v>177160871</v>
      </c>
      <c r="J731">
        <v>177160988</v>
      </c>
      <c r="K731">
        <v>177197121</v>
      </c>
      <c r="L731">
        <v>177197227</v>
      </c>
      <c r="M731">
        <v>17</v>
      </c>
      <c r="N731">
        <v>18.100000000000001</v>
      </c>
      <c r="O731">
        <v>0</v>
      </c>
      <c r="Q731">
        <v>28.4</v>
      </c>
      <c r="R731">
        <v>17</v>
      </c>
      <c r="S731">
        <v>18.399999999999999</v>
      </c>
      <c r="W731">
        <f t="shared" si="55"/>
        <v>11.700000000000001</v>
      </c>
      <c r="X731">
        <f t="shared" si="56"/>
        <v>21.266666666666666</v>
      </c>
      <c r="Y731">
        <f t="shared" si="57"/>
        <v>5.8586118947523182</v>
      </c>
      <c r="Z731">
        <f t="shared" si="58"/>
        <v>3.5894908335924804</v>
      </c>
      <c r="AB731">
        <f t="shared" si="59"/>
        <v>-9.5666666666666647</v>
      </c>
      <c r="AC731" t="s">
        <v>1147</v>
      </c>
    </row>
    <row r="732" spans="1:29" x14ac:dyDescent="0.3">
      <c r="A732">
        <v>3</v>
      </c>
      <c r="B732" t="s">
        <v>162</v>
      </c>
      <c r="C732" t="s">
        <v>1148</v>
      </c>
      <c r="D732" t="s">
        <v>1147</v>
      </c>
      <c r="E732">
        <v>177098466</v>
      </c>
      <c r="F732">
        <v>177098541</v>
      </c>
      <c r="G732">
        <v>177131363</v>
      </c>
      <c r="H732">
        <v>177131449</v>
      </c>
      <c r="I732">
        <v>177160871</v>
      </c>
      <c r="J732">
        <v>177160988</v>
      </c>
      <c r="K732">
        <v>177197121</v>
      </c>
      <c r="L732">
        <v>177197163</v>
      </c>
      <c r="M732">
        <v>27</v>
      </c>
      <c r="N732">
        <v>33.299999999999997</v>
      </c>
      <c r="O732">
        <v>1</v>
      </c>
      <c r="Q732">
        <v>46.5</v>
      </c>
      <c r="R732">
        <v>24</v>
      </c>
      <c r="S732">
        <v>32.6</v>
      </c>
      <c r="W732">
        <f t="shared" si="55"/>
        <v>20.433333333333334</v>
      </c>
      <c r="X732">
        <f t="shared" si="56"/>
        <v>34.366666666666667</v>
      </c>
      <c r="Y732">
        <f t="shared" si="57"/>
        <v>9.8853988847750145</v>
      </c>
      <c r="Z732">
        <f t="shared" si="58"/>
        <v>6.5549811424425837</v>
      </c>
      <c r="AB732">
        <f t="shared" si="59"/>
        <v>-13.933333333333334</v>
      </c>
      <c r="AC732" t="s">
        <v>1147</v>
      </c>
    </row>
    <row r="733" spans="1:29" x14ac:dyDescent="0.3">
      <c r="A733">
        <v>3</v>
      </c>
      <c r="B733" t="s">
        <v>162</v>
      </c>
      <c r="C733" t="s">
        <v>1149</v>
      </c>
      <c r="D733" t="s">
        <v>1150</v>
      </c>
      <c r="E733">
        <v>194615569</v>
      </c>
      <c r="F733">
        <v>194615697</v>
      </c>
      <c r="G733">
        <v>194616481</v>
      </c>
      <c r="H733">
        <v>194616587</v>
      </c>
      <c r="I733">
        <v>194617099</v>
      </c>
      <c r="J733">
        <v>194617269</v>
      </c>
      <c r="K733">
        <v>194623224</v>
      </c>
      <c r="L733">
        <v>194623310</v>
      </c>
      <c r="M733">
        <v>62.5</v>
      </c>
      <c r="N733">
        <v>86.1</v>
      </c>
      <c r="O733">
        <v>2</v>
      </c>
      <c r="Q733">
        <v>92.8</v>
      </c>
      <c r="R733">
        <v>80.900000000000006</v>
      </c>
      <c r="S733">
        <v>87.8</v>
      </c>
      <c r="W733">
        <f t="shared" si="55"/>
        <v>50.199999999999996</v>
      </c>
      <c r="X733">
        <f t="shared" si="56"/>
        <v>87.166666666666671</v>
      </c>
      <c r="Y733">
        <f t="shared" si="57"/>
        <v>25.044427191160384</v>
      </c>
      <c r="Z733">
        <f t="shared" si="58"/>
        <v>3.4497987058828659</v>
      </c>
      <c r="AB733">
        <f t="shared" si="59"/>
        <v>-36.966666666666676</v>
      </c>
      <c r="AC733" t="s">
        <v>1150</v>
      </c>
    </row>
    <row r="734" spans="1:29" x14ac:dyDescent="0.3">
      <c r="A734">
        <v>3</v>
      </c>
      <c r="B734" t="s">
        <v>162</v>
      </c>
      <c r="C734" t="s">
        <v>1151</v>
      </c>
      <c r="D734" t="s">
        <v>1150</v>
      </c>
      <c r="E734">
        <v>194615569</v>
      </c>
      <c r="F734">
        <v>194615697</v>
      </c>
      <c r="G734">
        <v>194616481</v>
      </c>
      <c r="H734">
        <v>194616587</v>
      </c>
      <c r="I734">
        <v>194617099</v>
      </c>
      <c r="J734">
        <v>194617290</v>
      </c>
      <c r="K734">
        <v>194623224</v>
      </c>
      <c r="L734">
        <v>194623310</v>
      </c>
      <c r="M734">
        <v>62.5</v>
      </c>
      <c r="N734">
        <v>86.1</v>
      </c>
      <c r="O734">
        <v>2</v>
      </c>
      <c r="Q734">
        <v>92.8</v>
      </c>
      <c r="R734">
        <v>80.900000000000006</v>
      </c>
      <c r="S734">
        <v>87.8</v>
      </c>
      <c r="W734">
        <f t="shared" si="55"/>
        <v>50.199999999999996</v>
      </c>
      <c r="X734">
        <f t="shared" si="56"/>
        <v>87.166666666666671</v>
      </c>
      <c r="Y734">
        <f t="shared" si="57"/>
        <v>25.044427191160384</v>
      </c>
      <c r="Z734">
        <f t="shared" si="58"/>
        <v>3.4497987058828659</v>
      </c>
      <c r="AB734">
        <f t="shared" si="59"/>
        <v>-36.966666666666676</v>
      </c>
      <c r="AC734" t="s">
        <v>1150</v>
      </c>
    </row>
    <row r="735" spans="1:29" x14ac:dyDescent="0.3">
      <c r="A735">
        <v>4</v>
      </c>
      <c r="B735" t="s">
        <v>66</v>
      </c>
      <c r="C735" t="s">
        <v>1152</v>
      </c>
      <c r="D735" t="s">
        <v>1153</v>
      </c>
      <c r="E735">
        <v>1801835</v>
      </c>
      <c r="F735">
        <v>1802025</v>
      </c>
      <c r="G735">
        <v>1803692</v>
      </c>
      <c r="H735">
        <v>1803836</v>
      </c>
      <c r="I735">
        <v>1802914</v>
      </c>
      <c r="J735">
        <v>1803327</v>
      </c>
      <c r="K735">
        <v>1804330</v>
      </c>
      <c r="L735">
        <v>1804520</v>
      </c>
      <c r="M735">
        <v>290.8</v>
      </c>
      <c r="N735">
        <v>406.1</v>
      </c>
      <c r="O735">
        <v>9</v>
      </c>
      <c r="Q735">
        <v>433.4</v>
      </c>
      <c r="R735">
        <v>453.1</v>
      </c>
      <c r="S735">
        <v>393.9</v>
      </c>
      <c r="W735">
        <f t="shared" si="55"/>
        <v>235.30000000000004</v>
      </c>
      <c r="X735">
        <f t="shared" si="56"/>
        <v>426.8</v>
      </c>
      <c r="Y735">
        <f t="shared" si="57"/>
        <v>117.94389909331187</v>
      </c>
      <c r="Z735">
        <f t="shared" si="58"/>
        <v>17.405267401948578</v>
      </c>
      <c r="AB735">
        <f t="shared" si="59"/>
        <v>-191.49999999999997</v>
      </c>
      <c r="AC735" t="s">
        <v>1153</v>
      </c>
    </row>
    <row r="736" spans="1:29" x14ac:dyDescent="0.3">
      <c r="A736">
        <v>4</v>
      </c>
      <c r="B736" t="s">
        <v>66</v>
      </c>
      <c r="C736" t="s">
        <v>1154</v>
      </c>
      <c r="D736" t="s">
        <v>1155</v>
      </c>
      <c r="E736">
        <v>36294795</v>
      </c>
      <c r="F736">
        <v>36295039</v>
      </c>
      <c r="G736">
        <v>36295168</v>
      </c>
      <c r="H736">
        <v>36295194</v>
      </c>
      <c r="I736">
        <v>36305511</v>
      </c>
      <c r="J736">
        <v>36305624</v>
      </c>
      <c r="K736">
        <v>36306191</v>
      </c>
      <c r="L736">
        <v>36306352</v>
      </c>
      <c r="M736">
        <v>283.10000000000002</v>
      </c>
      <c r="N736">
        <v>423.8</v>
      </c>
      <c r="O736">
        <v>33</v>
      </c>
      <c r="Q736">
        <v>345.9</v>
      </c>
      <c r="R736">
        <v>277.7</v>
      </c>
      <c r="S736">
        <v>371.9</v>
      </c>
      <c r="W736">
        <f t="shared" si="55"/>
        <v>246.63333333333335</v>
      </c>
      <c r="X736">
        <f t="shared" si="56"/>
        <v>331.83333333333331</v>
      </c>
      <c r="Y736">
        <f t="shared" si="57"/>
        <v>114.27820342382783</v>
      </c>
      <c r="Z736">
        <f t="shared" si="58"/>
        <v>28.08803620365412</v>
      </c>
      <c r="AB736">
        <f t="shared" si="59"/>
        <v>-85.19999999999996</v>
      </c>
      <c r="AC736" t="s">
        <v>1155</v>
      </c>
    </row>
    <row r="737" spans="1:29" x14ac:dyDescent="0.3">
      <c r="A737">
        <v>4</v>
      </c>
      <c r="B737" t="s">
        <v>66</v>
      </c>
      <c r="C737" t="s">
        <v>1156</v>
      </c>
      <c r="D737" t="s">
        <v>1157</v>
      </c>
      <c r="E737">
        <v>40097227</v>
      </c>
      <c r="F737">
        <v>40097569</v>
      </c>
      <c r="G737">
        <v>40100036</v>
      </c>
      <c r="H737">
        <v>40100126</v>
      </c>
      <c r="I737">
        <v>40098592</v>
      </c>
      <c r="J737">
        <v>40098696</v>
      </c>
      <c r="K737">
        <v>40102075</v>
      </c>
      <c r="L737">
        <v>40102606</v>
      </c>
      <c r="M737">
        <v>11.9</v>
      </c>
      <c r="N737">
        <v>23.7</v>
      </c>
      <c r="O737">
        <v>8</v>
      </c>
      <c r="Q737">
        <v>19.100000000000001</v>
      </c>
      <c r="R737">
        <v>20.6</v>
      </c>
      <c r="S737">
        <v>18.899999999999999</v>
      </c>
      <c r="W737">
        <f t="shared" si="55"/>
        <v>14.533333333333333</v>
      </c>
      <c r="X737">
        <f t="shared" si="56"/>
        <v>19.533333333333335</v>
      </c>
      <c r="Y737">
        <f t="shared" si="57"/>
        <v>4.7195809606833148</v>
      </c>
      <c r="Z737">
        <f t="shared" si="58"/>
        <v>0.53644923131436995</v>
      </c>
      <c r="AB737">
        <f t="shared" si="59"/>
        <v>-5.0000000000000018</v>
      </c>
      <c r="AC737" t="s">
        <v>1157</v>
      </c>
    </row>
    <row r="738" spans="1:29" x14ac:dyDescent="0.3">
      <c r="A738">
        <v>4</v>
      </c>
      <c r="B738" t="s">
        <v>66</v>
      </c>
      <c r="C738" t="s">
        <v>1158</v>
      </c>
      <c r="D738" t="s">
        <v>1159</v>
      </c>
      <c r="E738">
        <v>52051416</v>
      </c>
      <c r="F738">
        <v>52051791</v>
      </c>
      <c r="G738">
        <v>52069821</v>
      </c>
      <c r="H738">
        <v>52069916</v>
      </c>
      <c r="I738">
        <v>52060419</v>
      </c>
      <c r="J738">
        <v>52060524</v>
      </c>
      <c r="K738">
        <v>52071917</v>
      </c>
      <c r="L738">
        <v>52072013</v>
      </c>
      <c r="M738">
        <v>678.2</v>
      </c>
      <c r="N738">
        <v>1053.3</v>
      </c>
      <c r="O738">
        <v>565</v>
      </c>
      <c r="Q738">
        <v>870.2</v>
      </c>
      <c r="R738">
        <v>800</v>
      </c>
      <c r="S738">
        <v>985.7</v>
      </c>
      <c r="W738">
        <f t="shared" si="55"/>
        <v>765.5</v>
      </c>
      <c r="X738">
        <f t="shared" si="56"/>
        <v>885.30000000000007</v>
      </c>
      <c r="Y738">
        <f t="shared" si="57"/>
        <v>147.56376023039437</v>
      </c>
      <c r="Z738">
        <f t="shared" si="58"/>
        <v>54.136032362928134</v>
      </c>
      <c r="AB738">
        <f t="shared" si="59"/>
        <v>-119.80000000000007</v>
      </c>
      <c r="AC738" t="s">
        <v>1159</v>
      </c>
    </row>
    <row r="739" spans="1:29" x14ac:dyDescent="0.3">
      <c r="A739">
        <v>4</v>
      </c>
      <c r="B739" t="s">
        <v>66</v>
      </c>
      <c r="C739" t="s">
        <v>1160</v>
      </c>
      <c r="D739" t="s">
        <v>1161</v>
      </c>
      <c r="E739">
        <v>80583093</v>
      </c>
      <c r="F739">
        <v>80583183</v>
      </c>
      <c r="G739">
        <v>80608333</v>
      </c>
      <c r="H739">
        <v>80608383</v>
      </c>
      <c r="I739">
        <v>80639718</v>
      </c>
      <c r="J739">
        <v>80639835</v>
      </c>
      <c r="K739">
        <v>80869993</v>
      </c>
      <c r="L739">
        <v>80870135</v>
      </c>
      <c r="M739">
        <v>116.8</v>
      </c>
      <c r="N739">
        <v>193</v>
      </c>
      <c r="O739">
        <v>15</v>
      </c>
      <c r="Q739">
        <v>113.5</v>
      </c>
      <c r="R739">
        <v>128.19999999999999</v>
      </c>
      <c r="S739">
        <v>132.1</v>
      </c>
      <c r="W739">
        <f t="shared" si="55"/>
        <v>108.26666666666667</v>
      </c>
      <c r="X739">
        <f t="shared" si="56"/>
        <v>124.59999999999998</v>
      </c>
      <c r="Y739">
        <f t="shared" si="57"/>
        <v>51.561010247839185</v>
      </c>
      <c r="Z739">
        <f t="shared" si="58"/>
        <v>5.6630380539071057</v>
      </c>
      <c r="AB739">
        <f t="shared" si="59"/>
        <v>-16.333333333333314</v>
      </c>
      <c r="AC739" t="s">
        <v>1161</v>
      </c>
    </row>
    <row r="740" spans="1:29" x14ac:dyDescent="0.3">
      <c r="A740">
        <v>4</v>
      </c>
      <c r="B740" t="s">
        <v>66</v>
      </c>
      <c r="C740" t="s">
        <v>1162</v>
      </c>
      <c r="D740" t="s">
        <v>1163</v>
      </c>
      <c r="E740">
        <v>99035400</v>
      </c>
      <c r="F740">
        <v>99035460</v>
      </c>
      <c r="G740">
        <v>99036043</v>
      </c>
      <c r="H740">
        <v>99036089</v>
      </c>
      <c r="I740">
        <v>99035954</v>
      </c>
      <c r="J740">
        <v>99036011</v>
      </c>
      <c r="K740">
        <v>99039374</v>
      </c>
      <c r="L740">
        <v>99039465</v>
      </c>
      <c r="M740">
        <v>210.6</v>
      </c>
      <c r="N740">
        <v>385</v>
      </c>
      <c r="O740">
        <v>5</v>
      </c>
      <c r="Q740">
        <v>372.8</v>
      </c>
      <c r="R740">
        <v>326.60000000000002</v>
      </c>
      <c r="S740">
        <v>347.3</v>
      </c>
      <c r="W740">
        <f t="shared" si="55"/>
        <v>200.20000000000002</v>
      </c>
      <c r="X740">
        <f t="shared" si="56"/>
        <v>348.90000000000003</v>
      </c>
      <c r="Y740">
        <f t="shared" si="57"/>
        <v>109.8197310747633</v>
      </c>
      <c r="Z740">
        <f t="shared" si="58"/>
        <v>13.360763451240352</v>
      </c>
      <c r="AB740">
        <f t="shared" si="59"/>
        <v>-148.70000000000002</v>
      </c>
      <c r="AC740" t="s">
        <v>1163</v>
      </c>
    </row>
    <row r="741" spans="1:29" x14ac:dyDescent="0.3">
      <c r="A741">
        <v>4</v>
      </c>
      <c r="B741" t="s">
        <v>66</v>
      </c>
      <c r="C741" t="s">
        <v>1164</v>
      </c>
      <c r="D741" t="s">
        <v>1163</v>
      </c>
      <c r="E741">
        <v>99035400</v>
      </c>
      <c r="F741">
        <v>99035460</v>
      </c>
      <c r="G741">
        <v>99035954</v>
      </c>
      <c r="H741">
        <v>99036011</v>
      </c>
      <c r="I741">
        <v>99037767</v>
      </c>
      <c r="J741">
        <v>99037941</v>
      </c>
      <c r="K741">
        <v>99039374</v>
      </c>
      <c r="L741">
        <v>99039465</v>
      </c>
      <c r="M741">
        <v>210.6</v>
      </c>
      <c r="N741">
        <v>385</v>
      </c>
      <c r="O741">
        <v>5</v>
      </c>
      <c r="Q741">
        <v>372.8</v>
      </c>
      <c r="R741">
        <v>326.60000000000002</v>
      </c>
      <c r="S741">
        <v>347.3</v>
      </c>
      <c r="W741">
        <f t="shared" si="55"/>
        <v>200.20000000000002</v>
      </c>
      <c r="X741">
        <f t="shared" si="56"/>
        <v>348.90000000000003</v>
      </c>
      <c r="Y741">
        <f t="shared" si="57"/>
        <v>109.8197310747633</v>
      </c>
      <c r="Z741">
        <f t="shared" si="58"/>
        <v>13.360763451240352</v>
      </c>
      <c r="AB741">
        <f t="shared" si="59"/>
        <v>-148.70000000000002</v>
      </c>
      <c r="AC741" t="s">
        <v>1163</v>
      </c>
    </row>
    <row r="742" spans="1:29" x14ac:dyDescent="0.3">
      <c r="A742">
        <v>4</v>
      </c>
      <c r="B742" t="s">
        <v>66</v>
      </c>
      <c r="C742" t="s">
        <v>1165</v>
      </c>
      <c r="D742" t="s">
        <v>1163</v>
      </c>
      <c r="E742">
        <v>99035400</v>
      </c>
      <c r="F742">
        <v>99035460</v>
      </c>
      <c r="G742">
        <v>99036043</v>
      </c>
      <c r="H742">
        <v>99036089</v>
      </c>
      <c r="I742">
        <v>99037767</v>
      </c>
      <c r="J742">
        <v>99037941</v>
      </c>
      <c r="K742">
        <v>99039374</v>
      </c>
      <c r="L742">
        <v>99039446</v>
      </c>
      <c r="M742">
        <v>205.5</v>
      </c>
      <c r="N742">
        <v>377.2</v>
      </c>
      <c r="O742">
        <v>5</v>
      </c>
      <c r="Q742">
        <v>367.9</v>
      </c>
      <c r="R742">
        <v>326.5</v>
      </c>
      <c r="S742">
        <v>336.8</v>
      </c>
      <c r="W742">
        <f t="shared" si="55"/>
        <v>195.9</v>
      </c>
      <c r="X742">
        <f t="shared" si="56"/>
        <v>343.73333333333335</v>
      </c>
      <c r="Y742">
        <f t="shared" si="57"/>
        <v>107.55204941484533</v>
      </c>
      <c r="Z742">
        <f t="shared" si="58"/>
        <v>12.443784704734231</v>
      </c>
      <c r="AB742">
        <f t="shared" si="59"/>
        <v>-147.83333333333334</v>
      </c>
      <c r="AC742" t="s">
        <v>1163</v>
      </c>
    </row>
    <row r="743" spans="1:29" x14ac:dyDescent="0.3">
      <c r="A743">
        <v>4</v>
      </c>
      <c r="B743" t="s">
        <v>66</v>
      </c>
      <c r="C743" t="s">
        <v>1166</v>
      </c>
      <c r="D743" t="s">
        <v>1167</v>
      </c>
      <c r="E743">
        <v>152779993</v>
      </c>
      <c r="F743">
        <v>152780091</v>
      </c>
      <c r="G743">
        <v>152807204</v>
      </c>
      <c r="H743">
        <v>152807248</v>
      </c>
      <c r="I743">
        <v>152790759</v>
      </c>
      <c r="J743">
        <v>152790875</v>
      </c>
      <c r="K743">
        <v>152829625</v>
      </c>
      <c r="L743">
        <v>152829726</v>
      </c>
      <c r="M743">
        <v>106</v>
      </c>
      <c r="N743">
        <v>186.4</v>
      </c>
      <c r="O743">
        <v>7</v>
      </c>
      <c r="Q743">
        <v>153.9</v>
      </c>
      <c r="R743">
        <v>162.5</v>
      </c>
      <c r="S743">
        <v>211.6</v>
      </c>
      <c r="W743">
        <f t="shared" si="55"/>
        <v>99.8</v>
      </c>
      <c r="X743">
        <f t="shared" si="56"/>
        <v>176</v>
      </c>
      <c r="Y743">
        <f t="shared" si="57"/>
        <v>51.88101772324827</v>
      </c>
      <c r="Z743">
        <f t="shared" si="58"/>
        <v>17.972293491186207</v>
      </c>
      <c r="AB743">
        <f t="shared" si="59"/>
        <v>-76.2</v>
      </c>
      <c r="AC743" t="s">
        <v>1167</v>
      </c>
    </row>
    <row r="744" spans="1:29" x14ac:dyDescent="0.3">
      <c r="A744">
        <v>4</v>
      </c>
      <c r="B744" t="s">
        <v>66</v>
      </c>
      <c r="C744" t="s">
        <v>1168</v>
      </c>
      <c r="D744" t="s">
        <v>1169</v>
      </c>
      <c r="E744">
        <v>173295764</v>
      </c>
      <c r="F744">
        <v>173295843</v>
      </c>
      <c r="G744">
        <v>173297795</v>
      </c>
      <c r="H744">
        <v>173297977</v>
      </c>
      <c r="I744">
        <v>173298115</v>
      </c>
      <c r="J744">
        <v>173298297</v>
      </c>
      <c r="K744">
        <v>173302047</v>
      </c>
      <c r="L744">
        <v>173302164</v>
      </c>
      <c r="M744">
        <v>62.7</v>
      </c>
      <c r="N744">
        <v>98</v>
      </c>
      <c r="O744">
        <v>0</v>
      </c>
      <c r="Q744">
        <v>133.30000000000001</v>
      </c>
      <c r="R744">
        <v>127.5</v>
      </c>
      <c r="S744">
        <v>124.4</v>
      </c>
      <c r="W744">
        <f t="shared" si="55"/>
        <v>53.566666666666663</v>
      </c>
      <c r="X744">
        <f t="shared" si="56"/>
        <v>128.4</v>
      </c>
      <c r="Y744">
        <f t="shared" si="57"/>
        <v>28.656374121262765</v>
      </c>
      <c r="Z744">
        <f t="shared" si="58"/>
        <v>2.6083200212652868</v>
      </c>
      <c r="AB744">
        <f t="shared" si="59"/>
        <v>-74.833333333333343</v>
      </c>
      <c r="AC744" t="s">
        <v>1169</v>
      </c>
    </row>
    <row r="745" spans="1:29" x14ac:dyDescent="0.3">
      <c r="A745">
        <v>4</v>
      </c>
      <c r="B745" t="s">
        <v>162</v>
      </c>
      <c r="C745" t="s">
        <v>1170</v>
      </c>
      <c r="D745" t="s">
        <v>1171</v>
      </c>
      <c r="E745">
        <v>38624422</v>
      </c>
      <c r="F745">
        <v>38624579</v>
      </c>
      <c r="G745">
        <v>38625463</v>
      </c>
      <c r="H745">
        <v>38625503</v>
      </c>
      <c r="I745">
        <v>38625178</v>
      </c>
      <c r="J745">
        <v>38625283</v>
      </c>
      <c r="K745">
        <v>38625602</v>
      </c>
      <c r="L745">
        <v>38625762</v>
      </c>
      <c r="M745">
        <v>32.6</v>
      </c>
      <c r="N745">
        <v>42</v>
      </c>
      <c r="O745">
        <v>12</v>
      </c>
      <c r="Q745">
        <v>28.2</v>
      </c>
      <c r="R745">
        <v>32.799999999999997</v>
      </c>
      <c r="S745">
        <v>32</v>
      </c>
      <c r="W745">
        <f t="shared" si="55"/>
        <v>28.866666666666664</v>
      </c>
      <c r="X745">
        <f t="shared" si="56"/>
        <v>31</v>
      </c>
      <c r="Y745">
        <f t="shared" si="57"/>
        <v>8.8591446790559036</v>
      </c>
      <c r="Z745">
        <f t="shared" si="58"/>
        <v>1.4189197769195174</v>
      </c>
      <c r="AB745">
        <f t="shared" si="59"/>
        <v>-2.1333333333333364</v>
      </c>
      <c r="AC745" t="s">
        <v>1171</v>
      </c>
    </row>
    <row r="746" spans="1:29" x14ac:dyDescent="0.3">
      <c r="A746">
        <v>4</v>
      </c>
      <c r="B746" t="s">
        <v>162</v>
      </c>
      <c r="C746" t="s">
        <v>1172</v>
      </c>
      <c r="D746" t="s">
        <v>1173</v>
      </c>
      <c r="E746">
        <v>67825807</v>
      </c>
      <c r="F746">
        <v>67825874</v>
      </c>
      <c r="G746">
        <v>67835083</v>
      </c>
      <c r="H746">
        <v>67835121</v>
      </c>
      <c r="I746">
        <v>67827261</v>
      </c>
      <c r="J746">
        <v>67827520</v>
      </c>
      <c r="K746">
        <v>67838172</v>
      </c>
      <c r="L746">
        <v>67838258</v>
      </c>
      <c r="M746">
        <v>137.69999999999999</v>
      </c>
      <c r="N746">
        <v>294.7</v>
      </c>
      <c r="O746">
        <v>234</v>
      </c>
      <c r="Q746">
        <v>394.8</v>
      </c>
      <c r="R746">
        <v>308.10000000000002</v>
      </c>
      <c r="S746">
        <v>416</v>
      </c>
      <c r="W746">
        <f t="shared" si="55"/>
        <v>222.13333333333333</v>
      </c>
      <c r="X746">
        <f t="shared" si="56"/>
        <v>372.9666666666667</v>
      </c>
      <c r="Y746">
        <f t="shared" si="57"/>
        <v>45.708727588697776</v>
      </c>
      <c r="Z746">
        <f t="shared" si="58"/>
        <v>33.005672913068153</v>
      </c>
      <c r="AB746">
        <f t="shared" si="59"/>
        <v>-150.83333333333337</v>
      </c>
      <c r="AC746" t="s">
        <v>1173</v>
      </c>
    </row>
    <row r="747" spans="1:29" x14ac:dyDescent="0.3">
      <c r="A747">
        <v>4</v>
      </c>
      <c r="B747" t="s">
        <v>162</v>
      </c>
      <c r="C747" t="s">
        <v>1174</v>
      </c>
      <c r="D747" t="s">
        <v>1175</v>
      </c>
      <c r="E747">
        <v>86067824</v>
      </c>
      <c r="F747">
        <v>86067955</v>
      </c>
      <c r="G747">
        <v>86089206</v>
      </c>
      <c r="H747">
        <v>86089277</v>
      </c>
      <c r="I747">
        <v>86098524</v>
      </c>
      <c r="J747">
        <v>86098595</v>
      </c>
      <c r="K747">
        <v>86101052</v>
      </c>
      <c r="L747">
        <v>86101214</v>
      </c>
      <c r="M747">
        <v>122.1</v>
      </c>
      <c r="N747">
        <v>205.2</v>
      </c>
      <c r="O747">
        <v>80</v>
      </c>
      <c r="Q747">
        <v>151.19999999999999</v>
      </c>
      <c r="R747">
        <v>137.9</v>
      </c>
      <c r="S747">
        <v>139.4</v>
      </c>
      <c r="W747">
        <f t="shared" si="55"/>
        <v>135.76666666666665</v>
      </c>
      <c r="X747">
        <f t="shared" si="56"/>
        <v>142.83333333333334</v>
      </c>
      <c r="Y747">
        <f t="shared" si="57"/>
        <v>36.782438442520082</v>
      </c>
      <c r="Z747">
        <f t="shared" si="58"/>
        <v>4.2056839845354208</v>
      </c>
      <c r="AB747">
        <f t="shared" si="59"/>
        <v>-7.0666666666666913</v>
      </c>
      <c r="AC747" t="s">
        <v>1175</v>
      </c>
    </row>
    <row r="748" spans="1:29" x14ac:dyDescent="0.3">
      <c r="A748">
        <v>4</v>
      </c>
      <c r="B748" t="s">
        <v>162</v>
      </c>
      <c r="C748" t="s">
        <v>1176</v>
      </c>
      <c r="D748" t="s">
        <v>1175</v>
      </c>
      <c r="E748">
        <v>86354568</v>
      </c>
      <c r="F748">
        <v>86354644</v>
      </c>
      <c r="G748">
        <v>86399747</v>
      </c>
      <c r="H748">
        <v>86399806</v>
      </c>
      <c r="I748">
        <v>86370714</v>
      </c>
      <c r="J748">
        <v>86370867</v>
      </c>
      <c r="K748">
        <v>86453030</v>
      </c>
      <c r="L748">
        <v>86453145</v>
      </c>
      <c r="M748">
        <v>80.2</v>
      </c>
      <c r="N748">
        <v>123.8</v>
      </c>
      <c r="O748">
        <v>15</v>
      </c>
      <c r="Q748">
        <v>82.2</v>
      </c>
      <c r="R748">
        <v>87.3</v>
      </c>
      <c r="S748">
        <v>93.6</v>
      </c>
      <c r="W748">
        <f t="shared" si="55"/>
        <v>73</v>
      </c>
      <c r="X748">
        <f t="shared" si="56"/>
        <v>87.7</v>
      </c>
      <c r="Y748">
        <f t="shared" si="57"/>
        <v>31.613499226332625</v>
      </c>
      <c r="Z748">
        <f t="shared" si="58"/>
        <v>3.2969683043669056</v>
      </c>
      <c r="AB748">
        <f t="shared" si="59"/>
        <v>-14.700000000000003</v>
      </c>
      <c r="AC748" t="s">
        <v>1175</v>
      </c>
    </row>
    <row r="749" spans="1:29" x14ac:dyDescent="0.3">
      <c r="A749">
        <v>4</v>
      </c>
      <c r="B749" t="s">
        <v>162</v>
      </c>
      <c r="C749" t="s">
        <v>1177</v>
      </c>
      <c r="D749" t="s">
        <v>1178</v>
      </c>
      <c r="E749">
        <v>138819960</v>
      </c>
      <c r="F749">
        <v>138820077</v>
      </c>
      <c r="G749">
        <v>138821390</v>
      </c>
      <c r="H749">
        <v>138821465</v>
      </c>
      <c r="I749">
        <v>138845229</v>
      </c>
      <c r="J749">
        <v>138845373</v>
      </c>
      <c r="K749">
        <v>138910074</v>
      </c>
      <c r="L749">
        <v>138910273</v>
      </c>
      <c r="M749">
        <v>4</v>
      </c>
      <c r="N749">
        <v>9.6999999999999993</v>
      </c>
      <c r="O749">
        <v>4</v>
      </c>
      <c r="Q749">
        <v>3.6</v>
      </c>
      <c r="R749">
        <v>0.8</v>
      </c>
      <c r="S749">
        <v>1.9</v>
      </c>
      <c r="W749">
        <f t="shared" si="55"/>
        <v>5.8999999999999995</v>
      </c>
      <c r="X749">
        <f t="shared" si="56"/>
        <v>2.1</v>
      </c>
      <c r="Y749">
        <f t="shared" si="57"/>
        <v>1.9000000000000001</v>
      </c>
      <c r="Z749">
        <f t="shared" si="58"/>
        <v>0.81445278152470746</v>
      </c>
      <c r="AB749">
        <f t="shared" si="59"/>
        <v>3.7999999999999994</v>
      </c>
      <c r="AC749" t="s">
        <v>1178</v>
      </c>
    </row>
    <row r="750" spans="1:29" x14ac:dyDescent="0.3">
      <c r="A750">
        <v>4</v>
      </c>
      <c r="B750" t="s">
        <v>162</v>
      </c>
      <c r="C750" t="s">
        <v>1179</v>
      </c>
      <c r="D750" t="s">
        <v>1180</v>
      </c>
      <c r="E750">
        <v>144995456</v>
      </c>
      <c r="F750">
        <v>144995603</v>
      </c>
      <c r="G750">
        <v>144999257</v>
      </c>
      <c r="H750">
        <v>144999294</v>
      </c>
      <c r="I750">
        <v>145033042</v>
      </c>
      <c r="J750">
        <v>145033371</v>
      </c>
      <c r="K750">
        <v>145064572</v>
      </c>
      <c r="L750">
        <v>145064692</v>
      </c>
      <c r="M750">
        <v>86.4</v>
      </c>
      <c r="N750">
        <v>156.6</v>
      </c>
      <c r="O750">
        <v>21</v>
      </c>
      <c r="Q750">
        <v>140.1</v>
      </c>
      <c r="R750">
        <v>142</v>
      </c>
      <c r="S750">
        <v>136.9</v>
      </c>
      <c r="W750">
        <f t="shared" si="55"/>
        <v>88</v>
      </c>
      <c r="X750">
        <f t="shared" si="56"/>
        <v>139.66666666666666</v>
      </c>
      <c r="Y750">
        <f t="shared" si="57"/>
        <v>39.152522268686589</v>
      </c>
      <c r="Z750">
        <f t="shared" si="58"/>
        <v>1.4881009523699791</v>
      </c>
      <c r="AB750">
        <f t="shared" si="59"/>
        <v>-51.666666666666657</v>
      </c>
      <c r="AC750" t="s">
        <v>1180</v>
      </c>
    </row>
    <row r="751" spans="1:29" x14ac:dyDescent="0.3">
      <c r="A751">
        <v>4</v>
      </c>
      <c r="B751" t="s">
        <v>162</v>
      </c>
      <c r="C751" t="s">
        <v>1181</v>
      </c>
      <c r="D751" t="s">
        <v>1182</v>
      </c>
      <c r="E751">
        <v>184768328</v>
      </c>
      <c r="F751">
        <v>184768450</v>
      </c>
      <c r="G751">
        <v>184770255</v>
      </c>
      <c r="H751">
        <v>184770332</v>
      </c>
      <c r="I751">
        <v>184770399</v>
      </c>
      <c r="J751">
        <v>184770476</v>
      </c>
      <c r="K751">
        <v>184773081</v>
      </c>
      <c r="L751">
        <v>184773154</v>
      </c>
      <c r="M751">
        <v>129.69999999999999</v>
      </c>
      <c r="N751">
        <v>173.5</v>
      </c>
      <c r="O751">
        <v>37</v>
      </c>
      <c r="Q751">
        <v>407.1</v>
      </c>
      <c r="R751">
        <v>310</v>
      </c>
      <c r="S751">
        <v>365.2</v>
      </c>
      <c r="W751">
        <f t="shared" si="55"/>
        <v>113.39999999999999</v>
      </c>
      <c r="X751">
        <f t="shared" si="56"/>
        <v>360.76666666666665</v>
      </c>
      <c r="Y751">
        <f t="shared" si="57"/>
        <v>40.23816596218073</v>
      </c>
      <c r="Z751">
        <f t="shared" si="58"/>
        <v>28.117866996706216</v>
      </c>
      <c r="AB751">
        <f t="shared" si="59"/>
        <v>-247.36666666666667</v>
      </c>
      <c r="AC751" t="s">
        <v>1182</v>
      </c>
    </row>
    <row r="752" spans="1:29" x14ac:dyDescent="0.3">
      <c r="A752">
        <v>5</v>
      </c>
      <c r="B752" t="s">
        <v>66</v>
      </c>
      <c r="C752" t="s">
        <v>1183</v>
      </c>
      <c r="D752" t="s">
        <v>1184</v>
      </c>
      <c r="E752">
        <v>467705</v>
      </c>
      <c r="F752">
        <v>467750</v>
      </c>
      <c r="G752">
        <v>467981</v>
      </c>
      <c r="H752">
        <v>468026</v>
      </c>
      <c r="I752">
        <v>468119</v>
      </c>
      <c r="J752">
        <v>468164</v>
      </c>
      <c r="K752">
        <v>468303</v>
      </c>
      <c r="L752">
        <v>468609</v>
      </c>
      <c r="M752">
        <v>15.4</v>
      </c>
      <c r="N752">
        <v>27.5</v>
      </c>
      <c r="O752">
        <v>3</v>
      </c>
      <c r="Q752">
        <v>22.2</v>
      </c>
      <c r="R752">
        <v>16.3</v>
      </c>
      <c r="S752">
        <v>24.7</v>
      </c>
      <c r="W752">
        <f t="shared" si="55"/>
        <v>15.299999999999999</v>
      </c>
      <c r="X752">
        <f t="shared" si="56"/>
        <v>21.066666666666666</v>
      </c>
      <c r="Y752">
        <f t="shared" si="57"/>
        <v>7.0727175352429672</v>
      </c>
      <c r="Z752">
        <f t="shared" si="58"/>
        <v>2.4902030260826287</v>
      </c>
      <c r="AB752">
        <f t="shared" si="59"/>
        <v>-5.7666666666666675</v>
      </c>
      <c r="AC752" t="s">
        <v>1184</v>
      </c>
    </row>
    <row r="753" spans="1:29" x14ac:dyDescent="0.3">
      <c r="A753">
        <v>5</v>
      </c>
      <c r="B753" t="s">
        <v>66</v>
      </c>
      <c r="C753" t="s">
        <v>1185</v>
      </c>
      <c r="D753" t="s">
        <v>1186</v>
      </c>
      <c r="E753">
        <v>10479371</v>
      </c>
      <c r="F753">
        <v>10479417</v>
      </c>
      <c r="G753">
        <v>10479791</v>
      </c>
      <c r="H753">
        <v>10479887</v>
      </c>
      <c r="I753">
        <v>10480426</v>
      </c>
      <c r="J753">
        <v>10480522</v>
      </c>
      <c r="K753">
        <v>10481874</v>
      </c>
      <c r="L753">
        <v>10482309</v>
      </c>
      <c r="M753">
        <v>102.9</v>
      </c>
      <c r="N753">
        <v>164.3</v>
      </c>
      <c r="O753">
        <v>5</v>
      </c>
      <c r="Q753">
        <v>124.5</v>
      </c>
      <c r="R753">
        <v>132.1</v>
      </c>
      <c r="S753">
        <v>124.9</v>
      </c>
      <c r="W753">
        <f t="shared" si="55"/>
        <v>90.733333333333348</v>
      </c>
      <c r="X753">
        <f t="shared" si="56"/>
        <v>127.16666666666667</v>
      </c>
      <c r="Y753">
        <f t="shared" si="57"/>
        <v>46.386576123318747</v>
      </c>
      <c r="Z753">
        <f t="shared" si="58"/>
        <v>2.4693678903269487</v>
      </c>
      <c r="AB753">
        <f t="shared" si="59"/>
        <v>-36.433333333333323</v>
      </c>
      <c r="AC753" t="s">
        <v>1186</v>
      </c>
    </row>
    <row r="754" spans="1:29" x14ac:dyDescent="0.3">
      <c r="A754">
        <v>5</v>
      </c>
      <c r="B754" t="s">
        <v>66</v>
      </c>
      <c r="C754" t="s">
        <v>1187</v>
      </c>
      <c r="D754" t="s">
        <v>1188</v>
      </c>
      <c r="E754">
        <v>43018483</v>
      </c>
      <c r="F754">
        <v>43018672</v>
      </c>
      <c r="G754">
        <v>43019236</v>
      </c>
      <c r="H754">
        <v>43019316</v>
      </c>
      <c r="I754">
        <v>43023897</v>
      </c>
      <c r="J754">
        <v>43024097</v>
      </c>
      <c r="K754">
        <v>43024199</v>
      </c>
      <c r="L754">
        <v>43024247</v>
      </c>
      <c r="M754">
        <v>7.6</v>
      </c>
      <c r="N754">
        <v>20.100000000000001</v>
      </c>
      <c r="O754">
        <v>1</v>
      </c>
      <c r="Q754">
        <v>17.3</v>
      </c>
      <c r="R754">
        <v>11.5</v>
      </c>
      <c r="S754">
        <v>6.9</v>
      </c>
      <c r="W754">
        <f t="shared" si="55"/>
        <v>9.5666666666666682</v>
      </c>
      <c r="X754">
        <f t="shared" si="56"/>
        <v>11.9</v>
      </c>
      <c r="Y754">
        <f t="shared" si="57"/>
        <v>5.6006944013914719</v>
      </c>
      <c r="Z754">
        <f t="shared" si="58"/>
        <v>3.008875759039134</v>
      </c>
      <c r="AB754">
        <f t="shared" si="59"/>
        <v>-2.3333333333333321</v>
      </c>
      <c r="AC754" t="s">
        <v>1188</v>
      </c>
    </row>
    <row r="755" spans="1:29" x14ac:dyDescent="0.3">
      <c r="A755">
        <v>5</v>
      </c>
      <c r="B755" t="s">
        <v>66</v>
      </c>
      <c r="C755" t="s">
        <v>1189</v>
      </c>
      <c r="D755" t="s">
        <v>1188</v>
      </c>
      <c r="E755">
        <v>43018483</v>
      </c>
      <c r="F755">
        <v>43018672</v>
      </c>
      <c r="G755">
        <v>43019236</v>
      </c>
      <c r="H755">
        <v>43019316</v>
      </c>
      <c r="I755">
        <v>43023919</v>
      </c>
      <c r="J755">
        <v>43024109</v>
      </c>
      <c r="K755">
        <v>43024199</v>
      </c>
      <c r="L755">
        <v>43024234</v>
      </c>
      <c r="M755">
        <v>7</v>
      </c>
      <c r="N755">
        <v>18</v>
      </c>
      <c r="O755">
        <v>1</v>
      </c>
      <c r="Q755">
        <v>16.600000000000001</v>
      </c>
      <c r="R755">
        <v>11.7</v>
      </c>
      <c r="S755">
        <v>6.7</v>
      </c>
      <c r="W755">
        <f t="shared" si="55"/>
        <v>8.6666666666666661</v>
      </c>
      <c r="X755">
        <f t="shared" si="56"/>
        <v>11.666666666666666</v>
      </c>
      <c r="Y755">
        <f t="shared" si="57"/>
        <v>4.9777281743560264</v>
      </c>
      <c r="Z755">
        <f t="shared" si="58"/>
        <v>2.8579324305829532</v>
      </c>
      <c r="AB755">
        <f t="shared" si="59"/>
        <v>-3</v>
      </c>
      <c r="AC755" t="s">
        <v>1188</v>
      </c>
    </row>
    <row r="756" spans="1:29" x14ac:dyDescent="0.3">
      <c r="A756">
        <v>5</v>
      </c>
      <c r="B756" t="s">
        <v>66</v>
      </c>
      <c r="C756" t="s">
        <v>1190</v>
      </c>
      <c r="D756" t="s">
        <v>1191</v>
      </c>
      <c r="E756">
        <v>55283770</v>
      </c>
      <c r="F756">
        <v>55283828</v>
      </c>
      <c r="G756">
        <v>55290279</v>
      </c>
      <c r="H756">
        <v>55290328</v>
      </c>
      <c r="I756">
        <v>55291931</v>
      </c>
      <c r="J756">
        <v>55292063</v>
      </c>
      <c r="K756">
        <v>55294840</v>
      </c>
      <c r="L756">
        <v>55295201</v>
      </c>
      <c r="M756">
        <v>84.8</v>
      </c>
      <c r="N756">
        <v>134.5</v>
      </c>
      <c r="O756">
        <v>6</v>
      </c>
      <c r="Q756">
        <v>98.4</v>
      </c>
      <c r="R756">
        <v>91.9</v>
      </c>
      <c r="S756">
        <v>103.8</v>
      </c>
      <c r="W756">
        <f t="shared" si="55"/>
        <v>75.100000000000009</v>
      </c>
      <c r="X756">
        <f t="shared" si="56"/>
        <v>98.033333333333346</v>
      </c>
      <c r="Y756">
        <f t="shared" si="57"/>
        <v>37.410470904993076</v>
      </c>
      <c r="Z756">
        <f t="shared" si="58"/>
        <v>3.4401227368285032</v>
      </c>
      <c r="AB756">
        <f t="shared" si="59"/>
        <v>-22.933333333333337</v>
      </c>
      <c r="AC756" t="s">
        <v>1191</v>
      </c>
    </row>
    <row r="757" spans="1:29" x14ac:dyDescent="0.3">
      <c r="A757">
        <v>5</v>
      </c>
      <c r="B757" t="s">
        <v>66</v>
      </c>
      <c r="C757" t="s">
        <v>1192</v>
      </c>
      <c r="D757" t="s">
        <v>1193</v>
      </c>
      <c r="E757">
        <v>75611476</v>
      </c>
      <c r="F757">
        <v>75611827</v>
      </c>
      <c r="G757">
        <v>75634926</v>
      </c>
      <c r="H757">
        <v>75634996</v>
      </c>
      <c r="I757">
        <v>75616804</v>
      </c>
      <c r="J757">
        <v>75616907</v>
      </c>
      <c r="K757">
        <v>75653142</v>
      </c>
      <c r="L757">
        <v>75653240</v>
      </c>
      <c r="M757">
        <v>53.4</v>
      </c>
      <c r="N757">
        <v>67.2</v>
      </c>
      <c r="O757">
        <v>4</v>
      </c>
      <c r="Q757">
        <v>52.2</v>
      </c>
      <c r="R757">
        <v>49.6</v>
      </c>
      <c r="S757">
        <v>58.9</v>
      </c>
      <c r="W757">
        <f t="shared" si="55"/>
        <v>41.533333333333331</v>
      </c>
      <c r="X757">
        <f t="shared" si="56"/>
        <v>53.56666666666667</v>
      </c>
      <c r="Y757">
        <f t="shared" si="57"/>
        <v>19.184831971580518</v>
      </c>
      <c r="Z757">
        <f t="shared" si="58"/>
        <v>2.7702787665584201</v>
      </c>
      <c r="AB757">
        <f t="shared" si="59"/>
        <v>-12.033333333333339</v>
      </c>
      <c r="AC757" t="s">
        <v>1193</v>
      </c>
    </row>
    <row r="758" spans="1:29" x14ac:dyDescent="0.3">
      <c r="A758">
        <v>5</v>
      </c>
      <c r="B758" t="s">
        <v>66</v>
      </c>
      <c r="C758" t="s">
        <v>1194</v>
      </c>
      <c r="D758" t="s">
        <v>1195</v>
      </c>
      <c r="E758">
        <v>79613011</v>
      </c>
      <c r="F758">
        <v>79613075</v>
      </c>
      <c r="G758">
        <v>79617530</v>
      </c>
      <c r="H758">
        <v>79617599</v>
      </c>
      <c r="I758">
        <v>79614472</v>
      </c>
      <c r="J758">
        <v>79614560</v>
      </c>
      <c r="K758">
        <v>79619612</v>
      </c>
      <c r="L758">
        <v>79619764</v>
      </c>
      <c r="M758">
        <v>120.3</v>
      </c>
      <c r="N758">
        <v>161.5</v>
      </c>
      <c r="O758">
        <v>1</v>
      </c>
      <c r="Q758">
        <v>185.8</v>
      </c>
      <c r="R758">
        <v>145.4</v>
      </c>
      <c r="S758">
        <v>162.80000000000001</v>
      </c>
      <c r="W758">
        <f t="shared" si="55"/>
        <v>94.266666666666666</v>
      </c>
      <c r="X758">
        <f t="shared" si="56"/>
        <v>164.66666666666669</v>
      </c>
      <c r="Y758">
        <f t="shared" si="57"/>
        <v>48.12609594711698</v>
      </c>
      <c r="Z758">
        <f t="shared" si="58"/>
        <v>11.699762580687032</v>
      </c>
      <c r="AB758">
        <f t="shared" si="59"/>
        <v>-70.40000000000002</v>
      </c>
      <c r="AC758" t="s">
        <v>1195</v>
      </c>
    </row>
    <row r="759" spans="1:29" x14ac:dyDescent="0.3">
      <c r="A759">
        <v>5</v>
      </c>
      <c r="B759" t="s">
        <v>66</v>
      </c>
      <c r="C759" t="s">
        <v>1196</v>
      </c>
      <c r="D759" t="s">
        <v>1197</v>
      </c>
      <c r="E759">
        <v>82279161</v>
      </c>
      <c r="F759">
        <v>82279360</v>
      </c>
      <c r="G759">
        <v>82295533</v>
      </c>
      <c r="H759">
        <v>82295544</v>
      </c>
      <c r="I759">
        <v>82280960</v>
      </c>
      <c r="J759">
        <v>82281011</v>
      </c>
      <c r="K759">
        <v>82303487</v>
      </c>
      <c r="L759">
        <v>82303527</v>
      </c>
      <c r="M759">
        <v>16.3</v>
      </c>
      <c r="N759">
        <v>35</v>
      </c>
      <c r="O759">
        <v>9</v>
      </c>
      <c r="Q759">
        <v>30.8</v>
      </c>
      <c r="R759">
        <v>28.5</v>
      </c>
      <c r="S759">
        <v>30.2</v>
      </c>
      <c r="W759">
        <f t="shared" si="55"/>
        <v>20.099999999999998</v>
      </c>
      <c r="X759">
        <f t="shared" si="56"/>
        <v>29.833333333333332</v>
      </c>
      <c r="Y759">
        <f t="shared" si="57"/>
        <v>7.7423080107506284</v>
      </c>
      <c r="Z759">
        <f t="shared" si="58"/>
        <v>0.68879927732572754</v>
      </c>
      <c r="AB759">
        <f t="shared" si="59"/>
        <v>-9.7333333333333343</v>
      </c>
      <c r="AC759" t="s">
        <v>1197</v>
      </c>
    </row>
    <row r="760" spans="1:29" x14ac:dyDescent="0.3">
      <c r="A760">
        <v>5</v>
      </c>
      <c r="B760" t="s">
        <v>66</v>
      </c>
      <c r="C760" t="s">
        <v>1198</v>
      </c>
      <c r="D760" t="s">
        <v>1199</v>
      </c>
      <c r="E760">
        <v>122450533</v>
      </c>
      <c r="F760">
        <v>122451601</v>
      </c>
      <c r="G760">
        <v>122452925</v>
      </c>
      <c r="H760">
        <v>122452995</v>
      </c>
      <c r="I760">
        <v>122452648</v>
      </c>
      <c r="J760">
        <v>122452734</v>
      </c>
      <c r="K760">
        <v>122463491</v>
      </c>
      <c r="L760">
        <v>122463496</v>
      </c>
      <c r="M760">
        <v>14</v>
      </c>
      <c r="N760">
        <v>20.8</v>
      </c>
      <c r="O760">
        <v>7</v>
      </c>
      <c r="Q760">
        <v>16</v>
      </c>
      <c r="R760">
        <v>24</v>
      </c>
      <c r="S760">
        <v>19.3</v>
      </c>
      <c r="W760">
        <f t="shared" si="55"/>
        <v>13.933333333333332</v>
      </c>
      <c r="X760">
        <f t="shared" si="56"/>
        <v>19.766666666666666</v>
      </c>
      <c r="Y760">
        <f t="shared" si="57"/>
        <v>3.9838563115543129</v>
      </c>
      <c r="Z760">
        <f t="shared" si="58"/>
        <v>2.3211587144738304</v>
      </c>
      <c r="AB760">
        <f t="shared" si="59"/>
        <v>-5.8333333333333339</v>
      </c>
      <c r="AC760" t="s">
        <v>1199</v>
      </c>
    </row>
    <row r="761" spans="1:29" x14ac:dyDescent="0.3">
      <c r="A761">
        <v>5</v>
      </c>
      <c r="B761" t="s">
        <v>66</v>
      </c>
      <c r="C761" t="s">
        <v>1200</v>
      </c>
      <c r="D761" t="s">
        <v>1201</v>
      </c>
      <c r="E761">
        <v>179607582</v>
      </c>
      <c r="F761">
        <v>179607659</v>
      </c>
      <c r="G761">
        <v>179608490</v>
      </c>
      <c r="H761">
        <v>179608616</v>
      </c>
      <c r="I761">
        <v>179608285</v>
      </c>
      <c r="J761">
        <v>179608465</v>
      </c>
      <c r="K761">
        <v>179609376</v>
      </c>
      <c r="L761">
        <v>179609472</v>
      </c>
      <c r="M761">
        <v>133.5</v>
      </c>
      <c r="N761">
        <v>185.8</v>
      </c>
      <c r="O761">
        <v>1</v>
      </c>
      <c r="Q761">
        <v>170.4</v>
      </c>
      <c r="R761">
        <v>161.30000000000001</v>
      </c>
      <c r="S761">
        <v>155.19999999999999</v>
      </c>
      <c r="W761">
        <f t="shared" si="55"/>
        <v>106.76666666666667</v>
      </c>
      <c r="X761">
        <f t="shared" si="56"/>
        <v>162.30000000000001</v>
      </c>
      <c r="Y761">
        <f t="shared" si="57"/>
        <v>54.996252397575049</v>
      </c>
      <c r="Z761">
        <f t="shared" si="58"/>
        <v>4.4162578427140522</v>
      </c>
      <c r="AB761">
        <f t="shared" si="59"/>
        <v>-55.533333333333346</v>
      </c>
      <c r="AC761" t="s">
        <v>1201</v>
      </c>
    </row>
    <row r="762" spans="1:29" x14ac:dyDescent="0.3">
      <c r="A762">
        <v>5</v>
      </c>
      <c r="B762" t="s">
        <v>66</v>
      </c>
      <c r="C762" t="s">
        <v>1202</v>
      </c>
      <c r="D762" t="s">
        <v>1203</v>
      </c>
      <c r="E762">
        <v>180831024</v>
      </c>
      <c r="F762">
        <v>180831229</v>
      </c>
      <c r="G762">
        <v>180831736</v>
      </c>
      <c r="H762">
        <v>180831806</v>
      </c>
      <c r="I762">
        <v>180832673</v>
      </c>
      <c r="J762">
        <v>180832860</v>
      </c>
      <c r="K762">
        <v>180834312</v>
      </c>
      <c r="L762">
        <v>180834779</v>
      </c>
      <c r="M762">
        <v>73.2</v>
      </c>
      <c r="N762">
        <v>96.9</v>
      </c>
      <c r="O762">
        <v>32</v>
      </c>
      <c r="Q762">
        <v>83.4</v>
      </c>
      <c r="R762">
        <v>90.9</v>
      </c>
      <c r="S762">
        <v>89</v>
      </c>
      <c r="W762">
        <f t="shared" si="55"/>
        <v>67.366666666666674</v>
      </c>
      <c r="X762">
        <f t="shared" si="56"/>
        <v>87.766666666666666</v>
      </c>
      <c r="Y762">
        <f t="shared" si="57"/>
        <v>18.960690329673589</v>
      </c>
      <c r="Z762">
        <f t="shared" si="58"/>
        <v>2.2511725339870723</v>
      </c>
      <c r="AB762">
        <f t="shared" si="59"/>
        <v>-20.399999999999991</v>
      </c>
      <c r="AC762" t="s">
        <v>1203</v>
      </c>
    </row>
    <row r="763" spans="1:29" x14ac:dyDescent="0.3">
      <c r="A763">
        <v>5</v>
      </c>
      <c r="B763" t="s">
        <v>66</v>
      </c>
      <c r="C763" t="s">
        <v>1204</v>
      </c>
      <c r="D763" t="s">
        <v>1205</v>
      </c>
      <c r="E763">
        <v>181234174</v>
      </c>
      <c r="F763">
        <v>181234349</v>
      </c>
      <c r="G763">
        <v>181234932</v>
      </c>
      <c r="H763">
        <v>181234995</v>
      </c>
      <c r="I763">
        <v>181234996</v>
      </c>
      <c r="J763">
        <v>181235079</v>
      </c>
      <c r="K763">
        <v>181235354</v>
      </c>
      <c r="L763">
        <v>181235397</v>
      </c>
      <c r="M763">
        <v>150.4</v>
      </c>
      <c r="N763">
        <v>283.7</v>
      </c>
      <c r="O763">
        <v>90</v>
      </c>
      <c r="Q763">
        <v>280.3</v>
      </c>
      <c r="R763">
        <v>212.9</v>
      </c>
      <c r="S763">
        <v>194.2</v>
      </c>
      <c r="W763">
        <f t="shared" si="55"/>
        <v>174.70000000000002</v>
      </c>
      <c r="X763">
        <f t="shared" si="56"/>
        <v>229.13333333333335</v>
      </c>
      <c r="Y763">
        <f t="shared" si="57"/>
        <v>57.22117906276776</v>
      </c>
      <c r="Z763">
        <f t="shared" si="58"/>
        <v>26.146659017506838</v>
      </c>
      <c r="AB763">
        <f t="shared" si="59"/>
        <v>-54.433333333333337</v>
      </c>
      <c r="AC763" t="s">
        <v>1205</v>
      </c>
    </row>
    <row r="764" spans="1:29" x14ac:dyDescent="0.3">
      <c r="A764">
        <v>5</v>
      </c>
      <c r="B764" t="s">
        <v>162</v>
      </c>
      <c r="C764" t="s">
        <v>1206</v>
      </c>
      <c r="D764" t="s">
        <v>1207</v>
      </c>
      <c r="E764">
        <v>754998</v>
      </c>
      <c r="F764">
        <v>755099</v>
      </c>
      <c r="G764">
        <v>765843</v>
      </c>
      <c r="H764">
        <v>765935</v>
      </c>
      <c r="I764">
        <v>755966</v>
      </c>
      <c r="J764">
        <v>756144</v>
      </c>
      <c r="K764">
        <v>766698</v>
      </c>
      <c r="L764">
        <v>766919</v>
      </c>
      <c r="M764">
        <v>23.5</v>
      </c>
      <c r="N764">
        <v>34.299999999999997</v>
      </c>
      <c r="O764">
        <v>18</v>
      </c>
      <c r="Q764">
        <v>28.3</v>
      </c>
      <c r="R764">
        <v>30.6</v>
      </c>
      <c r="S764">
        <v>33.1</v>
      </c>
      <c r="W764">
        <f t="shared" si="55"/>
        <v>25.266666666666666</v>
      </c>
      <c r="X764">
        <f t="shared" si="56"/>
        <v>30.666666666666668</v>
      </c>
      <c r="Y764">
        <f t="shared" si="57"/>
        <v>4.7875997233594108</v>
      </c>
      <c r="Z764">
        <f t="shared" si="58"/>
        <v>1.3860415257527865</v>
      </c>
      <c r="AB764">
        <f t="shared" si="59"/>
        <v>-5.4000000000000021</v>
      </c>
      <c r="AC764" t="s">
        <v>1207</v>
      </c>
    </row>
    <row r="765" spans="1:29" x14ac:dyDescent="0.3">
      <c r="A765">
        <v>5</v>
      </c>
      <c r="B765" t="s">
        <v>162</v>
      </c>
      <c r="C765" t="s">
        <v>1208</v>
      </c>
      <c r="D765" t="s">
        <v>1209</v>
      </c>
      <c r="E765">
        <v>41794003</v>
      </c>
      <c r="F765">
        <v>41794078</v>
      </c>
      <c r="G765">
        <v>41800287</v>
      </c>
      <c r="H765">
        <v>41800329</v>
      </c>
      <c r="I765">
        <v>41794677</v>
      </c>
      <c r="J765">
        <v>41794749</v>
      </c>
      <c r="K765">
        <v>41801022</v>
      </c>
      <c r="L765">
        <v>41801070</v>
      </c>
      <c r="M765">
        <v>78.400000000000006</v>
      </c>
      <c r="N765">
        <v>90.1</v>
      </c>
      <c r="O765">
        <v>3</v>
      </c>
      <c r="Q765">
        <v>91.9</v>
      </c>
      <c r="R765">
        <v>97.7</v>
      </c>
      <c r="S765">
        <v>112.3</v>
      </c>
      <c r="W765">
        <f t="shared" si="55"/>
        <v>57.166666666666664</v>
      </c>
      <c r="X765">
        <f t="shared" si="56"/>
        <v>100.63333333333334</v>
      </c>
      <c r="Y765">
        <f t="shared" si="57"/>
        <v>27.293120826399541</v>
      </c>
      <c r="Z765">
        <f t="shared" si="58"/>
        <v>6.0688640709041328</v>
      </c>
      <c r="AB765">
        <f t="shared" si="59"/>
        <v>-43.466666666666676</v>
      </c>
      <c r="AC765" t="s">
        <v>1209</v>
      </c>
    </row>
    <row r="766" spans="1:29" x14ac:dyDescent="0.3">
      <c r="A766">
        <v>5</v>
      </c>
      <c r="B766" t="s">
        <v>162</v>
      </c>
      <c r="C766" t="s">
        <v>1210</v>
      </c>
      <c r="D766" t="s">
        <v>1211</v>
      </c>
      <c r="E766">
        <v>90393933</v>
      </c>
      <c r="F766">
        <v>90394107</v>
      </c>
      <c r="G766">
        <v>90399472</v>
      </c>
      <c r="H766">
        <v>90399549</v>
      </c>
      <c r="I766">
        <v>90399358</v>
      </c>
      <c r="J766">
        <v>90399471</v>
      </c>
      <c r="K766">
        <v>90405685</v>
      </c>
      <c r="L766">
        <v>90405799</v>
      </c>
      <c r="M766">
        <v>306.39999999999998</v>
      </c>
      <c r="N766">
        <v>456</v>
      </c>
      <c r="O766">
        <v>464</v>
      </c>
      <c r="Q766">
        <v>378.1</v>
      </c>
      <c r="R766">
        <v>367.6</v>
      </c>
      <c r="S766">
        <v>367</v>
      </c>
      <c r="W766">
        <f t="shared" si="55"/>
        <v>408.8</v>
      </c>
      <c r="X766">
        <f t="shared" si="56"/>
        <v>370.90000000000003</v>
      </c>
      <c r="Y766">
        <f t="shared" si="57"/>
        <v>51.25205686929371</v>
      </c>
      <c r="Z766">
        <f t="shared" si="58"/>
        <v>3.6041642581880242</v>
      </c>
      <c r="AB766">
        <f t="shared" si="59"/>
        <v>37.899999999999977</v>
      </c>
      <c r="AC766" t="s">
        <v>1211</v>
      </c>
    </row>
    <row r="767" spans="1:29" x14ac:dyDescent="0.3">
      <c r="A767">
        <v>5</v>
      </c>
      <c r="B767" t="s">
        <v>162</v>
      </c>
      <c r="C767" t="s">
        <v>1212</v>
      </c>
      <c r="D767" t="s">
        <v>1213</v>
      </c>
      <c r="E767">
        <v>132195412</v>
      </c>
      <c r="F767">
        <v>132195480</v>
      </c>
      <c r="G767">
        <v>132198321</v>
      </c>
      <c r="H767">
        <v>132198380</v>
      </c>
      <c r="I767">
        <v>132198206</v>
      </c>
      <c r="J767">
        <v>132198271</v>
      </c>
      <c r="K767">
        <v>132198879</v>
      </c>
      <c r="L767">
        <v>132198932</v>
      </c>
      <c r="M767">
        <v>131.1</v>
      </c>
      <c r="N767">
        <v>199.8</v>
      </c>
      <c r="O767">
        <v>132</v>
      </c>
      <c r="Q767">
        <v>185.9</v>
      </c>
      <c r="R767">
        <v>171.3</v>
      </c>
      <c r="S767">
        <v>189.9</v>
      </c>
      <c r="W767">
        <f t="shared" si="55"/>
        <v>154.29999999999998</v>
      </c>
      <c r="X767">
        <f t="shared" si="56"/>
        <v>182.36666666666667</v>
      </c>
      <c r="Y767">
        <f t="shared" si="57"/>
        <v>22.751483468117026</v>
      </c>
      <c r="Z767">
        <f t="shared" si="58"/>
        <v>5.6525313896617231</v>
      </c>
      <c r="AB767">
        <f t="shared" si="59"/>
        <v>-28.066666666666691</v>
      </c>
      <c r="AC767" t="s">
        <v>1213</v>
      </c>
    </row>
    <row r="768" spans="1:29" x14ac:dyDescent="0.3">
      <c r="A768">
        <v>5</v>
      </c>
      <c r="B768" t="s">
        <v>162</v>
      </c>
      <c r="C768" t="s">
        <v>1214</v>
      </c>
      <c r="D768" t="s">
        <v>1215</v>
      </c>
      <c r="E768">
        <v>139379678</v>
      </c>
      <c r="F768">
        <v>139379834</v>
      </c>
      <c r="G768">
        <v>139380553</v>
      </c>
      <c r="H768">
        <v>139380632</v>
      </c>
      <c r="I768">
        <v>139379956</v>
      </c>
      <c r="J768">
        <v>139380076</v>
      </c>
      <c r="K768">
        <v>139380798</v>
      </c>
      <c r="L768">
        <v>139380886</v>
      </c>
      <c r="M768">
        <v>165.4</v>
      </c>
      <c r="N768">
        <v>255.7</v>
      </c>
      <c r="O768">
        <v>196</v>
      </c>
      <c r="Q768">
        <v>80.099999999999994</v>
      </c>
      <c r="R768">
        <v>87.4</v>
      </c>
      <c r="S768">
        <v>141.6</v>
      </c>
      <c r="W768">
        <f t="shared" si="55"/>
        <v>205.70000000000002</v>
      </c>
      <c r="X768">
        <f t="shared" si="56"/>
        <v>103.03333333333335</v>
      </c>
      <c r="Y768">
        <f t="shared" si="57"/>
        <v>26.51471289680498</v>
      </c>
      <c r="Z768">
        <f t="shared" si="58"/>
        <v>19.398138513212491</v>
      </c>
      <c r="AB768">
        <f t="shared" si="59"/>
        <v>102.66666666666667</v>
      </c>
      <c r="AC768" t="s">
        <v>1215</v>
      </c>
    </row>
    <row r="769" spans="1:29" x14ac:dyDescent="0.3">
      <c r="A769">
        <v>5</v>
      </c>
      <c r="B769" t="s">
        <v>162</v>
      </c>
      <c r="C769" t="s">
        <v>1216</v>
      </c>
      <c r="D769" t="s">
        <v>1215</v>
      </c>
      <c r="E769">
        <v>139379678</v>
      </c>
      <c r="F769">
        <v>139379834</v>
      </c>
      <c r="G769">
        <v>139380565</v>
      </c>
      <c r="H769">
        <v>139380632</v>
      </c>
      <c r="I769">
        <v>139379956</v>
      </c>
      <c r="J769">
        <v>139380076</v>
      </c>
      <c r="K769">
        <v>139380798</v>
      </c>
      <c r="L769">
        <v>139380886</v>
      </c>
      <c r="M769">
        <v>165.4</v>
      </c>
      <c r="N769">
        <v>255.7</v>
      </c>
      <c r="O769">
        <v>196</v>
      </c>
      <c r="Q769">
        <v>80.099999999999994</v>
      </c>
      <c r="R769">
        <v>87.4</v>
      </c>
      <c r="S769">
        <v>141.6</v>
      </c>
      <c r="W769">
        <f t="shared" si="55"/>
        <v>205.70000000000002</v>
      </c>
      <c r="X769">
        <f t="shared" si="56"/>
        <v>103.03333333333335</v>
      </c>
      <c r="Y769">
        <f t="shared" si="57"/>
        <v>26.51471289680498</v>
      </c>
      <c r="Z769">
        <f t="shared" si="58"/>
        <v>19.398138513212491</v>
      </c>
      <c r="AB769">
        <f t="shared" si="59"/>
        <v>102.66666666666667</v>
      </c>
      <c r="AC769" t="s">
        <v>1215</v>
      </c>
    </row>
    <row r="770" spans="1:29" x14ac:dyDescent="0.3">
      <c r="A770">
        <v>5</v>
      </c>
      <c r="B770" t="s">
        <v>162</v>
      </c>
      <c r="C770" t="s">
        <v>1217</v>
      </c>
      <c r="D770" t="s">
        <v>1218</v>
      </c>
      <c r="E770">
        <v>160415125</v>
      </c>
      <c r="F770">
        <v>160415310</v>
      </c>
      <c r="G770">
        <v>160418596</v>
      </c>
      <c r="H770">
        <v>160418685</v>
      </c>
      <c r="I770">
        <v>160417112</v>
      </c>
      <c r="J770">
        <v>160417241</v>
      </c>
      <c r="K770">
        <v>160419023</v>
      </c>
      <c r="L770">
        <v>160419081</v>
      </c>
      <c r="M770">
        <v>34.299999999999997</v>
      </c>
      <c r="N770">
        <v>68</v>
      </c>
      <c r="O770">
        <v>2</v>
      </c>
      <c r="Q770">
        <v>64.7</v>
      </c>
      <c r="R770">
        <v>52.7</v>
      </c>
      <c r="S770">
        <v>72.7</v>
      </c>
      <c r="W770">
        <f t="shared" si="55"/>
        <v>34.766666666666666</v>
      </c>
      <c r="X770">
        <f t="shared" si="56"/>
        <v>63.366666666666674</v>
      </c>
      <c r="Y770">
        <f t="shared" si="57"/>
        <v>19.053987625808002</v>
      </c>
      <c r="Z770">
        <f t="shared" si="58"/>
        <v>5.8118652580542234</v>
      </c>
      <c r="AB770">
        <f t="shared" si="59"/>
        <v>-28.600000000000009</v>
      </c>
      <c r="AC770" t="s">
        <v>1218</v>
      </c>
    </row>
    <row r="771" spans="1:29" x14ac:dyDescent="0.3">
      <c r="A771">
        <v>5</v>
      </c>
      <c r="B771" t="s">
        <v>162</v>
      </c>
      <c r="C771" t="s">
        <v>1219</v>
      </c>
      <c r="D771" t="s">
        <v>1220</v>
      </c>
      <c r="E771">
        <v>177531338</v>
      </c>
      <c r="F771">
        <v>177531521</v>
      </c>
      <c r="G771">
        <v>177532156</v>
      </c>
      <c r="H771">
        <v>177532200</v>
      </c>
      <c r="I771">
        <v>177531953</v>
      </c>
      <c r="J771">
        <v>177532131</v>
      </c>
      <c r="K771">
        <v>177532443</v>
      </c>
      <c r="L771">
        <v>177532533</v>
      </c>
      <c r="M771">
        <v>36</v>
      </c>
      <c r="N771">
        <v>76.2</v>
      </c>
      <c r="O771">
        <v>10</v>
      </c>
      <c r="Q771">
        <v>70.8</v>
      </c>
      <c r="R771">
        <v>50.2</v>
      </c>
      <c r="S771">
        <v>62.2</v>
      </c>
      <c r="W771">
        <f t="shared" ref="W771:W834" si="60">AVERAGE(M771:O771)</f>
        <v>40.733333333333334</v>
      </c>
      <c r="X771">
        <f t="shared" ref="X771:X834" si="61">AVERAGE(Q771:S771)</f>
        <v>61.066666666666663</v>
      </c>
      <c r="Y771">
        <f t="shared" ref="Y771:Y834" si="62">STDEV(M771:O771)/SQRT((3))</f>
        <v>19.256283245851066</v>
      </c>
      <c r="Z771">
        <f t="shared" ref="Z771:Z834" si="63">STDEV(Q771:S771)/SQRT((3))</f>
        <v>5.9736458251594344</v>
      </c>
      <c r="AB771">
        <f t="shared" ref="AB771:AB834" si="64">W771-X771</f>
        <v>-20.333333333333329</v>
      </c>
      <c r="AC771" t="s">
        <v>1220</v>
      </c>
    </row>
    <row r="772" spans="1:29" x14ac:dyDescent="0.3">
      <c r="A772">
        <v>5</v>
      </c>
      <c r="B772" t="s">
        <v>162</v>
      </c>
      <c r="C772" t="s">
        <v>1221</v>
      </c>
      <c r="D772" t="s">
        <v>1222</v>
      </c>
      <c r="E772">
        <v>178222852</v>
      </c>
      <c r="F772">
        <v>178222934</v>
      </c>
      <c r="G772">
        <v>178224616</v>
      </c>
      <c r="H772">
        <v>178224729</v>
      </c>
      <c r="I772">
        <v>178224448</v>
      </c>
      <c r="J772">
        <v>178224564</v>
      </c>
      <c r="K772">
        <v>178225355</v>
      </c>
      <c r="L772">
        <v>178225429</v>
      </c>
      <c r="M772">
        <v>71.099999999999994</v>
      </c>
      <c r="N772">
        <v>99.6</v>
      </c>
      <c r="O772">
        <v>112</v>
      </c>
      <c r="Q772">
        <v>86.1</v>
      </c>
      <c r="R772">
        <v>94.2</v>
      </c>
      <c r="S772">
        <v>84.4</v>
      </c>
      <c r="W772">
        <f t="shared" si="60"/>
        <v>94.233333333333334</v>
      </c>
      <c r="X772">
        <f t="shared" si="61"/>
        <v>88.233333333333348</v>
      </c>
      <c r="Y772">
        <f t="shared" si="62"/>
        <v>12.107894577964846</v>
      </c>
      <c r="Z772">
        <f t="shared" si="63"/>
        <v>3.0234270474266638</v>
      </c>
      <c r="AB772">
        <f t="shared" si="64"/>
        <v>5.9999999999999858</v>
      </c>
      <c r="AC772" t="s">
        <v>1222</v>
      </c>
    </row>
    <row r="773" spans="1:29" x14ac:dyDescent="0.3">
      <c r="A773">
        <v>5</v>
      </c>
      <c r="B773" t="s">
        <v>162</v>
      </c>
      <c r="C773" t="s">
        <v>1223</v>
      </c>
      <c r="D773" t="s">
        <v>1224</v>
      </c>
      <c r="E773">
        <v>179616158</v>
      </c>
      <c r="F773">
        <v>179616218</v>
      </c>
      <c r="G773">
        <v>179616869</v>
      </c>
      <c r="H773">
        <v>179616958</v>
      </c>
      <c r="I773">
        <v>179617021</v>
      </c>
      <c r="J773">
        <v>179617110</v>
      </c>
      <c r="K773">
        <v>179617514</v>
      </c>
      <c r="L773">
        <v>179617581</v>
      </c>
      <c r="M773">
        <v>532.1</v>
      </c>
      <c r="N773">
        <v>959.5</v>
      </c>
      <c r="O773">
        <v>30</v>
      </c>
      <c r="Q773">
        <v>837.1</v>
      </c>
      <c r="R773">
        <v>761.3</v>
      </c>
      <c r="S773">
        <v>766</v>
      </c>
      <c r="W773">
        <f t="shared" si="60"/>
        <v>507.2</v>
      </c>
      <c r="X773">
        <f t="shared" si="61"/>
        <v>788.13333333333333</v>
      </c>
      <c r="Y773">
        <f t="shared" si="62"/>
        <v>268.61221739402208</v>
      </c>
      <c r="Z773">
        <f t="shared" si="63"/>
        <v>24.520898116595266</v>
      </c>
      <c r="AB773">
        <f t="shared" si="64"/>
        <v>-280.93333333333334</v>
      </c>
      <c r="AC773" t="s">
        <v>1224</v>
      </c>
    </row>
    <row r="774" spans="1:29" x14ac:dyDescent="0.3">
      <c r="A774">
        <v>5</v>
      </c>
      <c r="B774" t="s">
        <v>162</v>
      </c>
      <c r="C774" t="s">
        <v>1225</v>
      </c>
      <c r="D774" t="s">
        <v>1224</v>
      </c>
      <c r="E774">
        <v>179616158</v>
      </c>
      <c r="F774">
        <v>179616218</v>
      </c>
      <c r="G774">
        <v>179616899</v>
      </c>
      <c r="H774">
        <v>179616958</v>
      </c>
      <c r="I774">
        <v>179617021</v>
      </c>
      <c r="J774">
        <v>179617110</v>
      </c>
      <c r="K774">
        <v>179617514</v>
      </c>
      <c r="L774">
        <v>179617581</v>
      </c>
      <c r="M774">
        <v>532.1</v>
      </c>
      <c r="N774">
        <v>959.5</v>
      </c>
      <c r="O774">
        <v>30</v>
      </c>
      <c r="Q774">
        <v>837.1</v>
      </c>
      <c r="R774">
        <v>761.3</v>
      </c>
      <c r="S774">
        <v>766</v>
      </c>
      <c r="W774">
        <f t="shared" si="60"/>
        <v>507.2</v>
      </c>
      <c r="X774">
        <f t="shared" si="61"/>
        <v>788.13333333333333</v>
      </c>
      <c r="Y774">
        <f t="shared" si="62"/>
        <v>268.61221739402208</v>
      </c>
      <c r="Z774">
        <f t="shared" si="63"/>
        <v>24.520898116595266</v>
      </c>
      <c r="AB774">
        <f t="shared" si="64"/>
        <v>-280.93333333333334</v>
      </c>
      <c r="AC774" t="s">
        <v>1224</v>
      </c>
    </row>
    <row r="775" spans="1:29" x14ac:dyDescent="0.3">
      <c r="A775">
        <v>5</v>
      </c>
      <c r="B775" t="s">
        <v>162</v>
      </c>
      <c r="C775" t="s">
        <v>1226</v>
      </c>
      <c r="D775" t="s">
        <v>1224</v>
      </c>
      <c r="E775">
        <v>179616158</v>
      </c>
      <c r="F775">
        <v>179616218</v>
      </c>
      <c r="G775">
        <v>179617060</v>
      </c>
      <c r="H775">
        <v>179617110</v>
      </c>
      <c r="I775">
        <v>179616899</v>
      </c>
      <c r="J775">
        <v>179616958</v>
      </c>
      <c r="K775">
        <v>179617514</v>
      </c>
      <c r="L775">
        <v>179617581</v>
      </c>
      <c r="M775">
        <v>532.1</v>
      </c>
      <c r="N775">
        <v>959.5</v>
      </c>
      <c r="O775">
        <v>810</v>
      </c>
      <c r="Q775">
        <v>837.1</v>
      </c>
      <c r="R775">
        <v>761.3</v>
      </c>
      <c r="S775">
        <v>766</v>
      </c>
      <c r="W775">
        <f t="shared" si="60"/>
        <v>767.19999999999993</v>
      </c>
      <c r="X775">
        <f t="shared" si="61"/>
        <v>788.13333333333333</v>
      </c>
      <c r="Y775">
        <f t="shared" si="62"/>
        <v>125.22189638131742</v>
      </c>
      <c r="Z775">
        <f t="shared" si="63"/>
        <v>24.520898116595266</v>
      </c>
      <c r="AB775">
        <f t="shared" si="64"/>
        <v>-20.933333333333394</v>
      </c>
      <c r="AC775" t="s">
        <v>1224</v>
      </c>
    </row>
    <row r="776" spans="1:29" x14ac:dyDescent="0.3">
      <c r="A776">
        <v>6</v>
      </c>
      <c r="B776" t="s">
        <v>66</v>
      </c>
      <c r="C776" t="s">
        <v>1227</v>
      </c>
      <c r="D776" t="s">
        <v>1228</v>
      </c>
      <c r="E776">
        <v>30882955</v>
      </c>
      <c r="F776">
        <v>30882983</v>
      </c>
      <c r="G776">
        <v>30883081</v>
      </c>
      <c r="H776">
        <v>30883165</v>
      </c>
      <c r="I776">
        <v>30884058</v>
      </c>
      <c r="J776">
        <v>30884145</v>
      </c>
      <c r="K776">
        <v>30884538</v>
      </c>
      <c r="L776">
        <v>30884707</v>
      </c>
      <c r="M776">
        <v>160.4</v>
      </c>
      <c r="N776">
        <v>164.8</v>
      </c>
      <c r="O776">
        <v>0</v>
      </c>
      <c r="Q776">
        <v>179</v>
      </c>
      <c r="R776">
        <v>213.5</v>
      </c>
      <c r="S776">
        <v>177.5</v>
      </c>
      <c r="W776">
        <f t="shared" si="60"/>
        <v>108.40000000000002</v>
      </c>
      <c r="X776">
        <f t="shared" si="61"/>
        <v>190</v>
      </c>
      <c r="Y776">
        <f t="shared" si="62"/>
        <v>54.214881105959591</v>
      </c>
      <c r="Z776">
        <f t="shared" si="63"/>
        <v>11.757976016304848</v>
      </c>
      <c r="AB776">
        <f t="shared" si="64"/>
        <v>-81.59999999999998</v>
      </c>
      <c r="AC776" t="s">
        <v>1228</v>
      </c>
    </row>
    <row r="777" spans="1:29" x14ac:dyDescent="0.3">
      <c r="A777">
        <v>6</v>
      </c>
      <c r="B777" t="s">
        <v>66</v>
      </c>
      <c r="C777" t="s">
        <v>1229</v>
      </c>
      <c r="D777" t="s">
        <v>1230</v>
      </c>
      <c r="E777">
        <v>31761472</v>
      </c>
      <c r="F777">
        <v>31761615</v>
      </c>
      <c r="G777">
        <v>31761818</v>
      </c>
      <c r="H777">
        <v>31761865</v>
      </c>
      <c r="I777">
        <v>31761866</v>
      </c>
      <c r="J777">
        <v>31761955</v>
      </c>
      <c r="K777">
        <v>31762112</v>
      </c>
      <c r="L777">
        <v>31762185</v>
      </c>
      <c r="M777">
        <v>30.6</v>
      </c>
      <c r="N777">
        <v>53.9</v>
      </c>
      <c r="O777">
        <v>0</v>
      </c>
      <c r="Q777">
        <v>48.3</v>
      </c>
      <c r="R777">
        <v>33.6</v>
      </c>
      <c r="S777">
        <v>31.8</v>
      </c>
      <c r="W777">
        <f t="shared" si="60"/>
        <v>28.166666666666668</v>
      </c>
      <c r="X777">
        <f t="shared" si="61"/>
        <v>37.9</v>
      </c>
      <c r="Y777">
        <f t="shared" si="62"/>
        <v>15.607085285571779</v>
      </c>
      <c r="Z777">
        <f t="shared" si="63"/>
        <v>5.2258970521815629</v>
      </c>
      <c r="AB777">
        <f t="shared" si="64"/>
        <v>-9.7333333333333307</v>
      </c>
      <c r="AC777" t="s">
        <v>1230</v>
      </c>
    </row>
    <row r="778" spans="1:29" x14ac:dyDescent="0.3">
      <c r="A778">
        <v>6</v>
      </c>
      <c r="B778" t="s">
        <v>66</v>
      </c>
      <c r="C778" t="s">
        <v>1231</v>
      </c>
      <c r="D778" t="s">
        <v>1232</v>
      </c>
      <c r="E778">
        <v>33414736</v>
      </c>
      <c r="F778">
        <v>33414829</v>
      </c>
      <c r="G778">
        <v>33415261</v>
      </c>
      <c r="H778">
        <v>33415329</v>
      </c>
      <c r="I778">
        <v>33414955</v>
      </c>
      <c r="J778">
        <v>33415144</v>
      </c>
      <c r="K778">
        <v>33415590</v>
      </c>
      <c r="L778">
        <v>33415670</v>
      </c>
      <c r="M778">
        <v>140.30000000000001</v>
      </c>
      <c r="N778">
        <v>184.8</v>
      </c>
      <c r="O778">
        <v>167</v>
      </c>
      <c r="Q778">
        <v>235.7</v>
      </c>
      <c r="R778">
        <v>170.2</v>
      </c>
      <c r="S778">
        <v>162.9</v>
      </c>
      <c r="W778">
        <f t="shared" si="60"/>
        <v>164.03333333333333</v>
      </c>
      <c r="X778">
        <f t="shared" si="61"/>
        <v>189.6</v>
      </c>
      <c r="Y778">
        <f t="shared" si="62"/>
        <v>12.931400199170627</v>
      </c>
      <c r="Z778">
        <f t="shared" si="63"/>
        <v>23.146129986097826</v>
      </c>
      <c r="AB778">
        <f t="shared" si="64"/>
        <v>-25.566666666666663</v>
      </c>
      <c r="AC778" t="s">
        <v>1232</v>
      </c>
    </row>
    <row r="779" spans="1:29" x14ac:dyDescent="0.3">
      <c r="A779">
        <v>6</v>
      </c>
      <c r="B779" t="s">
        <v>66</v>
      </c>
      <c r="C779" t="s">
        <v>1233</v>
      </c>
      <c r="D779" t="s">
        <v>1232</v>
      </c>
      <c r="E779">
        <v>33414736</v>
      </c>
      <c r="F779">
        <v>33414829</v>
      </c>
      <c r="G779">
        <v>33415261</v>
      </c>
      <c r="H779">
        <v>33415329</v>
      </c>
      <c r="I779">
        <v>33414966</v>
      </c>
      <c r="J779">
        <v>33415144</v>
      </c>
      <c r="K779">
        <v>33415590</v>
      </c>
      <c r="L779">
        <v>33415670</v>
      </c>
      <c r="M779">
        <v>140.30000000000001</v>
      </c>
      <c r="N779">
        <v>184.8</v>
      </c>
      <c r="O779">
        <v>167</v>
      </c>
      <c r="Q779">
        <v>235.7</v>
      </c>
      <c r="R779">
        <v>170.2</v>
      </c>
      <c r="S779">
        <v>162.9</v>
      </c>
      <c r="W779">
        <f t="shared" si="60"/>
        <v>164.03333333333333</v>
      </c>
      <c r="X779">
        <f t="shared" si="61"/>
        <v>189.6</v>
      </c>
      <c r="Y779">
        <f t="shared" si="62"/>
        <v>12.931400199170627</v>
      </c>
      <c r="Z779">
        <f t="shared" si="63"/>
        <v>23.146129986097826</v>
      </c>
      <c r="AB779">
        <f t="shared" si="64"/>
        <v>-25.566666666666663</v>
      </c>
      <c r="AC779" t="s">
        <v>1232</v>
      </c>
    </row>
    <row r="780" spans="1:29" x14ac:dyDescent="0.3">
      <c r="A780">
        <v>6</v>
      </c>
      <c r="B780" t="s">
        <v>66</v>
      </c>
      <c r="C780" t="s">
        <v>1234</v>
      </c>
      <c r="D780" t="s">
        <v>1235</v>
      </c>
      <c r="E780">
        <v>36076537</v>
      </c>
      <c r="F780">
        <v>36076608</v>
      </c>
      <c r="G780">
        <v>36095987</v>
      </c>
      <c r="H780">
        <v>36096066</v>
      </c>
      <c r="I780">
        <v>36100188</v>
      </c>
      <c r="J780">
        <v>36100267</v>
      </c>
      <c r="K780">
        <v>36102571</v>
      </c>
      <c r="L780">
        <v>36102649</v>
      </c>
      <c r="M780">
        <v>150.30000000000001</v>
      </c>
      <c r="N780">
        <v>224.2</v>
      </c>
      <c r="O780">
        <v>106</v>
      </c>
      <c r="Q780">
        <v>241.3</v>
      </c>
      <c r="R780">
        <v>188.6</v>
      </c>
      <c r="S780">
        <v>217.7</v>
      </c>
      <c r="W780">
        <f t="shared" si="60"/>
        <v>160.16666666666666</v>
      </c>
      <c r="X780">
        <f t="shared" si="61"/>
        <v>215.86666666666665</v>
      </c>
      <c r="Y780">
        <f t="shared" si="62"/>
        <v>34.476191462772945</v>
      </c>
      <c r="Z780">
        <f t="shared" si="63"/>
        <v>15.240771342393117</v>
      </c>
      <c r="AB780">
        <f t="shared" si="64"/>
        <v>-55.699999999999989</v>
      </c>
      <c r="AC780" t="s">
        <v>1235</v>
      </c>
    </row>
    <row r="781" spans="1:29" x14ac:dyDescent="0.3">
      <c r="A781">
        <v>6</v>
      </c>
      <c r="B781" t="s">
        <v>66</v>
      </c>
      <c r="C781" t="s">
        <v>1236</v>
      </c>
      <c r="D781" t="s">
        <v>1237</v>
      </c>
      <c r="E781">
        <v>42616002</v>
      </c>
      <c r="F781">
        <v>42616090</v>
      </c>
      <c r="G781">
        <v>42617240</v>
      </c>
      <c r="H781">
        <v>42617338</v>
      </c>
      <c r="I781">
        <v>42617409</v>
      </c>
      <c r="J781">
        <v>42617507</v>
      </c>
      <c r="K781">
        <v>42632552</v>
      </c>
      <c r="L781">
        <v>42632715</v>
      </c>
      <c r="M781">
        <v>57.8</v>
      </c>
      <c r="N781">
        <v>57.4</v>
      </c>
      <c r="O781">
        <v>6</v>
      </c>
      <c r="Q781">
        <v>81.900000000000006</v>
      </c>
      <c r="R781">
        <v>44.6</v>
      </c>
      <c r="S781">
        <v>79.400000000000006</v>
      </c>
      <c r="W781">
        <f t="shared" si="60"/>
        <v>40.4</v>
      </c>
      <c r="X781">
        <f t="shared" si="61"/>
        <v>68.63333333333334</v>
      </c>
      <c r="Y781">
        <f t="shared" si="62"/>
        <v>17.200387592532138</v>
      </c>
      <c r="Z781">
        <f t="shared" si="63"/>
        <v>12.038318450311536</v>
      </c>
      <c r="AB781">
        <f t="shared" si="64"/>
        <v>-28.233333333333341</v>
      </c>
      <c r="AC781" t="s">
        <v>1237</v>
      </c>
    </row>
    <row r="782" spans="1:29" x14ac:dyDescent="0.3">
      <c r="A782">
        <v>6</v>
      </c>
      <c r="B782" t="s">
        <v>66</v>
      </c>
      <c r="C782" t="s">
        <v>1238</v>
      </c>
      <c r="D782" t="s">
        <v>1239</v>
      </c>
      <c r="E782">
        <v>70415291</v>
      </c>
      <c r="F782">
        <v>70415376</v>
      </c>
      <c r="G782">
        <v>70426439</v>
      </c>
      <c r="H782">
        <v>70426532</v>
      </c>
      <c r="I782">
        <v>70426570</v>
      </c>
      <c r="J782">
        <v>70426751</v>
      </c>
      <c r="K782">
        <v>70428304</v>
      </c>
      <c r="L782">
        <v>70428344</v>
      </c>
      <c r="M782">
        <v>17.8</v>
      </c>
      <c r="N782">
        <v>30.9</v>
      </c>
      <c r="O782">
        <v>43</v>
      </c>
      <c r="Q782">
        <v>56.3</v>
      </c>
      <c r="R782">
        <v>33</v>
      </c>
      <c r="S782">
        <v>51.3</v>
      </c>
      <c r="W782">
        <f t="shared" si="60"/>
        <v>30.566666666666666</v>
      </c>
      <c r="X782">
        <f t="shared" si="61"/>
        <v>46.866666666666667</v>
      </c>
      <c r="Y782">
        <f t="shared" si="62"/>
        <v>7.2765223683967166</v>
      </c>
      <c r="Z782">
        <f t="shared" si="63"/>
        <v>7.0819802629239614</v>
      </c>
      <c r="AB782">
        <f t="shared" si="64"/>
        <v>-16.3</v>
      </c>
      <c r="AC782" t="s">
        <v>1239</v>
      </c>
    </row>
    <row r="783" spans="1:29" x14ac:dyDescent="0.3">
      <c r="A783">
        <v>6</v>
      </c>
      <c r="B783" t="s">
        <v>66</v>
      </c>
      <c r="C783" t="s">
        <v>1240</v>
      </c>
      <c r="D783" t="s">
        <v>1239</v>
      </c>
      <c r="E783">
        <v>70415291</v>
      </c>
      <c r="F783">
        <v>70415376</v>
      </c>
      <c r="G783">
        <v>70426439</v>
      </c>
      <c r="H783">
        <v>70426532</v>
      </c>
      <c r="I783">
        <v>70426570</v>
      </c>
      <c r="J783">
        <v>70426764</v>
      </c>
      <c r="K783">
        <v>70428304</v>
      </c>
      <c r="L783">
        <v>70428344</v>
      </c>
      <c r="M783">
        <v>17.8</v>
      </c>
      <c r="N783">
        <v>30.9</v>
      </c>
      <c r="O783">
        <v>43</v>
      </c>
      <c r="Q783">
        <v>56.3</v>
      </c>
      <c r="R783">
        <v>33</v>
      </c>
      <c r="S783">
        <v>51.3</v>
      </c>
      <c r="W783">
        <f t="shared" si="60"/>
        <v>30.566666666666666</v>
      </c>
      <c r="X783">
        <f t="shared" si="61"/>
        <v>46.866666666666667</v>
      </c>
      <c r="Y783">
        <f t="shared" si="62"/>
        <v>7.2765223683967166</v>
      </c>
      <c r="Z783">
        <f t="shared" si="63"/>
        <v>7.0819802629239614</v>
      </c>
      <c r="AB783">
        <f t="shared" si="64"/>
        <v>-16.3</v>
      </c>
      <c r="AC783" t="s">
        <v>1239</v>
      </c>
    </row>
    <row r="784" spans="1:29" x14ac:dyDescent="0.3">
      <c r="A784">
        <v>6</v>
      </c>
      <c r="B784" t="s">
        <v>66</v>
      </c>
      <c r="C784" t="s">
        <v>1241</v>
      </c>
      <c r="D784" t="s">
        <v>1242</v>
      </c>
      <c r="E784">
        <v>70566917</v>
      </c>
      <c r="F784">
        <v>70567004</v>
      </c>
      <c r="G784">
        <v>70576820</v>
      </c>
      <c r="H784">
        <v>70576862</v>
      </c>
      <c r="I784">
        <v>70567869</v>
      </c>
      <c r="J784">
        <v>70568025</v>
      </c>
      <c r="K784">
        <v>70579414</v>
      </c>
      <c r="L784">
        <v>70579566</v>
      </c>
      <c r="M784">
        <v>196.1</v>
      </c>
      <c r="N784">
        <v>300.10000000000002</v>
      </c>
      <c r="O784">
        <v>6</v>
      </c>
      <c r="Q784">
        <v>229.7</v>
      </c>
      <c r="R784">
        <v>196.7</v>
      </c>
      <c r="S784">
        <v>240.8</v>
      </c>
      <c r="W784">
        <f t="shared" si="60"/>
        <v>167.4</v>
      </c>
      <c r="X784">
        <f t="shared" si="61"/>
        <v>222.4</v>
      </c>
      <c r="Y784">
        <f t="shared" si="62"/>
        <v>86.103561676235742</v>
      </c>
      <c r="Z784">
        <f t="shared" si="63"/>
        <v>13.243488966280758</v>
      </c>
      <c r="AB784">
        <f t="shared" si="64"/>
        <v>-55</v>
      </c>
      <c r="AC784" t="s">
        <v>1242</v>
      </c>
    </row>
    <row r="785" spans="1:29" x14ac:dyDescent="0.3">
      <c r="A785">
        <v>6</v>
      </c>
      <c r="B785" t="s">
        <v>66</v>
      </c>
      <c r="C785" t="s">
        <v>1243</v>
      </c>
      <c r="D785" t="s">
        <v>1244</v>
      </c>
      <c r="E785">
        <v>84062893</v>
      </c>
      <c r="F785">
        <v>84062992</v>
      </c>
      <c r="G785">
        <v>84087188</v>
      </c>
      <c r="H785">
        <v>84087281</v>
      </c>
      <c r="I785">
        <v>84066621</v>
      </c>
      <c r="J785">
        <v>84066738</v>
      </c>
      <c r="K785">
        <v>84089091</v>
      </c>
      <c r="L785">
        <v>84090881</v>
      </c>
      <c r="M785">
        <v>69.3</v>
      </c>
      <c r="N785">
        <v>119</v>
      </c>
      <c r="O785">
        <v>1</v>
      </c>
      <c r="Q785">
        <v>108.9</v>
      </c>
      <c r="R785">
        <v>95.3</v>
      </c>
      <c r="S785">
        <v>109</v>
      </c>
      <c r="W785">
        <f t="shared" si="60"/>
        <v>63.1</v>
      </c>
      <c r="X785">
        <f t="shared" si="61"/>
        <v>104.39999999999999</v>
      </c>
      <c r="Y785">
        <f t="shared" si="62"/>
        <v>34.204434410370432</v>
      </c>
      <c r="Z785">
        <f t="shared" si="63"/>
        <v>4.5500915741700583</v>
      </c>
      <c r="AB785">
        <f t="shared" si="64"/>
        <v>-41.29999999999999</v>
      </c>
      <c r="AC785" t="s">
        <v>1244</v>
      </c>
    </row>
    <row r="786" spans="1:29" x14ac:dyDescent="0.3">
      <c r="A786">
        <v>6</v>
      </c>
      <c r="B786" t="s">
        <v>66</v>
      </c>
      <c r="C786" t="s">
        <v>1245</v>
      </c>
      <c r="D786" t="s">
        <v>1246</v>
      </c>
      <c r="E786">
        <v>109095562</v>
      </c>
      <c r="F786">
        <v>109095575</v>
      </c>
      <c r="G786">
        <v>109100192</v>
      </c>
      <c r="H786">
        <v>109100286</v>
      </c>
      <c r="I786">
        <v>109140421</v>
      </c>
      <c r="J786">
        <v>109140675</v>
      </c>
      <c r="K786">
        <v>109145219</v>
      </c>
      <c r="L786">
        <v>109145307</v>
      </c>
      <c r="M786">
        <v>14.6</v>
      </c>
      <c r="N786">
        <v>27.8</v>
      </c>
      <c r="O786">
        <v>0</v>
      </c>
      <c r="Q786">
        <v>26.5</v>
      </c>
      <c r="R786">
        <v>16</v>
      </c>
      <c r="S786">
        <v>35.6</v>
      </c>
      <c r="W786">
        <f t="shared" si="60"/>
        <v>14.133333333333333</v>
      </c>
      <c r="X786">
        <f t="shared" si="61"/>
        <v>26.033333333333331</v>
      </c>
      <c r="Y786">
        <f t="shared" si="62"/>
        <v>8.028560131043287</v>
      </c>
      <c r="Z786">
        <f t="shared" si="63"/>
        <v>5.662841846438754</v>
      </c>
      <c r="AB786">
        <f t="shared" si="64"/>
        <v>-11.899999999999999</v>
      </c>
      <c r="AC786" t="s">
        <v>1246</v>
      </c>
    </row>
    <row r="787" spans="1:29" x14ac:dyDescent="0.3">
      <c r="A787">
        <v>6</v>
      </c>
      <c r="B787" t="s">
        <v>66</v>
      </c>
      <c r="C787" t="s">
        <v>1247</v>
      </c>
      <c r="D787" t="s">
        <v>1248</v>
      </c>
      <c r="E787">
        <v>111483612</v>
      </c>
      <c r="F787">
        <v>111483665</v>
      </c>
      <c r="G787">
        <v>111486300</v>
      </c>
      <c r="H787">
        <v>111486332</v>
      </c>
      <c r="I787">
        <v>111484744</v>
      </c>
      <c r="J787">
        <v>111484861</v>
      </c>
      <c r="K787">
        <v>111503296</v>
      </c>
      <c r="L787">
        <v>111503511</v>
      </c>
      <c r="M787">
        <v>12.5</v>
      </c>
      <c r="N787">
        <v>21</v>
      </c>
      <c r="O787">
        <v>0</v>
      </c>
      <c r="Q787">
        <v>26.9</v>
      </c>
      <c r="R787">
        <v>18</v>
      </c>
      <c r="S787">
        <v>16.7</v>
      </c>
      <c r="W787">
        <f t="shared" si="60"/>
        <v>11.166666666666666</v>
      </c>
      <c r="X787">
        <f t="shared" si="61"/>
        <v>20.533333333333331</v>
      </c>
      <c r="Y787">
        <f t="shared" si="62"/>
        <v>6.0987248211773295</v>
      </c>
      <c r="Z787">
        <f t="shared" si="63"/>
        <v>3.2053774262080998</v>
      </c>
      <c r="AB787">
        <f t="shared" si="64"/>
        <v>-9.3666666666666654</v>
      </c>
      <c r="AC787" t="s">
        <v>1248</v>
      </c>
    </row>
    <row r="788" spans="1:29" x14ac:dyDescent="0.3">
      <c r="A788">
        <v>6</v>
      </c>
      <c r="B788" t="s">
        <v>66</v>
      </c>
      <c r="C788" t="s">
        <v>1249</v>
      </c>
      <c r="D788" t="s">
        <v>1248</v>
      </c>
      <c r="E788">
        <v>111483511</v>
      </c>
      <c r="F788">
        <v>111483665</v>
      </c>
      <c r="G788">
        <v>111490968</v>
      </c>
      <c r="H788">
        <v>111491075</v>
      </c>
      <c r="I788">
        <v>111484744</v>
      </c>
      <c r="J788">
        <v>111484861</v>
      </c>
      <c r="K788">
        <v>111503296</v>
      </c>
      <c r="L788">
        <v>111503511</v>
      </c>
      <c r="M788">
        <v>12.5</v>
      </c>
      <c r="N788">
        <v>21</v>
      </c>
      <c r="O788">
        <v>0</v>
      </c>
      <c r="Q788">
        <v>26.9</v>
      </c>
      <c r="R788">
        <v>18</v>
      </c>
      <c r="S788">
        <v>16.7</v>
      </c>
      <c r="W788">
        <f t="shared" si="60"/>
        <v>11.166666666666666</v>
      </c>
      <c r="X788">
        <f t="shared" si="61"/>
        <v>20.533333333333331</v>
      </c>
      <c r="Y788">
        <f t="shared" si="62"/>
        <v>6.0987248211773295</v>
      </c>
      <c r="Z788">
        <f t="shared" si="63"/>
        <v>3.2053774262080998</v>
      </c>
      <c r="AB788">
        <f t="shared" si="64"/>
        <v>-9.3666666666666654</v>
      </c>
      <c r="AC788" t="s">
        <v>1248</v>
      </c>
    </row>
    <row r="789" spans="1:29" x14ac:dyDescent="0.3">
      <c r="A789">
        <v>6</v>
      </c>
      <c r="B789" t="s">
        <v>66</v>
      </c>
      <c r="C789" t="s">
        <v>1250</v>
      </c>
      <c r="D789" t="s">
        <v>1251</v>
      </c>
      <c r="E789">
        <v>127280231</v>
      </c>
      <c r="F789">
        <v>127280340</v>
      </c>
      <c r="G789">
        <v>127280516</v>
      </c>
      <c r="H789">
        <v>127280604</v>
      </c>
      <c r="I789">
        <v>127285208</v>
      </c>
      <c r="J789">
        <v>127285348</v>
      </c>
      <c r="K789">
        <v>127286050</v>
      </c>
      <c r="L789">
        <v>127286084</v>
      </c>
      <c r="M789">
        <v>41.9</v>
      </c>
      <c r="N789">
        <v>57</v>
      </c>
      <c r="O789">
        <v>1</v>
      </c>
      <c r="Q789">
        <v>61.9</v>
      </c>
      <c r="R789">
        <v>67.2</v>
      </c>
      <c r="S789">
        <v>69.900000000000006</v>
      </c>
      <c r="W789">
        <f t="shared" si="60"/>
        <v>33.300000000000004</v>
      </c>
      <c r="X789">
        <f t="shared" si="61"/>
        <v>66.333333333333329</v>
      </c>
      <c r="Y789">
        <f t="shared" si="62"/>
        <v>16.727920771373029</v>
      </c>
      <c r="Z789">
        <f t="shared" si="63"/>
        <v>2.3497044731436163</v>
      </c>
      <c r="AB789">
        <f t="shared" si="64"/>
        <v>-33.033333333333324</v>
      </c>
      <c r="AC789" t="s">
        <v>1251</v>
      </c>
    </row>
    <row r="790" spans="1:29" x14ac:dyDescent="0.3">
      <c r="A790">
        <v>6</v>
      </c>
      <c r="B790" t="s">
        <v>66</v>
      </c>
      <c r="C790" t="s">
        <v>1252</v>
      </c>
      <c r="D790" t="s">
        <v>1251</v>
      </c>
      <c r="E790">
        <v>127280231</v>
      </c>
      <c r="F790">
        <v>127280340</v>
      </c>
      <c r="G790">
        <v>127282287</v>
      </c>
      <c r="H790">
        <v>127282395</v>
      </c>
      <c r="I790">
        <v>127285208</v>
      </c>
      <c r="J790">
        <v>127285348</v>
      </c>
      <c r="K790">
        <v>127286050</v>
      </c>
      <c r="L790">
        <v>127286084</v>
      </c>
      <c r="M790">
        <v>41.9</v>
      </c>
      <c r="N790">
        <v>57</v>
      </c>
      <c r="O790">
        <v>14</v>
      </c>
      <c r="Q790">
        <v>61.9</v>
      </c>
      <c r="R790">
        <v>67.2</v>
      </c>
      <c r="S790">
        <v>69.900000000000006</v>
      </c>
      <c r="W790">
        <f t="shared" si="60"/>
        <v>37.633333333333333</v>
      </c>
      <c r="X790">
        <f t="shared" si="61"/>
        <v>66.333333333333329</v>
      </c>
      <c r="Y790">
        <f t="shared" si="62"/>
        <v>12.595016651217428</v>
      </c>
      <c r="Z790">
        <f t="shared" si="63"/>
        <v>2.3497044731436163</v>
      </c>
      <c r="AB790">
        <f t="shared" si="64"/>
        <v>-28.699999999999996</v>
      </c>
      <c r="AC790" t="s">
        <v>1251</v>
      </c>
    </row>
    <row r="791" spans="1:29" x14ac:dyDescent="0.3">
      <c r="A791">
        <v>6</v>
      </c>
      <c r="B791" t="s">
        <v>66</v>
      </c>
      <c r="C791" t="s">
        <v>1253</v>
      </c>
      <c r="D791" t="s">
        <v>1254</v>
      </c>
      <c r="E791">
        <v>133523056</v>
      </c>
      <c r="F791">
        <v>133523177</v>
      </c>
      <c r="G791">
        <v>133525154</v>
      </c>
      <c r="H791">
        <v>133525254</v>
      </c>
      <c r="I791">
        <v>133525000</v>
      </c>
      <c r="J791">
        <v>133525115</v>
      </c>
      <c r="K791">
        <v>133528725</v>
      </c>
      <c r="L791">
        <v>133528902</v>
      </c>
      <c r="M791">
        <v>22.2</v>
      </c>
      <c r="N791">
        <v>38.4</v>
      </c>
      <c r="O791">
        <v>31</v>
      </c>
      <c r="Q791">
        <v>33.4</v>
      </c>
      <c r="R791">
        <v>37</v>
      </c>
      <c r="S791">
        <v>31.4</v>
      </c>
      <c r="W791">
        <f t="shared" si="60"/>
        <v>30.533333333333331</v>
      </c>
      <c r="X791">
        <f t="shared" si="61"/>
        <v>33.933333333333337</v>
      </c>
      <c r="Y791">
        <f t="shared" si="62"/>
        <v>4.6823545833741003</v>
      </c>
      <c r="Z791">
        <f t="shared" si="63"/>
        <v>1.638427430325935</v>
      </c>
      <c r="AB791">
        <f t="shared" si="64"/>
        <v>-3.4000000000000057</v>
      </c>
      <c r="AC791" t="s">
        <v>1254</v>
      </c>
    </row>
    <row r="792" spans="1:29" x14ac:dyDescent="0.3">
      <c r="A792">
        <v>6</v>
      </c>
      <c r="B792" t="s">
        <v>66</v>
      </c>
      <c r="C792" t="s">
        <v>1255</v>
      </c>
      <c r="D792" t="s">
        <v>1254</v>
      </c>
      <c r="E792">
        <v>133523056</v>
      </c>
      <c r="F792">
        <v>133523177</v>
      </c>
      <c r="G792">
        <v>133525015</v>
      </c>
      <c r="H792">
        <v>133525115</v>
      </c>
      <c r="I792">
        <v>133525154</v>
      </c>
      <c r="J792">
        <v>133525254</v>
      </c>
      <c r="K792">
        <v>133528725</v>
      </c>
      <c r="L792">
        <v>133528902</v>
      </c>
      <c r="M792">
        <v>22.2</v>
      </c>
      <c r="N792">
        <v>38.4</v>
      </c>
      <c r="O792">
        <v>2</v>
      </c>
      <c r="Q792">
        <v>33.4</v>
      </c>
      <c r="R792">
        <v>37</v>
      </c>
      <c r="S792">
        <v>31.4</v>
      </c>
      <c r="W792">
        <f t="shared" si="60"/>
        <v>20.866666666666664</v>
      </c>
      <c r="X792">
        <f t="shared" si="61"/>
        <v>33.933333333333337</v>
      </c>
      <c r="Y792">
        <f t="shared" si="62"/>
        <v>10.52890202147298</v>
      </c>
      <c r="Z792">
        <f t="shared" si="63"/>
        <v>1.638427430325935</v>
      </c>
      <c r="AB792">
        <f t="shared" si="64"/>
        <v>-13.066666666666674</v>
      </c>
      <c r="AC792" t="s">
        <v>1254</v>
      </c>
    </row>
    <row r="793" spans="1:29" x14ac:dyDescent="0.3">
      <c r="A793">
        <v>6</v>
      </c>
      <c r="B793" t="s">
        <v>66</v>
      </c>
      <c r="C793" t="s">
        <v>1256</v>
      </c>
      <c r="D793" t="s">
        <v>1257</v>
      </c>
      <c r="E793">
        <v>135497969</v>
      </c>
      <c r="F793">
        <v>135498000</v>
      </c>
      <c r="G793">
        <v>135498404</v>
      </c>
      <c r="H793">
        <v>135498517</v>
      </c>
      <c r="I793">
        <v>135525192</v>
      </c>
      <c r="J793">
        <v>135525312</v>
      </c>
      <c r="K793">
        <v>135642193</v>
      </c>
      <c r="L793">
        <v>135642276</v>
      </c>
      <c r="M793">
        <v>38.799999999999997</v>
      </c>
      <c r="N793">
        <v>51.1</v>
      </c>
      <c r="O793">
        <v>16</v>
      </c>
      <c r="Q793">
        <v>39.299999999999997</v>
      </c>
      <c r="R793">
        <v>32.5</v>
      </c>
      <c r="S793">
        <v>35.5</v>
      </c>
      <c r="W793">
        <f t="shared" si="60"/>
        <v>35.300000000000004</v>
      </c>
      <c r="X793">
        <f t="shared" si="61"/>
        <v>35.766666666666666</v>
      </c>
      <c r="Y793">
        <f t="shared" si="62"/>
        <v>10.282509421342626</v>
      </c>
      <c r="Z793">
        <f t="shared" si="63"/>
        <v>1.9675139417831602</v>
      </c>
      <c r="AB793">
        <f t="shared" si="64"/>
        <v>-0.46666666666666146</v>
      </c>
      <c r="AC793" t="s">
        <v>1257</v>
      </c>
    </row>
    <row r="794" spans="1:29" x14ac:dyDescent="0.3">
      <c r="A794">
        <v>6</v>
      </c>
      <c r="B794" t="s">
        <v>66</v>
      </c>
      <c r="C794" t="s">
        <v>1258</v>
      </c>
      <c r="D794" t="s">
        <v>1257</v>
      </c>
      <c r="E794">
        <v>135497969</v>
      </c>
      <c r="F794">
        <v>135498000</v>
      </c>
      <c r="G794">
        <v>135518593</v>
      </c>
      <c r="H794">
        <v>135518642</v>
      </c>
      <c r="I794">
        <v>135525192</v>
      </c>
      <c r="J794">
        <v>135525312</v>
      </c>
      <c r="K794">
        <v>135525738</v>
      </c>
      <c r="L794">
        <v>135525937</v>
      </c>
      <c r="M794">
        <v>8.1999999999999993</v>
      </c>
      <c r="N794">
        <v>7.3</v>
      </c>
      <c r="O794">
        <v>0</v>
      </c>
      <c r="Q794">
        <v>1.8</v>
      </c>
      <c r="R794">
        <v>0</v>
      </c>
      <c r="S794">
        <v>3</v>
      </c>
      <c r="W794">
        <f t="shared" si="60"/>
        <v>5.166666666666667</v>
      </c>
      <c r="X794">
        <f t="shared" si="61"/>
        <v>1.5999999999999999</v>
      </c>
      <c r="Y794">
        <f t="shared" si="62"/>
        <v>2.5963649803352213</v>
      </c>
      <c r="Z794">
        <f t="shared" si="63"/>
        <v>0.87177978870813477</v>
      </c>
      <c r="AB794">
        <f t="shared" si="64"/>
        <v>3.5666666666666673</v>
      </c>
      <c r="AC794" t="s">
        <v>1257</v>
      </c>
    </row>
    <row r="795" spans="1:29" x14ac:dyDescent="0.3">
      <c r="A795">
        <v>6</v>
      </c>
      <c r="B795" t="s">
        <v>66</v>
      </c>
      <c r="C795" t="s">
        <v>1259</v>
      </c>
      <c r="D795" t="s">
        <v>1257</v>
      </c>
      <c r="E795">
        <v>135497969</v>
      </c>
      <c r="F795">
        <v>135498000</v>
      </c>
      <c r="G795">
        <v>135518593</v>
      </c>
      <c r="H795">
        <v>135518642</v>
      </c>
      <c r="I795">
        <v>135525192</v>
      </c>
      <c r="J795">
        <v>135525312</v>
      </c>
      <c r="K795">
        <v>135527977</v>
      </c>
      <c r="L795">
        <v>135528176</v>
      </c>
      <c r="M795">
        <v>16.7</v>
      </c>
      <c r="N795">
        <v>10.6</v>
      </c>
      <c r="O795">
        <v>0</v>
      </c>
      <c r="Q795">
        <v>15.4</v>
      </c>
      <c r="R795">
        <v>12.2</v>
      </c>
      <c r="S795">
        <v>9.5</v>
      </c>
      <c r="W795">
        <f t="shared" si="60"/>
        <v>9.1</v>
      </c>
      <c r="X795">
        <f t="shared" si="61"/>
        <v>12.366666666666667</v>
      </c>
      <c r="Y795">
        <f t="shared" si="62"/>
        <v>4.8788659884581111</v>
      </c>
      <c r="Z795">
        <f t="shared" si="63"/>
        <v>1.7052207416571545</v>
      </c>
      <c r="AB795">
        <f t="shared" si="64"/>
        <v>-3.2666666666666675</v>
      </c>
      <c r="AC795" t="s">
        <v>1257</v>
      </c>
    </row>
    <row r="796" spans="1:29" x14ac:dyDescent="0.3">
      <c r="A796">
        <v>6</v>
      </c>
      <c r="B796" t="s">
        <v>66</v>
      </c>
      <c r="C796" t="s">
        <v>1260</v>
      </c>
      <c r="D796" t="s">
        <v>1257</v>
      </c>
      <c r="E796">
        <v>135497969</v>
      </c>
      <c r="F796">
        <v>135498000</v>
      </c>
      <c r="G796">
        <v>135525192</v>
      </c>
      <c r="H796">
        <v>135525312</v>
      </c>
      <c r="I796">
        <v>135518593</v>
      </c>
      <c r="J796">
        <v>135518830</v>
      </c>
      <c r="K796">
        <v>135525738</v>
      </c>
      <c r="L796">
        <v>135525937</v>
      </c>
      <c r="M796">
        <v>8.1999999999999993</v>
      </c>
      <c r="N796">
        <v>7.3</v>
      </c>
      <c r="O796">
        <v>0</v>
      </c>
      <c r="Q796">
        <v>1.8</v>
      </c>
      <c r="R796">
        <v>0</v>
      </c>
      <c r="S796">
        <v>3</v>
      </c>
      <c r="W796">
        <f t="shared" si="60"/>
        <v>5.166666666666667</v>
      </c>
      <c r="X796">
        <f t="shared" si="61"/>
        <v>1.5999999999999999</v>
      </c>
      <c r="Y796">
        <f t="shared" si="62"/>
        <v>2.5963649803352213</v>
      </c>
      <c r="Z796">
        <f t="shared" si="63"/>
        <v>0.87177978870813477</v>
      </c>
      <c r="AB796">
        <f t="shared" si="64"/>
        <v>3.5666666666666673</v>
      </c>
      <c r="AC796" t="s">
        <v>1257</v>
      </c>
    </row>
    <row r="797" spans="1:29" x14ac:dyDescent="0.3">
      <c r="A797">
        <v>6</v>
      </c>
      <c r="B797" t="s">
        <v>66</v>
      </c>
      <c r="C797" t="s">
        <v>1261</v>
      </c>
      <c r="D797" t="s">
        <v>1257</v>
      </c>
      <c r="E797">
        <v>135497969</v>
      </c>
      <c r="F797">
        <v>135498000</v>
      </c>
      <c r="G797">
        <v>135525192</v>
      </c>
      <c r="H797">
        <v>135525312</v>
      </c>
      <c r="I797">
        <v>135518593</v>
      </c>
      <c r="J797">
        <v>135518830</v>
      </c>
      <c r="K797">
        <v>135527977</v>
      </c>
      <c r="L797">
        <v>135528176</v>
      </c>
      <c r="M797">
        <v>16.7</v>
      </c>
      <c r="N797">
        <v>10.6</v>
      </c>
      <c r="O797">
        <v>10</v>
      </c>
      <c r="Q797">
        <v>15.4</v>
      </c>
      <c r="R797">
        <v>12.2</v>
      </c>
      <c r="S797">
        <v>9.5</v>
      </c>
      <c r="W797">
        <f t="shared" si="60"/>
        <v>12.433333333333332</v>
      </c>
      <c r="X797">
        <f t="shared" si="61"/>
        <v>12.366666666666667</v>
      </c>
      <c r="Y797">
        <f t="shared" si="62"/>
        <v>2.1403530342238222</v>
      </c>
      <c r="Z797">
        <f t="shared" si="63"/>
        <v>1.7052207416571545</v>
      </c>
      <c r="AB797">
        <f t="shared" si="64"/>
        <v>6.6666666666664653E-2</v>
      </c>
      <c r="AC797" t="s">
        <v>1257</v>
      </c>
    </row>
    <row r="798" spans="1:29" x14ac:dyDescent="0.3">
      <c r="A798">
        <v>6</v>
      </c>
      <c r="B798" t="s">
        <v>66</v>
      </c>
      <c r="C798" t="s">
        <v>1262</v>
      </c>
      <c r="D798" t="s">
        <v>1257</v>
      </c>
      <c r="E798">
        <v>135497969</v>
      </c>
      <c r="F798">
        <v>135498000</v>
      </c>
      <c r="G798">
        <v>135555028</v>
      </c>
      <c r="H798">
        <v>135555130</v>
      </c>
      <c r="I798">
        <v>135525192</v>
      </c>
      <c r="J798">
        <v>135525312</v>
      </c>
      <c r="K798">
        <v>135642193</v>
      </c>
      <c r="L798">
        <v>135642276</v>
      </c>
      <c r="M798">
        <v>38.799999999999997</v>
      </c>
      <c r="N798">
        <v>51.1</v>
      </c>
      <c r="O798">
        <v>1</v>
      </c>
      <c r="Q798">
        <v>39.299999999999997</v>
      </c>
      <c r="R798">
        <v>32.5</v>
      </c>
      <c r="S798">
        <v>35.5</v>
      </c>
      <c r="W798">
        <f t="shared" si="60"/>
        <v>30.3</v>
      </c>
      <c r="X798">
        <f t="shared" si="61"/>
        <v>35.766666666666666</v>
      </c>
      <c r="Y798">
        <f t="shared" si="62"/>
        <v>15.074150058958546</v>
      </c>
      <c r="Z798">
        <f t="shared" si="63"/>
        <v>1.9675139417831602</v>
      </c>
      <c r="AB798">
        <f t="shared" si="64"/>
        <v>-5.466666666666665</v>
      </c>
      <c r="AC798" t="s">
        <v>1257</v>
      </c>
    </row>
    <row r="799" spans="1:29" x14ac:dyDescent="0.3">
      <c r="A799">
        <v>6</v>
      </c>
      <c r="B799" t="s">
        <v>66</v>
      </c>
      <c r="C799" t="s">
        <v>1263</v>
      </c>
      <c r="D799" t="s">
        <v>1264</v>
      </c>
      <c r="E799">
        <v>138405145</v>
      </c>
      <c r="F799">
        <v>138405280</v>
      </c>
      <c r="G799">
        <v>138405971</v>
      </c>
      <c r="H799">
        <v>138406033</v>
      </c>
      <c r="I799">
        <v>138406078</v>
      </c>
      <c r="J799">
        <v>138406151</v>
      </c>
      <c r="K799">
        <v>138412880</v>
      </c>
      <c r="L799">
        <v>138413154</v>
      </c>
      <c r="M799">
        <v>523.5</v>
      </c>
      <c r="N799">
        <v>685.4</v>
      </c>
      <c r="O799">
        <v>62</v>
      </c>
      <c r="Q799">
        <v>773.7</v>
      </c>
      <c r="R799">
        <v>685.8</v>
      </c>
      <c r="S799">
        <v>828.4</v>
      </c>
      <c r="W799">
        <f t="shared" si="60"/>
        <v>423.63333333333338</v>
      </c>
      <c r="X799">
        <f t="shared" si="61"/>
        <v>762.63333333333333</v>
      </c>
      <c r="Y799">
        <f t="shared" si="62"/>
        <v>186.75911698703695</v>
      </c>
      <c r="Z799">
        <f t="shared" si="63"/>
        <v>41.535299578925773</v>
      </c>
      <c r="AB799">
        <f t="shared" si="64"/>
        <v>-338.99999999999994</v>
      </c>
      <c r="AC799" t="s">
        <v>1264</v>
      </c>
    </row>
    <row r="800" spans="1:29" x14ac:dyDescent="0.3">
      <c r="A800">
        <v>6</v>
      </c>
      <c r="B800" t="s">
        <v>66</v>
      </c>
      <c r="C800" t="s">
        <v>1265</v>
      </c>
      <c r="D800" t="s">
        <v>1266</v>
      </c>
      <c r="E800">
        <v>138796120</v>
      </c>
      <c r="F800">
        <v>138796192</v>
      </c>
      <c r="G800">
        <v>138808270</v>
      </c>
      <c r="H800">
        <v>138808371</v>
      </c>
      <c r="I800">
        <v>138812838</v>
      </c>
      <c r="J800">
        <v>138812977</v>
      </c>
      <c r="K800">
        <v>138813172</v>
      </c>
      <c r="L800">
        <v>138813340</v>
      </c>
      <c r="M800">
        <v>165.7</v>
      </c>
      <c r="N800">
        <v>244.4</v>
      </c>
      <c r="O800">
        <v>22</v>
      </c>
      <c r="Q800">
        <v>136.19999999999999</v>
      </c>
      <c r="R800">
        <v>130.30000000000001</v>
      </c>
      <c r="S800">
        <v>182</v>
      </c>
      <c r="W800">
        <f t="shared" si="60"/>
        <v>144.03333333333333</v>
      </c>
      <c r="X800">
        <f t="shared" si="61"/>
        <v>149.5</v>
      </c>
      <c r="Y800">
        <f t="shared" si="62"/>
        <v>65.108942891468018</v>
      </c>
      <c r="Z800">
        <f t="shared" si="63"/>
        <v>16.339012618066405</v>
      </c>
      <c r="AB800">
        <f t="shared" si="64"/>
        <v>-5.4666666666666686</v>
      </c>
      <c r="AC800" t="s">
        <v>1266</v>
      </c>
    </row>
    <row r="801" spans="1:29" x14ac:dyDescent="0.3">
      <c r="A801">
        <v>6</v>
      </c>
      <c r="B801" t="s">
        <v>66</v>
      </c>
      <c r="C801" t="s">
        <v>1267</v>
      </c>
      <c r="D801" t="s">
        <v>1266</v>
      </c>
      <c r="E801">
        <v>138796120</v>
      </c>
      <c r="F801">
        <v>138796192</v>
      </c>
      <c r="G801">
        <v>138808270</v>
      </c>
      <c r="H801">
        <v>138808375</v>
      </c>
      <c r="I801">
        <v>138812838</v>
      </c>
      <c r="J801">
        <v>138812977</v>
      </c>
      <c r="K801">
        <v>138813172</v>
      </c>
      <c r="L801">
        <v>138813340</v>
      </c>
      <c r="M801">
        <v>165.7</v>
      </c>
      <c r="N801">
        <v>244.4</v>
      </c>
      <c r="O801">
        <v>17</v>
      </c>
      <c r="Q801">
        <v>136.19999999999999</v>
      </c>
      <c r="R801">
        <v>130.30000000000001</v>
      </c>
      <c r="S801">
        <v>182</v>
      </c>
      <c r="W801">
        <f t="shared" si="60"/>
        <v>142.36666666666667</v>
      </c>
      <c r="X801">
        <f t="shared" si="61"/>
        <v>149.5</v>
      </c>
      <c r="Y801">
        <f t="shared" si="62"/>
        <v>66.673391327508696</v>
      </c>
      <c r="Z801">
        <f t="shared" si="63"/>
        <v>16.339012618066405</v>
      </c>
      <c r="AB801">
        <f t="shared" si="64"/>
        <v>-7.1333333333333258</v>
      </c>
      <c r="AC801" t="s">
        <v>1266</v>
      </c>
    </row>
    <row r="802" spans="1:29" x14ac:dyDescent="0.3">
      <c r="A802">
        <v>6</v>
      </c>
      <c r="B802" t="s">
        <v>162</v>
      </c>
      <c r="C802" t="s">
        <v>1268</v>
      </c>
      <c r="D802" t="s">
        <v>1269</v>
      </c>
      <c r="E802">
        <v>25097061</v>
      </c>
      <c r="F802">
        <v>25097201</v>
      </c>
      <c r="G802">
        <v>25105929</v>
      </c>
      <c r="H802">
        <v>25106010</v>
      </c>
      <c r="I802">
        <v>25106359</v>
      </c>
      <c r="J802">
        <v>25106494</v>
      </c>
      <c r="K802">
        <v>25107108</v>
      </c>
      <c r="L802">
        <v>25107190</v>
      </c>
      <c r="M802">
        <v>21.6</v>
      </c>
      <c r="N802">
        <v>52.7</v>
      </c>
      <c r="O802">
        <v>0</v>
      </c>
      <c r="Q802">
        <v>36.299999999999997</v>
      </c>
      <c r="R802">
        <v>31.3</v>
      </c>
      <c r="S802">
        <v>69.400000000000006</v>
      </c>
      <c r="W802">
        <f t="shared" si="60"/>
        <v>24.766666666666669</v>
      </c>
      <c r="X802">
        <f t="shared" si="61"/>
        <v>45.666666666666664</v>
      </c>
      <c r="Y802">
        <f t="shared" si="62"/>
        <v>15.295351508800893</v>
      </c>
      <c r="Z802">
        <f t="shared" si="63"/>
        <v>11.954125275866542</v>
      </c>
      <c r="AB802">
        <f t="shared" si="64"/>
        <v>-20.899999999999995</v>
      </c>
      <c r="AC802" t="s">
        <v>1269</v>
      </c>
    </row>
    <row r="803" spans="1:29" x14ac:dyDescent="0.3">
      <c r="A803">
        <v>6</v>
      </c>
      <c r="B803" t="s">
        <v>162</v>
      </c>
      <c r="C803" t="s">
        <v>1270</v>
      </c>
      <c r="D803" t="s">
        <v>1269</v>
      </c>
      <c r="E803">
        <v>25105722</v>
      </c>
      <c r="F803">
        <v>25105823</v>
      </c>
      <c r="G803">
        <v>25105929</v>
      </c>
      <c r="H803">
        <v>25106010</v>
      </c>
      <c r="I803">
        <v>25106359</v>
      </c>
      <c r="J803">
        <v>25106494</v>
      </c>
      <c r="K803">
        <v>25107108</v>
      </c>
      <c r="L803">
        <v>25107190</v>
      </c>
      <c r="M803">
        <v>21.6</v>
      </c>
      <c r="N803">
        <v>52.7</v>
      </c>
      <c r="O803">
        <v>0</v>
      </c>
      <c r="Q803">
        <v>36.299999999999997</v>
      </c>
      <c r="R803">
        <v>31.3</v>
      </c>
      <c r="S803">
        <v>69.400000000000006</v>
      </c>
      <c r="W803">
        <f t="shared" si="60"/>
        <v>24.766666666666669</v>
      </c>
      <c r="X803">
        <f t="shared" si="61"/>
        <v>45.666666666666664</v>
      </c>
      <c r="Y803">
        <f t="shared" si="62"/>
        <v>15.295351508800893</v>
      </c>
      <c r="Z803">
        <f t="shared" si="63"/>
        <v>11.954125275866542</v>
      </c>
      <c r="AB803">
        <f t="shared" si="64"/>
        <v>-20.899999999999995</v>
      </c>
      <c r="AC803" t="s">
        <v>1269</v>
      </c>
    </row>
    <row r="804" spans="1:29" x14ac:dyDescent="0.3">
      <c r="A804">
        <v>6</v>
      </c>
      <c r="B804" t="s">
        <v>162</v>
      </c>
      <c r="C804" t="s">
        <v>1271</v>
      </c>
      <c r="D804" t="s">
        <v>1272</v>
      </c>
      <c r="E804">
        <v>47016692</v>
      </c>
      <c r="F804">
        <v>47016768</v>
      </c>
      <c r="G804">
        <v>47017951</v>
      </c>
      <c r="H804">
        <v>47018019</v>
      </c>
      <c r="I804">
        <v>47018480</v>
      </c>
      <c r="J804">
        <v>47018582</v>
      </c>
      <c r="K804">
        <v>47020731</v>
      </c>
      <c r="L804">
        <v>47020789</v>
      </c>
      <c r="M804">
        <v>195.5</v>
      </c>
      <c r="N804">
        <v>294.89999999999998</v>
      </c>
      <c r="O804">
        <v>37</v>
      </c>
      <c r="Q804">
        <v>330.9</v>
      </c>
      <c r="R804">
        <v>317</v>
      </c>
      <c r="S804">
        <v>325.5</v>
      </c>
      <c r="W804">
        <f t="shared" si="60"/>
        <v>175.79999999999998</v>
      </c>
      <c r="X804">
        <f t="shared" si="61"/>
        <v>324.46666666666664</v>
      </c>
      <c r="Y804">
        <f t="shared" si="62"/>
        <v>75.098091409391571</v>
      </c>
      <c r="Z804">
        <f t="shared" si="63"/>
        <v>4.0457110348834515</v>
      </c>
      <c r="AB804">
        <f t="shared" si="64"/>
        <v>-148.66666666666666</v>
      </c>
      <c r="AC804" t="s">
        <v>1272</v>
      </c>
    </row>
    <row r="805" spans="1:29" x14ac:dyDescent="0.3">
      <c r="A805">
        <v>6</v>
      </c>
      <c r="B805" t="s">
        <v>162</v>
      </c>
      <c r="C805" t="s">
        <v>1273</v>
      </c>
      <c r="D805" t="s">
        <v>1274</v>
      </c>
      <c r="E805">
        <v>53041136</v>
      </c>
      <c r="F805">
        <v>53041408</v>
      </c>
      <c r="G805">
        <v>53045666</v>
      </c>
      <c r="H805">
        <v>53045789</v>
      </c>
      <c r="I805">
        <v>53060936</v>
      </c>
      <c r="J805">
        <v>53061065</v>
      </c>
      <c r="K805">
        <v>53061596</v>
      </c>
      <c r="L805">
        <v>53061770</v>
      </c>
      <c r="M805">
        <v>36.799999999999997</v>
      </c>
      <c r="N805">
        <v>40.4</v>
      </c>
      <c r="O805">
        <v>8</v>
      </c>
      <c r="Q805">
        <v>45.3</v>
      </c>
      <c r="R805">
        <v>43.3</v>
      </c>
      <c r="S805">
        <v>47.7</v>
      </c>
      <c r="W805">
        <f t="shared" si="60"/>
        <v>28.399999999999995</v>
      </c>
      <c r="X805">
        <f t="shared" si="61"/>
        <v>45.433333333333337</v>
      </c>
      <c r="Y805">
        <f t="shared" si="62"/>
        <v>10.252804494381039</v>
      </c>
      <c r="Z805">
        <f t="shared" si="63"/>
        <v>1.2719189352225959</v>
      </c>
      <c r="AB805">
        <f t="shared" si="64"/>
        <v>-17.033333333333342</v>
      </c>
      <c r="AC805" t="s">
        <v>1274</v>
      </c>
    </row>
    <row r="806" spans="1:29" x14ac:dyDescent="0.3">
      <c r="A806">
        <v>6</v>
      </c>
      <c r="B806" t="s">
        <v>162</v>
      </c>
      <c r="C806" t="s">
        <v>1275</v>
      </c>
      <c r="D806" t="s">
        <v>1276</v>
      </c>
      <c r="E806">
        <v>56182531</v>
      </c>
      <c r="F806">
        <v>56182656</v>
      </c>
      <c r="G806">
        <v>56231061</v>
      </c>
      <c r="H806">
        <v>56231134</v>
      </c>
      <c r="I806">
        <v>56225860</v>
      </c>
      <c r="J806">
        <v>56225979</v>
      </c>
      <c r="K806">
        <v>56247387</v>
      </c>
      <c r="L806">
        <v>56247435</v>
      </c>
      <c r="M806">
        <v>27.2</v>
      </c>
      <c r="N806">
        <v>56.9</v>
      </c>
      <c r="O806">
        <v>1</v>
      </c>
      <c r="Q806">
        <v>38.9</v>
      </c>
      <c r="R806">
        <v>35.700000000000003</v>
      </c>
      <c r="S806">
        <v>54.6</v>
      </c>
      <c r="W806">
        <f t="shared" si="60"/>
        <v>28.366666666666664</v>
      </c>
      <c r="X806">
        <f t="shared" si="61"/>
        <v>43.066666666666663</v>
      </c>
      <c r="Y806">
        <f t="shared" si="62"/>
        <v>16.147480023555104</v>
      </c>
      <c r="Z806">
        <f t="shared" si="63"/>
        <v>5.8401864506005339</v>
      </c>
      <c r="AB806">
        <f t="shared" si="64"/>
        <v>-14.7</v>
      </c>
      <c r="AC806" t="s">
        <v>1276</v>
      </c>
    </row>
    <row r="807" spans="1:29" x14ac:dyDescent="0.3">
      <c r="A807">
        <v>6</v>
      </c>
      <c r="B807" t="s">
        <v>162</v>
      </c>
      <c r="C807" t="s">
        <v>1277</v>
      </c>
      <c r="D807" t="s">
        <v>1278</v>
      </c>
      <c r="E807">
        <v>99549508</v>
      </c>
      <c r="F807">
        <v>99549575</v>
      </c>
      <c r="G807">
        <v>99550518</v>
      </c>
      <c r="H807">
        <v>99550582</v>
      </c>
      <c r="I807">
        <v>99550218</v>
      </c>
      <c r="J807">
        <v>99550309</v>
      </c>
      <c r="K807">
        <v>99550993</v>
      </c>
      <c r="L807">
        <v>99551028</v>
      </c>
      <c r="M807">
        <v>102.7</v>
      </c>
      <c r="N807">
        <v>142.69999999999999</v>
      </c>
      <c r="O807">
        <v>0</v>
      </c>
      <c r="Q807">
        <v>175.8</v>
      </c>
      <c r="R807">
        <v>175.3</v>
      </c>
      <c r="S807">
        <v>163.6</v>
      </c>
      <c r="W807">
        <f t="shared" si="60"/>
        <v>81.8</v>
      </c>
      <c r="X807">
        <f t="shared" si="61"/>
        <v>171.56666666666669</v>
      </c>
      <c r="Y807">
        <f t="shared" si="62"/>
        <v>42.498745079511863</v>
      </c>
      <c r="Z807">
        <f t="shared" si="63"/>
        <v>3.9859475382621166</v>
      </c>
      <c r="AB807">
        <f t="shared" si="64"/>
        <v>-89.766666666666694</v>
      </c>
      <c r="AC807" t="s">
        <v>1278</v>
      </c>
    </row>
    <row r="808" spans="1:29" x14ac:dyDescent="0.3">
      <c r="A808">
        <v>6</v>
      </c>
      <c r="B808" t="s">
        <v>162</v>
      </c>
      <c r="C808" t="s">
        <v>1279</v>
      </c>
      <c r="D808" t="s">
        <v>1278</v>
      </c>
      <c r="E808">
        <v>99549508</v>
      </c>
      <c r="F808">
        <v>99549575</v>
      </c>
      <c r="G808">
        <v>99550518</v>
      </c>
      <c r="H808">
        <v>99550592</v>
      </c>
      <c r="I808">
        <v>99550218</v>
      </c>
      <c r="J808">
        <v>99550309</v>
      </c>
      <c r="K808">
        <v>99550993</v>
      </c>
      <c r="L808">
        <v>99551028</v>
      </c>
      <c r="M808">
        <v>102.7</v>
      </c>
      <c r="N808">
        <v>142.69999999999999</v>
      </c>
      <c r="O808">
        <v>4</v>
      </c>
      <c r="Q808">
        <v>175.8</v>
      </c>
      <c r="R808">
        <v>175.3</v>
      </c>
      <c r="S808">
        <v>163.6</v>
      </c>
      <c r="W808">
        <f t="shared" si="60"/>
        <v>83.133333333333326</v>
      </c>
      <c r="X808">
        <f t="shared" si="61"/>
        <v>171.56666666666669</v>
      </c>
      <c r="Y808">
        <f t="shared" si="62"/>
        <v>41.217162013467707</v>
      </c>
      <c r="Z808">
        <f t="shared" si="63"/>
        <v>3.9859475382621166</v>
      </c>
      <c r="AB808">
        <f t="shared" si="64"/>
        <v>-88.433333333333366</v>
      </c>
      <c r="AC808" t="s">
        <v>1278</v>
      </c>
    </row>
    <row r="809" spans="1:29" x14ac:dyDescent="0.3">
      <c r="A809">
        <v>6</v>
      </c>
      <c r="B809" t="s">
        <v>162</v>
      </c>
      <c r="C809" t="s">
        <v>1280</v>
      </c>
      <c r="D809" t="s">
        <v>1281</v>
      </c>
      <c r="E809">
        <v>111696277</v>
      </c>
      <c r="F809">
        <v>111696456</v>
      </c>
      <c r="G809">
        <v>111699515</v>
      </c>
      <c r="H809">
        <v>111699670</v>
      </c>
      <c r="I809">
        <v>111700104</v>
      </c>
      <c r="J809">
        <v>111700268</v>
      </c>
      <c r="K809">
        <v>111702885</v>
      </c>
      <c r="L809">
        <v>111702986</v>
      </c>
      <c r="M809">
        <v>7</v>
      </c>
      <c r="N809">
        <v>11.6</v>
      </c>
      <c r="O809">
        <v>2</v>
      </c>
      <c r="Q809">
        <v>3.9</v>
      </c>
      <c r="R809">
        <v>4.4000000000000004</v>
      </c>
      <c r="S809">
        <v>7.7</v>
      </c>
      <c r="W809">
        <f t="shared" si="60"/>
        <v>6.8666666666666671</v>
      </c>
      <c r="X809">
        <f t="shared" si="61"/>
        <v>5.333333333333333</v>
      </c>
      <c r="Y809">
        <f t="shared" si="62"/>
        <v>2.7720830515055717</v>
      </c>
      <c r="Z809">
        <f t="shared" si="63"/>
        <v>1.1921036494831792</v>
      </c>
      <c r="AB809">
        <f t="shared" si="64"/>
        <v>1.5333333333333341</v>
      </c>
      <c r="AC809" t="s">
        <v>1281</v>
      </c>
    </row>
    <row r="810" spans="1:29" x14ac:dyDescent="0.3">
      <c r="A810">
        <v>6</v>
      </c>
      <c r="B810" t="s">
        <v>162</v>
      </c>
      <c r="C810" t="s">
        <v>1282</v>
      </c>
      <c r="D810" t="s">
        <v>1283</v>
      </c>
      <c r="E810">
        <v>113623535</v>
      </c>
      <c r="F810">
        <v>113623646</v>
      </c>
      <c r="G810">
        <v>113625444</v>
      </c>
      <c r="H810">
        <v>113625524</v>
      </c>
      <c r="I810">
        <v>113623740</v>
      </c>
      <c r="J810">
        <v>113623822</v>
      </c>
      <c r="K810">
        <v>113627470</v>
      </c>
      <c r="L810">
        <v>113627675</v>
      </c>
      <c r="M810">
        <v>139.69999999999999</v>
      </c>
      <c r="N810">
        <v>165.9</v>
      </c>
      <c r="O810">
        <v>0</v>
      </c>
      <c r="Q810">
        <v>130.6</v>
      </c>
      <c r="R810">
        <v>118.9</v>
      </c>
      <c r="S810">
        <v>148.5</v>
      </c>
      <c r="W810">
        <f t="shared" si="60"/>
        <v>101.86666666666667</v>
      </c>
      <c r="X810">
        <f t="shared" si="61"/>
        <v>132.66666666666666</v>
      </c>
      <c r="Y810">
        <f t="shared" si="62"/>
        <v>51.491822435973042</v>
      </c>
      <c r="Z810">
        <f t="shared" si="63"/>
        <v>8.6070384634385775</v>
      </c>
      <c r="AB810">
        <f t="shared" si="64"/>
        <v>-30.799999999999983</v>
      </c>
      <c r="AC810" t="s">
        <v>1283</v>
      </c>
    </row>
    <row r="811" spans="1:29" x14ac:dyDescent="0.3">
      <c r="A811">
        <v>6</v>
      </c>
      <c r="B811" t="s">
        <v>162</v>
      </c>
      <c r="C811" t="s">
        <v>1284</v>
      </c>
      <c r="D811" t="s">
        <v>1285</v>
      </c>
      <c r="E811">
        <v>113959906</v>
      </c>
      <c r="F811">
        <v>113960018</v>
      </c>
      <c r="G811">
        <v>113962367</v>
      </c>
      <c r="H811">
        <v>113962394</v>
      </c>
      <c r="I811">
        <v>113968330</v>
      </c>
      <c r="J811">
        <v>113968437</v>
      </c>
      <c r="K811">
        <v>113968634</v>
      </c>
      <c r="L811">
        <v>113968696</v>
      </c>
      <c r="M811">
        <v>4</v>
      </c>
      <c r="N811">
        <v>18.399999999999999</v>
      </c>
      <c r="O811">
        <v>7</v>
      </c>
      <c r="Q811">
        <v>5.7</v>
      </c>
      <c r="R811">
        <v>8.1999999999999993</v>
      </c>
      <c r="S811">
        <v>9.5</v>
      </c>
      <c r="W811">
        <f t="shared" si="60"/>
        <v>9.7999999999999989</v>
      </c>
      <c r="X811">
        <f t="shared" si="61"/>
        <v>7.8</v>
      </c>
      <c r="Y811">
        <f t="shared" si="62"/>
        <v>4.3863424398922621</v>
      </c>
      <c r="Z811">
        <f t="shared" si="63"/>
        <v>1.1150485789118494</v>
      </c>
      <c r="AB811">
        <f t="shared" si="64"/>
        <v>1.9999999999999991</v>
      </c>
      <c r="AC811" t="s">
        <v>1285</v>
      </c>
    </row>
    <row r="812" spans="1:29" x14ac:dyDescent="0.3">
      <c r="A812">
        <v>6</v>
      </c>
      <c r="B812" t="s">
        <v>162</v>
      </c>
      <c r="C812" t="s">
        <v>1286</v>
      </c>
      <c r="D812" t="s">
        <v>1287</v>
      </c>
      <c r="E812">
        <v>128397566</v>
      </c>
      <c r="F812">
        <v>128397688</v>
      </c>
      <c r="G812">
        <v>128409294</v>
      </c>
      <c r="H812">
        <v>128409332</v>
      </c>
      <c r="I812">
        <v>128491732</v>
      </c>
      <c r="J812">
        <v>128491849</v>
      </c>
      <c r="K812">
        <v>128520259</v>
      </c>
      <c r="L812">
        <v>128520358</v>
      </c>
      <c r="M812">
        <v>33.200000000000003</v>
      </c>
      <c r="N812">
        <v>62.2</v>
      </c>
      <c r="O812">
        <v>6</v>
      </c>
      <c r="Q812">
        <v>84.8</v>
      </c>
      <c r="R812">
        <v>76.900000000000006</v>
      </c>
      <c r="S812">
        <v>94.6</v>
      </c>
      <c r="W812">
        <f t="shared" si="60"/>
        <v>33.800000000000004</v>
      </c>
      <c r="X812">
        <f t="shared" si="61"/>
        <v>85.433333333333323</v>
      </c>
      <c r="Y812">
        <f t="shared" si="62"/>
        <v>16.226316073999463</v>
      </c>
      <c r="Z812">
        <f t="shared" si="63"/>
        <v>5.1193532577638896</v>
      </c>
      <c r="AB812">
        <f t="shared" si="64"/>
        <v>-51.633333333333319</v>
      </c>
      <c r="AC812" t="s">
        <v>1287</v>
      </c>
    </row>
    <row r="813" spans="1:29" x14ac:dyDescent="0.3">
      <c r="A813">
        <v>6</v>
      </c>
      <c r="B813" t="s">
        <v>162</v>
      </c>
      <c r="C813" t="s">
        <v>1288</v>
      </c>
      <c r="D813" t="s">
        <v>1289</v>
      </c>
      <c r="E813">
        <v>132752724</v>
      </c>
      <c r="F813">
        <v>132752749</v>
      </c>
      <c r="G813">
        <v>132753418</v>
      </c>
      <c r="H813">
        <v>132753491</v>
      </c>
      <c r="I813">
        <v>132753828</v>
      </c>
      <c r="J813">
        <v>132753949</v>
      </c>
      <c r="K813">
        <v>132755843</v>
      </c>
      <c r="L813">
        <v>132756035</v>
      </c>
      <c r="M813">
        <v>39.1</v>
      </c>
      <c r="N813">
        <v>74.599999999999994</v>
      </c>
      <c r="O813">
        <v>0</v>
      </c>
      <c r="Q813">
        <v>48.2</v>
      </c>
      <c r="R813">
        <v>79.900000000000006</v>
      </c>
      <c r="S813">
        <v>72.599999999999994</v>
      </c>
      <c r="W813">
        <f t="shared" si="60"/>
        <v>37.9</v>
      </c>
      <c r="X813">
        <f t="shared" si="61"/>
        <v>66.900000000000006</v>
      </c>
      <c r="Y813">
        <f t="shared" si="62"/>
        <v>21.543521841456968</v>
      </c>
      <c r="Z813">
        <f t="shared" si="63"/>
        <v>9.5845361563997127</v>
      </c>
      <c r="AB813">
        <f t="shared" si="64"/>
        <v>-29.000000000000007</v>
      </c>
      <c r="AC813" t="s">
        <v>1289</v>
      </c>
    </row>
    <row r="814" spans="1:29" x14ac:dyDescent="0.3">
      <c r="A814">
        <v>6</v>
      </c>
      <c r="B814" t="s">
        <v>162</v>
      </c>
      <c r="C814" t="s">
        <v>1290</v>
      </c>
      <c r="D814" t="s">
        <v>1289</v>
      </c>
      <c r="E814">
        <v>132752724</v>
      </c>
      <c r="F814">
        <v>132752749</v>
      </c>
      <c r="G814">
        <v>132753418</v>
      </c>
      <c r="H814">
        <v>132753491</v>
      </c>
      <c r="I814">
        <v>132753876</v>
      </c>
      <c r="J814">
        <v>132753949</v>
      </c>
      <c r="K814">
        <v>132755843</v>
      </c>
      <c r="L814">
        <v>132756035</v>
      </c>
      <c r="M814">
        <v>39.1</v>
      </c>
      <c r="N814">
        <v>74.599999999999994</v>
      </c>
      <c r="O814">
        <v>0</v>
      </c>
      <c r="Q814">
        <v>48.2</v>
      </c>
      <c r="R814">
        <v>79.900000000000006</v>
      </c>
      <c r="S814">
        <v>72.599999999999994</v>
      </c>
      <c r="W814">
        <f t="shared" si="60"/>
        <v>37.9</v>
      </c>
      <c r="X814">
        <f t="shared" si="61"/>
        <v>66.900000000000006</v>
      </c>
      <c r="Y814">
        <f t="shared" si="62"/>
        <v>21.543521841456968</v>
      </c>
      <c r="Z814">
        <f t="shared" si="63"/>
        <v>9.5845361563997127</v>
      </c>
      <c r="AB814">
        <f t="shared" si="64"/>
        <v>-29.000000000000007</v>
      </c>
      <c r="AC814" t="s">
        <v>1289</v>
      </c>
    </row>
    <row r="815" spans="1:29" x14ac:dyDescent="0.3">
      <c r="A815">
        <v>6</v>
      </c>
      <c r="B815" t="s">
        <v>162</v>
      </c>
      <c r="C815" t="s">
        <v>1291</v>
      </c>
      <c r="D815" t="s">
        <v>1292</v>
      </c>
      <c r="E815">
        <v>132771036</v>
      </c>
      <c r="F815">
        <v>132771129</v>
      </c>
      <c r="G815">
        <v>132772132</v>
      </c>
      <c r="H815">
        <v>132772206</v>
      </c>
      <c r="I815">
        <v>132771967</v>
      </c>
      <c r="J815">
        <v>132772089</v>
      </c>
      <c r="K815">
        <v>132772993</v>
      </c>
      <c r="L815">
        <v>132773088</v>
      </c>
      <c r="M815">
        <v>176.6</v>
      </c>
      <c r="N815">
        <v>301.39999999999998</v>
      </c>
      <c r="O815">
        <v>255</v>
      </c>
      <c r="Q815">
        <v>373.5</v>
      </c>
      <c r="R815">
        <v>330.4</v>
      </c>
      <c r="S815">
        <v>320</v>
      </c>
      <c r="W815">
        <f t="shared" si="60"/>
        <v>244.33333333333334</v>
      </c>
      <c r="X815">
        <f t="shared" si="61"/>
        <v>341.3</v>
      </c>
      <c r="Y815">
        <f t="shared" si="62"/>
        <v>36.419286709715237</v>
      </c>
      <c r="Z815">
        <f t="shared" si="63"/>
        <v>16.377525250578412</v>
      </c>
      <c r="AB815">
        <f t="shared" si="64"/>
        <v>-96.966666666666669</v>
      </c>
      <c r="AC815" t="s">
        <v>1292</v>
      </c>
    </row>
    <row r="816" spans="1:29" x14ac:dyDescent="0.3">
      <c r="A816">
        <v>6</v>
      </c>
      <c r="B816" t="s">
        <v>162</v>
      </c>
      <c r="C816" t="s">
        <v>1293</v>
      </c>
      <c r="D816" t="s">
        <v>1292</v>
      </c>
      <c r="E816">
        <v>132771036</v>
      </c>
      <c r="F816">
        <v>132771129</v>
      </c>
      <c r="G816">
        <v>132772132</v>
      </c>
      <c r="H816">
        <v>132772249</v>
      </c>
      <c r="I816">
        <v>132771967</v>
      </c>
      <c r="J816">
        <v>132772089</v>
      </c>
      <c r="K816">
        <v>132772993</v>
      </c>
      <c r="L816">
        <v>132773088</v>
      </c>
      <c r="M816">
        <v>176.6</v>
      </c>
      <c r="N816">
        <v>301.39999999999998</v>
      </c>
      <c r="O816">
        <v>0</v>
      </c>
      <c r="Q816">
        <v>373.5</v>
      </c>
      <c r="R816">
        <v>330.4</v>
      </c>
      <c r="S816">
        <v>320</v>
      </c>
      <c r="W816">
        <f t="shared" si="60"/>
        <v>159.33333333333334</v>
      </c>
      <c r="X816">
        <f t="shared" si="61"/>
        <v>341.3</v>
      </c>
      <c r="Y816">
        <f t="shared" si="62"/>
        <v>87.433962381775743</v>
      </c>
      <c r="Z816">
        <f t="shared" si="63"/>
        <v>16.377525250578412</v>
      </c>
      <c r="AB816">
        <f t="shared" si="64"/>
        <v>-181.96666666666667</v>
      </c>
      <c r="AC816" t="s">
        <v>1292</v>
      </c>
    </row>
    <row r="817" spans="1:29" x14ac:dyDescent="0.3">
      <c r="A817">
        <v>6</v>
      </c>
      <c r="B817" t="s">
        <v>162</v>
      </c>
      <c r="C817" t="s">
        <v>1294</v>
      </c>
      <c r="D817" t="s">
        <v>1292</v>
      </c>
      <c r="E817">
        <v>132771036</v>
      </c>
      <c r="F817">
        <v>132771129</v>
      </c>
      <c r="G817">
        <v>132772015</v>
      </c>
      <c r="H817">
        <v>132772089</v>
      </c>
      <c r="I817">
        <v>132772132</v>
      </c>
      <c r="J817">
        <v>132772206</v>
      </c>
      <c r="K817">
        <v>132772993</v>
      </c>
      <c r="L817">
        <v>132773088</v>
      </c>
      <c r="M817">
        <v>176.6</v>
      </c>
      <c r="N817">
        <v>301.39999999999998</v>
      </c>
      <c r="O817">
        <v>8</v>
      </c>
      <c r="Q817">
        <v>373.5</v>
      </c>
      <c r="R817">
        <v>330.4</v>
      </c>
      <c r="S817">
        <v>320</v>
      </c>
      <c r="W817">
        <f t="shared" si="60"/>
        <v>162</v>
      </c>
      <c r="X817">
        <f t="shared" si="61"/>
        <v>341.3</v>
      </c>
      <c r="Y817">
        <f t="shared" si="62"/>
        <v>85.0112933674109</v>
      </c>
      <c r="Z817">
        <f t="shared" si="63"/>
        <v>16.377525250578412</v>
      </c>
      <c r="AB817">
        <f t="shared" si="64"/>
        <v>-179.3</v>
      </c>
      <c r="AC817" t="s">
        <v>1292</v>
      </c>
    </row>
    <row r="818" spans="1:29" x14ac:dyDescent="0.3">
      <c r="A818">
        <v>6</v>
      </c>
      <c r="B818" t="s">
        <v>162</v>
      </c>
      <c r="C818" t="s">
        <v>1295</v>
      </c>
      <c r="D818" t="s">
        <v>1292</v>
      </c>
      <c r="E818">
        <v>132771036</v>
      </c>
      <c r="F818">
        <v>132771129</v>
      </c>
      <c r="G818">
        <v>132772015</v>
      </c>
      <c r="H818">
        <v>132772089</v>
      </c>
      <c r="I818">
        <v>132772132</v>
      </c>
      <c r="J818">
        <v>132772249</v>
      </c>
      <c r="K818">
        <v>132772993</v>
      </c>
      <c r="L818">
        <v>132773088</v>
      </c>
      <c r="M818">
        <v>176.6</v>
      </c>
      <c r="N818">
        <v>301.39999999999998</v>
      </c>
      <c r="O818">
        <v>8</v>
      </c>
      <c r="Q818">
        <v>373.5</v>
      </c>
      <c r="R818">
        <v>330.4</v>
      </c>
      <c r="S818">
        <v>320</v>
      </c>
      <c r="W818">
        <f t="shared" si="60"/>
        <v>162</v>
      </c>
      <c r="X818">
        <f t="shared" si="61"/>
        <v>341.3</v>
      </c>
      <c r="Y818">
        <f t="shared" si="62"/>
        <v>85.0112933674109</v>
      </c>
      <c r="Z818">
        <f t="shared" si="63"/>
        <v>16.377525250578412</v>
      </c>
      <c r="AB818">
        <f t="shared" si="64"/>
        <v>-179.3</v>
      </c>
      <c r="AC818" t="s">
        <v>1292</v>
      </c>
    </row>
    <row r="819" spans="1:29" x14ac:dyDescent="0.3">
      <c r="A819">
        <v>6</v>
      </c>
      <c r="B819" t="s">
        <v>162</v>
      </c>
      <c r="C819" t="s">
        <v>1296</v>
      </c>
      <c r="D819" t="s">
        <v>1297</v>
      </c>
      <c r="E819">
        <v>149726768</v>
      </c>
      <c r="F819">
        <v>149727198</v>
      </c>
      <c r="G819">
        <v>149730686</v>
      </c>
      <c r="H819">
        <v>149730763</v>
      </c>
      <c r="I819">
        <v>149728379</v>
      </c>
      <c r="J819">
        <v>149728478</v>
      </c>
      <c r="K819">
        <v>149731613</v>
      </c>
      <c r="L819">
        <v>149731735</v>
      </c>
      <c r="M819">
        <v>34.1</v>
      </c>
      <c r="N819">
        <v>73.5</v>
      </c>
      <c r="O819">
        <v>0</v>
      </c>
      <c r="Q819">
        <v>70.900000000000006</v>
      </c>
      <c r="R819">
        <v>67.7</v>
      </c>
      <c r="S819">
        <v>77.2</v>
      </c>
      <c r="W819">
        <f t="shared" si="60"/>
        <v>35.866666666666667</v>
      </c>
      <c r="X819">
        <f t="shared" si="61"/>
        <v>71.933333333333337</v>
      </c>
      <c r="Y819">
        <f t="shared" si="62"/>
        <v>21.236001925451458</v>
      </c>
      <c r="Z819">
        <f t="shared" si="63"/>
        <v>2.7906590221268126</v>
      </c>
      <c r="AB819">
        <f t="shared" si="64"/>
        <v>-36.06666666666667</v>
      </c>
      <c r="AC819" t="s">
        <v>1297</v>
      </c>
    </row>
    <row r="820" spans="1:29" x14ac:dyDescent="0.3">
      <c r="A820">
        <v>6</v>
      </c>
      <c r="B820" t="s">
        <v>162</v>
      </c>
      <c r="C820" t="s">
        <v>1298</v>
      </c>
      <c r="D820" t="s">
        <v>1299</v>
      </c>
      <c r="E820">
        <v>158637128</v>
      </c>
      <c r="F820">
        <v>158637205</v>
      </c>
      <c r="G820">
        <v>158641340</v>
      </c>
      <c r="H820">
        <v>158641360</v>
      </c>
      <c r="I820">
        <v>158637771</v>
      </c>
      <c r="J820">
        <v>158637894</v>
      </c>
      <c r="K820">
        <v>158644682</v>
      </c>
      <c r="L820">
        <v>158644738</v>
      </c>
      <c r="M820">
        <v>940.6</v>
      </c>
      <c r="N820">
        <v>1197.4000000000001</v>
      </c>
      <c r="O820">
        <v>2590</v>
      </c>
      <c r="Q820">
        <v>1363.6</v>
      </c>
      <c r="R820">
        <v>1427.5</v>
      </c>
      <c r="S820">
        <v>1512.4</v>
      </c>
      <c r="W820">
        <f t="shared" si="60"/>
        <v>1576</v>
      </c>
      <c r="X820">
        <f t="shared" si="61"/>
        <v>1434.5</v>
      </c>
      <c r="Y820">
        <f t="shared" si="62"/>
        <v>512.39098352722817</v>
      </c>
      <c r="Z820">
        <f t="shared" si="63"/>
        <v>43.097215687327235</v>
      </c>
      <c r="AB820">
        <f t="shared" si="64"/>
        <v>141.5</v>
      </c>
      <c r="AC820" t="s">
        <v>1299</v>
      </c>
    </row>
    <row r="821" spans="1:29" x14ac:dyDescent="0.3">
      <c r="A821">
        <v>6</v>
      </c>
      <c r="B821" t="s">
        <v>162</v>
      </c>
      <c r="C821" t="s">
        <v>1300</v>
      </c>
      <c r="D821" t="s">
        <v>1301</v>
      </c>
      <c r="E821">
        <v>158982485</v>
      </c>
      <c r="F821">
        <v>158982688</v>
      </c>
      <c r="G821">
        <v>158993839</v>
      </c>
      <c r="H821">
        <v>158993926</v>
      </c>
      <c r="I821">
        <v>158983662</v>
      </c>
      <c r="J821">
        <v>158983807</v>
      </c>
      <c r="K821">
        <v>158999435</v>
      </c>
      <c r="L821">
        <v>158999781</v>
      </c>
      <c r="M821">
        <v>123.3</v>
      </c>
      <c r="N821">
        <v>158</v>
      </c>
      <c r="O821">
        <v>185</v>
      </c>
      <c r="Q821">
        <v>152.9</v>
      </c>
      <c r="R821">
        <v>136.4</v>
      </c>
      <c r="S821">
        <v>145.1</v>
      </c>
      <c r="W821">
        <f t="shared" si="60"/>
        <v>155.43333333333334</v>
      </c>
      <c r="X821">
        <f t="shared" si="61"/>
        <v>144.79999999999998</v>
      </c>
      <c r="Y821">
        <f t="shared" si="62"/>
        <v>17.857429204053332</v>
      </c>
      <c r="Z821">
        <f t="shared" si="63"/>
        <v>4.7655010229775421</v>
      </c>
      <c r="AB821">
        <f t="shared" si="64"/>
        <v>10.633333333333354</v>
      </c>
      <c r="AC821" t="s">
        <v>1301</v>
      </c>
    </row>
    <row r="822" spans="1:29" x14ac:dyDescent="0.3">
      <c r="A822">
        <v>6</v>
      </c>
      <c r="B822" t="s">
        <v>162</v>
      </c>
      <c r="C822" t="s">
        <v>1302</v>
      </c>
      <c r="D822" t="s">
        <v>1303</v>
      </c>
      <c r="E822">
        <v>169457355</v>
      </c>
      <c r="F822">
        <v>169457634</v>
      </c>
      <c r="G822">
        <v>169468349</v>
      </c>
      <c r="H822">
        <v>169468450</v>
      </c>
      <c r="I822">
        <v>169572419</v>
      </c>
      <c r="J822">
        <v>169572540</v>
      </c>
      <c r="K822">
        <v>169582836</v>
      </c>
      <c r="L822">
        <v>169582934</v>
      </c>
      <c r="M822">
        <v>50.7</v>
      </c>
      <c r="N822">
        <v>57.3</v>
      </c>
      <c r="O822">
        <v>4</v>
      </c>
      <c r="Q822">
        <v>39.4</v>
      </c>
      <c r="R822">
        <v>61.7</v>
      </c>
      <c r="S822">
        <v>53</v>
      </c>
      <c r="W822">
        <f t="shared" si="60"/>
        <v>37.333333333333336</v>
      </c>
      <c r="X822">
        <f t="shared" si="61"/>
        <v>51.366666666666667</v>
      </c>
      <c r="Y822">
        <f t="shared" si="62"/>
        <v>16.775213196194493</v>
      </c>
      <c r="Z822">
        <f t="shared" si="63"/>
        <v>6.4890506068128264</v>
      </c>
      <c r="AB822">
        <f t="shared" si="64"/>
        <v>-14.033333333333331</v>
      </c>
      <c r="AC822" t="s">
        <v>1303</v>
      </c>
    </row>
    <row r="823" spans="1:29" x14ac:dyDescent="0.3">
      <c r="A823">
        <v>7</v>
      </c>
      <c r="B823" t="s">
        <v>66</v>
      </c>
      <c r="C823" t="s">
        <v>1304</v>
      </c>
      <c r="D823" t="s">
        <v>1305</v>
      </c>
      <c r="E823">
        <v>23691390</v>
      </c>
      <c r="F823">
        <v>23691596</v>
      </c>
      <c r="G823">
        <v>23694891</v>
      </c>
      <c r="H823">
        <v>23694913</v>
      </c>
      <c r="I823">
        <v>23692183</v>
      </c>
      <c r="J823">
        <v>23694611</v>
      </c>
      <c r="K823">
        <v>23698192</v>
      </c>
      <c r="L823">
        <v>23698299</v>
      </c>
      <c r="M823">
        <v>153.30000000000001</v>
      </c>
      <c r="N823">
        <v>231.1</v>
      </c>
      <c r="O823">
        <v>52</v>
      </c>
      <c r="Q823">
        <v>188.6</v>
      </c>
      <c r="R823">
        <v>157.69999999999999</v>
      </c>
      <c r="S823">
        <v>229</v>
      </c>
      <c r="W823">
        <f t="shared" si="60"/>
        <v>145.46666666666667</v>
      </c>
      <c r="X823">
        <f t="shared" si="61"/>
        <v>191.76666666666665</v>
      </c>
      <c r="Y823">
        <f t="shared" si="62"/>
        <v>51.84985803044961</v>
      </c>
      <c r="Z823">
        <f t="shared" si="63"/>
        <v>20.643347058502378</v>
      </c>
      <c r="AB823">
        <f t="shared" si="64"/>
        <v>-46.299999999999983</v>
      </c>
      <c r="AC823" t="s">
        <v>1305</v>
      </c>
    </row>
    <row r="824" spans="1:29" x14ac:dyDescent="0.3">
      <c r="A824">
        <v>7</v>
      </c>
      <c r="B824" t="s">
        <v>66</v>
      </c>
      <c r="C824" t="s">
        <v>1306</v>
      </c>
      <c r="D824" t="s">
        <v>1305</v>
      </c>
      <c r="E824">
        <v>23691390</v>
      </c>
      <c r="F824">
        <v>23691596</v>
      </c>
      <c r="G824">
        <v>23694891</v>
      </c>
      <c r="H824">
        <v>23694913</v>
      </c>
      <c r="I824">
        <v>23694453</v>
      </c>
      <c r="J824">
        <v>23694611</v>
      </c>
      <c r="K824">
        <v>23698192</v>
      </c>
      <c r="L824">
        <v>23698299</v>
      </c>
      <c r="M824">
        <v>153.30000000000001</v>
      </c>
      <c r="N824">
        <v>231.1</v>
      </c>
      <c r="O824">
        <v>52</v>
      </c>
      <c r="Q824">
        <v>188.6</v>
      </c>
      <c r="R824">
        <v>157.69999999999999</v>
      </c>
      <c r="S824">
        <v>229</v>
      </c>
      <c r="W824">
        <f t="shared" si="60"/>
        <v>145.46666666666667</v>
      </c>
      <c r="X824">
        <f t="shared" si="61"/>
        <v>191.76666666666665</v>
      </c>
      <c r="Y824">
        <f t="shared" si="62"/>
        <v>51.84985803044961</v>
      </c>
      <c r="Z824">
        <f t="shared" si="63"/>
        <v>20.643347058502378</v>
      </c>
      <c r="AB824">
        <f t="shared" si="64"/>
        <v>-46.299999999999983</v>
      </c>
      <c r="AC824" t="s">
        <v>1305</v>
      </c>
    </row>
    <row r="825" spans="1:29" x14ac:dyDescent="0.3">
      <c r="A825">
        <v>7</v>
      </c>
      <c r="B825" t="s">
        <v>66</v>
      </c>
      <c r="C825" t="s">
        <v>1307</v>
      </c>
      <c r="D825" t="s">
        <v>1305</v>
      </c>
      <c r="E825">
        <v>23692183</v>
      </c>
      <c r="F825">
        <v>23692253</v>
      </c>
      <c r="G825">
        <v>23694891</v>
      </c>
      <c r="H825">
        <v>23694913</v>
      </c>
      <c r="I825">
        <v>23694453</v>
      </c>
      <c r="J825">
        <v>23694611</v>
      </c>
      <c r="K825">
        <v>23698192</v>
      </c>
      <c r="L825">
        <v>23698299</v>
      </c>
      <c r="M825">
        <v>153.30000000000001</v>
      </c>
      <c r="N825">
        <v>231.1</v>
      </c>
      <c r="O825">
        <v>52</v>
      </c>
      <c r="Q825">
        <v>188.6</v>
      </c>
      <c r="R825">
        <v>157.69999999999999</v>
      </c>
      <c r="S825">
        <v>229</v>
      </c>
      <c r="W825">
        <f t="shared" si="60"/>
        <v>145.46666666666667</v>
      </c>
      <c r="X825">
        <f t="shared" si="61"/>
        <v>191.76666666666665</v>
      </c>
      <c r="Y825">
        <f t="shared" si="62"/>
        <v>51.84985803044961</v>
      </c>
      <c r="Z825">
        <f t="shared" si="63"/>
        <v>20.643347058502378</v>
      </c>
      <c r="AB825">
        <f t="shared" si="64"/>
        <v>-46.299999999999983</v>
      </c>
      <c r="AC825" t="s">
        <v>1305</v>
      </c>
    </row>
    <row r="826" spans="1:29" x14ac:dyDescent="0.3">
      <c r="A826">
        <v>7</v>
      </c>
      <c r="B826" t="s">
        <v>66</v>
      </c>
      <c r="C826" t="s">
        <v>1308</v>
      </c>
      <c r="D826" t="s">
        <v>1309</v>
      </c>
      <c r="E826">
        <v>44645327</v>
      </c>
      <c r="F826">
        <v>44645518</v>
      </c>
      <c r="G826">
        <v>44647444</v>
      </c>
      <c r="H826">
        <v>44647534</v>
      </c>
      <c r="I826">
        <v>44647657</v>
      </c>
      <c r="J826">
        <v>44647759</v>
      </c>
      <c r="K826">
        <v>44666736</v>
      </c>
      <c r="L826">
        <v>44666851</v>
      </c>
      <c r="M826">
        <v>157.30000000000001</v>
      </c>
      <c r="N826">
        <v>230.7</v>
      </c>
      <c r="O826">
        <v>74</v>
      </c>
      <c r="Q826">
        <v>254.1</v>
      </c>
      <c r="R826">
        <v>237.5</v>
      </c>
      <c r="S826">
        <v>284.10000000000002</v>
      </c>
      <c r="W826">
        <f t="shared" si="60"/>
        <v>154</v>
      </c>
      <c r="X826">
        <f t="shared" si="61"/>
        <v>258.56666666666666</v>
      </c>
      <c r="Y826">
        <f t="shared" si="62"/>
        <v>45.265476174821508</v>
      </c>
      <c r="Z826">
        <f t="shared" si="63"/>
        <v>13.636389225565223</v>
      </c>
      <c r="AB826">
        <f t="shared" si="64"/>
        <v>-104.56666666666666</v>
      </c>
      <c r="AC826" t="s">
        <v>1309</v>
      </c>
    </row>
    <row r="827" spans="1:29" x14ac:dyDescent="0.3">
      <c r="A827">
        <v>7</v>
      </c>
      <c r="B827" t="s">
        <v>66</v>
      </c>
      <c r="C827" t="s">
        <v>1310</v>
      </c>
      <c r="D827" t="s">
        <v>1311</v>
      </c>
      <c r="E827">
        <v>64814918</v>
      </c>
      <c r="F827">
        <v>64815044</v>
      </c>
      <c r="G827">
        <v>64815572</v>
      </c>
      <c r="H827">
        <v>64815653</v>
      </c>
      <c r="I827">
        <v>64830940</v>
      </c>
      <c r="J827">
        <v>64831076</v>
      </c>
      <c r="K827">
        <v>64831451</v>
      </c>
      <c r="L827">
        <v>64831803</v>
      </c>
      <c r="M827">
        <v>15.7</v>
      </c>
      <c r="N827">
        <v>26.1</v>
      </c>
      <c r="O827">
        <v>14</v>
      </c>
      <c r="Q827">
        <v>48.5</v>
      </c>
      <c r="R827">
        <v>28.2</v>
      </c>
      <c r="S827">
        <v>38.700000000000003</v>
      </c>
      <c r="W827">
        <f t="shared" si="60"/>
        <v>18.599999999999998</v>
      </c>
      <c r="X827">
        <f t="shared" si="61"/>
        <v>38.466666666666669</v>
      </c>
      <c r="Y827">
        <f t="shared" si="62"/>
        <v>3.7819747927945477</v>
      </c>
      <c r="Z827">
        <f t="shared" si="63"/>
        <v>5.8612664539708783</v>
      </c>
      <c r="AB827">
        <f t="shared" si="64"/>
        <v>-19.866666666666671</v>
      </c>
      <c r="AC827" t="s">
        <v>1311</v>
      </c>
    </row>
    <row r="828" spans="1:29" x14ac:dyDescent="0.3">
      <c r="A828">
        <v>7</v>
      </c>
      <c r="B828" t="s">
        <v>66</v>
      </c>
      <c r="C828" t="s">
        <v>1312</v>
      </c>
      <c r="D828" t="s">
        <v>1313</v>
      </c>
      <c r="E828">
        <v>87154390</v>
      </c>
      <c r="F828">
        <v>87154528</v>
      </c>
      <c r="G828">
        <v>87155455</v>
      </c>
      <c r="H828">
        <v>87155497</v>
      </c>
      <c r="I828">
        <v>87163239</v>
      </c>
      <c r="J828">
        <v>87163332</v>
      </c>
      <c r="K828">
        <v>87163495</v>
      </c>
      <c r="L828">
        <v>87163617</v>
      </c>
      <c r="M828">
        <v>31.1</v>
      </c>
      <c r="N828">
        <v>58.5</v>
      </c>
      <c r="O828">
        <v>0</v>
      </c>
      <c r="Q828">
        <v>50.1</v>
      </c>
      <c r="R828">
        <v>23.3</v>
      </c>
      <c r="S828">
        <v>63.9</v>
      </c>
      <c r="W828">
        <f t="shared" si="60"/>
        <v>29.866666666666664</v>
      </c>
      <c r="X828">
        <f t="shared" si="61"/>
        <v>45.766666666666673</v>
      </c>
      <c r="Y828">
        <f t="shared" si="62"/>
        <v>16.898750775657291</v>
      </c>
      <c r="Z828">
        <f t="shared" si="63"/>
        <v>11.918799342961419</v>
      </c>
      <c r="AB828">
        <f t="shared" si="64"/>
        <v>-15.900000000000009</v>
      </c>
      <c r="AC828" t="s">
        <v>1313</v>
      </c>
    </row>
    <row r="829" spans="1:29" x14ac:dyDescent="0.3">
      <c r="A829">
        <v>7</v>
      </c>
      <c r="B829" t="s">
        <v>66</v>
      </c>
      <c r="C829" t="s">
        <v>1314</v>
      </c>
      <c r="D829" t="s">
        <v>1315</v>
      </c>
      <c r="E829">
        <v>101218181</v>
      </c>
      <c r="F829">
        <v>101218217</v>
      </c>
      <c r="G829">
        <v>101221633</v>
      </c>
      <c r="H829">
        <v>101221796</v>
      </c>
      <c r="I829">
        <v>101218319</v>
      </c>
      <c r="J829">
        <v>101218485</v>
      </c>
      <c r="K829">
        <v>101222604</v>
      </c>
      <c r="L829">
        <v>101222774</v>
      </c>
      <c r="M829">
        <v>364.3</v>
      </c>
      <c r="N829">
        <v>457.9</v>
      </c>
      <c r="O829">
        <v>4</v>
      </c>
      <c r="Q829">
        <v>394.9</v>
      </c>
      <c r="R829">
        <v>392.4</v>
      </c>
      <c r="S829">
        <v>415</v>
      </c>
      <c r="W829">
        <f t="shared" si="60"/>
        <v>275.40000000000003</v>
      </c>
      <c r="X829">
        <f t="shared" si="61"/>
        <v>400.76666666666665</v>
      </c>
      <c r="Y829">
        <f t="shared" si="62"/>
        <v>138.36390425251813</v>
      </c>
      <c r="Z829">
        <f t="shared" si="63"/>
        <v>7.1531655774054261</v>
      </c>
      <c r="AB829">
        <f t="shared" si="64"/>
        <v>-125.36666666666662</v>
      </c>
      <c r="AC829" t="s">
        <v>1315</v>
      </c>
    </row>
    <row r="830" spans="1:29" x14ac:dyDescent="0.3">
      <c r="A830">
        <v>7</v>
      </c>
      <c r="B830" t="s">
        <v>66</v>
      </c>
      <c r="C830" t="s">
        <v>1316</v>
      </c>
      <c r="D830" t="s">
        <v>1317</v>
      </c>
      <c r="E830">
        <v>105532824</v>
      </c>
      <c r="F830">
        <v>105532869</v>
      </c>
      <c r="G830">
        <v>105536565</v>
      </c>
      <c r="H830">
        <v>105536612</v>
      </c>
      <c r="I830">
        <v>105536658</v>
      </c>
      <c r="J830">
        <v>105536749</v>
      </c>
      <c r="K830">
        <v>105542408</v>
      </c>
      <c r="L830">
        <v>105542649</v>
      </c>
      <c r="M830">
        <v>35.1</v>
      </c>
      <c r="N830">
        <v>62.4</v>
      </c>
      <c r="O830">
        <v>0</v>
      </c>
      <c r="Q830">
        <v>92.4</v>
      </c>
      <c r="R830">
        <v>69.8</v>
      </c>
      <c r="S830">
        <v>72.400000000000006</v>
      </c>
      <c r="W830">
        <f t="shared" si="60"/>
        <v>32.5</v>
      </c>
      <c r="X830">
        <f t="shared" si="61"/>
        <v>78.2</v>
      </c>
      <c r="Y830">
        <f t="shared" si="62"/>
        <v>18.060177186284744</v>
      </c>
      <c r="Z830">
        <f t="shared" si="63"/>
        <v>7.1395611443095</v>
      </c>
      <c r="AB830">
        <f t="shared" si="64"/>
        <v>-45.7</v>
      </c>
      <c r="AC830" t="s">
        <v>1317</v>
      </c>
    </row>
    <row r="831" spans="1:29" x14ac:dyDescent="0.3">
      <c r="A831">
        <v>7</v>
      </c>
      <c r="B831" t="s">
        <v>66</v>
      </c>
      <c r="C831" t="s">
        <v>1318</v>
      </c>
      <c r="D831" t="s">
        <v>1319</v>
      </c>
      <c r="E831">
        <v>107613332</v>
      </c>
      <c r="F831">
        <v>107613432</v>
      </c>
      <c r="G831">
        <v>107613654</v>
      </c>
      <c r="H831">
        <v>107613732</v>
      </c>
      <c r="I831">
        <v>107616261</v>
      </c>
      <c r="J831">
        <v>107616389</v>
      </c>
      <c r="K831">
        <v>107618328</v>
      </c>
      <c r="L831">
        <v>107618615</v>
      </c>
      <c r="M831">
        <v>56.3</v>
      </c>
      <c r="N831">
        <v>100.1</v>
      </c>
      <c r="O831">
        <v>7</v>
      </c>
      <c r="Q831">
        <v>178.8</v>
      </c>
      <c r="R831">
        <v>151</v>
      </c>
      <c r="S831">
        <v>116.4</v>
      </c>
      <c r="W831">
        <f t="shared" si="60"/>
        <v>54.466666666666661</v>
      </c>
      <c r="X831">
        <f t="shared" si="61"/>
        <v>148.73333333333335</v>
      </c>
      <c r="Y831">
        <f t="shared" si="62"/>
        <v>26.891283180821091</v>
      </c>
      <c r="Z831">
        <f t="shared" si="63"/>
        <v>18.048945798700959</v>
      </c>
      <c r="AB831">
        <f t="shared" si="64"/>
        <v>-94.26666666666668</v>
      </c>
      <c r="AC831" t="s">
        <v>1319</v>
      </c>
    </row>
    <row r="832" spans="1:29" x14ac:dyDescent="0.3">
      <c r="A832">
        <v>7</v>
      </c>
      <c r="B832" t="s">
        <v>66</v>
      </c>
      <c r="C832" t="s">
        <v>1320</v>
      </c>
      <c r="D832" t="s">
        <v>1319</v>
      </c>
      <c r="E832">
        <v>107613332</v>
      </c>
      <c r="F832">
        <v>107613432</v>
      </c>
      <c r="G832">
        <v>107613654</v>
      </c>
      <c r="H832">
        <v>107613732</v>
      </c>
      <c r="I832">
        <v>107616261</v>
      </c>
      <c r="J832">
        <v>107616391</v>
      </c>
      <c r="K832">
        <v>107618328</v>
      </c>
      <c r="L832">
        <v>107618615</v>
      </c>
      <c r="M832">
        <v>56.3</v>
      </c>
      <c r="N832">
        <v>100.1</v>
      </c>
      <c r="O832">
        <v>7</v>
      </c>
      <c r="Q832">
        <v>178.8</v>
      </c>
      <c r="R832">
        <v>151</v>
      </c>
      <c r="S832">
        <v>116.4</v>
      </c>
      <c r="W832">
        <f t="shared" si="60"/>
        <v>54.466666666666661</v>
      </c>
      <c r="X832">
        <f t="shared" si="61"/>
        <v>148.73333333333335</v>
      </c>
      <c r="Y832">
        <f t="shared" si="62"/>
        <v>26.891283180821091</v>
      </c>
      <c r="Z832">
        <f t="shared" si="63"/>
        <v>18.048945798700959</v>
      </c>
      <c r="AB832">
        <f t="shared" si="64"/>
        <v>-94.26666666666668</v>
      </c>
      <c r="AC832" t="s">
        <v>1319</v>
      </c>
    </row>
    <row r="833" spans="1:29" x14ac:dyDescent="0.3">
      <c r="A833">
        <v>7</v>
      </c>
      <c r="B833" t="s">
        <v>66</v>
      </c>
      <c r="C833" t="s">
        <v>1321</v>
      </c>
      <c r="D833" t="s">
        <v>1322</v>
      </c>
      <c r="E833">
        <v>122011208</v>
      </c>
      <c r="F833">
        <v>122011309</v>
      </c>
      <c r="G833">
        <v>122012822</v>
      </c>
      <c r="H833">
        <v>122012972</v>
      </c>
      <c r="I833">
        <v>122012648</v>
      </c>
      <c r="J833">
        <v>122012821</v>
      </c>
      <c r="K833">
        <v>122019124</v>
      </c>
      <c r="L833">
        <v>122019268</v>
      </c>
      <c r="M833">
        <v>276.89999999999998</v>
      </c>
      <c r="N833">
        <v>415.8</v>
      </c>
      <c r="O833">
        <v>0</v>
      </c>
      <c r="Q833">
        <v>497.4</v>
      </c>
      <c r="R833">
        <v>352</v>
      </c>
      <c r="S833">
        <v>446.1</v>
      </c>
      <c r="W833">
        <f t="shared" si="60"/>
        <v>230.9</v>
      </c>
      <c r="X833">
        <f t="shared" si="61"/>
        <v>431.83333333333331</v>
      </c>
      <c r="Y833">
        <f t="shared" si="62"/>
        <v>122.21485179797094</v>
      </c>
      <c r="Z833">
        <f t="shared" si="63"/>
        <v>42.575201441423232</v>
      </c>
      <c r="AB833">
        <f t="shared" si="64"/>
        <v>-200.93333333333331</v>
      </c>
      <c r="AC833" t="s">
        <v>1322</v>
      </c>
    </row>
    <row r="834" spans="1:29" x14ac:dyDescent="0.3">
      <c r="A834">
        <v>7</v>
      </c>
      <c r="B834" t="s">
        <v>66</v>
      </c>
      <c r="C834" t="s">
        <v>1323</v>
      </c>
      <c r="D834" t="s">
        <v>1322</v>
      </c>
      <c r="E834">
        <v>122011208</v>
      </c>
      <c r="F834">
        <v>122011309</v>
      </c>
      <c r="G834">
        <v>122012648</v>
      </c>
      <c r="H834">
        <v>122012821</v>
      </c>
      <c r="I834">
        <v>122013393</v>
      </c>
      <c r="J834">
        <v>122013889</v>
      </c>
      <c r="K834">
        <v>122019124</v>
      </c>
      <c r="L834">
        <v>122019268</v>
      </c>
      <c r="M834">
        <v>276.89999999999998</v>
      </c>
      <c r="N834">
        <v>415.8</v>
      </c>
      <c r="O834">
        <v>5</v>
      </c>
      <c r="Q834">
        <v>497.4</v>
      </c>
      <c r="R834">
        <v>352</v>
      </c>
      <c r="S834">
        <v>446.1</v>
      </c>
      <c r="W834">
        <f t="shared" si="60"/>
        <v>232.56666666666669</v>
      </c>
      <c r="X834">
        <f t="shared" si="61"/>
        <v>431.83333333333331</v>
      </c>
      <c r="Y834">
        <f t="shared" si="62"/>
        <v>120.64167789136739</v>
      </c>
      <c r="Z834">
        <f t="shared" si="63"/>
        <v>42.575201441423232</v>
      </c>
      <c r="AB834">
        <f t="shared" si="64"/>
        <v>-199.26666666666662</v>
      </c>
      <c r="AC834" t="s">
        <v>1322</v>
      </c>
    </row>
    <row r="835" spans="1:29" x14ac:dyDescent="0.3">
      <c r="A835">
        <v>7</v>
      </c>
      <c r="B835" t="s">
        <v>66</v>
      </c>
      <c r="C835" t="s">
        <v>1324</v>
      </c>
      <c r="D835" t="s">
        <v>1322</v>
      </c>
      <c r="E835">
        <v>122011208</v>
      </c>
      <c r="F835">
        <v>122011309</v>
      </c>
      <c r="G835">
        <v>122013746</v>
      </c>
      <c r="H835">
        <v>122013889</v>
      </c>
      <c r="I835">
        <v>122012648</v>
      </c>
      <c r="J835">
        <v>122012821</v>
      </c>
      <c r="K835">
        <v>122019124</v>
      </c>
      <c r="L835">
        <v>122019268</v>
      </c>
      <c r="M835">
        <v>276.89999999999998</v>
      </c>
      <c r="N835">
        <v>415.8</v>
      </c>
      <c r="O835">
        <v>38</v>
      </c>
      <c r="Q835">
        <v>497.4</v>
      </c>
      <c r="R835">
        <v>352</v>
      </c>
      <c r="S835">
        <v>446.1</v>
      </c>
      <c r="W835">
        <f t="shared" ref="W835:W898" si="65">AVERAGE(M835:O835)</f>
        <v>243.56666666666669</v>
      </c>
      <c r="X835">
        <f t="shared" ref="X835:X898" si="66">AVERAGE(Q835:S835)</f>
        <v>431.83333333333331</v>
      </c>
      <c r="Y835">
        <f t="shared" ref="Y835:Y898" si="67">STDEV(M835:O835)/SQRT((3))</f>
        <v>110.32760810926297</v>
      </c>
      <c r="Z835">
        <f t="shared" ref="Z835:Z898" si="68">STDEV(Q835:S835)/SQRT((3))</f>
        <v>42.575201441423232</v>
      </c>
      <c r="AB835">
        <f t="shared" ref="AB835:AB898" si="69">W835-X835</f>
        <v>-188.26666666666662</v>
      </c>
      <c r="AC835" t="s">
        <v>1322</v>
      </c>
    </row>
    <row r="836" spans="1:29" x14ac:dyDescent="0.3">
      <c r="A836">
        <v>7</v>
      </c>
      <c r="B836" t="s">
        <v>66</v>
      </c>
      <c r="C836" t="s">
        <v>1325</v>
      </c>
      <c r="D836" t="s">
        <v>1322</v>
      </c>
      <c r="E836">
        <v>122011208</v>
      </c>
      <c r="F836">
        <v>122011309</v>
      </c>
      <c r="G836">
        <v>122012822</v>
      </c>
      <c r="H836">
        <v>122012972</v>
      </c>
      <c r="I836">
        <v>122013393</v>
      </c>
      <c r="J836">
        <v>122013889</v>
      </c>
      <c r="K836">
        <v>122019124</v>
      </c>
      <c r="L836">
        <v>122019268</v>
      </c>
      <c r="M836">
        <v>276.89999999999998</v>
      </c>
      <c r="N836">
        <v>415.8</v>
      </c>
      <c r="O836">
        <v>0</v>
      </c>
      <c r="Q836">
        <v>497.4</v>
      </c>
      <c r="R836">
        <v>352</v>
      </c>
      <c r="S836">
        <v>446.1</v>
      </c>
      <c r="W836">
        <f t="shared" si="65"/>
        <v>230.9</v>
      </c>
      <c r="X836">
        <f t="shared" si="66"/>
        <v>431.83333333333331</v>
      </c>
      <c r="Y836">
        <f t="shared" si="67"/>
        <v>122.21485179797094</v>
      </c>
      <c r="Z836">
        <f t="shared" si="68"/>
        <v>42.575201441423232</v>
      </c>
      <c r="AB836">
        <f t="shared" si="69"/>
        <v>-200.93333333333331</v>
      </c>
      <c r="AC836" t="s">
        <v>1322</v>
      </c>
    </row>
    <row r="837" spans="1:29" x14ac:dyDescent="0.3">
      <c r="A837">
        <v>7</v>
      </c>
      <c r="B837" t="s">
        <v>66</v>
      </c>
      <c r="C837" t="s">
        <v>1326</v>
      </c>
      <c r="D837" t="s">
        <v>1322</v>
      </c>
      <c r="E837">
        <v>122011208</v>
      </c>
      <c r="F837">
        <v>122011309</v>
      </c>
      <c r="G837">
        <v>122013746</v>
      </c>
      <c r="H837">
        <v>122013889</v>
      </c>
      <c r="I837">
        <v>122012822</v>
      </c>
      <c r="J837">
        <v>122012972</v>
      </c>
      <c r="K837">
        <v>122019124</v>
      </c>
      <c r="L837">
        <v>122019268</v>
      </c>
      <c r="M837">
        <v>276.89999999999998</v>
      </c>
      <c r="N837">
        <v>415.8</v>
      </c>
      <c r="O837">
        <v>38</v>
      </c>
      <c r="Q837">
        <v>497.4</v>
      </c>
      <c r="R837">
        <v>352</v>
      </c>
      <c r="S837">
        <v>446.1</v>
      </c>
      <c r="W837">
        <f t="shared" si="65"/>
        <v>243.56666666666669</v>
      </c>
      <c r="X837">
        <f t="shared" si="66"/>
        <v>431.83333333333331</v>
      </c>
      <c r="Y837">
        <f t="shared" si="67"/>
        <v>110.32760810926297</v>
      </c>
      <c r="Z837">
        <f t="shared" si="68"/>
        <v>42.575201441423232</v>
      </c>
      <c r="AB837">
        <f t="shared" si="69"/>
        <v>-188.26666666666662</v>
      </c>
      <c r="AC837" t="s">
        <v>1322</v>
      </c>
    </row>
    <row r="838" spans="1:29" x14ac:dyDescent="0.3">
      <c r="A838">
        <v>7</v>
      </c>
      <c r="B838" t="s">
        <v>66</v>
      </c>
      <c r="C838" t="s">
        <v>1327</v>
      </c>
      <c r="D838" t="s">
        <v>1328</v>
      </c>
      <c r="E838">
        <v>128748573</v>
      </c>
      <c r="F838">
        <v>128748804</v>
      </c>
      <c r="G838">
        <v>128754262</v>
      </c>
      <c r="H838">
        <v>128754455</v>
      </c>
      <c r="I838">
        <v>128754529</v>
      </c>
      <c r="J838">
        <v>128754722</v>
      </c>
      <c r="K838">
        <v>128758871</v>
      </c>
      <c r="L838">
        <v>128759037</v>
      </c>
      <c r="M838">
        <v>98.5</v>
      </c>
      <c r="N838">
        <v>152.6</v>
      </c>
      <c r="O838">
        <v>114</v>
      </c>
      <c r="Q838">
        <v>186.9</v>
      </c>
      <c r="R838">
        <v>148.4</v>
      </c>
      <c r="S838">
        <v>208.8</v>
      </c>
      <c r="W838">
        <f t="shared" si="65"/>
        <v>121.7</v>
      </c>
      <c r="X838">
        <f t="shared" si="66"/>
        <v>181.36666666666667</v>
      </c>
      <c r="Y838">
        <f t="shared" si="67"/>
        <v>16.084879027625032</v>
      </c>
      <c r="Z838">
        <f t="shared" si="68"/>
        <v>17.654115038080445</v>
      </c>
      <c r="AB838">
        <f t="shared" si="69"/>
        <v>-59.666666666666671</v>
      </c>
      <c r="AC838" t="s">
        <v>1328</v>
      </c>
    </row>
    <row r="839" spans="1:29" x14ac:dyDescent="0.3">
      <c r="A839">
        <v>7</v>
      </c>
      <c r="B839" t="s">
        <v>66</v>
      </c>
      <c r="C839" t="s">
        <v>1329</v>
      </c>
      <c r="D839" t="s">
        <v>1330</v>
      </c>
      <c r="E839">
        <v>152025798</v>
      </c>
      <c r="F839">
        <v>152025884</v>
      </c>
      <c r="G839">
        <v>152027597</v>
      </c>
      <c r="H839">
        <v>152027718</v>
      </c>
      <c r="I839">
        <v>152079287</v>
      </c>
      <c r="J839">
        <v>152079408</v>
      </c>
      <c r="K839">
        <v>152094190</v>
      </c>
      <c r="L839">
        <v>152094522</v>
      </c>
      <c r="M839">
        <v>115</v>
      </c>
      <c r="N839">
        <v>187.8</v>
      </c>
      <c r="O839">
        <v>3</v>
      </c>
      <c r="Q839">
        <v>126.6</v>
      </c>
      <c r="R839">
        <v>156.69999999999999</v>
      </c>
      <c r="S839">
        <v>134.6</v>
      </c>
      <c r="W839">
        <f t="shared" si="65"/>
        <v>101.93333333333334</v>
      </c>
      <c r="X839">
        <f t="shared" si="66"/>
        <v>139.29999999999998</v>
      </c>
      <c r="Y839">
        <f t="shared" si="67"/>
        <v>53.745738849181755</v>
      </c>
      <c r="Z839">
        <f t="shared" si="68"/>
        <v>9.0012962029550678</v>
      </c>
      <c r="AB839">
        <f t="shared" si="69"/>
        <v>-37.366666666666646</v>
      </c>
      <c r="AC839" t="s">
        <v>1330</v>
      </c>
    </row>
    <row r="840" spans="1:29" x14ac:dyDescent="0.3">
      <c r="A840">
        <v>7</v>
      </c>
      <c r="B840" t="s">
        <v>66</v>
      </c>
      <c r="C840" t="s">
        <v>1331</v>
      </c>
      <c r="D840" t="s">
        <v>1330</v>
      </c>
      <c r="E840">
        <v>152025798</v>
      </c>
      <c r="F840">
        <v>152025884</v>
      </c>
      <c r="G840">
        <v>152027670</v>
      </c>
      <c r="H840">
        <v>152027718</v>
      </c>
      <c r="I840">
        <v>152079287</v>
      </c>
      <c r="J840">
        <v>152079408</v>
      </c>
      <c r="K840">
        <v>152094190</v>
      </c>
      <c r="L840">
        <v>152094522</v>
      </c>
      <c r="M840">
        <v>115</v>
      </c>
      <c r="N840">
        <v>187.8</v>
      </c>
      <c r="O840">
        <v>3</v>
      </c>
      <c r="Q840">
        <v>126.6</v>
      </c>
      <c r="R840">
        <v>156.69999999999999</v>
      </c>
      <c r="S840">
        <v>134.6</v>
      </c>
      <c r="W840">
        <f t="shared" si="65"/>
        <v>101.93333333333334</v>
      </c>
      <c r="X840">
        <f t="shared" si="66"/>
        <v>139.29999999999998</v>
      </c>
      <c r="Y840">
        <f t="shared" si="67"/>
        <v>53.745738849181755</v>
      </c>
      <c r="Z840">
        <f t="shared" si="68"/>
        <v>9.0012962029550678</v>
      </c>
      <c r="AB840">
        <f t="shared" si="69"/>
        <v>-37.366666666666646</v>
      </c>
      <c r="AC840" t="s">
        <v>1330</v>
      </c>
    </row>
    <row r="841" spans="1:29" x14ac:dyDescent="0.3">
      <c r="A841">
        <v>7</v>
      </c>
      <c r="B841" t="s">
        <v>66</v>
      </c>
      <c r="C841" t="s">
        <v>1332</v>
      </c>
      <c r="D841" t="s">
        <v>1330</v>
      </c>
      <c r="E841">
        <v>152025798</v>
      </c>
      <c r="F841">
        <v>152025884</v>
      </c>
      <c r="G841">
        <v>152079287</v>
      </c>
      <c r="H841">
        <v>152079408</v>
      </c>
      <c r="I841">
        <v>152027670</v>
      </c>
      <c r="J841">
        <v>152027851</v>
      </c>
      <c r="K841">
        <v>152094190</v>
      </c>
      <c r="L841">
        <v>152094522</v>
      </c>
      <c r="M841">
        <v>115</v>
      </c>
      <c r="N841">
        <v>187.8</v>
      </c>
      <c r="O841">
        <v>19</v>
      </c>
      <c r="Q841">
        <v>126.6</v>
      </c>
      <c r="R841">
        <v>156.69999999999999</v>
      </c>
      <c r="S841">
        <v>134.6</v>
      </c>
      <c r="W841">
        <f t="shared" si="65"/>
        <v>107.26666666666667</v>
      </c>
      <c r="X841">
        <f t="shared" si="66"/>
        <v>139.29999999999998</v>
      </c>
      <c r="Y841">
        <f t="shared" si="67"/>
        <v>48.881534800417676</v>
      </c>
      <c r="Z841">
        <f t="shared" si="68"/>
        <v>9.0012962029550678</v>
      </c>
      <c r="AB841">
        <f t="shared" si="69"/>
        <v>-32.033333333333317</v>
      </c>
      <c r="AC841" t="s">
        <v>1330</v>
      </c>
    </row>
    <row r="842" spans="1:29" x14ac:dyDescent="0.3">
      <c r="A842">
        <v>7</v>
      </c>
      <c r="B842" t="s">
        <v>162</v>
      </c>
      <c r="C842" t="s">
        <v>1333</v>
      </c>
      <c r="D842" t="s">
        <v>1334</v>
      </c>
      <c r="E842">
        <v>50703821</v>
      </c>
      <c r="F842">
        <v>50703908</v>
      </c>
      <c r="G842">
        <v>50710875</v>
      </c>
      <c r="H842">
        <v>50710990</v>
      </c>
      <c r="I842">
        <v>50705140</v>
      </c>
      <c r="J842">
        <v>50705323</v>
      </c>
      <c r="K842">
        <v>50726013</v>
      </c>
      <c r="L842">
        <v>50726035</v>
      </c>
      <c r="M842">
        <v>5</v>
      </c>
      <c r="N842">
        <v>3.2</v>
      </c>
      <c r="O842">
        <v>2</v>
      </c>
      <c r="Q842">
        <v>1.3</v>
      </c>
      <c r="R842">
        <v>0</v>
      </c>
      <c r="S842">
        <v>2</v>
      </c>
      <c r="W842">
        <f t="shared" si="65"/>
        <v>3.4</v>
      </c>
      <c r="X842">
        <f t="shared" si="66"/>
        <v>1.0999999999999999</v>
      </c>
      <c r="Y842">
        <f t="shared" si="67"/>
        <v>0.871779788708135</v>
      </c>
      <c r="Z842">
        <f t="shared" si="68"/>
        <v>0.58594652770823175</v>
      </c>
      <c r="AB842">
        <f t="shared" si="69"/>
        <v>2.2999999999999998</v>
      </c>
      <c r="AC842" t="s">
        <v>1334</v>
      </c>
    </row>
    <row r="843" spans="1:29" x14ac:dyDescent="0.3">
      <c r="A843">
        <v>7</v>
      </c>
      <c r="B843" t="s">
        <v>162</v>
      </c>
      <c r="C843" t="s">
        <v>1335</v>
      </c>
      <c r="D843" t="s">
        <v>1334</v>
      </c>
      <c r="E843">
        <v>50703821</v>
      </c>
      <c r="F843">
        <v>50703908</v>
      </c>
      <c r="G843">
        <v>50710875</v>
      </c>
      <c r="H843">
        <v>50710990</v>
      </c>
      <c r="I843">
        <v>50705140</v>
      </c>
      <c r="J843">
        <v>50705323</v>
      </c>
      <c r="K843">
        <v>50755887</v>
      </c>
      <c r="L843">
        <v>50756064</v>
      </c>
      <c r="M843">
        <v>4.5</v>
      </c>
      <c r="N843">
        <v>3.8</v>
      </c>
      <c r="O843">
        <v>2</v>
      </c>
      <c r="Q843">
        <v>7.4</v>
      </c>
      <c r="R843">
        <v>3.1</v>
      </c>
      <c r="S843">
        <v>6.3</v>
      </c>
      <c r="W843">
        <f t="shared" si="65"/>
        <v>3.4333333333333336</v>
      </c>
      <c r="X843">
        <f t="shared" si="66"/>
        <v>5.6000000000000005</v>
      </c>
      <c r="Y843">
        <f t="shared" si="67"/>
        <v>0.74461026345628867</v>
      </c>
      <c r="Z843">
        <f t="shared" si="68"/>
        <v>1.2897028081435404</v>
      </c>
      <c r="AB843">
        <f t="shared" si="69"/>
        <v>-2.166666666666667</v>
      </c>
      <c r="AC843" t="s">
        <v>1334</v>
      </c>
    </row>
    <row r="844" spans="1:29" x14ac:dyDescent="0.3">
      <c r="A844">
        <v>7</v>
      </c>
      <c r="B844" t="s">
        <v>162</v>
      </c>
      <c r="C844" t="s">
        <v>1336</v>
      </c>
      <c r="D844" t="s">
        <v>1334</v>
      </c>
      <c r="E844">
        <v>50703821</v>
      </c>
      <c r="F844">
        <v>50703908</v>
      </c>
      <c r="G844">
        <v>50732272</v>
      </c>
      <c r="H844">
        <v>50732368</v>
      </c>
      <c r="I844">
        <v>50705140</v>
      </c>
      <c r="J844">
        <v>50705323</v>
      </c>
      <c r="K844">
        <v>50755887</v>
      </c>
      <c r="L844">
        <v>50756064</v>
      </c>
      <c r="M844">
        <v>4.5</v>
      </c>
      <c r="N844">
        <v>3.8</v>
      </c>
      <c r="O844">
        <v>9</v>
      </c>
      <c r="Q844">
        <v>7.4</v>
      </c>
      <c r="R844">
        <v>3.1</v>
      </c>
      <c r="S844">
        <v>6.3</v>
      </c>
      <c r="W844">
        <f t="shared" si="65"/>
        <v>5.7666666666666666</v>
      </c>
      <c r="X844">
        <f t="shared" si="66"/>
        <v>5.6000000000000005</v>
      </c>
      <c r="Y844">
        <f t="shared" si="67"/>
        <v>1.6292465879799913</v>
      </c>
      <c r="Z844">
        <f t="shared" si="68"/>
        <v>1.2897028081435404</v>
      </c>
      <c r="AB844">
        <f t="shared" si="69"/>
        <v>0.16666666666666607</v>
      </c>
      <c r="AC844" t="s">
        <v>1334</v>
      </c>
    </row>
    <row r="845" spans="1:29" x14ac:dyDescent="0.3">
      <c r="A845">
        <v>7</v>
      </c>
      <c r="B845" t="s">
        <v>162</v>
      </c>
      <c r="C845" t="s">
        <v>1337</v>
      </c>
      <c r="D845" t="s">
        <v>1338</v>
      </c>
      <c r="E845">
        <v>72948892</v>
      </c>
      <c r="F845">
        <v>72948980</v>
      </c>
      <c r="G845">
        <v>72949053</v>
      </c>
      <c r="H845">
        <v>72949102</v>
      </c>
      <c r="I845">
        <v>72949103</v>
      </c>
      <c r="J845">
        <v>72949232</v>
      </c>
      <c r="K845">
        <v>72949313</v>
      </c>
      <c r="L845">
        <v>72949487</v>
      </c>
      <c r="M845">
        <v>37.799999999999997</v>
      </c>
      <c r="N845">
        <v>52.5</v>
      </c>
      <c r="O845">
        <v>8</v>
      </c>
      <c r="Q845">
        <v>40.4</v>
      </c>
      <c r="R845">
        <v>48.4</v>
      </c>
      <c r="S845">
        <v>34.200000000000003</v>
      </c>
      <c r="W845">
        <f t="shared" si="65"/>
        <v>32.766666666666666</v>
      </c>
      <c r="X845">
        <f t="shared" si="66"/>
        <v>41</v>
      </c>
      <c r="Y845">
        <f t="shared" si="67"/>
        <v>13.090242337116777</v>
      </c>
      <c r="Z845">
        <f t="shared" si="68"/>
        <v>4.110150037812887</v>
      </c>
      <c r="AB845">
        <f t="shared" si="69"/>
        <v>-8.2333333333333343</v>
      </c>
      <c r="AC845" t="s">
        <v>1338</v>
      </c>
    </row>
    <row r="846" spans="1:29" x14ac:dyDescent="0.3">
      <c r="A846">
        <v>7</v>
      </c>
      <c r="B846" t="s">
        <v>162</v>
      </c>
      <c r="C846" t="s">
        <v>1339</v>
      </c>
      <c r="D846" t="s">
        <v>1340</v>
      </c>
      <c r="E846">
        <v>97969770</v>
      </c>
      <c r="F846">
        <v>97969845</v>
      </c>
      <c r="G846">
        <v>97970134</v>
      </c>
      <c r="H846">
        <v>97970227</v>
      </c>
      <c r="I846">
        <v>97971924</v>
      </c>
      <c r="J846">
        <v>97972024</v>
      </c>
      <c r="K846">
        <v>97972135</v>
      </c>
      <c r="L846">
        <v>97972254</v>
      </c>
      <c r="M846">
        <v>56.2</v>
      </c>
      <c r="N846">
        <v>65.8</v>
      </c>
      <c r="O846">
        <v>1</v>
      </c>
      <c r="Q846">
        <v>60.9</v>
      </c>
      <c r="R846">
        <v>49.3</v>
      </c>
      <c r="S846">
        <v>63.3</v>
      </c>
      <c r="W846">
        <f t="shared" si="65"/>
        <v>41</v>
      </c>
      <c r="X846">
        <f t="shared" si="66"/>
        <v>57.833333333333336</v>
      </c>
      <c r="Y846">
        <f t="shared" si="67"/>
        <v>20.191087142598342</v>
      </c>
      <c r="Z846">
        <f t="shared" si="68"/>
        <v>4.322550687319251</v>
      </c>
      <c r="AB846">
        <f t="shared" si="69"/>
        <v>-16.833333333333336</v>
      </c>
      <c r="AC846" t="s">
        <v>1340</v>
      </c>
    </row>
    <row r="847" spans="1:29" x14ac:dyDescent="0.3">
      <c r="A847">
        <v>7</v>
      </c>
      <c r="B847" t="s">
        <v>162</v>
      </c>
      <c r="C847" t="s">
        <v>1341</v>
      </c>
      <c r="D847" t="s">
        <v>1342</v>
      </c>
      <c r="E847">
        <v>102541501</v>
      </c>
      <c r="F847">
        <v>102541662</v>
      </c>
      <c r="G847">
        <v>102544706</v>
      </c>
      <c r="H847">
        <v>102544776</v>
      </c>
      <c r="I847">
        <v>102566582</v>
      </c>
      <c r="J847">
        <v>102566736</v>
      </c>
      <c r="K847">
        <v>102566997</v>
      </c>
      <c r="L847">
        <v>102567083</v>
      </c>
      <c r="M847">
        <v>199.7</v>
      </c>
      <c r="N847">
        <v>230</v>
      </c>
      <c r="O847">
        <v>29</v>
      </c>
      <c r="Q847">
        <v>196.1</v>
      </c>
      <c r="R847">
        <v>192.1</v>
      </c>
      <c r="S847">
        <v>202.2</v>
      </c>
      <c r="W847">
        <f t="shared" si="65"/>
        <v>152.9</v>
      </c>
      <c r="X847">
        <f t="shared" si="66"/>
        <v>196.79999999999998</v>
      </c>
      <c r="Y847">
        <f t="shared" si="67"/>
        <v>62.564446772907694</v>
      </c>
      <c r="Z847">
        <f t="shared" si="68"/>
        <v>2.9365512652316021</v>
      </c>
      <c r="AB847">
        <f t="shared" si="69"/>
        <v>-43.899999999999977</v>
      </c>
      <c r="AC847" t="s">
        <v>1342</v>
      </c>
    </row>
    <row r="848" spans="1:29" x14ac:dyDescent="0.3">
      <c r="A848">
        <v>7</v>
      </c>
      <c r="B848" t="s">
        <v>162</v>
      </c>
      <c r="C848" t="s">
        <v>1343</v>
      </c>
      <c r="D848" t="s">
        <v>1344</v>
      </c>
      <c r="E848">
        <v>103029351</v>
      </c>
      <c r="F848">
        <v>103029418</v>
      </c>
      <c r="G848">
        <v>103055088</v>
      </c>
      <c r="H848">
        <v>103055178</v>
      </c>
      <c r="I848">
        <v>103046809</v>
      </c>
      <c r="J848">
        <v>103047020</v>
      </c>
      <c r="K848">
        <v>103055644</v>
      </c>
      <c r="L848">
        <v>103055747</v>
      </c>
      <c r="M848">
        <v>49.9</v>
      </c>
      <c r="N848">
        <v>69.2</v>
      </c>
      <c r="O848">
        <v>6</v>
      </c>
      <c r="Q848">
        <v>80.599999999999994</v>
      </c>
      <c r="R848">
        <v>62.5</v>
      </c>
      <c r="S848">
        <v>66.7</v>
      </c>
      <c r="W848">
        <f t="shared" si="65"/>
        <v>41.699999999999996</v>
      </c>
      <c r="X848">
        <f t="shared" si="66"/>
        <v>69.933333333333337</v>
      </c>
      <c r="Y848">
        <f t="shared" si="67"/>
        <v>18.699286973928537</v>
      </c>
      <c r="Z848">
        <f t="shared" si="68"/>
        <v>5.4694098808229761</v>
      </c>
      <c r="AB848">
        <f t="shared" si="69"/>
        <v>-28.233333333333341</v>
      </c>
      <c r="AC848" t="s">
        <v>1344</v>
      </c>
    </row>
    <row r="849" spans="1:29" x14ac:dyDescent="0.3">
      <c r="A849">
        <v>7</v>
      </c>
      <c r="B849" t="s">
        <v>162</v>
      </c>
      <c r="C849" t="s">
        <v>1345</v>
      </c>
      <c r="D849" t="s">
        <v>1346</v>
      </c>
      <c r="E849">
        <v>130945720</v>
      </c>
      <c r="F849">
        <v>130945835</v>
      </c>
      <c r="G849">
        <v>130959869</v>
      </c>
      <c r="H849">
        <v>130959970</v>
      </c>
      <c r="I849">
        <v>130967389</v>
      </c>
      <c r="J849">
        <v>130967517</v>
      </c>
      <c r="K849">
        <v>130984053</v>
      </c>
      <c r="L849">
        <v>130984109</v>
      </c>
      <c r="M849">
        <v>22.5</v>
      </c>
      <c r="N849">
        <v>31.5</v>
      </c>
      <c r="O849">
        <v>3</v>
      </c>
      <c r="Q849">
        <v>17.8</v>
      </c>
      <c r="R849">
        <v>25.4</v>
      </c>
      <c r="S849">
        <v>31.7</v>
      </c>
      <c r="W849">
        <f t="shared" si="65"/>
        <v>19</v>
      </c>
      <c r="X849">
        <f t="shared" si="66"/>
        <v>24.966666666666669</v>
      </c>
      <c r="Y849">
        <f t="shared" si="67"/>
        <v>8.4113019206303612</v>
      </c>
      <c r="Z849">
        <f t="shared" si="68"/>
        <v>4.0184297651915832</v>
      </c>
      <c r="AB849">
        <f t="shared" si="69"/>
        <v>-5.9666666666666686</v>
      </c>
      <c r="AC849" t="s">
        <v>1346</v>
      </c>
    </row>
    <row r="850" spans="1:29" x14ac:dyDescent="0.3">
      <c r="A850">
        <v>7</v>
      </c>
      <c r="B850" t="s">
        <v>162</v>
      </c>
      <c r="C850" t="s">
        <v>1347</v>
      </c>
      <c r="D850" t="s">
        <v>1348</v>
      </c>
      <c r="E850">
        <v>140335472</v>
      </c>
      <c r="F850">
        <v>140335504</v>
      </c>
      <c r="G850">
        <v>140345216</v>
      </c>
      <c r="H850">
        <v>140345263</v>
      </c>
      <c r="I850">
        <v>140337284</v>
      </c>
      <c r="J850">
        <v>140337349</v>
      </c>
      <c r="K850">
        <v>140345869</v>
      </c>
      <c r="L850">
        <v>140345907</v>
      </c>
      <c r="M850">
        <v>69.5</v>
      </c>
      <c r="N850">
        <v>98.1</v>
      </c>
      <c r="O850">
        <v>92</v>
      </c>
      <c r="Q850">
        <v>77.099999999999994</v>
      </c>
      <c r="R850">
        <v>68.099999999999994</v>
      </c>
      <c r="S850">
        <v>94.2</v>
      </c>
      <c r="W850">
        <f t="shared" si="65"/>
        <v>86.533333333333346</v>
      </c>
      <c r="X850">
        <f t="shared" si="66"/>
        <v>79.8</v>
      </c>
      <c r="Y850">
        <f t="shared" si="67"/>
        <v>8.6968065658863161</v>
      </c>
      <c r="Z850">
        <f t="shared" si="68"/>
        <v>7.6544104933038941</v>
      </c>
      <c r="AB850">
        <f t="shared" si="69"/>
        <v>6.7333333333333485</v>
      </c>
      <c r="AC850" t="s">
        <v>1348</v>
      </c>
    </row>
    <row r="851" spans="1:29" x14ac:dyDescent="0.3">
      <c r="A851">
        <v>8</v>
      </c>
      <c r="B851" t="s">
        <v>66</v>
      </c>
      <c r="C851" t="s">
        <v>1349</v>
      </c>
      <c r="D851" t="s">
        <v>1350</v>
      </c>
      <c r="E851">
        <v>13006202</v>
      </c>
      <c r="F851">
        <v>13006335</v>
      </c>
      <c r="G851">
        <v>13006365</v>
      </c>
      <c r="H851">
        <v>13006385</v>
      </c>
      <c r="I851">
        <v>13006394</v>
      </c>
      <c r="J851">
        <v>13006414</v>
      </c>
      <c r="K851">
        <v>13012684</v>
      </c>
      <c r="L851">
        <v>13012692</v>
      </c>
      <c r="M851">
        <v>21.9</v>
      </c>
      <c r="N851">
        <v>30.4</v>
      </c>
      <c r="O851">
        <v>0</v>
      </c>
      <c r="Q851">
        <v>21.7</v>
      </c>
      <c r="R851">
        <v>19.899999999999999</v>
      </c>
      <c r="S851">
        <v>23.6</v>
      </c>
      <c r="W851">
        <f t="shared" si="65"/>
        <v>17.433333333333334</v>
      </c>
      <c r="X851">
        <f t="shared" si="66"/>
        <v>21.733333333333331</v>
      </c>
      <c r="Y851">
        <f t="shared" si="67"/>
        <v>9.0554464887774113</v>
      </c>
      <c r="Z851">
        <f t="shared" si="68"/>
        <v>1.0682280239308053</v>
      </c>
      <c r="AB851">
        <f t="shared" si="69"/>
        <v>-4.2999999999999972</v>
      </c>
      <c r="AC851" t="s">
        <v>1350</v>
      </c>
    </row>
    <row r="852" spans="1:29" x14ac:dyDescent="0.3">
      <c r="A852">
        <v>8</v>
      </c>
      <c r="B852" t="s">
        <v>66</v>
      </c>
      <c r="C852" t="s">
        <v>1351</v>
      </c>
      <c r="D852" t="s">
        <v>1352</v>
      </c>
      <c r="E852">
        <v>18209781</v>
      </c>
      <c r="F852">
        <v>18209955</v>
      </c>
      <c r="G852">
        <v>18211193</v>
      </c>
      <c r="H852">
        <v>18211342</v>
      </c>
      <c r="I852">
        <v>18212391</v>
      </c>
      <c r="J852">
        <v>18212545</v>
      </c>
      <c r="K852">
        <v>18219411</v>
      </c>
      <c r="L852">
        <v>18219489</v>
      </c>
      <c r="M852">
        <v>291</v>
      </c>
      <c r="N852">
        <v>470.7</v>
      </c>
      <c r="O852">
        <v>25</v>
      </c>
      <c r="Q852">
        <v>365.7</v>
      </c>
      <c r="R852">
        <v>272.39999999999998</v>
      </c>
      <c r="S852">
        <v>317.3</v>
      </c>
      <c r="W852">
        <f t="shared" si="65"/>
        <v>262.23333333333335</v>
      </c>
      <c r="X852">
        <f t="shared" si="66"/>
        <v>318.46666666666664</v>
      </c>
      <c r="Y852">
        <f t="shared" si="67"/>
        <v>129.46397611347766</v>
      </c>
      <c r="Z852">
        <f t="shared" si="68"/>
        <v>26.939706341714299</v>
      </c>
      <c r="AB852">
        <f t="shared" si="69"/>
        <v>-56.233333333333292</v>
      </c>
      <c r="AC852" t="s">
        <v>1352</v>
      </c>
    </row>
    <row r="853" spans="1:29" x14ac:dyDescent="0.3">
      <c r="A853">
        <v>8</v>
      </c>
      <c r="B853" t="s">
        <v>66</v>
      </c>
      <c r="C853" t="s">
        <v>1353</v>
      </c>
      <c r="D853" t="s">
        <v>1352</v>
      </c>
      <c r="E853">
        <v>18209781</v>
      </c>
      <c r="F853">
        <v>18209955</v>
      </c>
      <c r="G853">
        <v>18211193</v>
      </c>
      <c r="H853">
        <v>18211342</v>
      </c>
      <c r="I853">
        <v>18212391</v>
      </c>
      <c r="J853">
        <v>18212774</v>
      </c>
      <c r="K853">
        <v>18219411</v>
      </c>
      <c r="L853">
        <v>18219489</v>
      </c>
      <c r="M853">
        <v>291</v>
      </c>
      <c r="N853">
        <v>470.7</v>
      </c>
      <c r="O853">
        <v>25</v>
      </c>
      <c r="Q853">
        <v>365.7</v>
      </c>
      <c r="R853">
        <v>272.39999999999998</v>
      </c>
      <c r="S853">
        <v>317.3</v>
      </c>
      <c r="W853">
        <f t="shared" si="65"/>
        <v>262.23333333333335</v>
      </c>
      <c r="X853">
        <f t="shared" si="66"/>
        <v>318.46666666666664</v>
      </c>
      <c r="Y853">
        <f t="shared" si="67"/>
        <v>129.46397611347766</v>
      </c>
      <c r="Z853">
        <f t="shared" si="68"/>
        <v>26.939706341714299</v>
      </c>
      <c r="AB853">
        <f t="shared" si="69"/>
        <v>-56.233333333333292</v>
      </c>
      <c r="AC853" t="s">
        <v>1352</v>
      </c>
    </row>
    <row r="854" spans="1:29" x14ac:dyDescent="0.3">
      <c r="A854">
        <v>8</v>
      </c>
      <c r="B854" t="s">
        <v>66</v>
      </c>
      <c r="C854" t="s">
        <v>1354</v>
      </c>
      <c r="D854" t="s">
        <v>1352</v>
      </c>
      <c r="E854">
        <v>18209781</v>
      </c>
      <c r="F854">
        <v>18209955</v>
      </c>
      <c r="G854">
        <v>18216877</v>
      </c>
      <c r="H854">
        <v>18216994</v>
      </c>
      <c r="I854">
        <v>18211193</v>
      </c>
      <c r="J854">
        <v>18211342</v>
      </c>
      <c r="K854">
        <v>18219411</v>
      </c>
      <c r="L854">
        <v>18219489</v>
      </c>
      <c r="M854">
        <v>291</v>
      </c>
      <c r="N854">
        <v>470.7</v>
      </c>
      <c r="O854">
        <v>92</v>
      </c>
      <c r="Q854">
        <v>365.7</v>
      </c>
      <c r="R854">
        <v>272.39999999999998</v>
      </c>
      <c r="S854">
        <v>317.3</v>
      </c>
      <c r="W854">
        <f t="shared" si="65"/>
        <v>284.56666666666666</v>
      </c>
      <c r="X854">
        <f t="shared" si="66"/>
        <v>318.46666666666664</v>
      </c>
      <c r="Y854">
        <f t="shared" si="67"/>
        <v>109.36858679610785</v>
      </c>
      <c r="Z854">
        <f t="shared" si="68"/>
        <v>26.939706341714299</v>
      </c>
      <c r="AB854">
        <f t="shared" si="69"/>
        <v>-33.899999999999977</v>
      </c>
      <c r="AC854" t="s">
        <v>1352</v>
      </c>
    </row>
    <row r="855" spans="1:29" x14ac:dyDescent="0.3">
      <c r="A855">
        <v>8</v>
      </c>
      <c r="B855" t="s">
        <v>66</v>
      </c>
      <c r="C855" t="s">
        <v>1355</v>
      </c>
      <c r="D855" t="s">
        <v>1352</v>
      </c>
      <c r="E855">
        <v>18210134</v>
      </c>
      <c r="F855">
        <v>18210180</v>
      </c>
      <c r="G855">
        <v>18211193</v>
      </c>
      <c r="H855">
        <v>18211342</v>
      </c>
      <c r="I855">
        <v>18212391</v>
      </c>
      <c r="J855">
        <v>18212545</v>
      </c>
      <c r="K855">
        <v>18219411</v>
      </c>
      <c r="L855">
        <v>18219489</v>
      </c>
      <c r="M855">
        <v>291</v>
      </c>
      <c r="N855">
        <v>470.7</v>
      </c>
      <c r="O855">
        <v>25</v>
      </c>
      <c r="Q855">
        <v>365.7</v>
      </c>
      <c r="R855">
        <v>272.39999999999998</v>
      </c>
      <c r="S855">
        <v>317.3</v>
      </c>
      <c r="W855">
        <f t="shared" si="65"/>
        <v>262.23333333333335</v>
      </c>
      <c r="X855">
        <f t="shared" si="66"/>
        <v>318.46666666666664</v>
      </c>
      <c r="Y855">
        <f t="shared" si="67"/>
        <v>129.46397611347766</v>
      </c>
      <c r="Z855">
        <f t="shared" si="68"/>
        <v>26.939706341714299</v>
      </c>
      <c r="AB855">
        <f t="shared" si="69"/>
        <v>-56.233333333333292</v>
      </c>
      <c r="AC855" t="s">
        <v>1352</v>
      </c>
    </row>
    <row r="856" spans="1:29" x14ac:dyDescent="0.3">
      <c r="A856">
        <v>8</v>
      </c>
      <c r="B856" t="s">
        <v>66</v>
      </c>
      <c r="C856" t="s">
        <v>1356</v>
      </c>
      <c r="D856" t="s">
        <v>1352</v>
      </c>
      <c r="E856">
        <v>18210134</v>
      </c>
      <c r="F856">
        <v>18210180</v>
      </c>
      <c r="G856">
        <v>18211193</v>
      </c>
      <c r="H856">
        <v>18211342</v>
      </c>
      <c r="I856">
        <v>18212391</v>
      </c>
      <c r="J856">
        <v>18212774</v>
      </c>
      <c r="K856">
        <v>18219411</v>
      </c>
      <c r="L856">
        <v>18219489</v>
      </c>
      <c r="M856">
        <v>291</v>
      </c>
      <c r="N856">
        <v>470.7</v>
      </c>
      <c r="O856">
        <v>25</v>
      </c>
      <c r="Q856">
        <v>365.7</v>
      </c>
      <c r="R856">
        <v>272.39999999999998</v>
      </c>
      <c r="S856">
        <v>317.3</v>
      </c>
      <c r="W856">
        <f t="shared" si="65"/>
        <v>262.23333333333335</v>
      </c>
      <c r="X856">
        <f t="shared" si="66"/>
        <v>318.46666666666664</v>
      </c>
      <c r="Y856">
        <f t="shared" si="67"/>
        <v>129.46397611347766</v>
      </c>
      <c r="Z856">
        <f t="shared" si="68"/>
        <v>26.939706341714299</v>
      </c>
      <c r="AB856">
        <f t="shared" si="69"/>
        <v>-56.233333333333292</v>
      </c>
      <c r="AC856" t="s">
        <v>1352</v>
      </c>
    </row>
    <row r="857" spans="1:29" x14ac:dyDescent="0.3">
      <c r="A857">
        <v>8</v>
      </c>
      <c r="B857" t="s">
        <v>66</v>
      </c>
      <c r="C857" t="s">
        <v>1357</v>
      </c>
      <c r="D857" t="s">
        <v>1352</v>
      </c>
      <c r="E857">
        <v>18210134</v>
      </c>
      <c r="F857">
        <v>18210180</v>
      </c>
      <c r="G857">
        <v>18216877</v>
      </c>
      <c r="H857">
        <v>18216994</v>
      </c>
      <c r="I857">
        <v>18211193</v>
      </c>
      <c r="J857">
        <v>18211342</v>
      </c>
      <c r="K857">
        <v>18219411</v>
      </c>
      <c r="L857">
        <v>18219489</v>
      </c>
      <c r="M857">
        <v>291</v>
      </c>
      <c r="N857">
        <v>470.7</v>
      </c>
      <c r="O857">
        <v>92</v>
      </c>
      <c r="Q857">
        <v>365.7</v>
      </c>
      <c r="R857">
        <v>272.39999999999998</v>
      </c>
      <c r="S857">
        <v>317.3</v>
      </c>
      <c r="W857">
        <f t="shared" si="65"/>
        <v>284.56666666666666</v>
      </c>
      <c r="X857">
        <f t="shared" si="66"/>
        <v>318.46666666666664</v>
      </c>
      <c r="Y857">
        <f t="shared" si="67"/>
        <v>109.36858679610785</v>
      </c>
      <c r="Z857">
        <f t="shared" si="68"/>
        <v>26.939706341714299</v>
      </c>
      <c r="AB857">
        <f t="shared" si="69"/>
        <v>-33.899999999999977</v>
      </c>
      <c r="AC857" t="s">
        <v>1352</v>
      </c>
    </row>
    <row r="858" spans="1:29" x14ac:dyDescent="0.3">
      <c r="A858">
        <v>8</v>
      </c>
      <c r="B858" t="s">
        <v>66</v>
      </c>
      <c r="C858" t="s">
        <v>1358</v>
      </c>
      <c r="D858" t="s">
        <v>1359</v>
      </c>
      <c r="E858">
        <v>19817581</v>
      </c>
      <c r="F858">
        <v>19817666</v>
      </c>
      <c r="G858">
        <v>19818412</v>
      </c>
      <c r="H858">
        <v>19818473</v>
      </c>
      <c r="I858">
        <v>19818194</v>
      </c>
      <c r="J858">
        <v>19818342</v>
      </c>
      <c r="K858">
        <v>19819573</v>
      </c>
      <c r="L858">
        <v>19819653</v>
      </c>
      <c r="M858">
        <v>186.4</v>
      </c>
      <c r="N858">
        <v>291.5</v>
      </c>
      <c r="O858">
        <v>6</v>
      </c>
      <c r="Q858">
        <v>297.5</v>
      </c>
      <c r="R858">
        <v>271.7</v>
      </c>
      <c r="S858">
        <v>283.39999999999998</v>
      </c>
      <c r="W858">
        <f t="shared" si="65"/>
        <v>161.29999999999998</v>
      </c>
      <c r="X858">
        <f t="shared" si="66"/>
        <v>284.2</v>
      </c>
      <c r="Y858">
        <f t="shared" si="67"/>
        <v>83.366799946581466</v>
      </c>
      <c r="Z858">
        <f t="shared" si="68"/>
        <v>7.4585521383174678</v>
      </c>
      <c r="AB858">
        <f t="shared" si="69"/>
        <v>-122.9</v>
      </c>
      <c r="AC858" t="s">
        <v>1359</v>
      </c>
    </row>
    <row r="859" spans="1:29" x14ac:dyDescent="0.3">
      <c r="A859">
        <v>8</v>
      </c>
      <c r="B859" t="s">
        <v>66</v>
      </c>
      <c r="C859" t="s">
        <v>1360</v>
      </c>
      <c r="D859" t="s">
        <v>1359</v>
      </c>
      <c r="E859">
        <v>19817581</v>
      </c>
      <c r="F859">
        <v>19817666</v>
      </c>
      <c r="G859">
        <v>19818412</v>
      </c>
      <c r="H859">
        <v>19818473</v>
      </c>
      <c r="I859">
        <v>19818275</v>
      </c>
      <c r="J859">
        <v>19818342</v>
      </c>
      <c r="K859">
        <v>19819573</v>
      </c>
      <c r="L859">
        <v>19819653</v>
      </c>
      <c r="M859">
        <v>186.4</v>
      </c>
      <c r="N859">
        <v>291.5</v>
      </c>
      <c r="O859">
        <v>6</v>
      </c>
      <c r="Q859">
        <v>297.5</v>
      </c>
      <c r="R859">
        <v>271.7</v>
      </c>
      <c r="S859">
        <v>283.39999999999998</v>
      </c>
      <c r="W859">
        <f t="shared" si="65"/>
        <v>161.29999999999998</v>
      </c>
      <c r="X859">
        <f t="shared" si="66"/>
        <v>284.2</v>
      </c>
      <c r="Y859">
        <f t="shared" si="67"/>
        <v>83.366799946581466</v>
      </c>
      <c r="Z859">
        <f t="shared" si="68"/>
        <v>7.4585521383174678</v>
      </c>
      <c r="AB859">
        <f t="shared" si="69"/>
        <v>-122.9</v>
      </c>
      <c r="AC859" t="s">
        <v>1359</v>
      </c>
    </row>
    <row r="860" spans="1:29" x14ac:dyDescent="0.3">
      <c r="A860">
        <v>8</v>
      </c>
      <c r="B860" t="s">
        <v>66</v>
      </c>
      <c r="C860" t="s">
        <v>1361</v>
      </c>
      <c r="D860" t="s">
        <v>1359</v>
      </c>
      <c r="E860">
        <v>19845704</v>
      </c>
      <c r="F860">
        <v>19845797</v>
      </c>
      <c r="G860">
        <v>19847394</v>
      </c>
      <c r="H860">
        <v>19847433</v>
      </c>
      <c r="I860">
        <v>19849162</v>
      </c>
      <c r="J860">
        <v>19849239</v>
      </c>
      <c r="K860">
        <v>19851649</v>
      </c>
      <c r="L860">
        <v>19851674</v>
      </c>
      <c r="M860">
        <v>219.2</v>
      </c>
      <c r="N860">
        <v>312.7</v>
      </c>
      <c r="O860">
        <v>1</v>
      </c>
      <c r="Q860">
        <v>283.60000000000002</v>
      </c>
      <c r="R860">
        <v>266.3</v>
      </c>
      <c r="S860">
        <v>304.89999999999998</v>
      </c>
      <c r="W860">
        <f t="shared" si="65"/>
        <v>177.63333333333333</v>
      </c>
      <c r="X860">
        <f t="shared" si="66"/>
        <v>284.93333333333334</v>
      </c>
      <c r="Y860">
        <f t="shared" si="67"/>
        <v>92.349090111621805</v>
      </c>
      <c r="Z860">
        <f t="shared" si="68"/>
        <v>11.162785395132236</v>
      </c>
      <c r="AB860">
        <f t="shared" si="69"/>
        <v>-107.30000000000001</v>
      </c>
      <c r="AC860" t="s">
        <v>1359</v>
      </c>
    </row>
    <row r="861" spans="1:29" x14ac:dyDescent="0.3">
      <c r="A861">
        <v>8</v>
      </c>
      <c r="B861" t="s">
        <v>66</v>
      </c>
      <c r="C861" t="s">
        <v>1362</v>
      </c>
      <c r="D861" t="s">
        <v>1363</v>
      </c>
      <c r="E861">
        <v>22089208</v>
      </c>
      <c r="F861">
        <v>22089298</v>
      </c>
      <c r="G861">
        <v>22091109</v>
      </c>
      <c r="H861">
        <v>22091157</v>
      </c>
      <c r="I861">
        <v>22089761</v>
      </c>
      <c r="J861">
        <v>22089854</v>
      </c>
      <c r="K861">
        <v>22094440</v>
      </c>
      <c r="L861">
        <v>22094518</v>
      </c>
      <c r="M861">
        <v>101</v>
      </c>
      <c r="N861">
        <v>76.8</v>
      </c>
      <c r="O861">
        <v>0</v>
      </c>
      <c r="Q861">
        <v>86.5</v>
      </c>
      <c r="R861">
        <v>105.3</v>
      </c>
      <c r="S861">
        <v>98.1</v>
      </c>
      <c r="W861">
        <f t="shared" si="65"/>
        <v>59.266666666666673</v>
      </c>
      <c r="X861">
        <f t="shared" si="66"/>
        <v>96.633333333333326</v>
      </c>
      <c r="Y861">
        <f t="shared" si="67"/>
        <v>30.44565285517421</v>
      </c>
      <c r="Z861">
        <f t="shared" si="68"/>
        <v>5.4764140741100933</v>
      </c>
      <c r="AB861">
        <f t="shared" si="69"/>
        <v>-37.366666666666653</v>
      </c>
      <c r="AC861" t="s">
        <v>1363</v>
      </c>
    </row>
    <row r="862" spans="1:29" x14ac:dyDescent="0.3">
      <c r="A862">
        <v>8</v>
      </c>
      <c r="B862" t="s">
        <v>66</v>
      </c>
      <c r="C862" t="s">
        <v>1364</v>
      </c>
      <c r="D862" t="s">
        <v>1365</v>
      </c>
      <c r="E862">
        <v>22408310</v>
      </c>
      <c r="F862">
        <v>22408496</v>
      </c>
      <c r="G862">
        <v>22409946</v>
      </c>
      <c r="H862">
        <v>22410115</v>
      </c>
      <c r="I862">
        <v>22412037</v>
      </c>
      <c r="J862">
        <v>22412206</v>
      </c>
      <c r="K862">
        <v>22414780</v>
      </c>
      <c r="L862">
        <v>22414902</v>
      </c>
      <c r="M862">
        <v>11.3</v>
      </c>
      <c r="N862">
        <v>14.7</v>
      </c>
      <c r="O862">
        <v>0</v>
      </c>
      <c r="Q862">
        <v>26</v>
      </c>
      <c r="R862">
        <v>16.2</v>
      </c>
      <c r="S862">
        <v>14.7</v>
      </c>
      <c r="W862">
        <f t="shared" si="65"/>
        <v>8.6666666666666661</v>
      </c>
      <c r="X862">
        <f t="shared" si="66"/>
        <v>18.966666666666669</v>
      </c>
      <c r="Y862">
        <f t="shared" si="67"/>
        <v>4.4430970179719358</v>
      </c>
      <c r="Z862">
        <f t="shared" si="68"/>
        <v>3.5432251472979241</v>
      </c>
      <c r="AB862">
        <f t="shared" si="69"/>
        <v>-10.300000000000002</v>
      </c>
      <c r="AC862" t="s">
        <v>1365</v>
      </c>
    </row>
    <row r="863" spans="1:29" x14ac:dyDescent="0.3">
      <c r="A863">
        <v>8</v>
      </c>
      <c r="B863" t="s">
        <v>66</v>
      </c>
      <c r="C863" t="s">
        <v>1366</v>
      </c>
      <c r="D863" t="s">
        <v>1367</v>
      </c>
      <c r="E863">
        <v>24341652</v>
      </c>
      <c r="F863">
        <v>24341757</v>
      </c>
      <c r="G863">
        <v>24343101</v>
      </c>
      <c r="H863">
        <v>24343181</v>
      </c>
      <c r="I863">
        <v>24342989</v>
      </c>
      <c r="J863">
        <v>24343100</v>
      </c>
      <c r="K863">
        <v>24343506</v>
      </c>
      <c r="L863">
        <v>24343584</v>
      </c>
      <c r="M863">
        <v>53.5</v>
      </c>
      <c r="N863">
        <v>68.099999999999994</v>
      </c>
      <c r="O863">
        <v>66</v>
      </c>
      <c r="Q863">
        <v>131.69999999999999</v>
      </c>
      <c r="R863">
        <v>116.3</v>
      </c>
      <c r="S863">
        <v>144.80000000000001</v>
      </c>
      <c r="W863">
        <f t="shared" si="65"/>
        <v>62.533333333333331</v>
      </c>
      <c r="X863">
        <f t="shared" si="66"/>
        <v>130.93333333333334</v>
      </c>
      <c r="Y863">
        <f t="shared" si="67"/>
        <v>4.5571677364102001</v>
      </c>
      <c r="Z863">
        <f t="shared" si="68"/>
        <v>8.2361668538492161</v>
      </c>
      <c r="AB863">
        <f t="shared" si="69"/>
        <v>-68.400000000000006</v>
      </c>
      <c r="AC863" t="s">
        <v>1367</v>
      </c>
    </row>
    <row r="864" spans="1:29" x14ac:dyDescent="0.3">
      <c r="A864">
        <v>8</v>
      </c>
      <c r="B864" t="s">
        <v>66</v>
      </c>
      <c r="C864" t="s">
        <v>1368</v>
      </c>
      <c r="D864" t="s">
        <v>1369</v>
      </c>
      <c r="E864">
        <v>29048957</v>
      </c>
      <c r="F864">
        <v>29049048</v>
      </c>
      <c r="G864">
        <v>29050319</v>
      </c>
      <c r="H864">
        <v>29050386</v>
      </c>
      <c r="I864">
        <v>29049290</v>
      </c>
      <c r="J864">
        <v>29049361</v>
      </c>
      <c r="K864">
        <v>29051018</v>
      </c>
      <c r="L864">
        <v>29051549</v>
      </c>
      <c r="M864">
        <v>9.3000000000000007</v>
      </c>
      <c r="N864">
        <v>12.2</v>
      </c>
      <c r="O864">
        <v>2</v>
      </c>
      <c r="Q864">
        <v>18.600000000000001</v>
      </c>
      <c r="R864">
        <v>15.5</v>
      </c>
      <c r="S864">
        <v>16.3</v>
      </c>
      <c r="W864">
        <f t="shared" si="65"/>
        <v>7.833333333333333</v>
      </c>
      <c r="X864">
        <f t="shared" si="66"/>
        <v>16.8</v>
      </c>
      <c r="Y864">
        <f t="shared" si="67"/>
        <v>3.0344320354520673</v>
      </c>
      <c r="Z864">
        <f t="shared" si="68"/>
        <v>0.92915732431775744</v>
      </c>
      <c r="AB864">
        <f t="shared" si="69"/>
        <v>-8.9666666666666686</v>
      </c>
      <c r="AC864" t="s">
        <v>1369</v>
      </c>
    </row>
    <row r="865" spans="1:29" x14ac:dyDescent="0.3">
      <c r="A865">
        <v>8</v>
      </c>
      <c r="B865" t="s">
        <v>66</v>
      </c>
      <c r="C865" t="s">
        <v>1370</v>
      </c>
      <c r="D865" t="s">
        <v>1369</v>
      </c>
      <c r="E865">
        <v>29048957</v>
      </c>
      <c r="F865">
        <v>29049048</v>
      </c>
      <c r="G865">
        <v>29050319</v>
      </c>
      <c r="H865">
        <v>29050386</v>
      </c>
      <c r="I865">
        <v>29049290</v>
      </c>
      <c r="J865">
        <v>29049394</v>
      </c>
      <c r="K865">
        <v>29051018</v>
      </c>
      <c r="L865">
        <v>29051163</v>
      </c>
      <c r="M865">
        <v>11.6</v>
      </c>
      <c r="N865">
        <v>18.399999999999999</v>
      </c>
      <c r="O865">
        <v>2</v>
      </c>
      <c r="Q865">
        <v>20.7</v>
      </c>
      <c r="R865">
        <v>19.3</v>
      </c>
      <c r="S865">
        <v>16.3</v>
      </c>
      <c r="W865">
        <f t="shared" si="65"/>
        <v>10.666666666666666</v>
      </c>
      <c r="X865">
        <f t="shared" si="66"/>
        <v>18.766666666666666</v>
      </c>
      <c r="Y865">
        <f t="shared" si="67"/>
        <v>4.7572167399763394</v>
      </c>
      <c r="Z865">
        <f t="shared" si="68"/>
        <v>1.2978614889287854</v>
      </c>
      <c r="AB865">
        <f t="shared" si="69"/>
        <v>-8.1</v>
      </c>
      <c r="AC865" t="s">
        <v>1369</v>
      </c>
    </row>
    <row r="866" spans="1:29" x14ac:dyDescent="0.3">
      <c r="A866">
        <v>8</v>
      </c>
      <c r="B866" t="s">
        <v>66</v>
      </c>
      <c r="C866" t="s">
        <v>1371</v>
      </c>
      <c r="D866" t="s">
        <v>1372</v>
      </c>
      <c r="E866">
        <v>32727949</v>
      </c>
      <c r="F866">
        <v>32728078</v>
      </c>
      <c r="G866">
        <v>32742675</v>
      </c>
      <c r="H866">
        <v>32742733</v>
      </c>
      <c r="I866">
        <v>32742008</v>
      </c>
      <c r="J866">
        <v>32742075</v>
      </c>
      <c r="K866">
        <v>32754372</v>
      </c>
      <c r="L866">
        <v>32754423</v>
      </c>
      <c r="M866">
        <v>4.5</v>
      </c>
      <c r="N866">
        <v>10.1</v>
      </c>
      <c r="O866">
        <v>0</v>
      </c>
      <c r="Q866">
        <v>11.9</v>
      </c>
      <c r="R866">
        <v>4.0999999999999996</v>
      </c>
      <c r="S866">
        <v>7.4</v>
      </c>
      <c r="W866">
        <f t="shared" si="65"/>
        <v>4.8666666666666663</v>
      </c>
      <c r="X866">
        <f t="shared" si="66"/>
        <v>7.8</v>
      </c>
      <c r="Y866">
        <f t="shared" si="67"/>
        <v>2.9213771486140647</v>
      </c>
      <c r="Z866">
        <f t="shared" si="68"/>
        <v>2.2605309110914642</v>
      </c>
      <c r="AB866">
        <f t="shared" si="69"/>
        <v>-2.9333333333333336</v>
      </c>
      <c r="AC866" t="s">
        <v>1372</v>
      </c>
    </row>
    <row r="867" spans="1:29" x14ac:dyDescent="0.3">
      <c r="A867">
        <v>8</v>
      </c>
      <c r="B867" t="s">
        <v>66</v>
      </c>
      <c r="C867" t="s">
        <v>1373</v>
      </c>
      <c r="D867" t="s">
        <v>1374</v>
      </c>
      <c r="E867">
        <v>54754803</v>
      </c>
      <c r="F867">
        <v>54754935</v>
      </c>
      <c r="G867">
        <v>54755532</v>
      </c>
      <c r="H867">
        <v>54755575</v>
      </c>
      <c r="I867">
        <v>54755619</v>
      </c>
      <c r="J867">
        <v>54755770</v>
      </c>
      <c r="K867">
        <v>54758922</v>
      </c>
      <c r="L867">
        <v>54759076</v>
      </c>
      <c r="M867">
        <v>195.7</v>
      </c>
      <c r="N867">
        <v>340</v>
      </c>
      <c r="O867">
        <v>37</v>
      </c>
      <c r="Q867">
        <v>170.7</v>
      </c>
      <c r="R867">
        <v>194.4</v>
      </c>
      <c r="S867">
        <v>186.3</v>
      </c>
      <c r="W867">
        <f t="shared" si="65"/>
        <v>190.9</v>
      </c>
      <c r="X867">
        <f t="shared" si="66"/>
        <v>183.80000000000004</v>
      </c>
      <c r="Y867">
        <f t="shared" si="67"/>
        <v>87.501485701672507</v>
      </c>
      <c r="Z867">
        <f t="shared" si="68"/>
        <v>6.9548544197560371</v>
      </c>
      <c r="AB867">
        <f t="shared" si="69"/>
        <v>7.0999999999999659</v>
      </c>
      <c r="AC867" t="s">
        <v>1374</v>
      </c>
    </row>
    <row r="868" spans="1:29" x14ac:dyDescent="0.3">
      <c r="A868">
        <v>8</v>
      </c>
      <c r="B868" t="s">
        <v>66</v>
      </c>
      <c r="C868" t="s">
        <v>1375</v>
      </c>
      <c r="D868" t="s">
        <v>1374</v>
      </c>
      <c r="E868">
        <v>54754803</v>
      </c>
      <c r="F868">
        <v>54754935</v>
      </c>
      <c r="G868">
        <v>54755532</v>
      </c>
      <c r="H868">
        <v>54755575</v>
      </c>
      <c r="I868">
        <v>54755622</v>
      </c>
      <c r="J868">
        <v>54755770</v>
      </c>
      <c r="K868">
        <v>54758922</v>
      </c>
      <c r="L868">
        <v>54759076</v>
      </c>
      <c r="M868">
        <v>195.7</v>
      </c>
      <c r="N868">
        <v>340</v>
      </c>
      <c r="O868">
        <v>37</v>
      </c>
      <c r="Q868">
        <v>170.7</v>
      </c>
      <c r="R868">
        <v>194.4</v>
      </c>
      <c r="S868">
        <v>186.3</v>
      </c>
      <c r="W868">
        <f t="shared" si="65"/>
        <v>190.9</v>
      </c>
      <c r="X868">
        <f t="shared" si="66"/>
        <v>183.80000000000004</v>
      </c>
      <c r="Y868">
        <f t="shared" si="67"/>
        <v>87.501485701672507</v>
      </c>
      <c r="Z868">
        <f t="shared" si="68"/>
        <v>6.9548544197560371</v>
      </c>
      <c r="AB868">
        <f t="shared" si="69"/>
        <v>7.0999999999999659</v>
      </c>
      <c r="AC868" t="s">
        <v>1374</v>
      </c>
    </row>
    <row r="869" spans="1:29" x14ac:dyDescent="0.3">
      <c r="A869">
        <v>8</v>
      </c>
      <c r="B869" t="s">
        <v>66</v>
      </c>
      <c r="C869" t="s">
        <v>1376</v>
      </c>
      <c r="D869" t="s">
        <v>1377</v>
      </c>
      <c r="E869">
        <v>103213411</v>
      </c>
      <c r="F869">
        <v>103213594</v>
      </c>
      <c r="G869">
        <v>103219465</v>
      </c>
      <c r="H869">
        <v>103219554</v>
      </c>
      <c r="I869">
        <v>103219824</v>
      </c>
      <c r="J869">
        <v>103219981</v>
      </c>
      <c r="K869">
        <v>103227989</v>
      </c>
      <c r="L869">
        <v>103228132</v>
      </c>
      <c r="M869">
        <v>229.6</v>
      </c>
      <c r="N869">
        <v>374</v>
      </c>
      <c r="O869">
        <v>2</v>
      </c>
      <c r="Q869">
        <v>280.89999999999998</v>
      </c>
      <c r="R869">
        <v>245.1</v>
      </c>
      <c r="S869">
        <v>248.5</v>
      </c>
      <c r="W869">
        <f t="shared" si="65"/>
        <v>201.86666666666667</v>
      </c>
      <c r="X869">
        <f t="shared" si="66"/>
        <v>258.16666666666669</v>
      </c>
      <c r="Y869">
        <f t="shared" si="67"/>
        <v>108.27873495956833</v>
      </c>
      <c r="Z869">
        <f t="shared" si="68"/>
        <v>11.408963337851706</v>
      </c>
      <c r="AB869">
        <f t="shared" si="69"/>
        <v>-56.300000000000011</v>
      </c>
      <c r="AC869" t="s">
        <v>1377</v>
      </c>
    </row>
    <row r="870" spans="1:29" x14ac:dyDescent="0.3">
      <c r="A870">
        <v>8</v>
      </c>
      <c r="B870" t="s">
        <v>66</v>
      </c>
      <c r="C870" t="s">
        <v>1378</v>
      </c>
      <c r="D870" t="s">
        <v>1379</v>
      </c>
      <c r="E870">
        <v>123914491</v>
      </c>
      <c r="F870">
        <v>123914690</v>
      </c>
      <c r="G870">
        <v>123952431</v>
      </c>
      <c r="H870">
        <v>123952469</v>
      </c>
      <c r="I870">
        <v>123929523</v>
      </c>
      <c r="J870">
        <v>123929567</v>
      </c>
      <c r="K870">
        <v>123955992</v>
      </c>
      <c r="L870">
        <v>123956074</v>
      </c>
      <c r="M870">
        <v>25.8</v>
      </c>
      <c r="N870">
        <v>22.9</v>
      </c>
      <c r="O870">
        <v>7</v>
      </c>
      <c r="Q870">
        <v>52.9</v>
      </c>
      <c r="R870">
        <v>28</v>
      </c>
      <c r="S870">
        <v>45.6</v>
      </c>
      <c r="W870">
        <f t="shared" si="65"/>
        <v>18.566666666666666</v>
      </c>
      <c r="X870">
        <f t="shared" si="66"/>
        <v>42.166666666666664</v>
      </c>
      <c r="Y870">
        <f t="shared" si="67"/>
        <v>5.8436099953519962</v>
      </c>
      <c r="Z870">
        <f t="shared" si="68"/>
        <v>7.3901586210611594</v>
      </c>
      <c r="AB870">
        <f t="shared" si="69"/>
        <v>-23.599999999999998</v>
      </c>
      <c r="AC870" t="s">
        <v>1379</v>
      </c>
    </row>
    <row r="871" spans="1:29" x14ac:dyDescent="0.3">
      <c r="A871">
        <v>8</v>
      </c>
      <c r="B871" t="s">
        <v>162</v>
      </c>
      <c r="C871" t="s">
        <v>1380</v>
      </c>
      <c r="D871" t="s">
        <v>1381</v>
      </c>
      <c r="E871">
        <v>67017619</v>
      </c>
      <c r="F871">
        <v>67017831</v>
      </c>
      <c r="G871">
        <v>67021245</v>
      </c>
      <c r="H871">
        <v>67021344</v>
      </c>
      <c r="I871">
        <v>67026881</v>
      </c>
      <c r="J871">
        <v>67027063</v>
      </c>
      <c r="K871">
        <v>67028491</v>
      </c>
      <c r="L871">
        <v>67028520</v>
      </c>
      <c r="M871">
        <v>94.7</v>
      </c>
      <c r="N871">
        <v>171.4</v>
      </c>
      <c r="O871">
        <v>4</v>
      </c>
      <c r="Q871">
        <v>135</v>
      </c>
      <c r="R871">
        <v>140.80000000000001</v>
      </c>
      <c r="S871">
        <v>163.30000000000001</v>
      </c>
      <c r="W871">
        <f t="shared" si="65"/>
        <v>90.033333333333346</v>
      </c>
      <c r="X871">
        <f t="shared" si="66"/>
        <v>146.36666666666667</v>
      </c>
      <c r="Y871">
        <f t="shared" si="67"/>
        <v>48.380517199017667</v>
      </c>
      <c r="Z871">
        <f t="shared" si="68"/>
        <v>8.6306302074517038</v>
      </c>
      <c r="AB871">
        <f t="shared" si="69"/>
        <v>-56.333333333333329</v>
      </c>
      <c r="AC871" t="s">
        <v>1381</v>
      </c>
    </row>
    <row r="872" spans="1:29" x14ac:dyDescent="0.3">
      <c r="A872">
        <v>8</v>
      </c>
      <c r="B872" t="s">
        <v>162</v>
      </c>
      <c r="C872" t="s">
        <v>1382</v>
      </c>
      <c r="D872" t="s">
        <v>1383</v>
      </c>
      <c r="E872">
        <v>73959765</v>
      </c>
      <c r="F872">
        <v>73959818</v>
      </c>
      <c r="G872">
        <v>73969560</v>
      </c>
      <c r="H872">
        <v>73969673</v>
      </c>
      <c r="I872">
        <v>73964487</v>
      </c>
      <c r="J872">
        <v>73964625</v>
      </c>
      <c r="K872">
        <v>73972077</v>
      </c>
      <c r="L872">
        <v>73972232</v>
      </c>
      <c r="M872">
        <v>34.5</v>
      </c>
      <c r="N872">
        <v>33</v>
      </c>
      <c r="O872">
        <v>5</v>
      </c>
      <c r="Q872">
        <v>43.6</v>
      </c>
      <c r="R872">
        <v>27.5</v>
      </c>
      <c r="S872">
        <v>45.3</v>
      </c>
      <c r="W872">
        <f t="shared" si="65"/>
        <v>24.166666666666668</v>
      </c>
      <c r="X872">
        <f t="shared" si="66"/>
        <v>38.799999999999997</v>
      </c>
      <c r="Y872">
        <f t="shared" si="67"/>
        <v>9.5931109541054411</v>
      </c>
      <c r="Z872">
        <f t="shared" si="68"/>
        <v>5.6712726378947265</v>
      </c>
      <c r="AB872">
        <f t="shared" si="69"/>
        <v>-14.633333333333329</v>
      </c>
      <c r="AC872" t="s">
        <v>1383</v>
      </c>
    </row>
    <row r="873" spans="1:29" x14ac:dyDescent="0.3">
      <c r="A873">
        <v>8</v>
      </c>
      <c r="B873" t="s">
        <v>162</v>
      </c>
      <c r="C873" t="s">
        <v>1384</v>
      </c>
      <c r="D873" t="s">
        <v>1383</v>
      </c>
      <c r="E873">
        <v>73959765</v>
      </c>
      <c r="F873">
        <v>73959818</v>
      </c>
      <c r="G873">
        <v>73969560</v>
      </c>
      <c r="H873">
        <v>73969673</v>
      </c>
      <c r="I873">
        <v>73964487</v>
      </c>
      <c r="J873">
        <v>73964629</v>
      </c>
      <c r="K873">
        <v>73972077</v>
      </c>
      <c r="L873">
        <v>73972232</v>
      </c>
      <c r="M873">
        <v>34.5</v>
      </c>
      <c r="N873">
        <v>33</v>
      </c>
      <c r="O873">
        <v>5</v>
      </c>
      <c r="Q873">
        <v>43.6</v>
      </c>
      <c r="R873">
        <v>27.5</v>
      </c>
      <c r="S873">
        <v>45.3</v>
      </c>
      <c r="W873">
        <f t="shared" si="65"/>
        <v>24.166666666666668</v>
      </c>
      <c r="X873">
        <f t="shared" si="66"/>
        <v>38.799999999999997</v>
      </c>
      <c r="Y873">
        <f t="shared" si="67"/>
        <v>9.5931109541054411</v>
      </c>
      <c r="Z873">
        <f t="shared" si="68"/>
        <v>5.6712726378947265</v>
      </c>
      <c r="AB873">
        <f t="shared" si="69"/>
        <v>-14.633333333333329</v>
      </c>
      <c r="AC873" t="s">
        <v>1383</v>
      </c>
    </row>
    <row r="874" spans="1:29" x14ac:dyDescent="0.3">
      <c r="A874">
        <v>8</v>
      </c>
      <c r="B874" t="s">
        <v>162</v>
      </c>
      <c r="C874" t="s">
        <v>1385</v>
      </c>
      <c r="D874" t="s">
        <v>1386</v>
      </c>
      <c r="E874">
        <v>103267396</v>
      </c>
      <c r="F874">
        <v>103267520</v>
      </c>
      <c r="G874">
        <v>103277978</v>
      </c>
      <c r="H874">
        <v>103278021</v>
      </c>
      <c r="I874">
        <v>103268391</v>
      </c>
      <c r="J874">
        <v>103268472</v>
      </c>
      <c r="K874">
        <v>103285838</v>
      </c>
      <c r="L874">
        <v>103285902</v>
      </c>
      <c r="M874">
        <v>81.8</v>
      </c>
      <c r="N874">
        <v>125.3</v>
      </c>
      <c r="O874">
        <v>22</v>
      </c>
      <c r="Q874">
        <v>107.7</v>
      </c>
      <c r="R874">
        <v>112.2</v>
      </c>
      <c r="S874">
        <v>109.7</v>
      </c>
      <c r="W874">
        <f t="shared" si="65"/>
        <v>76.36666666666666</v>
      </c>
      <c r="X874">
        <f t="shared" si="66"/>
        <v>109.86666666666667</v>
      </c>
      <c r="Y874">
        <f t="shared" si="67"/>
        <v>29.943632229759832</v>
      </c>
      <c r="Z874">
        <f t="shared" si="68"/>
        <v>1.3017082793177759</v>
      </c>
      <c r="AB874">
        <f t="shared" si="69"/>
        <v>-33.500000000000014</v>
      </c>
      <c r="AC874" t="s">
        <v>1386</v>
      </c>
    </row>
    <row r="875" spans="1:29" x14ac:dyDescent="0.3">
      <c r="A875">
        <v>8</v>
      </c>
      <c r="B875" t="s">
        <v>162</v>
      </c>
      <c r="C875" t="s">
        <v>1387</v>
      </c>
      <c r="D875" t="s">
        <v>1388</v>
      </c>
      <c r="E875">
        <v>143331224</v>
      </c>
      <c r="F875">
        <v>143331339</v>
      </c>
      <c r="G875">
        <v>143332487</v>
      </c>
      <c r="H875">
        <v>143332601</v>
      </c>
      <c r="I875">
        <v>143334108</v>
      </c>
      <c r="J875">
        <v>143334285</v>
      </c>
      <c r="K875">
        <v>143334740</v>
      </c>
      <c r="L875">
        <v>143334795</v>
      </c>
      <c r="M875">
        <v>34.6</v>
      </c>
      <c r="N875">
        <v>33.6</v>
      </c>
      <c r="O875">
        <v>3</v>
      </c>
      <c r="Q875">
        <v>32.4</v>
      </c>
      <c r="R875">
        <v>28.1</v>
      </c>
      <c r="S875">
        <v>29.1</v>
      </c>
      <c r="W875">
        <f t="shared" si="65"/>
        <v>23.733333333333334</v>
      </c>
      <c r="X875">
        <f t="shared" si="66"/>
        <v>29.866666666666664</v>
      </c>
      <c r="Y875">
        <f t="shared" si="67"/>
        <v>10.370685180406891</v>
      </c>
      <c r="Z875">
        <f t="shared" si="68"/>
        <v>1.2991450179936708</v>
      </c>
      <c r="AB875">
        <f t="shared" si="69"/>
        <v>-6.1333333333333293</v>
      </c>
      <c r="AC875" t="s">
        <v>1388</v>
      </c>
    </row>
    <row r="876" spans="1:29" x14ac:dyDescent="0.3">
      <c r="A876">
        <v>9</v>
      </c>
      <c r="B876" t="s">
        <v>66</v>
      </c>
      <c r="C876" t="s">
        <v>1389</v>
      </c>
      <c r="D876" t="s">
        <v>1390</v>
      </c>
      <c r="E876">
        <v>34489323</v>
      </c>
      <c r="F876">
        <v>34489449</v>
      </c>
      <c r="G876">
        <v>34490163</v>
      </c>
      <c r="H876">
        <v>34490189</v>
      </c>
      <c r="I876">
        <v>34490000</v>
      </c>
      <c r="J876">
        <v>34490124</v>
      </c>
      <c r="K876">
        <v>34490369</v>
      </c>
      <c r="L876">
        <v>34490488</v>
      </c>
      <c r="M876">
        <v>355.6</v>
      </c>
      <c r="N876">
        <v>630.1</v>
      </c>
      <c r="O876">
        <v>0</v>
      </c>
      <c r="Q876">
        <v>495</v>
      </c>
      <c r="R876">
        <v>516.79999999999995</v>
      </c>
      <c r="S876">
        <v>495.5</v>
      </c>
      <c r="W876">
        <f t="shared" si="65"/>
        <v>328.56666666666666</v>
      </c>
      <c r="X876">
        <f t="shared" si="66"/>
        <v>502.43333333333334</v>
      </c>
      <c r="Y876">
        <f t="shared" si="67"/>
        <v>182.39572667996117</v>
      </c>
      <c r="Z876">
        <f t="shared" si="68"/>
        <v>7.1847833030030142</v>
      </c>
      <c r="AB876">
        <f t="shared" si="69"/>
        <v>-173.86666666666667</v>
      </c>
      <c r="AC876" t="s">
        <v>1390</v>
      </c>
    </row>
    <row r="877" spans="1:29" x14ac:dyDescent="0.3">
      <c r="A877">
        <v>9</v>
      </c>
      <c r="B877" t="s">
        <v>66</v>
      </c>
      <c r="C877" t="s">
        <v>1391</v>
      </c>
      <c r="D877" t="s">
        <v>1390</v>
      </c>
      <c r="E877">
        <v>34489323</v>
      </c>
      <c r="F877">
        <v>34489449</v>
      </c>
      <c r="G877">
        <v>34490163</v>
      </c>
      <c r="H877">
        <v>34490220</v>
      </c>
      <c r="I877">
        <v>34490000</v>
      </c>
      <c r="J877">
        <v>34490124</v>
      </c>
      <c r="K877">
        <v>34490369</v>
      </c>
      <c r="L877">
        <v>34490488</v>
      </c>
      <c r="M877">
        <v>355.6</v>
      </c>
      <c r="N877">
        <v>630.1</v>
      </c>
      <c r="O877">
        <v>19</v>
      </c>
      <c r="Q877">
        <v>495</v>
      </c>
      <c r="R877">
        <v>516.79999999999995</v>
      </c>
      <c r="S877">
        <v>495.5</v>
      </c>
      <c r="W877">
        <f t="shared" si="65"/>
        <v>334.90000000000003</v>
      </c>
      <c r="X877">
        <f t="shared" si="66"/>
        <v>502.43333333333334</v>
      </c>
      <c r="Y877">
        <f t="shared" si="67"/>
        <v>176.71273298775048</v>
      </c>
      <c r="Z877">
        <f t="shared" si="68"/>
        <v>7.1847833030030142</v>
      </c>
      <c r="AB877">
        <f t="shared" si="69"/>
        <v>-167.5333333333333</v>
      </c>
      <c r="AC877" t="s">
        <v>1390</v>
      </c>
    </row>
    <row r="878" spans="1:29" x14ac:dyDescent="0.3">
      <c r="A878">
        <v>9</v>
      </c>
      <c r="B878" t="s">
        <v>66</v>
      </c>
      <c r="C878" t="s">
        <v>1392</v>
      </c>
      <c r="D878" t="s">
        <v>1390</v>
      </c>
      <c r="E878">
        <v>34489323</v>
      </c>
      <c r="F878">
        <v>34489449</v>
      </c>
      <c r="G878">
        <v>34490163</v>
      </c>
      <c r="H878">
        <v>34490189</v>
      </c>
      <c r="I878">
        <v>34490012</v>
      </c>
      <c r="J878">
        <v>34490124</v>
      </c>
      <c r="K878">
        <v>34490369</v>
      </c>
      <c r="L878">
        <v>34490488</v>
      </c>
      <c r="M878">
        <v>355.6</v>
      </c>
      <c r="N878">
        <v>630.1</v>
      </c>
      <c r="O878">
        <v>0</v>
      </c>
      <c r="Q878">
        <v>495</v>
      </c>
      <c r="R878">
        <v>516.79999999999995</v>
      </c>
      <c r="S878">
        <v>495.5</v>
      </c>
      <c r="W878">
        <f t="shared" si="65"/>
        <v>328.56666666666666</v>
      </c>
      <c r="X878">
        <f t="shared" si="66"/>
        <v>502.43333333333334</v>
      </c>
      <c r="Y878">
        <f t="shared" si="67"/>
        <v>182.39572667996117</v>
      </c>
      <c r="Z878">
        <f t="shared" si="68"/>
        <v>7.1847833030030142</v>
      </c>
      <c r="AB878">
        <f t="shared" si="69"/>
        <v>-173.86666666666667</v>
      </c>
      <c r="AC878" t="s">
        <v>1390</v>
      </c>
    </row>
    <row r="879" spans="1:29" x14ac:dyDescent="0.3">
      <c r="A879">
        <v>9</v>
      </c>
      <c r="B879" t="s">
        <v>66</v>
      </c>
      <c r="C879" t="s">
        <v>1393</v>
      </c>
      <c r="D879" t="s">
        <v>1390</v>
      </c>
      <c r="E879">
        <v>34489323</v>
      </c>
      <c r="F879">
        <v>34489449</v>
      </c>
      <c r="G879">
        <v>34490163</v>
      </c>
      <c r="H879">
        <v>34490220</v>
      </c>
      <c r="I879">
        <v>34490012</v>
      </c>
      <c r="J879">
        <v>34490124</v>
      </c>
      <c r="K879">
        <v>34490369</v>
      </c>
      <c r="L879">
        <v>34490488</v>
      </c>
      <c r="M879">
        <v>355.6</v>
      </c>
      <c r="N879">
        <v>630.1</v>
      </c>
      <c r="O879">
        <v>19</v>
      </c>
      <c r="Q879">
        <v>495</v>
      </c>
      <c r="R879">
        <v>516.79999999999995</v>
      </c>
      <c r="S879">
        <v>495.5</v>
      </c>
      <c r="W879">
        <f t="shared" si="65"/>
        <v>334.90000000000003</v>
      </c>
      <c r="X879">
        <f t="shared" si="66"/>
        <v>502.43333333333334</v>
      </c>
      <c r="Y879">
        <f t="shared" si="67"/>
        <v>176.71273298775048</v>
      </c>
      <c r="Z879">
        <f t="shared" si="68"/>
        <v>7.1847833030030142</v>
      </c>
      <c r="AB879">
        <f t="shared" si="69"/>
        <v>-167.5333333333333</v>
      </c>
      <c r="AC879" t="s">
        <v>1390</v>
      </c>
    </row>
    <row r="880" spans="1:29" x14ac:dyDescent="0.3">
      <c r="A880">
        <v>9</v>
      </c>
      <c r="B880" t="s">
        <v>66</v>
      </c>
      <c r="C880" t="s">
        <v>1394</v>
      </c>
      <c r="D880" t="s">
        <v>1390</v>
      </c>
      <c r="E880">
        <v>34489323</v>
      </c>
      <c r="F880">
        <v>34489449</v>
      </c>
      <c r="G880">
        <v>34490163</v>
      </c>
      <c r="H880">
        <v>34490189</v>
      </c>
      <c r="I880">
        <v>34490020</v>
      </c>
      <c r="J880">
        <v>34490124</v>
      </c>
      <c r="K880">
        <v>34490369</v>
      </c>
      <c r="L880">
        <v>34490488</v>
      </c>
      <c r="M880">
        <v>355.6</v>
      </c>
      <c r="N880">
        <v>630.1</v>
      </c>
      <c r="O880">
        <v>0</v>
      </c>
      <c r="Q880">
        <v>495</v>
      </c>
      <c r="R880">
        <v>516.79999999999995</v>
      </c>
      <c r="S880">
        <v>495.5</v>
      </c>
      <c r="W880">
        <f t="shared" si="65"/>
        <v>328.56666666666666</v>
      </c>
      <c r="X880">
        <f t="shared" si="66"/>
        <v>502.43333333333334</v>
      </c>
      <c r="Y880">
        <f t="shared" si="67"/>
        <v>182.39572667996117</v>
      </c>
      <c r="Z880">
        <f t="shared" si="68"/>
        <v>7.1847833030030142</v>
      </c>
      <c r="AB880">
        <f t="shared" si="69"/>
        <v>-173.86666666666667</v>
      </c>
      <c r="AC880" t="s">
        <v>1390</v>
      </c>
    </row>
    <row r="881" spans="1:29" x14ac:dyDescent="0.3">
      <c r="A881">
        <v>9</v>
      </c>
      <c r="B881" t="s">
        <v>66</v>
      </c>
      <c r="C881" t="s">
        <v>1395</v>
      </c>
      <c r="D881" t="s">
        <v>1390</v>
      </c>
      <c r="E881">
        <v>34489323</v>
      </c>
      <c r="F881">
        <v>34489449</v>
      </c>
      <c r="G881">
        <v>34490163</v>
      </c>
      <c r="H881">
        <v>34490220</v>
      </c>
      <c r="I881">
        <v>34490020</v>
      </c>
      <c r="J881">
        <v>34490124</v>
      </c>
      <c r="K881">
        <v>34490369</v>
      </c>
      <c r="L881">
        <v>34490488</v>
      </c>
      <c r="M881">
        <v>355.6</v>
      </c>
      <c r="N881">
        <v>630.1</v>
      </c>
      <c r="O881">
        <v>19</v>
      </c>
      <c r="Q881">
        <v>495</v>
      </c>
      <c r="R881">
        <v>516.79999999999995</v>
      </c>
      <c r="S881">
        <v>495.5</v>
      </c>
      <c r="W881">
        <f t="shared" si="65"/>
        <v>334.90000000000003</v>
      </c>
      <c r="X881">
        <f t="shared" si="66"/>
        <v>502.43333333333334</v>
      </c>
      <c r="Y881">
        <f t="shared" si="67"/>
        <v>176.71273298775048</v>
      </c>
      <c r="Z881">
        <f t="shared" si="68"/>
        <v>7.1847833030030142</v>
      </c>
      <c r="AB881">
        <f t="shared" si="69"/>
        <v>-167.5333333333333</v>
      </c>
      <c r="AC881" t="s">
        <v>1390</v>
      </c>
    </row>
    <row r="882" spans="1:29" x14ac:dyDescent="0.3">
      <c r="A882">
        <v>9</v>
      </c>
      <c r="B882" t="s">
        <v>66</v>
      </c>
      <c r="C882" t="s">
        <v>1396</v>
      </c>
      <c r="D882" t="s">
        <v>1397</v>
      </c>
      <c r="E882">
        <v>68268934</v>
      </c>
      <c r="F882">
        <v>68268978</v>
      </c>
      <c r="G882">
        <v>68269600</v>
      </c>
      <c r="H882">
        <v>68269722</v>
      </c>
      <c r="I882">
        <v>68270302</v>
      </c>
      <c r="J882">
        <v>68270518</v>
      </c>
      <c r="K882">
        <v>68274882</v>
      </c>
      <c r="L882">
        <v>68274938</v>
      </c>
      <c r="M882">
        <v>49.3</v>
      </c>
      <c r="N882">
        <v>17.899999999999999</v>
      </c>
      <c r="O882">
        <v>0</v>
      </c>
      <c r="Q882">
        <v>0</v>
      </c>
      <c r="R882">
        <v>64.099999999999994</v>
      </c>
      <c r="S882">
        <v>12.7</v>
      </c>
      <c r="W882">
        <f t="shared" si="65"/>
        <v>22.399999999999995</v>
      </c>
      <c r="X882">
        <f t="shared" si="66"/>
        <v>25.599999999999998</v>
      </c>
      <c r="Y882">
        <f t="shared" si="67"/>
        <v>14.408446596817209</v>
      </c>
      <c r="Z882">
        <f t="shared" si="68"/>
        <v>19.596002993808028</v>
      </c>
      <c r="AB882">
        <f t="shared" si="69"/>
        <v>-3.2000000000000028</v>
      </c>
      <c r="AC882" t="s">
        <v>1397</v>
      </c>
    </row>
    <row r="883" spans="1:29" x14ac:dyDescent="0.3">
      <c r="A883">
        <v>9</v>
      </c>
      <c r="B883" t="s">
        <v>66</v>
      </c>
      <c r="C883" t="s">
        <v>1398</v>
      </c>
      <c r="D883" t="s">
        <v>1399</v>
      </c>
      <c r="E883">
        <v>95923353</v>
      </c>
      <c r="F883">
        <v>95923379</v>
      </c>
      <c r="G883">
        <v>95928079</v>
      </c>
      <c r="H883">
        <v>95928150</v>
      </c>
      <c r="I883">
        <v>95928151</v>
      </c>
      <c r="J883">
        <v>95928277</v>
      </c>
      <c r="K883">
        <v>95928719</v>
      </c>
      <c r="L883">
        <v>95928864</v>
      </c>
      <c r="M883">
        <v>15.9</v>
      </c>
      <c r="N883">
        <v>16.899999999999999</v>
      </c>
      <c r="O883">
        <v>34</v>
      </c>
      <c r="Q883">
        <v>27.7</v>
      </c>
      <c r="R883">
        <v>15.4</v>
      </c>
      <c r="S883">
        <v>39.1</v>
      </c>
      <c r="W883">
        <f t="shared" si="65"/>
        <v>22.266666666666666</v>
      </c>
      <c r="X883">
        <f t="shared" si="66"/>
        <v>27.400000000000002</v>
      </c>
      <c r="Y883">
        <f t="shared" si="67"/>
        <v>5.8737646455328081</v>
      </c>
      <c r="Z883">
        <f t="shared" si="68"/>
        <v>6.8432448443702505</v>
      </c>
      <c r="AB883">
        <f t="shared" si="69"/>
        <v>-5.1333333333333364</v>
      </c>
      <c r="AC883" t="s">
        <v>1399</v>
      </c>
    </row>
    <row r="884" spans="1:29" x14ac:dyDescent="0.3">
      <c r="A884">
        <v>9</v>
      </c>
      <c r="B884" t="s">
        <v>66</v>
      </c>
      <c r="C884" t="s">
        <v>1400</v>
      </c>
      <c r="D884" t="s">
        <v>1401</v>
      </c>
      <c r="E884">
        <v>138150113</v>
      </c>
      <c r="F884">
        <v>138150308</v>
      </c>
      <c r="G884">
        <v>138150724</v>
      </c>
      <c r="H884">
        <v>138150841</v>
      </c>
      <c r="I884">
        <v>138157352</v>
      </c>
      <c r="J884">
        <v>138157469</v>
      </c>
      <c r="K884">
        <v>138174046</v>
      </c>
      <c r="L884">
        <v>138174872</v>
      </c>
      <c r="M884">
        <v>72</v>
      </c>
      <c r="N884">
        <v>110.1</v>
      </c>
      <c r="O884">
        <v>2</v>
      </c>
      <c r="Q884">
        <v>102.7</v>
      </c>
      <c r="R884">
        <v>96.6</v>
      </c>
      <c r="S884">
        <v>95.6</v>
      </c>
      <c r="W884">
        <f t="shared" si="65"/>
        <v>61.366666666666667</v>
      </c>
      <c r="X884">
        <f t="shared" si="66"/>
        <v>98.3</v>
      </c>
      <c r="Y884">
        <f t="shared" si="67"/>
        <v>31.655454155291753</v>
      </c>
      <c r="Z884">
        <f t="shared" si="68"/>
        <v>2.2188585654190187</v>
      </c>
      <c r="AB884">
        <f t="shared" si="69"/>
        <v>-36.93333333333333</v>
      </c>
      <c r="AC884" t="s">
        <v>1401</v>
      </c>
    </row>
    <row r="885" spans="1:29" x14ac:dyDescent="0.3">
      <c r="A885">
        <v>9</v>
      </c>
      <c r="B885" t="s">
        <v>162</v>
      </c>
      <c r="C885" t="s">
        <v>1402</v>
      </c>
      <c r="D885" t="s">
        <v>1403</v>
      </c>
      <c r="E885">
        <v>4622408</v>
      </c>
      <c r="F885">
        <v>4622510</v>
      </c>
      <c r="G885">
        <v>4627753</v>
      </c>
      <c r="H885">
        <v>4627856</v>
      </c>
      <c r="I885">
        <v>4625455</v>
      </c>
      <c r="J885">
        <v>4625566</v>
      </c>
      <c r="K885">
        <v>4629091</v>
      </c>
      <c r="L885">
        <v>4629168</v>
      </c>
      <c r="M885">
        <v>84.9</v>
      </c>
      <c r="N885">
        <v>157.69999999999999</v>
      </c>
      <c r="O885">
        <v>12</v>
      </c>
      <c r="Q885">
        <v>111.9</v>
      </c>
      <c r="R885">
        <v>94</v>
      </c>
      <c r="S885">
        <v>105.6</v>
      </c>
      <c r="W885">
        <f t="shared" si="65"/>
        <v>84.86666666666666</v>
      </c>
      <c r="X885">
        <f t="shared" si="66"/>
        <v>103.83333333333333</v>
      </c>
      <c r="Y885">
        <f t="shared" si="67"/>
        <v>42.059970412627621</v>
      </c>
      <c r="Z885">
        <f t="shared" si="68"/>
        <v>5.2422429465936737</v>
      </c>
      <c r="AB885">
        <f t="shared" si="69"/>
        <v>-18.966666666666669</v>
      </c>
      <c r="AC885" t="s">
        <v>1403</v>
      </c>
    </row>
    <row r="886" spans="1:29" x14ac:dyDescent="0.3">
      <c r="A886">
        <v>9</v>
      </c>
      <c r="B886" t="s">
        <v>162</v>
      </c>
      <c r="C886" t="s">
        <v>1404</v>
      </c>
      <c r="D886" t="s">
        <v>1405</v>
      </c>
      <c r="E886">
        <v>5910615</v>
      </c>
      <c r="F886">
        <v>5910707</v>
      </c>
      <c r="G886">
        <v>5913858</v>
      </c>
      <c r="H886">
        <v>5914062</v>
      </c>
      <c r="I886">
        <v>5922605</v>
      </c>
      <c r="J886">
        <v>5923309</v>
      </c>
      <c r="K886">
        <v>5924658</v>
      </c>
      <c r="L886">
        <v>5924845</v>
      </c>
      <c r="M886">
        <v>32</v>
      </c>
      <c r="N886">
        <v>44.9</v>
      </c>
      <c r="O886">
        <v>2</v>
      </c>
      <c r="Q886">
        <v>37.5</v>
      </c>
      <c r="R886">
        <v>35.700000000000003</v>
      </c>
      <c r="S886">
        <v>39.1</v>
      </c>
      <c r="W886">
        <f t="shared" si="65"/>
        <v>26.3</v>
      </c>
      <c r="X886">
        <f t="shared" si="66"/>
        <v>37.433333333333337</v>
      </c>
      <c r="Y886">
        <f t="shared" si="67"/>
        <v>12.707871576310485</v>
      </c>
      <c r="Z886">
        <f t="shared" si="68"/>
        <v>0.98206132417708192</v>
      </c>
      <c r="AB886">
        <f t="shared" si="69"/>
        <v>-11.133333333333336</v>
      </c>
      <c r="AC886" t="s">
        <v>1405</v>
      </c>
    </row>
    <row r="887" spans="1:29" x14ac:dyDescent="0.3">
      <c r="A887">
        <v>9</v>
      </c>
      <c r="B887" t="s">
        <v>162</v>
      </c>
      <c r="C887" t="s">
        <v>1406</v>
      </c>
      <c r="D887" t="s">
        <v>1407</v>
      </c>
      <c r="E887">
        <v>35563052</v>
      </c>
      <c r="F887">
        <v>35563080</v>
      </c>
      <c r="G887">
        <v>35563415</v>
      </c>
      <c r="H887">
        <v>35563558</v>
      </c>
      <c r="I887">
        <v>35563154</v>
      </c>
      <c r="J887">
        <v>35563356</v>
      </c>
      <c r="K887">
        <v>35563767</v>
      </c>
      <c r="L887">
        <v>35563874</v>
      </c>
      <c r="M887">
        <v>403.5</v>
      </c>
      <c r="N887">
        <v>596.79999999999995</v>
      </c>
      <c r="O887">
        <v>98</v>
      </c>
      <c r="Q887">
        <v>431.5</v>
      </c>
      <c r="R887">
        <v>499</v>
      </c>
      <c r="S887">
        <v>499.9</v>
      </c>
      <c r="W887">
        <f t="shared" si="65"/>
        <v>366.09999999999997</v>
      </c>
      <c r="X887">
        <f t="shared" si="66"/>
        <v>476.8</v>
      </c>
      <c r="Y887">
        <f t="shared" si="67"/>
        <v>145.20035583060167</v>
      </c>
      <c r="Z887">
        <f t="shared" si="68"/>
        <v>22.651490017215199</v>
      </c>
      <c r="AB887">
        <f t="shared" si="69"/>
        <v>-110.70000000000005</v>
      </c>
      <c r="AC887" t="s">
        <v>1407</v>
      </c>
    </row>
    <row r="888" spans="1:29" x14ac:dyDescent="0.3">
      <c r="A888">
        <v>9</v>
      </c>
      <c r="B888" t="s">
        <v>162</v>
      </c>
      <c r="C888" t="s">
        <v>1408</v>
      </c>
      <c r="D888" t="s">
        <v>1407</v>
      </c>
      <c r="E888">
        <v>35562875</v>
      </c>
      <c r="F888">
        <v>35563080</v>
      </c>
      <c r="G888">
        <v>35563166</v>
      </c>
      <c r="H888">
        <v>35563248</v>
      </c>
      <c r="I888">
        <v>35563415</v>
      </c>
      <c r="J888">
        <v>35563558</v>
      </c>
      <c r="K888">
        <v>35563767</v>
      </c>
      <c r="L888">
        <v>35563874</v>
      </c>
      <c r="M888">
        <v>403.5</v>
      </c>
      <c r="N888">
        <v>596.79999999999995</v>
      </c>
      <c r="O888">
        <v>24</v>
      </c>
      <c r="Q888">
        <v>431.5</v>
      </c>
      <c r="R888">
        <v>499</v>
      </c>
      <c r="S888">
        <v>499.9</v>
      </c>
      <c r="W888">
        <f t="shared" si="65"/>
        <v>341.43333333333334</v>
      </c>
      <c r="X888">
        <f t="shared" si="66"/>
        <v>476.8</v>
      </c>
      <c r="Y888">
        <f t="shared" si="67"/>
        <v>168.24006987371084</v>
      </c>
      <c r="Z888">
        <f t="shared" si="68"/>
        <v>22.651490017215199</v>
      </c>
      <c r="AB888">
        <f t="shared" si="69"/>
        <v>-135.36666666666667</v>
      </c>
      <c r="AC888" t="s">
        <v>1407</v>
      </c>
    </row>
    <row r="889" spans="1:29" x14ac:dyDescent="0.3">
      <c r="A889">
        <v>9</v>
      </c>
      <c r="B889" t="s">
        <v>162</v>
      </c>
      <c r="C889" t="s">
        <v>1409</v>
      </c>
      <c r="D889" t="s">
        <v>1407</v>
      </c>
      <c r="E889">
        <v>35563052</v>
      </c>
      <c r="F889">
        <v>35563080</v>
      </c>
      <c r="G889">
        <v>35563415</v>
      </c>
      <c r="H889">
        <v>35563558</v>
      </c>
      <c r="I889">
        <v>35563166</v>
      </c>
      <c r="J889">
        <v>35563356</v>
      </c>
      <c r="K889">
        <v>35563767</v>
      </c>
      <c r="L889">
        <v>35563874</v>
      </c>
      <c r="M889">
        <v>403.5</v>
      </c>
      <c r="N889">
        <v>596.79999999999995</v>
      </c>
      <c r="O889">
        <v>98</v>
      </c>
      <c r="Q889">
        <v>431.5</v>
      </c>
      <c r="R889">
        <v>499</v>
      </c>
      <c r="S889">
        <v>499.9</v>
      </c>
      <c r="W889">
        <f t="shared" si="65"/>
        <v>366.09999999999997</v>
      </c>
      <c r="X889">
        <f t="shared" si="66"/>
        <v>476.8</v>
      </c>
      <c r="Y889">
        <f t="shared" si="67"/>
        <v>145.20035583060167</v>
      </c>
      <c r="Z889">
        <f t="shared" si="68"/>
        <v>22.651490017215199</v>
      </c>
      <c r="AB889">
        <f t="shared" si="69"/>
        <v>-110.70000000000005</v>
      </c>
      <c r="AC889" t="s">
        <v>1407</v>
      </c>
    </row>
    <row r="890" spans="1:29" x14ac:dyDescent="0.3">
      <c r="A890">
        <v>9</v>
      </c>
      <c r="B890" t="s">
        <v>162</v>
      </c>
      <c r="C890" t="s">
        <v>1410</v>
      </c>
      <c r="D890" t="s">
        <v>1407</v>
      </c>
      <c r="E890">
        <v>35563052</v>
      </c>
      <c r="F890">
        <v>35563080</v>
      </c>
      <c r="G890">
        <v>35563415</v>
      </c>
      <c r="H890">
        <v>35563558</v>
      </c>
      <c r="I890">
        <v>35563166</v>
      </c>
      <c r="J890">
        <v>35563389</v>
      </c>
      <c r="K890">
        <v>35563767</v>
      </c>
      <c r="L890">
        <v>35563874</v>
      </c>
      <c r="M890">
        <v>403.5</v>
      </c>
      <c r="N890">
        <v>596.79999999999995</v>
      </c>
      <c r="O890">
        <v>98</v>
      </c>
      <c r="Q890">
        <v>431.5</v>
      </c>
      <c r="R890">
        <v>499</v>
      </c>
      <c r="S890">
        <v>499.9</v>
      </c>
      <c r="W890">
        <f t="shared" si="65"/>
        <v>366.09999999999997</v>
      </c>
      <c r="X890">
        <f t="shared" si="66"/>
        <v>476.8</v>
      </c>
      <c r="Y890">
        <f t="shared" si="67"/>
        <v>145.20035583060167</v>
      </c>
      <c r="Z890">
        <f t="shared" si="68"/>
        <v>22.651490017215199</v>
      </c>
      <c r="AB890">
        <f t="shared" si="69"/>
        <v>-110.70000000000005</v>
      </c>
      <c r="AC890" t="s">
        <v>1407</v>
      </c>
    </row>
    <row r="891" spans="1:29" x14ac:dyDescent="0.3">
      <c r="A891">
        <v>9</v>
      </c>
      <c r="B891" t="s">
        <v>162</v>
      </c>
      <c r="C891" t="s">
        <v>1411</v>
      </c>
      <c r="D891" t="s">
        <v>1407</v>
      </c>
      <c r="E891">
        <v>35563052</v>
      </c>
      <c r="F891">
        <v>35563080</v>
      </c>
      <c r="G891">
        <v>35563174</v>
      </c>
      <c r="H891">
        <v>35563248</v>
      </c>
      <c r="I891">
        <v>35563415</v>
      </c>
      <c r="J891">
        <v>35563558</v>
      </c>
      <c r="K891">
        <v>35563767</v>
      </c>
      <c r="L891">
        <v>35563874</v>
      </c>
      <c r="M891">
        <v>403.5</v>
      </c>
      <c r="N891">
        <v>596.79999999999995</v>
      </c>
      <c r="O891">
        <v>24</v>
      </c>
      <c r="Q891">
        <v>431.5</v>
      </c>
      <c r="R891">
        <v>499</v>
      </c>
      <c r="S891">
        <v>499.9</v>
      </c>
      <c r="W891">
        <f t="shared" si="65"/>
        <v>341.43333333333334</v>
      </c>
      <c r="X891">
        <f t="shared" si="66"/>
        <v>476.8</v>
      </c>
      <c r="Y891">
        <f t="shared" si="67"/>
        <v>168.24006987371084</v>
      </c>
      <c r="Z891">
        <f t="shared" si="68"/>
        <v>22.651490017215199</v>
      </c>
      <c r="AB891">
        <f t="shared" si="69"/>
        <v>-135.36666666666667</v>
      </c>
      <c r="AC891" t="s">
        <v>1407</v>
      </c>
    </row>
    <row r="892" spans="1:29" x14ac:dyDescent="0.3">
      <c r="A892">
        <v>9</v>
      </c>
      <c r="B892" t="s">
        <v>162</v>
      </c>
      <c r="C892" t="s">
        <v>1412</v>
      </c>
      <c r="D892" t="s">
        <v>1407</v>
      </c>
      <c r="E892">
        <v>35563052</v>
      </c>
      <c r="F892">
        <v>35563080</v>
      </c>
      <c r="G892">
        <v>35563415</v>
      </c>
      <c r="H892">
        <v>35563558</v>
      </c>
      <c r="I892">
        <v>35563174</v>
      </c>
      <c r="J892">
        <v>35563356</v>
      </c>
      <c r="K892">
        <v>35563767</v>
      </c>
      <c r="L892">
        <v>35563874</v>
      </c>
      <c r="M892">
        <v>403.5</v>
      </c>
      <c r="N892">
        <v>596.79999999999995</v>
      </c>
      <c r="O892">
        <v>98</v>
      </c>
      <c r="Q892">
        <v>431.5</v>
      </c>
      <c r="R892">
        <v>499</v>
      </c>
      <c r="S892">
        <v>499.9</v>
      </c>
      <c r="W892">
        <f t="shared" si="65"/>
        <v>366.09999999999997</v>
      </c>
      <c r="X892">
        <f t="shared" si="66"/>
        <v>476.8</v>
      </c>
      <c r="Y892">
        <f t="shared" si="67"/>
        <v>145.20035583060167</v>
      </c>
      <c r="Z892">
        <f t="shared" si="68"/>
        <v>22.651490017215199</v>
      </c>
      <c r="AB892">
        <f t="shared" si="69"/>
        <v>-110.70000000000005</v>
      </c>
      <c r="AC892" t="s">
        <v>1407</v>
      </c>
    </row>
    <row r="893" spans="1:29" x14ac:dyDescent="0.3">
      <c r="A893">
        <v>9</v>
      </c>
      <c r="B893" t="s">
        <v>162</v>
      </c>
      <c r="C893" t="s">
        <v>1413</v>
      </c>
      <c r="D893" t="s">
        <v>1414</v>
      </c>
      <c r="E893">
        <v>112694131</v>
      </c>
      <c r="F893">
        <v>112694233</v>
      </c>
      <c r="G893">
        <v>112701788</v>
      </c>
      <c r="H893">
        <v>112701880</v>
      </c>
      <c r="I893">
        <v>112697439</v>
      </c>
      <c r="J893">
        <v>112697582</v>
      </c>
      <c r="K893">
        <v>112716461</v>
      </c>
      <c r="L893">
        <v>112716541</v>
      </c>
      <c r="M893">
        <v>58.8</v>
      </c>
      <c r="N893">
        <v>107.6</v>
      </c>
      <c r="O893">
        <v>8</v>
      </c>
      <c r="Q893">
        <v>93.1</v>
      </c>
      <c r="R893">
        <v>68.599999999999994</v>
      </c>
      <c r="S893">
        <v>112.5</v>
      </c>
      <c r="W893">
        <f t="shared" si="65"/>
        <v>58.133333333333326</v>
      </c>
      <c r="X893">
        <f t="shared" si="66"/>
        <v>91.399999999999991</v>
      </c>
      <c r="Y893">
        <f t="shared" si="67"/>
        <v>28.753975570538262</v>
      </c>
      <c r="Z893">
        <f t="shared" si="68"/>
        <v>12.701312268160843</v>
      </c>
      <c r="AB893">
        <f t="shared" si="69"/>
        <v>-33.266666666666666</v>
      </c>
      <c r="AC893" t="s">
        <v>1414</v>
      </c>
    </row>
    <row r="894" spans="1:29" x14ac:dyDescent="0.3">
      <c r="A894">
        <v>9</v>
      </c>
      <c r="B894" t="s">
        <v>162</v>
      </c>
      <c r="C894" t="s">
        <v>1415</v>
      </c>
      <c r="D894" t="s">
        <v>1414</v>
      </c>
      <c r="E894">
        <v>112694131</v>
      </c>
      <c r="F894">
        <v>112694233</v>
      </c>
      <c r="G894">
        <v>112701832</v>
      </c>
      <c r="H894">
        <v>112701880</v>
      </c>
      <c r="I894">
        <v>112697439</v>
      </c>
      <c r="J894">
        <v>112697582</v>
      </c>
      <c r="K894">
        <v>112716461</v>
      </c>
      <c r="L894">
        <v>112716541</v>
      </c>
      <c r="M894">
        <v>58.8</v>
      </c>
      <c r="N894">
        <v>107.6</v>
      </c>
      <c r="O894">
        <v>8</v>
      </c>
      <c r="Q894">
        <v>93.1</v>
      </c>
      <c r="R894">
        <v>68.599999999999994</v>
      </c>
      <c r="S894">
        <v>112.5</v>
      </c>
      <c r="W894">
        <f t="shared" si="65"/>
        <v>58.133333333333326</v>
      </c>
      <c r="X894">
        <f t="shared" si="66"/>
        <v>91.399999999999991</v>
      </c>
      <c r="Y894">
        <f t="shared" si="67"/>
        <v>28.753975570538262</v>
      </c>
      <c r="Z894">
        <f t="shared" si="68"/>
        <v>12.701312268160843</v>
      </c>
      <c r="AB894">
        <f t="shared" si="69"/>
        <v>-33.266666666666666</v>
      </c>
      <c r="AC894" t="s">
        <v>1414</v>
      </c>
    </row>
    <row r="895" spans="1:29" x14ac:dyDescent="0.3">
      <c r="A895">
        <v>9</v>
      </c>
      <c r="B895" t="s">
        <v>162</v>
      </c>
      <c r="C895" t="s">
        <v>1416</v>
      </c>
      <c r="D895" t="s">
        <v>1417</v>
      </c>
      <c r="E895">
        <v>115042219</v>
      </c>
      <c r="F895">
        <v>115042341</v>
      </c>
      <c r="G895">
        <v>115046410</v>
      </c>
      <c r="H895">
        <v>115046682</v>
      </c>
      <c r="I895">
        <v>115059730</v>
      </c>
      <c r="J895">
        <v>115060002</v>
      </c>
      <c r="K895">
        <v>115062917</v>
      </c>
      <c r="L895">
        <v>115063168</v>
      </c>
      <c r="M895">
        <v>58.1</v>
      </c>
      <c r="N895">
        <v>61.8</v>
      </c>
      <c r="O895">
        <v>0</v>
      </c>
      <c r="Q895">
        <v>84.5</v>
      </c>
      <c r="R895">
        <v>63.4</v>
      </c>
      <c r="S895">
        <v>76.900000000000006</v>
      </c>
      <c r="W895">
        <f t="shared" si="65"/>
        <v>39.966666666666669</v>
      </c>
      <c r="X895">
        <f t="shared" si="66"/>
        <v>74.933333333333337</v>
      </c>
      <c r="Y895">
        <f t="shared" si="67"/>
        <v>20.011857596046511</v>
      </c>
      <c r="Z895">
        <f t="shared" si="68"/>
        <v>6.1699090574964748</v>
      </c>
      <c r="AB895">
        <f t="shared" si="69"/>
        <v>-34.966666666666669</v>
      </c>
      <c r="AC895" t="s">
        <v>1417</v>
      </c>
    </row>
    <row r="896" spans="1:29" x14ac:dyDescent="0.3">
      <c r="A896">
        <v>9</v>
      </c>
      <c r="B896" t="s">
        <v>162</v>
      </c>
      <c r="C896" t="s">
        <v>1418</v>
      </c>
      <c r="D896" t="s">
        <v>1417</v>
      </c>
      <c r="E896">
        <v>115042219</v>
      </c>
      <c r="F896">
        <v>115042341</v>
      </c>
      <c r="G896">
        <v>115046410</v>
      </c>
      <c r="H896">
        <v>115046682</v>
      </c>
      <c r="I896">
        <v>115059730</v>
      </c>
      <c r="J896">
        <v>115060002</v>
      </c>
      <c r="K896">
        <v>115063796</v>
      </c>
      <c r="L896">
        <v>115064068</v>
      </c>
      <c r="M896">
        <v>62</v>
      </c>
      <c r="N896">
        <v>91.4</v>
      </c>
      <c r="O896">
        <v>0</v>
      </c>
      <c r="Q896">
        <v>89.2</v>
      </c>
      <c r="R896">
        <v>71</v>
      </c>
      <c r="S896">
        <v>75.7</v>
      </c>
      <c r="W896">
        <f t="shared" si="65"/>
        <v>51.133333333333333</v>
      </c>
      <c r="X896">
        <f t="shared" si="66"/>
        <v>78.633333333333326</v>
      </c>
      <c r="Y896">
        <f t="shared" si="67"/>
        <v>26.938530851634145</v>
      </c>
      <c r="Z896">
        <f t="shared" si="68"/>
        <v>5.4547634636567386</v>
      </c>
      <c r="AB896">
        <f t="shared" si="69"/>
        <v>-27.499999999999993</v>
      </c>
      <c r="AC896" t="s">
        <v>1417</v>
      </c>
    </row>
    <row r="897" spans="1:29" x14ac:dyDescent="0.3">
      <c r="A897">
        <v>9</v>
      </c>
      <c r="B897" t="s">
        <v>162</v>
      </c>
      <c r="C897" t="s">
        <v>1419</v>
      </c>
      <c r="D897" t="s">
        <v>1417</v>
      </c>
      <c r="E897">
        <v>115042219</v>
      </c>
      <c r="F897">
        <v>115042341</v>
      </c>
      <c r="G897">
        <v>115046410</v>
      </c>
      <c r="H897">
        <v>115046682</v>
      </c>
      <c r="I897">
        <v>115064647</v>
      </c>
      <c r="J897">
        <v>115064919</v>
      </c>
      <c r="K897">
        <v>115073603</v>
      </c>
      <c r="L897">
        <v>115073641</v>
      </c>
      <c r="M897">
        <v>349.2</v>
      </c>
      <c r="N897">
        <v>467.4</v>
      </c>
      <c r="O897">
        <v>17</v>
      </c>
      <c r="Q897">
        <v>504.1</v>
      </c>
      <c r="R897">
        <v>373.8</v>
      </c>
      <c r="S897">
        <v>372.1</v>
      </c>
      <c r="W897">
        <f t="shared" si="65"/>
        <v>277.86666666666662</v>
      </c>
      <c r="X897">
        <f t="shared" si="66"/>
        <v>416.66666666666669</v>
      </c>
      <c r="Y897">
        <f t="shared" si="67"/>
        <v>134.82256652520914</v>
      </c>
      <c r="Z897">
        <f t="shared" si="68"/>
        <v>43.719421059499254</v>
      </c>
      <c r="AB897">
        <f t="shared" si="69"/>
        <v>-138.80000000000007</v>
      </c>
      <c r="AC897" t="s">
        <v>1417</v>
      </c>
    </row>
    <row r="898" spans="1:29" x14ac:dyDescent="0.3">
      <c r="A898">
        <v>9</v>
      </c>
      <c r="B898" t="s">
        <v>162</v>
      </c>
      <c r="C898" t="s">
        <v>1420</v>
      </c>
      <c r="D898" t="s">
        <v>1417</v>
      </c>
      <c r="E898">
        <v>115042219</v>
      </c>
      <c r="F898">
        <v>115042341</v>
      </c>
      <c r="G898">
        <v>115057153</v>
      </c>
      <c r="H898">
        <v>115057425</v>
      </c>
      <c r="I898">
        <v>115062917</v>
      </c>
      <c r="J898">
        <v>115063189</v>
      </c>
      <c r="K898">
        <v>115063796</v>
      </c>
      <c r="L898">
        <v>115064068</v>
      </c>
      <c r="M898">
        <v>62</v>
      </c>
      <c r="N898">
        <v>91.4</v>
      </c>
      <c r="O898">
        <v>0</v>
      </c>
      <c r="Q898">
        <v>89.2</v>
      </c>
      <c r="R898">
        <v>71</v>
      </c>
      <c r="S898">
        <v>75.7</v>
      </c>
      <c r="W898">
        <f t="shared" si="65"/>
        <v>51.133333333333333</v>
      </c>
      <c r="X898">
        <f t="shared" si="66"/>
        <v>78.633333333333326</v>
      </c>
      <c r="Y898">
        <f t="shared" si="67"/>
        <v>26.938530851634145</v>
      </c>
      <c r="Z898">
        <f t="shared" si="68"/>
        <v>5.4547634636567386</v>
      </c>
      <c r="AB898">
        <f t="shared" si="69"/>
        <v>-27.499999999999993</v>
      </c>
      <c r="AC898" t="s">
        <v>1417</v>
      </c>
    </row>
    <row r="899" spans="1:29" x14ac:dyDescent="0.3">
      <c r="A899">
        <v>9</v>
      </c>
      <c r="B899" t="s">
        <v>162</v>
      </c>
      <c r="C899" t="s">
        <v>1421</v>
      </c>
      <c r="D899" t="s">
        <v>1417</v>
      </c>
      <c r="E899">
        <v>115042219</v>
      </c>
      <c r="F899">
        <v>115042341</v>
      </c>
      <c r="G899">
        <v>115057153</v>
      </c>
      <c r="H899">
        <v>115057425</v>
      </c>
      <c r="I899">
        <v>115064647</v>
      </c>
      <c r="J899">
        <v>115064919</v>
      </c>
      <c r="K899">
        <v>115073603</v>
      </c>
      <c r="L899">
        <v>115073641</v>
      </c>
      <c r="M899">
        <v>349.2</v>
      </c>
      <c r="N899">
        <v>467.4</v>
      </c>
      <c r="O899">
        <v>15</v>
      </c>
      <c r="Q899">
        <v>504.1</v>
      </c>
      <c r="R899">
        <v>373.8</v>
      </c>
      <c r="S899">
        <v>372.1</v>
      </c>
      <c r="W899">
        <f t="shared" ref="W899:W916" si="70">AVERAGE(M899:O899)</f>
        <v>277.2</v>
      </c>
      <c r="X899">
        <f t="shared" ref="X899:X916" si="71">AVERAGE(Q899:S899)</f>
        <v>416.66666666666669</v>
      </c>
      <c r="Y899">
        <f t="shared" ref="Y899:Y916" si="72">STDEV(M899:O899)/SQRT((3))</f>
        <v>135.46763451097831</v>
      </c>
      <c r="Z899">
        <f t="shared" ref="Z899:Z916" si="73">STDEV(Q899:S899)/SQRT((3))</f>
        <v>43.719421059499254</v>
      </c>
      <c r="AB899">
        <f t="shared" ref="AB899:AB916" si="74">W899-X899</f>
        <v>-139.4666666666667</v>
      </c>
      <c r="AC899" t="s">
        <v>1417</v>
      </c>
    </row>
    <row r="900" spans="1:29" x14ac:dyDescent="0.3">
      <c r="A900">
        <v>9</v>
      </c>
      <c r="B900" t="s">
        <v>162</v>
      </c>
      <c r="C900" t="s">
        <v>1422</v>
      </c>
      <c r="D900" t="s">
        <v>1417</v>
      </c>
      <c r="E900">
        <v>115046624</v>
      </c>
      <c r="F900">
        <v>115046682</v>
      </c>
      <c r="G900">
        <v>115057153</v>
      </c>
      <c r="H900">
        <v>115057425</v>
      </c>
      <c r="I900">
        <v>115062917</v>
      </c>
      <c r="J900">
        <v>115063189</v>
      </c>
      <c r="K900">
        <v>115063796</v>
      </c>
      <c r="L900">
        <v>115064068</v>
      </c>
      <c r="M900">
        <v>62</v>
      </c>
      <c r="N900">
        <v>91.4</v>
      </c>
      <c r="O900">
        <v>0</v>
      </c>
      <c r="Q900">
        <v>89.2</v>
      </c>
      <c r="R900">
        <v>71</v>
      </c>
      <c r="S900">
        <v>75.7</v>
      </c>
      <c r="W900">
        <f t="shared" si="70"/>
        <v>51.133333333333333</v>
      </c>
      <c r="X900">
        <f t="shared" si="71"/>
        <v>78.633333333333326</v>
      </c>
      <c r="Y900">
        <f t="shared" si="72"/>
        <v>26.938530851634145</v>
      </c>
      <c r="Z900">
        <f t="shared" si="73"/>
        <v>5.4547634636567386</v>
      </c>
      <c r="AB900">
        <f t="shared" si="74"/>
        <v>-27.499999999999993</v>
      </c>
      <c r="AC900" t="s">
        <v>1417</v>
      </c>
    </row>
    <row r="901" spans="1:29" x14ac:dyDescent="0.3">
      <c r="A901">
        <v>9</v>
      </c>
      <c r="B901" t="s">
        <v>162</v>
      </c>
      <c r="C901" t="s">
        <v>1423</v>
      </c>
      <c r="D901" t="s">
        <v>1424</v>
      </c>
      <c r="E901">
        <v>133250401</v>
      </c>
      <c r="F901">
        <v>133251152</v>
      </c>
      <c r="G901">
        <v>133251353</v>
      </c>
      <c r="H901">
        <v>133251490</v>
      </c>
      <c r="I901">
        <v>133252388</v>
      </c>
      <c r="J901">
        <v>133256356</v>
      </c>
      <c r="K901">
        <v>133275162</v>
      </c>
      <c r="L901">
        <v>133275201</v>
      </c>
      <c r="M901">
        <v>29.5</v>
      </c>
      <c r="N901">
        <v>35</v>
      </c>
      <c r="O901">
        <v>0</v>
      </c>
      <c r="Q901">
        <v>36.6</v>
      </c>
      <c r="R901">
        <v>19.600000000000001</v>
      </c>
      <c r="S901">
        <v>32.9</v>
      </c>
      <c r="W901">
        <f t="shared" si="70"/>
        <v>21.5</v>
      </c>
      <c r="X901">
        <f t="shared" si="71"/>
        <v>29.7</v>
      </c>
      <c r="Y901">
        <f t="shared" si="72"/>
        <v>10.866615541802025</v>
      </c>
      <c r="Z901">
        <f t="shared" si="73"/>
        <v>5.1617180602327979</v>
      </c>
      <c r="AB901">
        <f t="shared" si="74"/>
        <v>-8.1999999999999993</v>
      </c>
      <c r="AC901" t="s">
        <v>1424</v>
      </c>
    </row>
    <row r="902" spans="1:29" x14ac:dyDescent="0.3">
      <c r="A902" t="s">
        <v>1425</v>
      </c>
      <c r="B902" t="s">
        <v>162</v>
      </c>
      <c r="C902" t="s">
        <v>1426</v>
      </c>
      <c r="D902" t="s">
        <v>1427</v>
      </c>
      <c r="E902">
        <v>18897</v>
      </c>
      <c r="F902">
        <v>18969</v>
      </c>
      <c r="G902">
        <v>20007</v>
      </c>
      <c r="H902">
        <v>20221</v>
      </c>
      <c r="I902">
        <v>26291</v>
      </c>
      <c r="J902">
        <v>26505</v>
      </c>
      <c r="K902">
        <v>27337</v>
      </c>
      <c r="L902">
        <v>27439</v>
      </c>
      <c r="M902">
        <v>26.1</v>
      </c>
      <c r="N902">
        <v>54.2</v>
      </c>
      <c r="O902">
        <v>29</v>
      </c>
      <c r="Q902">
        <v>41.5</v>
      </c>
      <c r="R902">
        <v>27.6</v>
      </c>
      <c r="S902">
        <v>47.7</v>
      </c>
      <c r="W902">
        <f t="shared" si="70"/>
        <v>36.433333333333337</v>
      </c>
      <c r="X902">
        <f t="shared" si="71"/>
        <v>38.93333333333333</v>
      </c>
      <c r="Y902">
        <f t="shared" si="72"/>
        <v>8.9226926678242382</v>
      </c>
      <c r="Z902">
        <f t="shared" si="73"/>
        <v>5.9425957665354199</v>
      </c>
      <c r="AB902">
        <f t="shared" si="74"/>
        <v>-2.4999999999999929</v>
      </c>
      <c r="AC902" t="s">
        <v>1427</v>
      </c>
    </row>
    <row r="903" spans="1:29" x14ac:dyDescent="0.3">
      <c r="A903" t="s">
        <v>1428</v>
      </c>
      <c r="B903" t="s">
        <v>66</v>
      </c>
      <c r="C903" t="s">
        <v>1429</v>
      </c>
      <c r="D903" t="s">
        <v>1430</v>
      </c>
      <c r="E903">
        <v>13762344</v>
      </c>
      <c r="F903">
        <v>13762444</v>
      </c>
      <c r="G903">
        <v>13763751</v>
      </c>
      <c r="H903">
        <v>13763855</v>
      </c>
      <c r="I903">
        <v>13767127</v>
      </c>
      <c r="J903">
        <v>13767336</v>
      </c>
      <c r="K903">
        <v>13768054</v>
      </c>
      <c r="L903">
        <v>13768224</v>
      </c>
      <c r="M903">
        <v>152.5</v>
      </c>
      <c r="N903">
        <v>214.6</v>
      </c>
      <c r="O903">
        <v>7</v>
      </c>
      <c r="Q903">
        <v>156.80000000000001</v>
      </c>
      <c r="R903">
        <v>142.6</v>
      </c>
      <c r="S903">
        <v>160.6</v>
      </c>
      <c r="W903">
        <f t="shared" si="70"/>
        <v>124.7</v>
      </c>
      <c r="X903">
        <f t="shared" si="71"/>
        <v>153.33333333333334</v>
      </c>
      <c r="Y903">
        <f t="shared" si="72"/>
        <v>61.519834200036648</v>
      </c>
      <c r="Z903">
        <f t="shared" si="73"/>
        <v>5.4776312804390619</v>
      </c>
      <c r="AB903">
        <f t="shared" si="74"/>
        <v>-28.63333333333334</v>
      </c>
      <c r="AC903" t="s">
        <v>1430</v>
      </c>
    </row>
    <row r="904" spans="1:29" x14ac:dyDescent="0.3">
      <c r="A904" t="s">
        <v>1428</v>
      </c>
      <c r="B904" t="s">
        <v>66</v>
      </c>
      <c r="C904" t="s">
        <v>1431</v>
      </c>
      <c r="D904" t="s">
        <v>1432</v>
      </c>
      <c r="E904">
        <v>24172756</v>
      </c>
      <c r="F904">
        <v>24172800</v>
      </c>
      <c r="G904">
        <v>24175389</v>
      </c>
      <c r="H904">
        <v>24175443</v>
      </c>
      <c r="I904">
        <v>24173607</v>
      </c>
      <c r="J904">
        <v>24173723</v>
      </c>
      <c r="K904">
        <v>24179183</v>
      </c>
      <c r="L904">
        <v>24179219</v>
      </c>
      <c r="M904">
        <v>32.799999999999997</v>
      </c>
      <c r="N904">
        <v>45.8</v>
      </c>
      <c r="O904">
        <v>9</v>
      </c>
      <c r="Q904">
        <v>45.8</v>
      </c>
      <c r="R904">
        <v>29.6</v>
      </c>
      <c r="S904">
        <v>35.700000000000003</v>
      </c>
      <c r="W904">
        <f t="shared" si="70"/>
        <v>29.2</v>
      </c>
      <c r="X904">
        <f t="shared" si="71"/>
        <v>37.033333333333339</v>
      </c>
      <c r="Y904">
        <f t="shared" si="72"/>
        <v>10.774661634285012</v>
      </c>
      <c r="Z904">
        <f t="shared" si="73"/>
        <v>4.723816724264859</v>
      </c>
      <c r="AB904">
        <f t="shared" si="74"/>
        <v>-7.8333333333333393</v>
      </c>
      <c r="AC904" t="s">
        <v>1432</v>
      </c>
    </row>
    <row r="905" spans="1:29" x14ac:dyDescent="0.3">
      <c r="A905" t="s">
        <v>1428</v>
      </c>
      <c r="B905" t="s">
        <v>66</v>
      </c>
      <c r="C905" t="s">
        <v>1433</v>
      </c>
      <c r="D905" t="s">
        <v>1434</v>
      </c>
      <c r="E905">
        <v>47193842</v>
      </c>
      <c r="F905">
        <v>47194024</v>
      </c>
      <c r="G905">
        <v>47196947</v>
      </c>
      <c r="H905">
        <v>47197024</v>
      </c>
      <c r="I905">
        <v>47198263</v>
      </c>
      <c r="J905">
        <v>47198355</v>
      </c>
      <c r="K905">
        <v>47198803</v>
      </c>
      <c r="L905">
        <v>47198919</v>
      </c>
      <c r="M905">
        <v>446.5</v>
      </c>
      <c r="N905">
        <v>580.29999999999995</v>
      </c>
      <c r="O905">
        <v>15</v>
      </c>
      <c r="Q905">
        <v>618.70000000000005</v>
      </c>
      <c r="R905">
        <v>593.29999999999995</v>
      </c>
      <c r="S905">
        <v>596.79999999999995</v>
      </c>
      <c r="W905">
        <f t="shared" si="70"/>
        <v>347.26666666666665</v>
      </c>
      <c r="X905">
        <f t="shared" si="71"/>
        <v>602.93333333333328</v>
      </c>
      <c r="Y905">
        <f t="shared" si="72"/>
        <v>170.56422381157321</v>
      </c>
      <c r="Z905">
        <f t="shared" si="73"/>
        <v>7.9478159124238825</v>
      </c>
      <c r="AB905">
        <f t="shared" si="74"/>
        <v>-255.66666666666663</v>
      </c>
      <c r="AC905" t="s">
        <v>1434</v>
      </c>
    </row>
    <row r="906" spans="1:29" x14ac:dyDescent="0.3">
      <c r="A906" t="s">
        <v>1428</v>
      </c>
      <c r="B906" t="s">
        <v>66</v>
      </c>
      <c r="C906" t="s">
        <v>1435</v>
      </c>
      <c r="D906" t="s">
        <v>1434</v>
      </c>
      <c r="E906">
        <v>47193961</v>
      </c>
      <c r="F906">
        <v>47194024</v>
      </c>
      <c r="G906">
        <v>47198309</v>
      </c>
      <c r="H906">
        <v>47198355</v>
      </c>
      <c r="I906">
        <v>47196947</v>
      </c>
      <c r="J906">
        <v>47197024</v>
      </c>
      <c r="K906">
        <v>47198803</v>
      </c>
      <c r="L906">
        <v>47198919</v>
      </c>
      <c r="M906">
        <v>446.5</v>
      </c>
      <c r="N906">
        <v>580.29999999999995</v>
      </c>
      <c r="O906">
        <v>10</v>
      </c>
      <c r="Q906">
        <v>618.70000000000005</v>
      </c>
      <c r="R906">
        <v>593.29999999999995</v>
      </c>
      <c r="S906">
        <v>596.79999999999995</v>
      </c>
      <c r="W906">
        <f t="shared" si="70"/>
        <v>345.59999999999997</v>
      </c>
      <c r="X906">
        <f t="shared" si="71"/>
        <v>602.93333333333328</v>
      </c>
      <c r="Y906">
        <f t="shared" si="72"/>
        <v>172.18800771250011</v>
      </c>
      <c r="Z906">
        <f t="shared" si="73"/>
        <v>7.9478159124238825</v>
      </c>
      <c r="AB906">
        <f t="shared" si="74"/>
        <v>-257.33333333333331</v>
      </c>
      <c r="AC906" t="s">
        <v>1434</v>
      </c>
    </row>
    <row r="907" spans="1:29" x14ac:dyDescent="0.3">
      <c r="A907" t="s">
        <v>1428</v>
      </c>
      <c r="B907" t="s">
        <v>66</v>
      </c>
      <c r="C907" t="s">
        <v>1436</v>
      </c>
      <c r="D907" t="s">
        <v>1434</v>
      </c>
      <c r="E907">
        <v>47193961</v>
      </c>
      <c r="F907">
        <v>47194024</v>
      </c>
      <c r="G907">
        <v>47198309</v>
      </c>
      <c r="H907">
        <v>47198355</v>
      </c>
      <c r="I907">
        <v>47196950</v>
      </c>
      <c r="J907">
        <v>47197024</v>
      </c>
      <c r="K907">
        <v>47198803</v>
      </c>
      <c r="L907">
        <v>47198919</v>
      </c>
      <c r="M907">
        <v>446.5</v>
      </c>
      <c r="N907">
        <v>580.29999999999995</v>
      </c>
      <c r="O907">
        <v>10</v>
      </c>
      <c r="Q907">
        <v>618.70000000000005</v>
      </c>
      <c r="R907">
        <v>593.29999999999995</v>
      </c>
      <c r="S907">
        <v>596.79999999999995</v>
      </c>
      <c r="W907">
        <f t="shared" si="70"/>
        <v>345.59999999999997</v>
      </c>
      <c r="X907">
        <f t="shared" si="71"/>
        <v>602.93333333333328</v>
      </c>
      <c r="Y907">
        <f t="shared" si="72"/>
        <v>172.18800771250011</v>
      </c>
      <c r="Z907">
        <f t="shared" si="73"/>
        <v>7.9478159124238825</v>
      </c>
      <c r="AB907">
        <f t="shared" si="74"/>
        <v>-257.33333333333331</v>
      </c>
      <c r="AC907" t="s">
        <v>1434</v>
      </c>
    </row>
    <row r="908" spans="1:29" x14ac:dyDescent="0.3">
      <c r="A908" t="s">
        <v>1428</v>
      </c>
      <c r="B908" t="s">
        <v>66</v>
      </c>
      <c r="C908" t="s">
        <v>1437</v>
      </c>
      <c r="D908" t="s">
        <v>1438</v>
      </c>
      <c r="E908">
        <v>111681234</v>
      </c>
      <c r="F908">
        <v>111681299</v>
      </c>
      <c r="G908">
        <v>111682236</v>
      </c>
      <c r="H908">
        <v>111682294</v>
      </c>
      <c r="I908">
        <v>111682132</v>
      </c>
      <c r="J908">
        <v>111682235</v>
      </c>
      <c r="K908">
        <v>111684965</v>
      </c>
      <c r="L908">
        <v>111685103</v>
      </c>
      <c r="M908">
        <v>116.3</v>
      </c>
      <c r="N908">
        <v>182.6</v>
      </c>
      <c r="O908">
        <v>182</v>
      </c>
      <c r="Q908">
        <v>201.8</v>
      </c>
      <c r="R908">
        <v>151.1</v>
      </c>
      <c r="S908">
        <v>174.8</v>
      </c>
      <c r="W908">
        <f t="shared" si="70"/>
        <v>160.29999999999998</v>
      </c>
      <c r="X908">
        <f t="shared" si="71"/>
        <v>175.9</v>
      </c>
      <c r="Y908">
        <f t="shared" si="72"/>
        <v>22.000681807616811</v>
      </c>
      <c r="Z908">
        <f t="shared" si="73"/>
        <v>14.646159906268933</v>
      </c>
      <c r="AB908">
        <f t="shared" si="74"/>
        <v>-15.600000000000023</v>
      </c>
      <c r="AC908" t="s">
        <v>1438</v>
      </c>
    </row>
    <row r="909" spans="1:29" x14ac:dyDescent="0.3">
      <c r="A909" t="s">
        <v>1428</v>
      </c>
      <c r="B909" t="s">
        <v>66</v>
      </c>
      <c r="C909" t="s">
        <v>1439</v>
      </c>
      <c r="D909" t="s">
        <v>1438</v>
      </c>
      <c r="E909">
        <v>111681267</v>
      </c>
      <c r="F909">
        <v>111681424</v>
      </c>
      <c r="G909">
        <v>111682236</v>
      </c>
      <c r="H909">
        <v>111682294</v>
      </c>
      <c r="I909">
        <v>111682132</v>
      </c>
      <c r="J909">
        <v>111682235</v>
      </c>
      <c r="K909">
        <v>111684965</v>
      </c>
      <c r="L909">
        <v>111685103</v>
      </c>
      <c r="M909">
        <v>116.3</v>
      </c>
      <c r="N909">
        <v>182.6</v>
      </c>
      <c r="O909">
        <v>182</v>
      </c>
      <c r="Q909">
        <v>201.8</v>
      </c>
      <c r="R909">
        <v>151.1</v>
      </c>
      <c r="S909">
        <v>174.8</v>
      </c>
      <c r="W909">
        <f t="shared" si="70"/>
        <v>160.29999999999998</v>
      </c>
      <c r="X909">
        <f t="shared" si="71"/>
        <v>175.9</v>
      </c>
      <c r="Y909">
        <f t="shared" si="72"/>
        <v>22.000681807616811</v>
      </c>
      <c r="Z909">
        <f t="shared" si="73"/>
        <v>14.646159906268933</v>
      </c>
      <c r="AB909">
        <f t="shared" si="74"/>
        <v>-15.600000000000023</v>
      </c>
      <c r="AC909" t="s">
        <v>1438</v>
      </c>
    </row>
    <row r="910" spans="1:29" x14ac:dyDescent="0.3">
      <c r="A910" t="s">
        <v>1428</v>
      </c>
      <c r="B910" t="s">
        <v>66</v>
      </c>
      <c r="C910" t="s">
        <v>1440</v>
      </c>
      <c r="D910" t="s">
        <v>1441</v>
      </c>
      <c r="E910">
        <v>136909475</v>
      </c>
      <c r="F910">
        <v>136909780</v>
      </c>
      <c r="G910">
        <v>136914130</v>
      </c>
      <c r="H910">
        <v>136914242</v>
      </c>
      <c r="I910">
        <v>136994847</v>
      </c>
      <c r="J910">
        <v>136994995</v>
      </c>
      <c r="K910">
        <v>137021412</v>
      </c>
      <c r="L910">
        <v>137021479</v>
      </c>
      <c r="M910">
        <v>53.9</v>
      </c>
      <c r="N910">
        <v>110.9</v>
      </c>
      <c r="O910">
        <v>6</v>
      </c>
      <c r="Q910">
        <v>113.4</v>
      </c>
      <c r="R910">
        <v>79.099999999999994</v>
      </c>
      <c r="S910">
        <v>73.8</v>
      </c>
      <c r="W910">
        <f t="shared" si="70"/>
        <v>56.933333333333337</v>
      </c>
      <c r="X910">
        <f t="shared" si="71"/>
        <v>88.766666666666666</v>
      </c>
      <c r="Y910">
        <f t="shared" si="72"/>
        <v>30.31997874522855</v>
      </c>
      <c r="Z910">
        <f t="shared" si="73"/>
        <v>12.411329949329001</v>
      </c>
      <c r="AB910">
        <f t="shared" si="74"/>
        <v>-31.833333333333329</v>
      </c>
      <c r="AC910" t="s">
        <v>1441</v>
      </c>
    </row>
    <row r="911" spans="1:29" x14ac:dyDescent="0.3">
      <c r="A911" t="s">
        <v>1428</v>
      </c>
      <c r="B911" t="s">
        <v>162</v>
      </c>
      <c r="C911" t="s">
        <v>1442</v>
      </c>
      <c r="D911" t="s">
        <v>1443</v>
      </c>
      <c r="E911">
        <v>16852046</v>
      </c>
      <c r="F911">
        <v>16852122</v>
      </c>
      <c r="G911">
        <v>16852551</v>
      </c>
      <c r="H911">
        <v>16852628</v>
      </c>
      <c r="I911">
        <v>16852416</v>
      </c>
      <c r="J911">
        <v>16852517</v>
      </c>
      <c r="K911">
        <v>16852749</v>
      </c>
      <c r="L911">
        <v>16852782</v>
      </c>
      <c r="M911">
        <v>319.89999999999998</v>
      </c>
      <c r="N911">
        <v>482</v>
      </c>
      <c r="O911">
        <v>432</v>
      </c>
      <c r="Q911">
        <v>484.9</v>
      </c>
      <c r="R911">
        <v>482.4</v>
      </c>
      <c r="S911">
        <v>482.6</v>
      </c>
      <c r="W911">
        <f t="shared" si="70"/>
        <v>411.3</v>
      </c>
      <c r="X911">
        <f t="shared" si="71"/>
        <v>483.3</v>
      </c>
      <c r="Y911">
        <f t="shared" si="72"/>
        <v>47.925184750121979</v>
      </c>
      <c r="Z911">
        <f t="shared" si="73"/>
        <v>0.8020806277010577</v>
      </c>
      <c r="AB911">
        <f t="shared" si="74"/>
        <v>-72</v>
      </c>
      <c r="AC911" t="s">
        <v>1443</v>
      </c>
    </row>
    <row r="912" spans="1:29" x14ac:dyDescent="0.3">
      <c r="A912" t="s">
        <v>1428</v>
      </c>
      <c r="B912" t="s">
        <v>162</v>
      </c>
      <c r="C912" t="s">
        <v>1444</v>
      </c>
      <c r="D912" t="s">
        <v>1443</v>
      </c>
      <c r="E912">
        <v>16852046</v>
      </c>
      <c r="F912">
        <v>16852122</v>
      </c>
      <c r="G912">
        <v>16852551</v>
      </c>
      <c r="H912">
        <v>16852628</v>
      </c>
      <c r="I912">
        <v>16852416</v>
      </c>
      <c r="J912">
        <v>16852550</v>
      </c>
      <c r="K912">
        <v>16852749</v>
      </c>
      <c r="L912">
        <v>16852782</v>
      </c>
      <c r="M912">
        <v>319.89999999999998</v>
      </c>
      <c r="N912">
        <v>482</v>
      </c>
      <c r="O912">
        <v>432</v>
      </c>
      <c r="Q912">
        <v>484.9</v>
      </c>
      <c r="R912">
        <v>482.4</v>
      </c>
      <c r="S912">
        <v>482.6</v>
      </c>
      <c r="W912">
        <f t="shared" si="70"/>
        <v>411.3</v>
      </c>
      <c r="X912">
        <f t="shared" si="71"/>
        <v>483.3</v>
      </c>
      <c r="Y912">
        <f t="shared" si="72"/>
        <v>47.925184750121979</v>
      </c>
      <c r="Z912">
        <f t="shared" si="73"/>
        <v>0.8020806277010577</v>
      </c>
      <c r="AB912">
        <f t="shared" si="74"/>
        <v>-72</v>
      </c>
      <c r="AC912" t="s">
        <v>1443</v>
      </c>
    </row>
    <row r="913" spans="1:29" x14ac:dyDescent="0.3">
      <c r="A913" t="s">
        <v>1428</v>
      </c>
      <c r="B913" t="s">
        <v>162</v>
      </c>
      <c r="C913" t="s">
        <v>1445</v>
      </c>
      <c r="D913" t="s">
        <v>1446</v>
      </c>
      <c r="E913">
        <v>63432364</v>
      </c>
      <c r="F913">
        <v>63432491</v>
      </c>
      <c r="G913">
        <v>63443071</v>
      </c>
      <c r="H913">
        <v>63443132</v>
      </c>
      <c r="I913">
        <v>63509944</v>
      </c>
      <c r="J913">
        <v>63510079</v>
      </c>
      <c r="K913">
        <v>63516910</v>
      </c>
      <c r="L913">
        <v>63517082</v>
      </c>
      <c r="M913">
        <v>22</v>
      </c>
      <c r="N913">
        <v>18.3</v>
      </c>
      <c r="O913">
        <v>0</v>
      </c>
      <c r="Q913">
        <v>16.600000000000001</v>
      </c>
      <c r="R913">
        <v>14.3</v>
      </c>
      <c r="S913">
        <v>14.4</v>
      </c>
      <c r="W913">
        <f t="shared" si="70"/>
        <v>13.433333333333332</v>
      </c>
      <c r="X913">
        <f t="shared" si="71"/>
        <v>15.100000000000001</v>
      </c>
      <c r="Y913">
        <f t="shared" si="72"/>
        <v>6.8010620085722264</v>
      </c>
      <c r="Z913">
        <f t="shared" si="73"/>
        <v>0.75055534994651385</v>
      </c>
      <c r="AB913">
        <f t="shared" si="74"/>
        <v>-1.6666666666666696</v>
      </c>
      <c r="AC913" t="s">
        <v>1446</v>
      </c>
    </row>
    <row r="914" spans="1:29" x14ac:dyDescent="0.3">
      <c r="A914" t="s">
        <v>1428</v>
      </c>
      <c r="B914" t="s">
        <v>162</v>
      </c>
      <c r="C914" t="s">
        <v>1447</v>
      </c>
      <c r="D914" t="s">
        <v>1446</v>
      </c>
      <c r="E914">
        <v>63432364</v>
      </c>
      <c r="F914">
        <v>63432491</v>
      </c>
      <c r="G914">
        <v>63443071</v>
      </c>
      <c r="H914">
        <v>63443132</v>
      </c>
      <c r="I914">
        <v>63509944</v>
      </c>
      <c r="J914">
        <v>63510079</v>
      </c>
      <c r="K914">
        <v>63560832</v>
      </c>
      <c r="L914">
        <v>63560993</v>
      </c>
      <c r="M914">
        <v>51.6</v>
      </c>
      <c r="N914">
        <v>77.900000000000006</v>
      </c>
      <c r="O914">
        <v>6</v>
      </c>
      <c r="Q914">
        <v>69.5</v>
      </c>
      <c r="R914">
        <v>65.400000000000006</v>
      </c>
      <c r="S914">
        <v>83.4</v>
      </c>
      <c r="W914">
        <f t="shared" si="70"/>
        <v>45.166666666666664</v>
      </c>
      <c r="X914">
        <f t="shared" si="71"/>
        <v>72.766666666666666</v>
      </c>
      <c r="Y914">
        <f t="shared" si="72"/>
        <v>21.003518223806651</v>
      </c>
      <c r="Z914">
        <f t="shared" si="73"/>
        <v>5.4468135435112615</v>
      </c>
      <c r="AB914">
        <f t="shared" si="74"/>
        <v>-27.6</v>
      </c>
      <c r="AC914" t="s">
        <v>1446</v>
      </c>
    </row>
    <row r="915" spans="1:29" x14ac:dyDescent="0.3">
      <c r="A915" t="s">
        <v>1428</v>
      </c>
      <c r="B915" t="s">
        <v>162</v>
      </c>
      <c r="C915" t="s">
        <v>1448</v>
      </c>
      <c r="D915" t="s">
        <v>1449</v>
      </c>
      <c r="E915">
        <v>73837440</v>
      </c>
      <c r="F915">
        <v>73837503</v>
      </c>
      <c r="G915">
        <v>73841292</v>
      </c>
      <c r="H915">
        <v>73841321</v>
      </c>
      <c r="I915">
        <v>73841382</v>
      </c>
      <c r="J915">
        <v>73841473</v>
      </c>
      <c r="K915">
        <v>73850502</v>
      </c>
      <c r="L915">
        <v>73850624</v>
      </c>
      <c r="M915">
        <v>35</v>
      </c>
      <c r="N915">
        <v>83.7</v>
      </c>
      <c r="O915">
        <v>0</v>
      </c>
      <c r="Q915">
        <v>73.099999999999994</v>
      </c>
      <c r="R915">
        <v>55</v>
      </c>
      <c r="S915">
        <v>118.6</v>
      </c>
      <c r="W915">
        <f t="shared" si="70"/>
        <v>39.56666666666667</v>
      </c>
      <c r="X915">
        <f t="shared" si="71"/>
        <v>82.233333333333334</v>
      </c>
      <c r="Y915">
        <f t="shared" si="72"/>
        <v>24.269757129215595</v>
      </c>
      <c r="Z915">
        <f t="shared" si="73"/>
        <v>18.919155489726414</v>
      </c>
      <c r="AB915">
        <f t="shared" si="74"/>
        <v>-42.666666666666664</v>
      </c>
      <c r="AC915" t="s">
        <v>1449</v>
      </c>
    </row>
    <row r="916" spans="1:29" x14ac:dyDescent="0.3">
      <c r="A916" t="s">
        <v>1428</v>
      </c>
      <c r="B916" t="s">
        <v>162</v>
      </c>
      <c r="C916" t="s">
        <v>1450</v>
      </c>
      <c r="D916" t="s">
        <v>1451</v>
      </c>
      <c r="E916">
        <v>134899280</v>
      </c>
      <c r="F916">
        <v>134899534</v>
      </c>
      <c r="G916">
        <v>134904737</v>
      </c>
      <c r="H916">
        <v>134904858</v>
      </c>
      <c r="I916">
        <v>134914076</v>
      </c>
      <c r="J916">
        <v>134914298</v>
      </c>
      <c r="K916">
        <v>134915182</v>
      </c>
      <c r="L916">
        <v>134915219</v>
      </c>
      <c r="M916">
        <v>23.1</v>
      </c>
      <c r="N916">
        <v>35.299999999999997</v>
      </c>
      <c r="O916">
        <v>3</v>
      </c>
      <c r="Q916">
        <v>30.2</v>
      </c>
      <c r="R916">
        <v>16.7</v>
      </c>
      <c r="S916">
        <v>30.2</v>
      </c>
      <c r="W916">
        <f t="shared" si="70"/>
        <v>20.466666666666665</v>
      </c>
      <c r="X916">
        <f t="shared" si="71"/>
        <v>25.7</v>
      </c>
      <c r="Y916">
        <f t="shared" si="72"/>
        <v>9.4167109143503183</v>
      </c>
      <c r="Z916">
        <f t="shared" si="73"/>
        <v>4.5000000000000044</v>
      </c>
      <c r="AB916">
        <f t="shared" si="74"/>
        <v>-5.2333333333333343</v>
      </c>
      <c r="AC916" t="s">
        <v>1451</v>
      </c>
    </row>
  </sheetData>
  <conditionalFormatting sqref="D2:D1048576">
    <cfRule type="duplicateValues" dxfId="13" priority="18"/>
  </conditionalFormatting>
  <conditionalFormatting sqref="A1:L1 AD1:XFD1">
    <cfRule type="containsText" dxfId="12" priority="14" operator="containsText" text="aft">
      <formula>NOT(ISERROR(SEARCH("aft",A1)))</formula>
    </cfRule>
  </conditionalFormatting>
  <conditionalFormatting sqref="AA1:AB1">
    <cfRule type="containsText" dxfId="11" priority="12" operator="containsText" text="exon1">
      <formula>NOT(ISERROR(SEARCH("exon1",AA1)))</formula>
    </cfRule>
    <cfRule type="containsText" dxfId="10" priority="13" operator="containsText" text="exon_1">
      <formula>NOT(ISERROR(SEARCH("exon_1",AA1)))</formula>
    </cfRule>
  </conditionalFormatting>
  <conditionalFormatting sqref="M1:O1 Q1:S1 W1:Z1">
    <cfRule type="containsText" dxfId="9" priority="11" operator="containsText" text="pre">
      <formula>NOT(ISERROR(SEARCH("pre",M1)))</formula>
    </cfRule>
  </conditionalFormatting>
  <conditionalFormatting sqref="AB1">
    <cfRule type="top10" dxfId="8" priority="9" percent="1" rank="10"/>
    <cfRule type="top10" dxfId="7" priority="10" percent="1" bottom="1" rank="10"/>
  </conditionalFormatting>
  <conditionalFormatting sqref="AB1">
    <cfRule type="top10" dxfId="6" priority="7" percent="1" bottom="1" rank="10"/>
    <cfRule type="top10" dxfId="5" priority="8" percent="1" rank="10"/>
  </conditionalFormatting>
  <conditionalFormatting sqref="AC2:AC1048576">
    <cfRule type="duplicateValues" dxfId="4" priority="4"/>
  </conditionalFormatting>
  <conditionalFormatting sqref="AC1">
    <cfRule type="containsText" dxfId="3" priority="3" operator="containsText" text="aft">
      <formula>NOT(ISERROR(SEARCH("aft",AC1)))</formula>
    </cfRule>
  </conditionalFormatting>
  <conditionalFormatting sqref="AB1:AB1048576">
    <cfRule type="top10" dxfId="2" priority="1" percent="1" bottom="1" rank="10"/>
    <cfRule type="top10" dxfId="1" priority="2" percent="1" rank="10"/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916"/>
  <sheetViews>
    <sheetView workbookViewId="0">
      <selection activeCell="D452" sqref="D1:D1048576"/>
    </sheetView>
  </sheetViews>
  <sheetFormatPr defaultRowHeight="14.4" x14ac:dyDescent="0.3"/>
  <cols>
    <col min="1" max="1" width="19.6640625" customWidth="1"/>
    <col min="2" max="2" width="19" style="8" customWidth="1"/>
    <col min="3" max="3" width="17.88671875" style="8" customWidth="1"/>
    <col min="4" max="4" width="24.88671875" style="8" customWidth="1"/>
    <col min="5" max="5" width="13.6640625" style="8" customWidth="1"/>
    <col min="6" max="6" width="30.33203125" style="8" customWidth="1"/>
  </cols>
  <sheetData>
    <row r="1" spans="1:6" s="7" customFormat="1" ht="17.399999999999999" x14ac:dyDescent="0.3">
      <c r="A1" s="7" t="s">
        <v>1469</v>
      </c>
      <c r="B1" s="7" t="s">
        <v>1470</v>
      </c>
      <c r="C1" s="7" t="s">
        <v>1471</v>
      </c>
      <c r="D1" s="7" t="s">
        <v>1472</v>
      </c>
      <c r="E1" s="7" t="s">
        <v>1473</v>
      </c>
      <c r="F1" s="7" t="s">
        <v>1474</v>
      </c>
    </row>
    <row r="2" spans="1:6" x14ac:dyDescent="0.3">
      <c r="A2">
        <v>-0.86666666666666714</v>
      </c>
      <c r="B2" s="8">
        <v>-5.7999999999999829</v>
      </c>
      <c r="C2" s="8">
        <v>4.13333333333334</v>
      </c>
      <c r="D2" s="8">
        <v>-7.0333333333333314</v>
      </c>
      <c r="E2" s="8">
        <v>-3.6666666666666625E-2</v>
      </c>
      <c r="F2" s="8" t="s">
        <v>68</v>
      </c>
    </row>
    <row r="3" spans="1:6" x14ac:dyDescent="0.3">
      <c r="A3">
        <v>-5.7999999999999829</v>
      </c>
      <c r="B3" s="8">
        <v>-6.4333333333333371</v>
      </c>
      <c r="C3" s="8">
        <v>-6.8999999999999915</v>
      </c>
      <c r="D3" s="8">
        <v>-49.033333333333331</v>
      </c>
      <c r="E3" s="8">
        <v>3.6666666666666736E-2</v>
      </c>
      <c r="F3" s="8" t="s">
        <v>68</v>
      </c>
    </row>
    <row r="4" spans="1:6" x14ac:dyDescent="0.3">
      <c r="A4">
        <v>11.533333333333331</v>
      </c>
      <c r="B4" s="8">
        <v>-2.0999999999999996</v>
      </c>
      <c r="C4" s="8">
        <v>0.43333333333333357</v>
      </c>
      <c r="D4" s="8">
        <v>-11.266666666666666</v>
      </c>
      <c r="E4" s="8">
        <v>0.34333333333333338</v>
      </c>
      <c r="F4" s="8" t="s">
        <v>71</v>
      </c>
    </row>
    <row r="5" spans="1:6" x14ac:dyDescent="0.3">
      <c r="A5">
        <v>83.166666666666686</v>
      </c>
      <c r="B5" s="8">
        <v>61.733333333333363</v>
      </c>
      <c r="C5" s="8">
        <v>-6.2000000000000028</v>
      </c>
      <c r="D5" s="8">
        <v>-4.3666666666666742</v>
      </c>
      <c r="E5" s="8">
        <v>4.3333333333333224E-2</v>
      </c>
      <c r="F5" s="8" t="s">
        <v>74</v>
      </c>
    </row>
    <row r="6" spans="1:6" x14ac:dyDescent="0.3">
      <c r="A6">
        <v>1</v>
      </c>
      <c r="B6" s="8">
        <v>73.466666666666669</v>
      </c>
      <c r="C6" s="8">
        <v>15.433333333333334</v>
      </c>
      <c r="D6" s="8">
        <v>61.53333333333336</v>
      </c>
      <c r="E6" s="8">
        <v>-2.6666666666666505E-2</v>
      </c>
      <c r="F6" s="8" t="s">
        <v>76</v>
      </c>
    </row>
    <row r="7" spans="1:6" x14ac:dyDescent="0.3">
      <c r="A7">
        <v>0.39999999999999947</v>
      </c>
      <c r="B7" s="8">
        <v>73.466666666666669</v>
      </c>
      <c r="C7" s="8">
        <v>15.433333333333334</v>
      </c>
      <c r="D7" s="8">
        <v>61.53333333333336</v>
      </c>
      <c r="E7" s="8">
        <v>-5.6666666666666643E-2</v>
      </c>
      <c r="F7" s="8" t="s">
        <v>76</v>
      </c>
    </row>
    <row r="8" spans="1:6" x14ac:dyDescent="0.3">
      <c r="A8">
        <v>2.9333333333333336</v>
      </c>
      <c r="B8" s="8">
        <v>73.466666666666669</v>
      </c>
      <c r="C8" s="8">
        <v>15.433333333333334</v>
      </c>
      <c r="D8" s="8">
        <v>61.53333333333336</v>
      </c>
      <c r="E8" s="8">
        <v>-4.6666666666666745E-2</v>
      </c>
      <c r="F8" s="8" t="s">
        <v>76</v>
      </c>
    </row>
    <row r="9" spans="1:6" x14ac:dyDescent="0.3">
      <c r="A9">
        <v>-3.4666666666666686</v>
      </c>
      <c r="B9" s="8">
        <v>2.7999999999999989</v>
      </c>
      <c r="C9" s="8">
        <v>-2.966666666666665</v>
      </c>
      <c r="D9" s="8">
        <v>-6.86666666666666</v>
      </c>
      <c r="E9" s="8">
        <v>7.3333333333333417E-2</v>
      </c>
      <c r="F9" s="8" t="s">
        <v>80</v>
      </c>
    </row>
    <row r="10" spans="1:6" x14ac:dyDescent="0.3">
      <c r="A10">
        <v>-3.4666666666666686</v>
      </c>
      <c r="B10" s="8">
        <v>2.7999999999999989</v>
      </c>
      <c r="C10" s="8">
        <v>-2.9333333333333336</v>
      </c>
      <c r="D10" s="8">
        <v>-6.86666666666666</v>
      </c>
      <c r="E10" s="8">
        <v>6.3333333333333408E-2</v>
      </c>
      <c r="F10" s="8" t="s">
        <v>80</v>
      </c>
    </row>
    <row r="11" spans="1:6" x14ac:dyDescent="0.3">
      <c r="A11">
        <v>-3.7333333333333485</v>
      </c>
      <c r="B11" s="8">
        <v>-0.13333333333333286</v>
      </c>
      <c r="C11" s="8">
        <v>-4.4333333333333336</v>
      </c>
      <c r="D11" s="8">
        <v>-76.499999999999943</v>
      </c>
      <c r="E11" s="8">
        <v>0.13333333333333353</v>
      </c>
      <c r="F11" s="8" t="s">
        <v>83</v>
      </c>
    </row>
    <row r="12" spans="1:6" x14ac:dyDescent="0.3">
      <c r="A12">
        <v>-2.3999999999999915</v>
      </c>
      <c r="B12" s="8">
        <v>3.9666666666666668</v>
      </c>
      <c r="C12" s="8">
        <v>-13.566666666666665</v>
      </c>
      <c r="D12" s="8">
        <v>-45.766666666666673</v>
      </c>
      <c r="E12" s="8">
        <v>0.26666666666666672</v>
      </c>
      <c r="F12" s="8" t="s">
        <v>85</v>
      </c>
    </row>
    <row r="13" spans="1:6" x14ac:dyDescent="0.3">
      <c r="A13">
        <v>-2.3999999999999915</v>
      </c>
      <c r="B13" s="8">
        <v>-2.5999999999999996</v>
      </c>
      <c r="C13" s="8">
        <v>3.9666666666666668</v>
      </c>
      <c r="D13" s="8">
        <v>-45.433333333333344</v>
      </c>
      <c r="E13" s="8">
        <v>-0.33666666666666656</v>
      </c>
      <c r="F13" s="8" t="s">
        <v>85</v>
      </c>
    </row>
    <row r="14" spans="1:6" x14ac:dyDescent="0.3">
      <c r="A14">
        <v>-2.3999999999999915</v>
      </c>
      <c r="B14" s="8">
        <v>-2.5999999999999996</v>
      </c>
      <c r="C14" s="8">
        <v>-13.566666666666665</v>
      </c>
      <c r="D14" s="8">
        <v>-45.433333333333344</v>
      </c>
      <c r="E14" s="8">
        <v>-3.6666666666666736E-2</v>
      </c>
      <c r="F14" s="8" t="s">
        <v>85</v>
      </c>
    </row>
    <row r="15" spans="1:6" x14ac:dyDescent="0.3">
      <c r="A15">
        <v>-2.3999999999999915</v>
      </c>
      <c r="B15" s="8">
        <v>-2.4333333333333336</v>
      </c>
      <c r="C15" s="8">
        <v>-13.566666666666665</v>
      </c>
      <c r="D15" s="8">
        <v>-45.100000000000009</v>
      </c>
      <c r="E15" s="8">
        <v>-0.19333333333333336</v>
      </c>
      <c r="F15" s="8" t="s">
        <v>85</v>
      </c>
    </row>
    <row r="16" spans="1:6" x14ac:dyDescent="0.3">
      <c r="A16">
        <v>-1.6666666666666714</v>
      </c>
      <c r="B16" s="8">
        <v>-2.1666666666666661</v>
      </c>
      <c r="C16" s="8">
        <v>-7.0333333333333314</v>
      </c>
      <c r="D16" s="8">
        <v>-14.266666666666673</v>
      </c>
      <c r="E16" s="8">
        <v>3.3333333333333409E-3</v>
      </c>
      <c r="F16" s="8" t="s">
        <v>90</v>
      </c>
    </row>
    <row r="17" spans="1:6" x14ac:dyDescent="0.3">
      <c r="A17">
        <v>-13.966666666666683</v>
      </c>
      <c r="B17" s="8">
        <v>-3.1666666666666665</v>
      </c>
      <c r="C17" s="8">
        <v>-1.8666666666666663</v>
      </c>
      <c r="D17" s="8">
        <v>-88.000000000000057</v>
      </c>
      <c r="E17" s="8">
        <v>-0.34666666666666668</v>
      </c>
      <c r="F17" s="8" t="s">
        <v>92</v>
      </c>
    </row>
    <row r="18" spans="1:6" x14ac:dyDescent="0.3">
      <c r="A18">
        <v>12</v>
      </c>
      <c r="B18" s="8">
        <v>2.3666666666666667</v>
      </c>
      <c r="C18" s="8">
        <v>2.2333333333333414</v>
      </c>
      <c r="D18" s="8">
        <v>-22.166666666666664</v>
      </c>
      <c r="E18" s="8">
        <v>2.0000000000000004E-2</v>
      </c>
      <c r="F18" s="8" t="s">
        <v>94</v>
      </c>
    </row>
    <row r="19" spans="1:6" x14ac:dyDescent="0.3">
      <c r="A19">
        <v>2.7666666666666693</v>
      </c>
      <c r="B19" s="8">
        <v>-1.4000000000000004</v>
      </c>
      <c r="C19" s="8">
        <v>2.9666666666666668</v>
      </c>
      <c r="D19" s="8">
        <v>-9.5</v>
      </c>
      <c r="E19" s="8">
        <v>-0.08</v>
      </c>
      <c r="F19" s="8" t="s">
        <v>96</v>
      </c>
    </row>
    <row r="20" spans="1:6" x14ac:dyDescent="0.3">
      <c r="A20">
        <v>23.599999999999994</v>
      </c>
      <c r="B20" s="8">
        <v>4.6333333333333346</v>
      </c>
      <c r="C20" s="8">
        <v>3.2666666666666693</v>
      </c>
      <c r="D20" s="8">
        <v>-23.033333333333303</v>
      </c>
      <c r="E20" s="8">
        <v>4.9999999999999989E-2</v>
      </c>
      <c r="F20" s="8" t="s">
        <v>98</v>
      </c>
    </row>
    <row r="21" spans="1:6" x14ac:dyDescent="0.3">
      <c r="A21">
        <v>-222.83333333333348</v>
      </c>
      <c r="B21" s="8">
        <v>-170.36666666666679</v>
      </c>
      <c r="C21" s="8">
        <v>-28.399999999999977</v>
      </c>
      <c r="D21" s="8">
        <v>-693.96666666666681</v>
      </c>
      <c r="E21" s="8">
        <v>0</v>
      </c>
      <c r="F21" s="8" t="s">
        <v>100</v>
      </c>
    </row>
    <row r="22" spans="1:6" x14ac:dyDescent="0.3">
      <c r="A22">
        <v>-8.6666666666666572</v>
      </c>
      <c r="B22" s="8">
        <v>-19.166666666666664</v>
      </c>
      <c r="C22" s="8">
        <v>-0.36666666666666536</v>
      </c>
      <c r="D22" s="8">
        <v>-56.166666666666671</v>
      </c>
      <c r="E22" s="8">
        <v>-0.11999999999999988</v>
      </c>
      <c r="F22" s="8" t="s">
        <v>102</v>
      </c>
    </row>
    <row r="23" spans="1:6" x14ac:dyDescent="0.3">
      <c r="A23">
        <v>20.766666666666652</v>
      </c>
      <c r="B23" s="8">
        <v>-6.3000000000000043</v>
      </c>
      <c r="C23" s="8">
        <v>14.5</v>
      </c>
      <c r="D23" s="8">
        <v>-25.43333333333333</v>
      </c>
      <c r="E23" s="8">
        <v>-8.0000000000000016E-2</v>
      </c>
      <c r="F23" s="8" t="s">
        <v>104</v>
      </c>
    </row>
    <row r="24" spans="1:6" x14ac:dyDescent="0.3">
      <c r="A24">
        <v>-1457.2333333333333</v>
      </c>
      <c r="B24" s="8">
        <v>-1075.0999999999999</v>
      </c>
      <c r="C24" s="8">
        <v>-289.7</v>
      </c>
      <c r="D24" s="8">
        <v>-1744.4666666666667</v>
      </c>
      <c r="E24" s="8">
        <v>0</v>
      </c>
      <c r="F24" s="8" t="s">
        <v>106</v>
      </c>
    </row>
    <row r="25" spans="1:6" x14ac:dyDescent="0.3">
      <c r="A25">
        <v>-1457.2333333333333</v>
      </c>
      <c r="B25" s="8">
        <v>-827.99999999999989</v>
      </c>
      <c r="C25" s="8">
        <v>-289.7</v>
      </c>
      <c r="D25" s="8">
        <v>-1750.1333333333332</v>
      </c>
      <c r="E25" s="8">
        <v>0</v>
      </c>
      <c r="F25" s="8" t="s">
        <v>106</v>
      </c>
    </row>
    <row r="26" spans="1:6" x14ac:dyDescent="0.3">
      <c r="A26">
        <v>-18.600000000000001</v>
      </c>
      <c r="B26" s="8">
        <v>-1.4666666666666686</v>
      </c>
      <c r="C26" s="8">
        <v>8.0333333333333314</v>
      </c>
      <c r="D26" s="8">
        <v>-8.2333333333333343</v>
      </c>
      <c r="E26" s="8">
        <v>-0.12666666666666668</v>
      </c>
      <c r="F26" s="8" t="s">
        <v>109</v>
      </c>
    </row>
    <row r="27" spans="1:6" x14ac:dyDescent="0.3">
      <c r="A27">
        <v>-3.1333333333333346</v>
      </c>
      <c r="B27" s="8">
        <v>1.2666666666666671</v>
      </c>
      <c r="C27" s="8">
        <v>1.6999999999999993</v>
      </c>
      <c r="D27" s="8">
        <v>-19.566666666666666</v>
      </c>
      <c r="E27" s="8">
        <v>5.3333333333333344E-2</v>
      </c>
      <c r="F27" s="8" t="s">
        <v>111</v>
      </c>
    </row>
    <row r="28" spans="1:6" x14ac:dyDescent="0.3">
      <c r="A28">
        <v>-2.3333333333333321</v>
      </c>
      <c r="B28" s="8">
        <v>-1.833333333333333</v>
      </c>
      <c r="C28" s="8">
        <v>1.4000000000000021</v>
      </c>
      <c r="D28" s="8">
        <v>-10.000000000000002</v>
      </c>
      <c r="E28" s="8">
        <v>4.3333333333333335E-2</v>
      </c>
      <c r="F28" s="8" t="s">
        <v>113</v>
      </c>
    </row>
    <row r="29" spans="1:6" x14ac:dyDescent="0.3">
      <c r="A29">
        <v>-2.3333333333333321</v>
      </c>
      <c r="B29" s="8">
        <v>-1.9666666666666668</v>
      </c>
      <c r="C29" s="8">
        <v>1.4000000000000021</v>
      </c>
      <c r="D29" s="8">
        <v>-11.333333333333334</v>
      </c>
      <c r="E29" s="8">
        <v>-0.1</v>
      </c>
      <c r="F29" s="8" t="s">
        <v>113</v>
      </c>
    </row>
    <row r="30" spans="1:6" x14ac:dyDescent="0.3">
      <c r="A30">
        <v>-2.9333333333333345</v>
      </c>
      <c r="B30" s="8">
        <v>-8.1666666666666679</v>
      </c>
      <c r="C30" s="8">
        <v>-2.9000000000000004</v>
      </c>
      <c r="D30" s="8">
        <v>-4.1999999999999993</v>
      </c>
      <c r="E30" s="8">
        <v>-0.19333333333333336</v>
      </c>
      <c r="F30" s="8" t="s">
        <v>116</v>
      </c>
    </row>
    <row r="31" spans="1:6" x14ac:dyDescent="0.3">
      <c r="A31">
        <v>-8.1666666666666679</v>
      </c>
      <c r="B31" s="8">
        <v>-3.9000000000000004</v>
      </c>
      <c r="C31" s="8">
        <v>-1.6666666666666661</v>
      </c>
      <c r="D31" s="8">
        <v>-1.3333333333333321</v>
      </c>
      <c r="E31" s="8">
        <v>-3.9999999999999925E-2</v>
      </c>
      <c r="F31" s="8" t="s">
        <v>116</v>
      </c>
    </row>
    <row r="32" spans="1:6" x14ac:dyDescent="0.3">
      <c r="A32">
        <v>3.1333333333333293</v>
      </c>
      <c r="B32" s="8">
        <v>-1.1666666666666572</v>
      </c>
      <c r="C32" s="8">
        <v>-0.93333333333333002</v>
      </c>
      <c r="D32" s="8">
        <v>-8.4333333333333371</v>
      </c>
      <c r="E32" s="8">
        <v>-0.11666666666666664</v>
      </c>
      <c r="F32" s="8" t="s">
        <v>119</v>
      </c>
    </row>
    <row r="33" spans="1:6" x14ac:dyDescent="0.3">
      <c r="A33">
        <v>0.80000000000000071</v>
      </c>
      <c r="B33" s="8">
        <v>-0.19999999999999574</v>
      </c>
      <c r="C33" s="8">
        <v>1.6999999999999957</v>
      </c>
      <c r="D33" s="8">
        <v>-10.033333333333335</v>
      </c>
      <c r="E33" s="8">
        <v>1.6666666666666607E-2</v>
      </c>
      <c r="F33" s="8" t="s">
        <v>121</v>
      </c>
    </row>
    <row r="34" spans="1:6" x14ac:dyDescent="0.3">
      <c r="A34">
        <v>0.80000000000000071</v>
      </c>
      <c r="B34" s="8">
        <v>-0.19999999999999574</v>
      </c>
      <c r="C34" s="8">
        <v>1.6999999999999957</v>
      </c>
      <c r="D34" s="8">
        <v>-11.766666666666673</v>
      </c>
      <c r="E34" s="8">
        <v>-3.0000000000000027E-2</v>
      </c>
      <c r="F34" s="8" t="s">
        <v>121</v>
      </c>
    </row>
    <row r="35" spans="1:6" x14ac:dyDescent="0.3">
      <c r="A35">
        <v>-0.19999999999999574</v>
      </c>
      <c r="B35" s="8">
        <v>3.3333333333331439E-2</v>
      </c>
      <c r="C35" s="8">
        <v>-1.4666666666666686</v>
      </c>
      <c r="D35" s="8">
        <v>-10.233333333333336</v>
      </c>
      <c r="E35" s="8">
        <v>-5.6666666666666671E-2</v>
      </c>
      <c r="F35" s="8" t="s">
        <v>121</v>
      </c>
    </row>
    <row r="36" spans="1:6" x14ac:dyDescent="0.3">
      <c r="A36">
        <v>1.6999999999999957</v>
      </c>
      <c r="B36" s="8">
        <v>-1.4666666666666686</v>
      </c>
      <c r="C36" s="8">
        <v>6.1666666666666643</v>
      </c>
      <c r="D36" s="8">
        <v>-6.3333333333333286</v>
      </c>
      <c r="E36" s="8">
        <v>-6.3333333333333297E-2</v>
      </c>
      <c r="F36" s="8" t="s">
        <v>121</v>
      </c>
    </row>
    <row r="37" spans="1:6" x14ac:dyDescent="0.3">
      <c r="A37">
        <v>-9.8999999999999986</v>
      </c>
      <c r="B37" s="8">
        <v>-54.599999999999994</v>
      </c>
      <c r="C37" s="8">
        <v>18.866666666666667</v>
      </c>
      <c r="D37" s="8">
        <v>-58.899999999999991</v>
      </c>
      <c r="E37" s="8">
        <v>-0.12333333333333341</v>
      </c>
      <c r="F37" s="8" t="s">
        <v>121</v>
      </c>
    </row>
    <row r="38" spans="1:6" x14ac:dyDescent="0.3">
      <c r="A38">
        <v>-54.599999999999994</v>
      </c>
      <c r="B38" s="8">
        <v>-3.4333333333333158</v>
      </c>
      <c r="C38" s="8">
        <v>-13.333333333333314</v>
      </c>
      <c r="D38" s="8">
        <v>-23.433333333333323</v>
      </c>
      <c r="E38" s="8">
        <v>-0.09</v>
      </c>
      <c r="F38" s="8" t="s">
        <v>121</v>
      </c>
    </row>
    <row r="39" spans="1:6" x14ac:dyDescent="0.3">
      <c r="A39">
        <v>-3.4333333333333158</v>
      </c>
      <c r="B39" s="8">
        <v>6.3000000000000007</v>
      </c>
      <c r="C39" s="8">
        <v>-4.5333333333333172</v>
      </c>
      <c r="D39" s="8">
        <v>-12.600000000000001</v>
      </c>
      <c r="E39" s="8">
        <v>-2.6666666666666727E-2</v>
      </c>
      <c r="F39" s="8" t="s">
        <v>121</v>
      </c>
    </row>
    <row r="40" spans="1:6" x14ac:dyDescent="0.3">
      <c r="A40">
        <v>6.3000000000000007</v>
      </c>
      <c r="B40" s="8">
        <v>3.3999999999999986</v>
      </c>
      <c r="C40" s="8">
        <v>-3.9333333333333336</v>
      </c>
      <c r="D40" s="8">
        <v>-10.166666666666668</v>
      </c>
      <c r="E40" s="8">
        <v>7.6666666666666661E-2</v>
      </c>
      <c r="F40" s="8" t="s">
        <v>121</v>
      </c>
    </row>
    <row r="41" spans="1:6" x14ac:dyDescent="0.3">
      <c r="A41">
        <v>0.60000000000000853</v>
      </c>
      <c r="B41" s="8">
        <v>-6</v>
      </c>
      <c r="C41" s="8">
        <v>-7.1333333333333364</v>
      </c>
      <c r="D41" s="8">
        <v>-15.866666666666667</v>
      </c>
      <c r="E41" s="8">
        <v>8.6666666666666559E-2</v>
      </c>
      <c r="F41" s="8" t="s">
        <v>121</v>
      </c>
    </row>
    <row r="42" spans="1:6" x14ac:dyDescent="0.3">
      <c r="A42">
        <v>-1.3999999999999986</v>
      </c>
      <c r="B42" s="8">
        <v>8.6999999999999957</v>
      </c>
      <c r="C42" s="8">
        <v>1.2333333333333334</v>
      </c>
      <c r="D42" s="8">
        <v>-2.7333333333333343</v>
      </c>
      <c r="E42" s="8">
        <v>-6.3333333333333242E-2</v>
      </c>
      <c r="F42" s="8" t="s">
        <v>131</v>
      </c>
    </row>
    <row r="43" spans="1:6" x14ac:dyDescent="0.3">
      <c r="A43">
        <v>8.6999999999999957</v>
      </c>
      <c r="B43" s="8">
        <v>5.4333333333333371</v>
      </c>
      <c r="C43" s="8">
        <v>6.5666666666666664</v>
      </c>
      <c r="D43" s="8">
        <v>2.0333333333333314</v>
      </c>
      <c r="E43" s="8">
        <v>-8.9999999999999969E-2</v>
      </c>
      <c r="F43" s="8" t="s">
        <v>131</v>
      </c>
    </row>
    <row r="44" spans="1:6" x14ac:dyDescent="0.3">
      <c r="A44">
        <v>-0.16666666666666696</v>
      </c>
      <c r="B44" s="8">
        <v>5.4333333333333371</v>
      </c>
      <c r="C44" s="8">
        <v>6.5666666666666664</v>
      </c>
      <c r="D44" s="8">
        <v>2.0333333333333314</v>
      </c>
      <c r="E44" s="8">
        <v>-8.9999999999999969E-2</v>
      </c>
      <c r="F44" s="8" t="s">
        <v>131</v>
      </c>
    </row>
    <row r="45" spans="1:6" x14ac:dyDescent="0.3">
      <c r="A45">
        <v>-2.5000000000000284</v>
      </c>
      <c r="B45" s="8">
        <v>-8.3333333333333286</v>
      </c>
      <c r="C45" s="8">
        <v>-1.7000000000000028</v>
      </c>
      <c r="D45" s="8">
        <v>-14.000000000000014</v>
      </c>
      <c r="E45" s="8">
        <v>0</v>
      </c>
      <c r="F45" s="8" t="s">
        <v>135</v>
      </c>
    </row>
    <row r="46" spans="1:6" x14ac:dyDescent="0.3">
      <c r="A46">
        <v>-2.5000000000000284</v>
      </c>
      <c r="B46" s="8">
        <v>-7.7666666666666657</v>
      </c>
      <c r="C46" s="8">
        <v>-8.3333333333333286</v>
      </c>
      <c r="D46" s="8">
        <v>-39.000000000000014</v>
      </c>
      <c r="E46" s="8">
        <v>4.9999999999999989E-2</v>
      </c>
      <c r="F46" s="8" t="s">
        <v>135</v>
      </c>
    </row>
    <row r="47" spans="1:6" x14ac:dyDescent="0.3">
      <c r="A47">
        <v>-2.5000000000000284</v>
      </c>
      <c r="B47" s="8">
        <v>-8.1333333333333329</v>
      </c>
      <c r="C47" s="8">
        <v>-8.3333333333333286</v>
      </c>
      <c r="D47" s="8">
        <v>-39.000000000000014</v>
      </c>
      <c r="E47" s="8">
        <v>-3.0000000000000006E-2</v>
      </c>
      <c r="F47" s="8" t="s">
        <v>135</v>
      </c>
    </row>
    <row r="48" spans="1:6" x14ac:dyDescent="0.3">
      <c r="A48">
        <v>-23.866666666666674</v>
      </c>
      <c r="B48" s="8">
        <v>-11.333333333333343</v>
      </c>
      <c r="C48" s="8">
        <v>1.2000000000000011</v>
      </c>
      <c r="D48" s="8">
        <v>19.266666666666694</v>
      </c>
      <c r="E48" s="8">
        <v>-1.6666666666666607E-2</v>
      </c>
      <c r="F48" s="8" t="s">
        <v>139</v>
      </c>
    </row>
    <row r="49" spans="1:6" x14ac:dyDescent="0.3">
      <c r="A49">
        <v>-23.40000000000002</v>
      </c>
      <c r="B49" s="8">
        <v>-5.3666666666666707</v>
      </c>
      <c r="C49" s="8">
        <v>-39.533333333333317</v>
      </c>
      <c r="D49" s="8">
        <v>-254.26666666666662</v>
      </c>
      <c r="E49" s="8">
        <v>0.01</v>
      </c>
      <c r="F49" s="8" t="s">
        <v>141</v>
      </c>
    </row>
    <row r="50" spans="1:6" x14ac:dyDescent="0.3">
      <c r="A50">
        <v>-23.40000000000002</v>
      </c>
      <c r="B50" s="8">
        <v>-5.3666666666666707</v>
      </c>
      <c r="C50" s="8">
        <v>-17.166666666666664</v>
      </c>
      <c r="D50" s="8">
        <v>-254.26666666666662</v>
      </c>
      <c r="E50" s="8">
        <v>1.6666666666666666E-2</v>
      </c>
      <c r="F50" s="8" t="s">
        <v>141</v>
      </c>
    </row>
    <row r="51" spans="1:6" x14ac:dyDescent="0.3">
      <c r="A51">
        <v>132.36666666666662</v>
      </c>
      <c r="B51" s="8">
        <v>11.63333333333334</v>
      </c>
      <c r="C51" s="8">
        <v>136.56666666666661</v>
      </c>
      <c r="D51" s="8">
        <v>-104.36666666666662</v>
      </c>
      <c r="E51" s="8">
        <v>-0.06</v>
      </c>
      <c r="F51" s="8" t="s">
        <v>144</v>
      </c>
    </row>
    <row r="52" spans="1:6" x14ac:dyDescent="0.3">
      <c r="A52">
        <v>132.36666666666662</v>
      </c>
      <c r="B52" s="8">
        <v>11.63333333333334</v>
      </c>
      <c r="C52" s="8">
        <v>136.56666666666661</v>
      </c>
      <c r="D52" s="8">
        <v>-116.59999999999997</v>
      </c>
      <c r="E52" s="8">
        <v>6.6666666666666645E-3</v>
      </c>
      <c r="F52" s="8" t="s">
        <v>144</v>
      </c>
    </row>
    <row r="53" spans="1:6" x14ac:dyDescent="0.3">
      <c r="A53">
        <v>132.36666666666662</v>
      </c>
      <c r="B53" s="8">
        <v>11.63333333333334</v>
      </c>
      <c r="C53" s="8">
        <v>136.56666666666661</v>
      </c>
      <c r="D53" s="8">
        <v>-121.26666666666659</v>
      </c>
      <c r="E53" s="8">
        <v>3.6666666666666667E-2</v>
      </c>
      <c r="F53" s="8" t="s">
        <v>144</v>
      </c>
    </row>
    <row r="54" spans="1:6" x14ac:dyDescent="0.3">
      <c r="A54">
        <v>131.60000000000002</v>
      </c>
      <c r="B54" s="8">
        <v>11.63333333333334</v>
      </c>
      <c r="C54" s="8">
        <v>136.56666666666661</v>
      </c>
      <c r="D54" s="8">
        <v>-104.36666666666662</v>
      </c>
      <c r="E54" s="8">
        <v>-1.3333333333333332E-2</v>
      </c>
      <c r="F54" s="8" t="s">
        <v>144</v>
      </c>
    </row>
    <row r="55" spans="1:6" x14ac:dyDescent="0.3">
      <c r="A55">
        <v>131.60000000000002</v>
      </c>
      <c r="B55" s="8">
        <v>11.63333333333334</v>
      </c>
      <c r="C55" s="8">
        <v>136.56666666666661</v>
      </c>
      <c r="D55" s="8">
        <v>-116.59999999999997</v>
      </c>
      <c r="E55" s="8">
        <v>0</v>
      </c>
      <c r="F55" s="8" t="s">
        <v>144</v>
      </c>
    </row>
    <row r="56" spans="1:6" x14ac:dyDescent="0.3">
      <c r="A56">
        <v>131.60000000000002</v>
      </c>
      <c r="B56" s="8">
        <v>11.63333333333334</v>
      </c>
      <c r="C56" s="8">
        <v>136.56666666666661</v>
      </c>
      <c r="D56" s="8">
        <v>-121.26666666666659</v>
      </c>
      <c r="E56" s="8">
        <v>-3.3333333333333305E-3</v>
      </c>
      <c r="F56" s="8" t="s">
        <v>144</v>
      </c>
    </row>
    <row r="57" spans="1:6" x14ac:dyDescent="0.3">
      <c r="A57">
        <v>-31.666666666666686</v>
      </c>
      <c r="B57" s="8">
        <v>-9.0666666666666682</v>
      </c>
      <c r="C57" s="8">
        <v>-4.1666666666666679</v>
      </c>
      <c r="D57" s="8">
        <v>-62.833333333333329</v>
      </c>
      <c r="E57" s="8">
        <v>-0.17666666666666681</v>
      </c>
      <c r="F57" s="8" t="s">
        <v>151</v>
      </c>
    </row>
    <row r="58" spans="1:6" x14ac:dyDescent="0.3">
      <c r="A58">
        <v>36.76666666666668</v>
      </c>
      <c r="B58" s="8">
        <v>13.499999999999993</v>
      </c>
      <c r="C58" s="8">
        <v>4.8333333333333393</v>
      </c>
      <c r="D58" s="8">
        <v>-1.3666666666666654</v>
      </c>
      <c r="E58" s="8">
        <v>1.9999999999999796E-2</v>
      </c>
      <c r="F58" s="8" t="s">
        <v>153</v>
      </c>
    </row>
    <row r="59" spans="1:6" x14ac:dyDescent="0.3">
      <c r="A59">
        <v>36.76666666666668</v>
      </c>
      <c r="B59" s="8">
        <v>13.499999999999993</v>
      </c>
      <c r="C59" s="8">
        <v>4.8333333333333393</v>
      </c>
      <c r="D59" s="8">
        <v>1.6000000000000014</v>
      </c>
      <c r="E59" s="8">
        <v>2.0000000000000018E-2</v>
      </c>
      <c r="F59" s="8" t="s">
        <v>153</v>
      </c>
    </row>
    <row r="60" spans="1:6" x14ac:dyDescent="0.3">
      <c r="A60">
        <v>36.76666666666668</v>
      </c>
      <c r="B60" s="8">
        <v>13.499999999999993</v>
      </c>
      <c r="C60" s="8">
        <v>4.8333333333333393</v>
      </c>
      <c r="D60" s="8">
        <v>-18.699999999999989</v>
      </c>
      <c r="E60" s="8">
        <v>6.6666666666668206E-3</v>
      </c>
      <c r="F60" s="8" t="s">
        <v>153</v>
      </c>
    </row>
    <row r="61" spans="1:6" x14ac:dyDescent="0.3">
      <c r="A61">
        <v>36.76666666666668</v>
      </c>
      <c r="B61" s="8">
        <v>13.499999999999993</v>
      </c>
      <c r="C61" s="8">
        <v>12.56666666666667</v>
      </c>
      <c r="D61" s="8">
        <v>-18.699999999999989</v>
      </c>
      <c r="E61" s="8">
        <v>3.6666666666666625E-2</v>
      </c>
      <c r="F61" s="8" t="s">
        <v>153</v>
      </c>
    </row>
    <row r="62" spans="1:6" x14ac:dyDescent="0.3">
      <c r="A62">
        <v>-6.5000000000000036</v>
      </c>
      <c r="B62" s="8">
        <v>-13.8</v>
      </c>
      <c r="C62" s="8">
        <v>-3.9333333333333336</v>
      </c>
      <c r="D62" s="8">
        <v>-24.466666666666679</v>
      </c>
      <c r="E62" s="8">
        <v>-8.666666666666667E-2</v>
      </c>
      <c r="F62" s="8" t="s">
        <v>158</v>
      </c>
    </row>
    <row r="63" spans="1:6" x14ac:dyDescent="0.3">
      <c r="A63">
        <v>-0.80000000000000426</v>
      </c>
      <c r="B63" s="8">
        <v>4.7333333333333343</v>
      </c>
      <c r="C63" s="8">
        <v>-0.76666666666666572</v>
      </c>
      <c r="D63" s="8">
        <v>-56.200000000000017</v>
      </c>
      <c r="E63" s="8">
        <v>0.3033333333333334</v>
      </c>
      <c r="F63" s="8" t="s">
        <v>160</v>
      </c>
    </row>
    <row r="64" spans="1:6" x14ac:dyDescent="0.3">
      <c r="A64">
        <v>-0.80000000000000426</v>
      </c>
      <c r="B64" s="8">
        <v>-0.76666666666666572</v>
      </c>
      <c r="C64" s="8">
        <v>3.6333333333333329</v>
      </c>
      <c r="D64" s="8">
        <v>-56.200000000000017</v>
      </c>
      <c r="E64" s="8">
        <v>-0.46000000000000008</v>
      </c>
      <c r="F64" s="8" t="s">
        <v>160</v>
      </c>
    </row>
    <row r="65" spans="1:6" x14ac:dyDescent="0.3">
      <c r="A65">
        <v>-28.633333333333326</v>
      </c>
      <c r="B65" s="8">
        <v>26.200000000000045</v>
      </c>
      <c r="C65" s="8">
        <v>-7.3666666666666742</v>
      </c>
      <c r="D65" s="8">
        <v>51.066666666666649</v>
      </c>
      <c r="E65" s="8">
        <v>4.0000000000000036E-2</v>
      </c>
      <c r="F65" s="8" t="s">
        <v>164</v>
      </c>
    </row>
    <row r="66" spans="1:6" x14ac:dyDescent="0.3">
      <c r="A66">
        <v>1.5</v>
      </c>
      <c r="B66" s="8">
        <v>-4.5666666666666345</v>
      </c>
      <c r="C66" s="8">
        <v>-11.700000000000045</v>
      </c>
      <c r="D66" s="8">
        <v>-42.366666666666674</v>
      </c>
      <c r="E66" s="8">
        <v>1.9999999999999796E-2</v>
      </c>
      <c r="F66" s="8" t="s">
        <v>166</v>
      </c>
    </row>
    <row r="67" spans="1:6" x14ac:dyDescent="0.3">
      <c r="A67">
        <v>28.999999999999993</v>
      </c>
      <c r="B67" s="8">
        <v>6.2333333333333378</v>
      </c>
      <c r="C67" s="8">
        <v>18.533333333333317</v>
      </c>
      <c r="D67" s="8">
        <v>-7.4333333333333371</v>
      </c>
      <c r="E67" s="8">
        <v>2.0000000000000046E-2</v>
      </c>
      <c r="F67" s="8" t="s">
        <v>168</v>
      </c>
    </row>
    <row r="68" spans="1:6" x14ac:dyDescent="0.3">
      <c r="A68">
        <v>6.2333333333333378</v>
      </c>
      <c r="B68" s="8">
        <v>10.300000000000004</v>
      </c>
      <c r="C68" s="8">
        <v>6.5666666666666629</v>
      </c>
      <c r="D68" s="8">
        <v>3.9333333333333336</v>
      </c>
      <c r="E68" s="8">
        <v>7.3333333333333361E-2</v>
      </c>
      <c r="F68" s="8" t="s">
        <v>168</v>
      </c>
    </row>
    <row r="69" spans="1:6" x14ac:dyDescent="0.3">
      <c r="A69">
        <v>10.300000000000004</v>
      </c>
      <c r="B69" s="8">
        <v>27.166666666666671</v>
      </c>
      <c r="C69" s="8">
        <v>6.6333333333333364</v>
      </c>
      <c r="D69" s="8">
        <v>-2.1666666666666714</v>
      </c>
      <c r="E69" s="8">
        <v>2.3333333333333428E-2</v>
      </c>
      <c r="F69" s="8" t="s">
        <v>168</v>
      </c>
    </row>
    <row r="70" spans="1:6" x14ac:dyDescent="0.3">
      <c r="A70">
        <v>27.166666666666671</v>
      </c>
      <c r="B70" s="8">
        <v>10.933333333333337</v>
      </c>
      <c r="C70" s="8">
        <v>3.1666666666666643</v>
      </c>
      <c r="D70" s="8">
        <v>-1.5</v>
      </c>
      <c r="E70" s="8">
        <v>3.6666666666666736E-2</v>
      </c>
      <c r="F70" s="8" t="s">
        <v>168</v>
      </c>
    </row>
    <row r="71" spans="1:6" x14ac:dyDescent="0.3">
      <c r="A71">
        <v>10.933333333333337</v>
      </c>
      <c r="B71" s="8">
        <v>10.833333333333336</v>
      </c>
      <c r="C71" s="8">
        <v>12.400000000000006</v>
      </c>
      <c r="D71" s="8">
        <v>-1.7666666666666728</v>
      </c>
      <c r="E71" s="8">
        <v>0.10666666666666672</v>
      </c>
      <c r="F71" s="8" t="s">
        <v>168</v>
      </c>
    </row>
    <row r="72" spans="1:6" x14ac:dyDescent="0.3">
      <c r="A72">
        <v>-22.766666666666666</v>
      </c>
      <c r="B72" s="8">
        <v>-5.1999999999999993</v>
      </c>
      <c r="C72" s="8">
        <v>-4.1333333333333293</v>
      </c>
      <c r="D72" s="8">
        <v>-11.666666666666668</v>
      </c>
      <c r="E72" s="8">
        <v>9.000000000000008E-2</v>
      </c>
      <c r="F72" s="8" t="s">
        <v>174</v>
      </c>
    </row>
    <row r="73" spans="1:6" x14ac:dyDescent="0.3">
      <c r="A73">
        <v>-22.766666666666666</v>
      </c>
      <c r="B73" s="8">
        <v>-5.0000000000000036</v>
      </c>
      <c r="C73" s="8">
        <v>3.2666666666666657</v>
      </c>
      <c r="D73" s="8">
        <v>-18.733333333333334</v>
      </c>
      <c r="E73" s="8">
        <v>-3.0000000000000027E-2</v>
      </c>
      <c r="F73" s="8" t="s">
        <v>174</v>
      </c>
    </row>
    <row r="74" spans="1:6" x14ac:dyDescent="0.3">
      <c r="A74">
        <v>-22.766666666666666</v>
      </c>
      <c r="B74" s="8">
        <v>-8.6999999999999993</v>
      </c>
      <c r="C74" s="8">
        <v>-4.1333333333333293</v>
      </c>
      <c r="D74" s="8">
        <v>-9.3333333333333339</v>
      </c>
      <c r="E74" s="8">
        <v>5.6666666666666643E-2</v>
      </c>
      <c r="F74" s="8" t="s">
        <v>174</v>
      </c>
    </row>
    <row r="75" spans="1:6" x14ac:dyDescent="0.3">
      <c r="A75">
        <v>-0.26666666666665151</v>
      </c>
      <c r="B75" s="8">
        <v>-0.13333333333333286</v>
      </c>
      <c r="C75" s="8">
        <v>2.9000000000000021</v>
      </c>
      <c r="D75" s="8">
        <v>-69.73333333333332</v>
      </c>
      <c r="E75" s="8">
        <v>4.3333333333333335E-2</v>
      </c>
      <c r="F75" s="8" t="s">
        <v>178</v>
      </c>
    </row>
    <row r="76" spans="1:6" x14ac:dyDescent="0.3">
      <c r="A76">
        <v>-0.26666666666665151</v>
      </c>
      <c r="B76" s="8">
        <v>-0.13333333333333286</v>
      </c>
      <c r="C76" s="8">
        <v>2.8666666666666671</v>
      </c>
      <c r="D76" s="8">
        <v>-69.73333333333332</v>
      </c>
      <c r="E76" s="8">
        <v>-3.9999999999999925E-2</v>
      </c>
      <c r="F76" s="8" t="s">
        <v>178</v>
      </c>
    </row>
    <row r="77" spans="1:6" x14ac:dyDescent="0.3">
      <c r="A77">
        <v>3.6666666666666696</v>
      </c>
      <c r="B77" s="8">
        <v>-0.36666666666666659</v>
      </c>
      <c r="C77" s="8">
        <v>-0.83333333333333393</v>
      </c>
      <c r="D77" s="8">
        <v>0.33333333333333393</v>
      </c>
      <c r="E77" s="8">
        <v>2.0000000000000004E-2</v>
      </c>
      <c r="F77" s="8" t="s">
        <v>181</v>
      </c>
    </row>
    <row r="78" spans="1:6" x14ac:dyDescent="0.3">
      <c r="A78">
        <v>-35.9</v>
      </c>
      <c r="B78" s="8">
        <v>-5.9</v>
      </c>
      <c r="C78" s="8">
        <v>-21.799999999999994</v>
      </c>
      <c r="D78" s="8">
        <v>-32.733333333333334</v>
      </c>
      <c r="E78" s="8">
        <v>-5.0000000000000017E-2</v>
      </c>
      <c r="F78" s="8" t="s">
        <v>183</v>
      </c>
    </row>
    <row r="79" spans="1:6" x14ac:dyDescent="0.3">
      <c r="A79">
        <v>-35.9</v>
      </c>
      <c r="B79" s="8">
        <v>-5.9</v>
      </c>
      <c r="C79" s="8">
        <v>-21.666666666666668</v>
      </c>
      <c r="D79" s="8">
        <v>-32.733333333333334</v>
      </c>
      <c r="E79" s="8">
        <v>-2.0000000000000004E-2</v>
      </c>
      <c r="F79" s="8" t="s">
        <v>183</v>
      </c>
    </row>
    <row r="80" spans="1:6" x14ac:dyDescent="0.3">
      <c r="A80">
        <v>-1.4666666666666686</v>
      </c>
      <c r="B80" s="8">
        <v>2.6333333333333258</v>
      </c>
      <c r="C80" s="8">
        <v>9.7333333333333343</v>
      </c>
      <c r="D80" s="8">
        <v>-39.666666666666664</v>
      </c>
      <c r="E80" s="8">
        <v>3.3333333333333326E-2</v>
      </c>
      <c r="F80" s="8" t="s">
        <v>186</v>
      </c>
    </row>
    <row r="81" spans="1:6" x14ac:dyDescent="0.3">
      <c r="A81">
        <v>-1.4666666666666686</v>
      </c>
      <c r="B81" s="8">
        <v>2.5333333333333172</v>
      </c>
      <c r="C81" s="8">
        <v>9.7333333333333343</v>
      </c>
      <c r="D81" s="8">
        <v>-39.666666666666664</v>
      </c>
      <c r="E81" s="8">
        <v>3.3333333333333437E-2</v>
      </c>
      <c r="F81" s="8" t="s">
        <v>186</v>
      </c>
    </row>
    <row r="82" spans="1:6" x14ac:dyDescent="0.3">
      <c r="A82">
        <v>-35.066666666666663</v>
      </c>
      <c r="B82" s="8">
        <v>-91.53333333333336</v>
      </c>
      <c r="C82" s="8">
        <v>-48.233333333333348</v>
      </c>
      <c r="D82" s="8">
        <v>-69.233333333333348</v>
      </c>
      <c r="E82" s="8">
        <v>-1.6666666666666718E-2</v>
      </c>
      <c r="F82" s="8" t="s">
        <v>189</v>
      </c>
    </row>
    <row r="83" spans="1:6" x14ac:dyDescent="0.3">
      <c r="A83">
        <v>-40.63333333333334</v>
      </c>
      <c r="B83" s="8">
        <v>-91.53333333333336</v>
      </c>
      <c r="C83" s="8">
        <v>-48.233333333333348</v>
      </c>
      <c r="D83" s="8">
        <v>-69.233333333333348</v>
      </c>
      <c r="E83" s="8">
        <v>-6.6666666666665986E-3</v>
      </c>
      <c r="F83" s="8" t="s">
        <v>189</v>
      </c>
    </row>
    <row r="84" spans="1:6" x14ac:dyDescent="0.3">
      <c r="A84">
        <v>18.266666666666666</v>
      </c>
      <c r="B84" s="8">
        <v>22.499999999999993</v>
      </c>
      <c r="C84" s="8">
        <v>20.933333333333323</v>
      </c>
      <c r="D84" s="8">
        <v>9.5999999999999943</v>
      </c>
      <c r="E84" s="8">
        <v>-1.9999999999999962E-2</v>
      </c>
      <c r="F84" s="8" t="s">
        <v>192</v>
      </c>
    </row>
    <row r="85" spans="1:6" x14ac:dyDescent="0.3">
      <c r="A85">
        <v>-7.5</v>
      </c>
      <c r="B85" s="8">
        <v>-7.600000000000005</v>
      </c>
      <c r="C85" s="8">
        <v>0.43333333333333313</v>
      </c>
      <c r="D85" s="8">
        <v>-9.5666666666666664</v>
      </c>
      <c r="E85" s="8">
        <v>-6.6666666666666763E-2</v>
      </c>
      <c r="F85" s="8" t="s">
        <v>194</v>
      </c>
    </row>
    <row r="86" spans="1:6" x14ac:dyDescent="0.3">
      <c r="A86">
        <v>6.5</v>
      </c>
      <c r="B86" s="8">
        <v>-2.5333333333333385</v>
      </c>
      <c r="C86" s="8">
        <v>-0.56666666666666288</v>
      </c>
      <c r="D86" s="8">
        <v>-245.49999999999994</v>
      </c>
      <c r="E86" s="8">
        <v>0.10333333333333339</v>
      </c>
      <c r="F86" s="8" t="s">
        <v>196</v>
      </c>
    </row>
    <row r="87" spans="1:6" x14ac:dyDescent="0.3">
      <c r="A87">
        <v>6.5</v>
      </c>
      <c r="B87" s="8">
        <v>-2.4000000000000057</v>
      </c>
      <c r="C87" s="8">
        <v>-0.56666666666666288</v>
      </c>
      <c r="D87" s="8">
        <v>-245.83333333333326</v>
      </c>
      <c r="E87" s="8">
        <v>0.15000000000000002</v>
      </c>
      <c r="F87" s="8" t="s">
        <v>196</v>
      </c>
    </row>
    <row r="88" spans="1:6" x14ac:dyDescent="0.3">
      <c r="A88">
        <v>-41.900000000000091</v>
      </c>
      <c r="B88" s="8">
        <v>-14.966666666666697</v>
      </c>
      <c r="C88" s="8">
        <v>1.1999999999999886</v>
      </c>
      <c r="D88" s="8">
        <v>-194.19999999999996</v>
      </c>
      <c r="E88" s="8">
        <v>1.0000000000000009E-2</v>
      </c>
      <c r="F88" s="8" t="s">
        <v>196</v>
      </c>
    </row>
    <row r="89" spans="1:6" x14ac:dyDescent="0.3">
      <c r="A89">
        <v>7.9333333333333336</v>
      </c>
      <c r="B89" s="8">
        <v>2.1000000000000005</v>
      </c>
      <c r="C89" s="8">
        <v>-1.9333333333333318</v>
      </c>
      <c r="D89" s="8">
        <v>-6.6333333333333293</v>
      </c>
      <c r="E89" s="8">
        <v>0.41666666666666674</v>
      </c>
      <c r="F89" s="8" t="s">
        <v>200</v>
      </c>
    </row>
    <row r="90" spans="1:6" x14ac:dyDescent="0.3">
      <c r="A90">
        <v>87.033333333333388</v>
      </c>
      <c r="B90" s="8">
        <v>0.96666666666666501</v>
      </c>
      <c r="C90" s="8">
        <v>1.1666666666666696</v>
      </c>
      <c r="D90" s="8">
        <v>-0.86666666666667425</v>
      </c>
      <c r="E90" s="8">
        <v>-8.333333333333337E-2</v>
      </c>
      <c r="F90" s="8" t="s">
        <v>202</v>
      </c>
    </row>
    <row r="91" spans="1:6" x14ac:dyDescent="0.3">
      <c r="A91">
        <v>-2.9333333333333327</v>
      </c>
      <c r="B91" s="8">
        <v>0.96666666666666501</v>
      </c>
      <c r="C91" s="8">
        <v>1.1666666666666696</v>
      </c>
      <c r="D91" s="8">
        <v>-0.86666666666667425</v>
      </c>
      <c r="E91" s="8">
        <v>-0.14000000000000012</v>
      </c>
      <c r="F91" s="8" t="s">
        <v>202</v>
      </c>
    </row>
    <row r="92" spans="1:6" x14ac:dyDescent="0.3">
      <c r="A92">
        <v>-3.8666666666666458</v>
      </c>
      <c r="B92" s="8">
        <v>4.5666666666666647</v>
      </c>
      <c r="C92" s="8">
        <v>-3.5999999999999943</v>
      </c>
      <c r="D92" s="8">
        <v>-30.033333333333317</v>
      </c>
      <c r="E92" s="8">
        <v>3.333333333333327E-3</v>
      </c>
      <c r="F92" s="8" t="s">
        <v>205</v>
      </c>
    </row>
    <row r="93" spans="1:6" x14ac:dyDescent="0.3">
      <c r="A93">
        <v>3.8333333333333321</v>
      </c>
      <c r="B93" s="8">
        <v>-5.7999999999999936</v>
      </c>
      <c r="C93" s="8">
        <v>-5.5333333333333368</v>
      </c>
      <c r="D93" s="8">
        <v>-12.366666666666664</v>
      </c>
      <c r="E93" s="8">
        <v>0.12666666666666671</v>
      </c>
      <c r="F93" s="8" t="s">
        <v>207</v>
      </c>
    </row>
    <row r="94" spans="1:6" x14ac:dyDescent="0.3">
      <c r="A94">
        <v>0.23333333333333339</v>
      </c>
      <c r="B94" s="8">
        <v>-3.3</v>
      </c>
      <c r="C94" s="8">
        <v>1.9333333333333336</v>
      </c>
      <c r="D94" s="8">
        <v>-11.033333333333335</v>
      </c>
      <c r="E94" s="8">
        <v>-7.6666666666666661E-2</v>
      </c>
      <c r="F94" s="8" t="s">
        <v>209</v>
      </c>
    </row>
    <row r="95" spans="1:6" x14ac:dyDescent="0.3">
      <c r="A95">
        <v>-16.599999999999998</v>
      </c>
      <c r="B95" s="8">
        <v>-8.1333333333333311</v>
      </c>
      <c r="C95" s="8">
        <v>-1.3333333333333321</v>
      </c>
      <c r="D95" s="8">
        <v>-28.333333333333336</v>
      </c>
      <c r="E95" s="8">
        <v>-0.25666666666666671</v>
      </c>
      <c r="F95" s="8" t="s">
        <v>211</v>
      </c>
    </row>
    <row r="96" spans="1:6" x14ac:dyDescent="0.3">
      <c r="A96">
        <v>-123.86666666666667</v>
      </c>
      <c r="B96" s="8">
        <v>13.066666666666606</v>
      </c>
      <c r="C96" s="8">
        <v>-10.633333333333383</v>
      </c>
      <c r="D96" s="8">
        <v>124.20000000000005</v>
      </c>
      <c r="E96" s="8">
        <v>3.3333333333333381E-2</v>
      </c>
      <c r="F96" s="8" t="s">
        <v>213</v>
      </c>
    </row>
    <row r="97" spans="1:6" x14ac:dyDescent="0.3">
      <c r="A97">
        <v>-555.5</v>
      </c>
      <c r="B97" s="8">
        <v>-802.6333333333331</v>
      </c>
      <c r="C97" s="8">
        <v>-791.9000000000002</v>
      </c>
      <c r="D97" s="8">
        <v>-1079.8666666666666</v>
      </c>
      <c r="E97" s="8">
        <v>-0.32999999999999996</v>
      </c>
      <c r="F97" s="8" t="s">
        <v>215</v>
      </c>
    </row>
    <row r="98" spans="1:6" x14ac:dyDescent="0.3">
      <c r="A98">
        <v>-555.5</v>
      </c>
      <c r="B98" s="8">
        <v>-802.6333333333331</v>
      </c>
      <c r="C98" s="8">
        <v>-791.9000000000002</v>
      </c>
      <c r="D98" s="8">
        <v>-786.09999999999991</v>
      </c>
      <c r="E98" s="8">
        <v>-6.3333333333333297E-2</v>
      </c>
      <c r="F98" s="8" t="s">
        <v>215</v>
      </c>
    </row>
    <row r="99" spans="1:6" x14ac:dyDescent="0.3">
      <c r="A99">
        <v>-555.5</v>
      </c>
      <c r="B99" s="8">
        <v>-802.6333333333331</v>
      </c>
      <c r="C99" s="8">
        <v>-783.7</v>
      </c>
      <c r="D99" s="8">
        <v>-786.09999999999991</v>
      </c>
      <c r="E99" s="8">
        <v>-0.56666666666666665</v>
      </c>
      <c r="F99" s="8" t="s">
        <v>215</v>
      </c>
    </row>
    <row r="100" spans="1:6" x14ac:dyDescent="0.3">
      <c r="A100">
        <v>-779.23333333333323</v>
      </c>
      <c r="B100" s="8">
        <v>-802.6333333333331</v>
      </c>
      <c r="C100" s="8">
        <v>-791.9000000000002</v>
      </c>
      <c r="D100" s="8">
        <v>-1079.8666666666666</v>
      </c>
      <c r="E100" s="8">
        <v>0</v>
      </c>
      <c r="F100" s="8" t="s">
        <v>215</v>
      </c>
    </row>
    <row r="101" spans="1:6" x14ac:dyDescent="0.3">
      <c r="A101">
        <v>-779.23333333333323</v>
      </c>
      <c r="B101" s="8">
        <v>-802.6333333333331</v>
      </c>
      <c r="C101" s="8">
        <v>-791.9000000000002</v>
      </c>
      <c r="D101" s="8">
        <v>-786.09999999999991</v>
      </c>
      <c r="E101" s="8">
        <v>3.3333333333332993E-3</v>
      </c>
      <c r="F101" s="8" t="s">
        <v>215</v>
      </c>
    </row>
    <row r="102" spans="1:6" x14ac:dyDescent="0.3">
      <c r="A102">
        <v>-779.23333333333323</v>
      </c>
      <c r="B102" s="8">
        <v>-802.6333333333331</v>
      </c>
      <c r="C102" s="8">
        <v>-783.7</v>
      </c>
      <c r="D102" s="8">
        <v>-786.09999999999991</v>
      </c>
      <c r="E102" s="8">
        <v>0</v>
      </c>
      <c r="F102" s="8" t="s">
        <v>215</v>
      </c>
    </row>
    <row r="103" spans="1:6" x14ac:dyDescent="0.3">
      <c r="A103">
        <v>-10.366666666666674</v>
      </c>
      <c r="B103" s="8">
        <v>-0.43333333333333357</v>
      </c>
      <c r="C103" s="8">
        <v>0.83333333333333348</v>
      </c>
      <c r="D103" s="8">
        <v>-20.499999999999993</v>
      </c>
      <c r="E103" s="8">
        <v>-4.666666666666669E-2</v>
      </c>
      <c r="F103" s="8" t="s">
        <v>222</v>
      </c>
    </row>
    <row r="104" spans="1:6" x14ac:dyDescent="0.3">
      <c r="A104">
        <v>4.93333333333333</v>
      </c>
      <c r="B104" s="8">
        <v>0.66666666666666663</v>
      </c>
      <c r="C104" s="8">
        <v>2.0666666666666664</v>
      </c>
      <c r="D104" s="8">
        <v>-2.1333333333333337</v>
      </c>
      <c r="E104" s="8">
        <v>0</v>
      </c>
      <c r="F104" s="8" t="s">
        <v>224</v>
      </c>
    </row>
    <row r="105" spans="1:6" x14ac:dyDescent="0.3">
      <c r="A105">
        <v>4.6000000000000014</v>
      </c>
      <c r="B105" s="8">
        <v>-5.5333333333333323</v>
      </c>
      <c r="C105" s="8">
        <v>2.0999999999999996</v>
      </c>
      <c r="D105" s="8">
        <v>1.6666666666666679</v>
      </c>
      <c r="E105" s="8">
        <v>-0.38999999999999996</v>
      </c>
      <c r="F105" s="8" t="s">
        <v>226</v>
      </c>
    </row>
    <row r="106" spans="1:6" x14ac:dyDescent="0.3">
      <c r="A106">
        <v>-21.166666666666671</v>
      </c>
      <c r="B106" s="8">
        <v>-2.5666666666666673</v>
      </c>
      <c r="C106" s="8">
        <v>-7</v>
      </c>
      <c r="D106" s="8">
        <v>-34.600000000000009</v>
      </c>
      <c r="E106" s="8">
        <v>-2.3333333333333317E-2</v>
      </c>
      <c r="F106" s="8" t="s">
        <v>228</v>
      </c>
    </row>
    <row r="107" spans="1:6" x14ac:dyDescent="0.3">
      <c r="A107">
        <v>-8.3333333333333286</v>
      </c>
      <c r="B107" s="8">
        <v>-5.4333333333333353</v>
      </c>
      <c r="C107" s="8">
        <v>0.26666666666666661</v>
      </c>
      <c r="D107" s="8">
        <v>-44.766666666666652</v>
      </c>
      <c r="E107" s="8">
        <v>5.0000000000000155E-2</v>
      </c>
      <c r="F107" s="8" t="s">
        <v>230</v>
      </c>
    </row>
    <row r="108" spans="1:6" x14ac:dyDescent="0.3">
      <c r="A108">
        <v>-13.8333333333333</v>
      </c>
      <c r="B108" s="8">
        <v>2.2666666666666657</v>
      </c>
      <c r="C108" s="8">
        <v>-1.8333333333333286</v>
      </c>
      <c r="D108" s="8">
        <v>-48.166666666666664</v>
      </c>
      <c r="E108" s="8">
        <v>-2.3333333333333331E-2</v>
      </c>
      <c r="F108" s="8" t="s">
        <v>232</v>
      </c>
    </row>
    <row r="109" spans="1:6" x14ac:dyDescent="0.3">
      <c r="A109">
        <v>23.699999999999989</v>
      </c>
      <c r="B109" s="8">
        <v>33.466666666666654</v>
      </c>
      <c r="C109" s="8">
        <v>6.9666666666666703</v>
      </c>
      <c r="D109" s="8">
        <v>-15.133333333333333</v>
      </c>
      <c r="E109" s="8">
        <v>4.3333333333333224E-2</v>
      </c>
      <c r="F109" s="8" t="s">
        <v>234</v>
      </c>
    </row>
    <row r="110" spans="1:6" x14ac:dyDescent="0.3">
      <c r="A110">
        <v>-10.833333333333332</v>
      </c>
      <c r="B110" s="8">
        <v>-1.2333333333333334</v>
      </c>
      <c r="C110" s="8">
        <v>-5.9666666666666615</v>
      </c>
      <c r="D110" s="8">
        <v>-25.066666666666677</v>
      </c>
      <c r="E110" s="8">
        <v>-2.6666666666666668E-2</v>
      </c>
      <c r="F110" s="8" t="s">
        <v>236</v>
      </c>
    </row>
    <row r="111" spans="1:6" x14ac:dyDescent="0.3">
      <c r="A111">
        <v>-2.0000000000000009</v>
      </c>
      <c r="B111" s="8">
        <v>-0.80000000000000016</v>
      </c>
      <c r="C111" s="8">
        <v>-0.56666666666666643</v>
      </c>
      <c r="D111" s="8">
        <v>-10.333333333333332</v>
      </c>
      <c r="E111" s="8">
        <v>0.12</v>
      </c>
      <c r="F111" s="8" t="s">
        <v>238</v>
      </c>
    </row>
    <row r="112" spans="1:6" x14ac:dyDescent="0.3">
      <c r="A112">
        <v>-372.29999999999995</v>
      </c>
      <c r="B112" s="8">
        <v>-304.36666666666667</v>
      </c>
      <c r="C112" s="8">
        <v>-35.799999999999997</v>
      </c>
      <c r="D112" s="8">
        <v>-411.43333333333328</v>
      </c>
      <c r="E112" s="8">
        <v>-3.3333333333331883E-3</v>
      </c>
      <c r="F112" s="8" t="s">
        <v>240</v>
      </c>
    </row>
    <row r="113" spans="1:6" x14ac:dyDescent="0.3">
      <c r="A113">
        <v>-176.76666666666654</v>
      </c>
      <c r="B113" s="8">
        <v>-304.36666666666667</v>
      </c>
      <c r="C113" s="8">
        <v>-35.799999999999997</v>
      </c>
      <c r="D113" s="8">
        <v>-411.43333333333328</v>
      </c>
      <c r="E113" s="8">
        <v>-3.3333333333331883E-3</v>
      </c>
      <c r="F113" s="8" t="s">
        <v>240</v>
      </c>
    </row>
    <row r="114" spans="1:6" x14ac:dyDescent="0.3">
      <c r="A114">
        <v>-143.76666666666654</v>
      </c>
      <c r="B114" s="8">
        <v>-304.36666666666667</v>
      </c>
      <c r="C114" s="8">
        <v>-35.799999999999997</v>
      </c>
      <c r="D114" s="8">
        <v>-411.43333333333328</v>
      </c>
      <c r="E114" s="8">
        <v>-3.3333333333331883E-3</v>
      </c>
      <c r="F114" s="8" t="s">
        <v>240</v>
      </c>
    </row>
    <row r="115" spans="1:6" x14ac:dyDescent="0.3">
      <c r="A115">
        <v>-204.63333333333333</v>
      </c>
      <c r="B115" s="8">
        <v>-48.833333333333371</v>
      </c>
      <c r="C115" s="8">
        <v>-33.800000000000011</v>
      </c>
      <c r="D115" s="8">
        <v>-469.19999999999993</v>
      </c>
      <c r="E115" s="8">
        <v>1.0000000000000064E-2</v>
      </c>
      <c r="F115" s="8" t="s">
        <v>240</v>
      </c>
    </row>
    <row r="116" spans="1:6" x14ac:dyDescent="0.3">
      <c r="A116">
        <v>-204.63333333333333</v>
      </c>
      <c r="B116" s="8">
        <v>-48.833333333333371</v>
      </c>
      <c r="C116" s="8">
        <v>-37.5</v>
      </c>
      <c r="D116" s="8">
        <v>-492.80000000000018</v>
      </c>
      <c r="E116" s="8">
        <v>0.1133333333333334</v>
      </c>
      <c r="F116" s="8" t="s">
        <v>240</v>
      </c>
    </row>
    <row r="117" spans="1:6" x14ac:dyDescent="0.3">
      <c r="A117">
        <v>-204.63333333333333</v>
      </c>
      <c r="B117" s="8">
        <v>-44.533333333333331</v>
      </c>
      <c r="C117" s="8">
        <v>-57.133333333333326</v>
      </c>
      <c r="D117" s="8">
        <v>-546.60000000000014</v>
      </c>
      <c r="E117" s="8">
        <v>-0.10999999999999999</v>
      </c>
      <c r="F117" s="8" t="s">
        <v>240</v>
      </c>
    </row>
    <row r="118" spans="1:6" x14ac:dyDescent="0.3">
      <c r="A118">
        <v>-204.63333333333333</v>
      </c>
      <c r="B118" s="8">
        <v>-40.233333333333348</v>
      </c>
      <c r="C118" s="8">
        <v>-57.133333333333326</v>
      </c>
      <c r="D118" s="8">
        <v>-546.60000000000014</v>
      </c>
      <c r="E118" s="8">
        <v>0.17999999999999994</v>
      </c>
      <c r="F118" s="8" t="s">
        <v>240</v>
      </c>
    </row>
    <row r="119" spans="1:6" x14ac:dyDescent="0.3">
      <c r="A119">
        <v>-202.9666666666667</v>
      </c>
      <c r="B119" s="8">
        <v>-67.866666666666674</v>
      </c>
      <c r="C119" s="8">
        <v>-52.400000000000034</v>
      </c>
      <c r="D119" s="8">
        <v>-579.96666666666681</v>
      </c>
      <c r="E119" s="8">
        <v>0.12999999999999989</v>
      </c>
      <c r="F119" s="8" t="s">
        <v>240</v>
      </c>
    </row>
    <row r="120" spans="1:6" x14ac:dyDescent="0.3">
      <c r="A120">
        <v>-198.36666666666667</v>
      </c>
      <c r="B120" s="8">
        <v>-77.46666666666664</v>
      </c>
      <c r="C120" s="8">
        <v>-41.46666666666664</v>
      </c>
      <c r="D120" s="8">
        <v>-134.23333333333329</v>
      </c>
      <c r="E120" s="8">
        <v>8.9999999999999969E-2</v>
      </c>
      <c r="F120" s="8" t="s">
        <v>240</v>
      </c>
    </row>
    <row r="121" spans="1:6" x14ac:dyDescent="0.3">
      <c r="A121">
        <v>-198.36666666666667</v>
      </c>
      <c r="B121" s="8">
        <v>-70.699999999999989</v>
      </c>
      <c r="C121" s="8">
        <v>-47.099999999999994</v>
      </c>
      <c r="D121" s="8">
        <v>-94.23333333333332</v>
      </c>
      <c r="E121" s="8">
        <v>-0.17666666666666664</v>
      </c>
      <c r="F121" s="8" t="s">
        <v>240</v>
      </c>
    </row>
    <row r="122" spans="1:6" x14ac:dyDescent="0.3">
      <c r="A122">
        <v>-13.799999999999997</v>
      </c>
      <c r="B122" s="8">
        <v>-0.2333333333333325</v>
      </c>
      <c r="C122" s="8">
        <v>-1.9666666666666668</v>
      </c>
      <c r="D122" s="8">
        <v>-52.4</v>
      </c>
      <c r="E122" s="8">
        <v>0.17333333333333328</v>
      </c>
      <c r="F122" s="8" t="s">
        <v>251</v>
      </c>
    </row>
    <row r="123" spans="1:6" x14ac:dyDescent="0.3">
      <c r="A123">
        <v>19.966666666666669</v>
      </c>
      <c r="B123" s="8">
        <v>-7.6333333333333258</v>
      </c>
      <c r="C123" s="8">
        <v>1.1333333333333329</v>
      </c>
      <c r="D123" s="8">
        <v>-224.46666666666675</v>
      </c>
      <c r="E123" s="8">
        <v>6.9999999999999951E-2</v>
      </c>
      <c r="F123" s="8" t="s">
        <v>253</v>
      </c>
    </row>
    <row r="124" spans="1:6" x14ac:dyDescent="0.3">
      <c r="A124">
        <v>19.966666666666669</v>
      </c>
      <c r="B124" s="8">
        <v>-7.6333333333333258</v>
      </c>
      <c r="C124" s="8">
        <v>1.1333333333333329</v>
      </c>
      <c r="D124" s="8">
        <v>-248.4666666666667</v>
      </c>
      <c r="E124" s="8">
        <v>4.0000000000000036E-2</v>
      </c>
      <c r="F124" s="8" t="s">
        <v>253</v>
      </c>
    </row>
    <row r="125" spans="1:6" x14ac:dyDescent="0.3">
      <c r="A125">
        <v>19.966666666666669</v>
      </c>
      <c r="B125" s="8">
        <v>-7.8666666666666458</v>
      </c>
      <c r="C125" s="8">
        <v>1.1333333333333329</v>
      </c>
      <c r="D125" s="8">
        <v>-224.46666666666675</v>
      </c>
      <c r="E125" s="8">
        <v>6.9999999999999951E-2</v>
      </c>
      <c r="F125" s="8" t="s">
        <v>253</v>
      </c>
    </row>
    <row r="126" spans="1:6" x14ac:dyDescent="0.3">
      <c r="A126">
        <v>19.966666666666669</v>
      </c>
      <c r="B126" s="8">
        <v>-7.8666666666666458</v>
      </c>
      <c r="C126" s="8">
        <v>1.1333333333333329</v>
      </c>
      <c r="D126" s="8">
        <v>-248.4666666666667</v>
      </c>
      <c r="E126" s="8">
        <v>2.0000000000000018E-2</v>
      </c>
      <c r="F126" s="8" t="s">
        <v>253</v>
      </c>
    </row>
    <row r="127" spans="1:6" x14ac:dyDescent="0.3">
      <c r="A127">
        <v>19.966666666666669</v>
      </c>
      <c r="B127" s="8">
        <v>-10.56666666666667</v>
      </c>
      <c r="C127" s="8">
        <v>-13.600000000000001</v>
      </c>
      <c r="D127" s="8">
        <v>-67.466666666666654</v>
      </c>
      <c r="E127" s="8">
        <v>7.3333333333333334E-2</v>
      </c>
      <c r="F127" s="8" t="s">
        <v>253</v>
      </c>
    </row>
    <row r="128" spans="1:6" x14ac:dyDescent="0.3">
      <c r="A128">
        <v>19.966666666666669</v>
      </c>
      <c r="B128" s="8">
        <v>-10.56666666666667</v>
      </c>
      <c r="C128" s="8">
        <v>1.1333333333333329</v>
      </c>
      <c r="D128" s="8">
        <v>-221.80000000000007</v>
      </c>
      <c r="E128" s="8">
        <v>-2.6666666666666672E-2</v>
      </c>
      <c r="F128" s="8" t="s">
        <v>253</v>
      </c>
    </row>
    <row r="129" spans="1:6" x14ac:dyDescent="0.3">
      <c r="A129">
        <v>19.966666666666669</v>
      </c>
      <c r="B129" s="8">
        <v>-10.56666666666667</v>
      </c>
      <c r="C129" s="8">
        <v>1.1333333333333329</v>
      </c>
      <c r="D129" s="8">
        <v>-241.13333333333333</v>
      </c>
      <c r="E129" s="8">
        <v>-5.3333333333333233E-2</v>
      </c>
      <c r="F129" s="8" t="s">
        <v>253</v>
      </c>
    </row>
    <row r="130" spans="1:6" x14ac:dyDescent="0.3">
      <c r="A130">
        <v>-34.26666666666668</v>
      </c>
      <c r="B130" s="8">
        <v>-10.56666666666667</v>
      </c>
      <c r="C130" s="8">
        <v>-13.600000000000001</v>
      </c>
      <c r="D130" s="8">
        <v>-67.466666666666654</v>
      </c>
      <c r="E130" s="8">
        <v>5.9999999999999887E-2</v>
      </c>
      <c r="F130" s="8" t="s">
        <v>253</v>
      </c>
    </row>
    <row r="131" spans="1:6" x14ac:dyDescent="0.3">
      <c r="A131">
        <v>-34.26666666666668</v>
      </c>
      <c r="B131" s="8">
        <v>-10.56666666666667</v>
      </c>
      <c r="C131" s="8">
        <v>1.1333333333333329</v>
      </c>
      <c r="D131" s="8">
        <v>-221.80000000000007</v>
      </c>
      <c r="E131" s="8">
        <v>-1.3333333333333419E-2</v>
      </c>
      <c r="F131" s="8" t="s">
        <v>253</v>
      </c>
    </row>
    <row r="132" spans="1:6" x14ac:dyDescent="0.3">
      <c r="A132">
        <v>-34.26666666666668</v>
      </c>
      <c r="B132" s="8">
        <v>-10.56666666666667</v>
      </c>
      <c r="C132" s="8">
        <v>1.1333333333333329</v>
      </c>
      <c r="D132" s="8">
        <v>-241.13333333333333</v>
      </c>
      <c r="E132" s="8">
        <v>-6.3333333333333353E-2</v>
      </c>
      <c r="F132" s="8" t="s">
        <v>253</v>
      </c>
    </row>
    <row r="133" spans="1:6" x14ac:dyDescent="0.3">
      <c r="A133">
        <v>91.433333333333394</v>
      </c>
      <c r="B133" s="8">
        <v>30.233333333333348</v>
      </c>
      <c r="C133" s="8">
        <v>11.36666666666666</v>
      </c>
      <c r="D133" s="8">
        <v>-19.600000000000001</v>
      </c>
      <c r="E133" s="8">
        <v>0.10999999999999999</v>
      </c>
      <c r="F133" s="8" t="s">
        <v>253</v>
      </c>
    </row>
    <row r="134" spans="1:6" x14ac:dyDescent="0.3">
      <c r="A134">
        <v>91.433333333333394</v>
      </c>
      <c r="B134" s="8">
        <v>30.233333333333348</v>
      </c>
      <c r="C134" s="8">
        <v>11.36666666666666</v>
      </c>
      <c r="D134" s="8">
        <v>-45.400000000000013</v>
      </c>
      <c r="E134" s="8">
        <v>-0.12333333333333329</v>
      </c>
      <c r="F134" s="8" t="s">
        <v>253</v>
      </c>
    </row>
    <row r="135" spans="1:6" x14ac:dyDescent="0.3">
      <c r="A135">
        <v>91.433333333333394</v>
      </c>
      <c r="B135" s="8">
        <v>30.233333333333348</v>
      </c>
      <c r="C135" s="8">
        <v>11.36666666666666</v>
      </c>
      <c r="D135" s="8">
        <v>-165.79999999999984</v>
      </c>
      <c r="E135" s="8">
        <v>3.3333333333332993E-3</v>
      </c>
      <c r="F135" s="8" t="s">
        <v>253</v>
      </c>
    </row>
    <row r="136" spans="1:6" x14ac:dyDescent="0.3">
      <c r="A136">
        <v>91.433333333333394</v>
      </c>
      <c r="B136" s="8">
        <v>11.36666666666666</v>
      </c>
      <c r="C136" s="8">
        <v>-2.1666666666666714</v>
      </c>
      <c r="D136" s="8">
        <v>-197.46666666666647</v>
      </c>
      <c r="E136" s="8">
        <v>8.666666666666667E-2</v>
      </c>
      <c r="F136" s="8" t="s">
        <v>253</v>
      </c>
    </row>
    <row r="137" spans="1:6" x14ac:dyDescent="0.3">
      <c r="A137">
        <v>112.09999999999991</v>
      </c>
      <c r="B137" s="8">
        <v>30.233333333333348</v>
      </c>
      <c r="C137" s="8">
        <v>9.5999999999999943</v>
      </c>
      <c r="D137" s="8">
        <v>-45.400000000000013</v>
      </c>
      <c r="E137" s="8">
        <v>-3.3333333333332993E-3</v>
      </c>
      <c r="F137" s="8" t="s">
        <v>253</v>
      </c>
    </row>
    <row r="138" spans="1:6" x14ac:dyDescent="0.3">
      <c r="A138">
        <v>112.09999999999991</v>
      </c>
      <c r="B138" s="8">
        <v>30.233333333333348</v>
      </c>
      <c r="C138" s="8">
        <v>9.5999999999999943</v>
      </c>
      <c r="D138" s="8">
        <v>-165.79999999999984</v>
      </c>
      <c r="E138" s="8">
        <v>-6.6666666666667096E-3</v>
      </c>
      <c r="F138" s="8" t="s">
        <v>253</v>
      </c>
    </row>
    <row r="139" spans="1:6" x14ac:dyDescent="0.3">
      <c r="A139">
        <v>112.09999999999991</v>
      </c>
      <c r="B139" s="8">
        <v>9.5999999999999943</v>
      </c>
      <c r="C139" s="8">
        <v>-2.1666666666666714</v>
      </c>
      <c r="D139" s="8">
        <v>-197.46666666666647</v>
      </c>
      <c r="E139" s="8">
        <v>2.3333333333333345E-2</v>
      </c>
      <c r="F139" s="8" t="s">
        <v>253</v>
      </c>
    </row>
    <row r="140" spans="1:6" x14ac:dyDescent="0.3">
      <c r="A140">
        <v>112.09999999999991</v>
      </c>
      <c r="B140" s="8">
        <v>9.5999999999999943</v>
      </c>
      <c r="C140" s="8">
        <v>8.0333333333333172</v>
      </c>
      <c r="D140" s="8">
        <v>-47.733333333333341</v>
      </c>
      <c r="E140" s="8">
        <v>0.13333333333333333</v>
      </c>
      <c r="F140" s="8" t="s">
        <v>253</v>
      </c>
    </row>
    <row r="141" spans="1:6" x14ac:dyDescent="0.3">
      <c r="A141">
        <v>112.09999999999991</v>
      </c>
      <c r="B141" s="8">
        <v>9.5999999999999943</v>
      </c>
      <c r="C141" s="8">
        <v>8.0333333333333172</v>
      </c>
      <c r="D141" s="8">
        <v>-197.46666666666647</v>
      </c>
      <c r="E141" s="8">
        <v>-5.6666666666666643E-2</v>
      </c>
      <c r="F141" s="8" t="s">
        <v>253</v>
      </c>
    </row>
    <row r="142" spans="1:6" x14ac:dyDescent="0.3">
      <c r="A142">
        <v>112.09999999999991</v>
      </c>
      <c r="B142" s="8">
        <v>9.5999999999999943</v>
      </c>
      <c r="C142" s="8">
        <v>-3.9666666666666615</v>
      </c>
      <c r="D142" s="8">
        <v>-197.46666666666647</v>
      </c>
      <c r="E142" s="8">
        <v>9.0000000000000024E-2</v>
      </c>
      <c r="F142" s="8" t="s">
        <v>253</v>
      </c>
    </row>
    <row r="143" spans="1:6" x14ac:dyDescent="0.3">
      <c r="A143">
        <v>162.43333333333339</v>
      </c>
      <c r="B143" s="8">
        <v>30.233333333333348</v>
      </c>
      <c r="C143" s="8">
        <v>11.36666666666666</v>
      </c>
      <c r="D143" s="8">
        <v>-19.600000000000001</v>
      </c>
      <c r="E143" s="8">
        <v>-1.3333333333333308E-2</v>
      </c>
      <c r="F143" s="8" t="s">
        <v>253</v>
      </c>
    </row>
    <row r="144" spans="1:6" x14ac:dyDescent="0.3">
      <c r="A144">
        <v>162.43333333333339</v>
      </c>
      <c r="B144" s="8">
        <v>30.233333333333348</v>
      </c>
      <c r="C144" s="8">
        <v>11.36666666666666</v>
      </c>
      <c r="D144" s="8">
        <v>-45.400000000000013</v>
      </c>
      <c r="E144" s="8">
        <v>-2.6666666666666616E-2</v>
      </c>
      <c r="F144" s="8" t="s">
        <v>253</v>
      </c>
    </row>
    <row r="145" spans="1:6" x14ac:dyDescent="0.3">
      <c r="A145">
        <v>162.43333333333339</v>
      </c>
      <c r="B145" s="8">
        <v>30.233333333333348</v>
      </c>
      <c r="C145" s="8">
        <v>11.36666666666666</v>
      </c>
      <c r="D145" s="8">
        <v>-165.79999999999984</v>
      </c>
      <c r="E145" s="8">
        <v>-6.6666666666667096E-3</v>
      </c>
      <c r="F145" s="8" t="s">
        <v>253</v>
      </c>
    </row>
    <row r="146" spans="1:6" x14ac:dyDescent="0.3">
      <c r="A146">
        <v>112.09999999999991</v>
      </c>
      <c r="B146" s="8">
        <v>11.36666666666666</v>
      </c>
      <c r="C146" s="8">
        <v>-2.1666666666666714</v>
      </c>
      <c r="D146" s="8">
        <v>-197.46666666666647</v>
      </c>
      <c r="E146" s="8">
        <v>4.0000000000000036E-2</v>
      </c>
      <c r="F146" s="8" t="s">
        <v>253</v>
      </c>
    </row>
    <row r="147" spans="1:6" x14ac:dyDescent="0.3">
      <c r="A147">
        <v>112.09999999999991</v>
      </c>
      <c r="B147" s="8">
        <v>11.36666666666666</v>
      </c>
      <c r="C147" s="8">
        <v>8.0333333333333172</v>
      </c>
      <c r="D147" s="8">
        <v>-47.733333333333341</v>
      </c>
      <c r="E147" s="8">
        <v>-2.3333333333333317E-2</v>
      </c>
      <c r="F147" s="8" t="s">
        <v>253</v>
      </c>
    </row>
    <row r="148" spans="1:6" x14ac:dyDescent="0.3">
      <c r="A148">
        <v>112.09999999999991</v>
      </c>
      <c r="B148" s="8">
        <v>11.36666666666666</v>
      </c>
      <c r="C148" s="8">
        <v>8.0333333333333172</v>
      </c>
      <c r="D148" s="8">
        <v>-197.46666666666647</v>
      </c>
      <c r="E148" s="8">
        <v>-2.0000000000000018E-2</v>
      </c>
      <c r="F148" s="8" t="s">
        <v>253</v>
      </c>
    </row>
    <row r="149" spans="1:6" x14ac:dyDescent="0.3">
      <c r="A149">
        <v>-72.333333333333371</v>
      </c>
      <c r="B149" s="8">
        <v>-71.833333333333371</v>
      </c>
      <c r="C149" s="8">
        <v>-6</v>
      </c>
      <c r="D149" s="8">
        <v>-190.39999999999998</v>
      </c>
      <c r="E149" s="8">
        <v>2.0000000000000018E-2</v>
      </c>
      <c r="F149" s="8" t="s">
        <v>280</v>
      </c>
    </row>
    <row r="150" spans="1:6" x14ac:dyDescent="0.3">
      <c r="A150">
        <v>-15</v>
      </c>
      <c r="B150" s="8">
        <v>-3.9666666666666668</v>
      </c>
      <c r="C150" s="8">
        <v>-0.26666666666666705</v>
      </c>
      <c r="D150" s="8">
        <v>-28.93333333333333</v>
      </c>
      <c r="E150" s="8">
        <v>-3.3333333333333437E-2</v>
      </c>
      <c r="F150" s="8" t="s">
        <v>282</v>
      </c>
    </row>
    <row r="151" spans="1:6" x14ac:dyDescent="0.3">
      <c r="A151">
        <v>-34.566666666666663</v>
      </c>
      <c r="B151" s="8">
        <v>-10.133333333333333</v>
      </c>
      <c r="C151" s="8">
        <v>-66.099999999999994</v>
      </c>
      <c r="D151" s="8">
        <v>-86.266666666666694</v>
      </c>
      <c r="E151" s="8">
        <v>-4.3333333333333279E-2</v>
      </c>
      <c r="F151" s="8" t="s">
        <v>284</v>
      </c>
    </row>
    <row r="152" spans="1:6" x14ac:dyDescent="0.3">
      <c r="A152">
        <v>-34.566666666666663</v>
      </c>
      <c r="B152" s="8">
        <v>-10.133333333333333</v>
      </c>
      <c r="C152" s="8">
        <v>-51.633333333333326</v>
      </c>
      <c r="D152" s="8">
        <v>-86.266666666666694</v>
      </c>
      <c r="E152" s="8">
        <v>-3.9999999999999952E-2</v>
      </c>
      <c r="F152" s="8" t="s">
        <v>284</v>
      </c>
    </row>
    <row r="153" spans="1:6" x14ac:dyDescent="0.3">
      <c r="A153">
        <v>-34.566666666666663</v>
      </c>
      <c r="B153" s="8">
        <v>-10.133333333333333</v>
      </c>
      <c r="C153" s="8">
        <v>-49.133333333333326</v>
      </c>
      <c r="D153" s="8">
        <v>-86.266666666666694</v>
      </c>
      <c r="E153" s="8">
        <v>-2.9999999999999985E-2</v>
      </c>
      <c r="F153" s="8" t="s">
        <v>284</v>
      </c>
    </row>
    <row r="154" spans="1:6" x14ac:dyDescent="0.3">
      <c r="A154">
        <v>-4.3666666666666671</v>
      </c>
      <c r="B154" s="8">
        <v>7.9666666666666686</v>
      </c>
      <c r="C154" s="8">
        <v>0.96666666666666856</v>
      </c>
      <c r="D154" s="8">
        <v>-16.433333333333337</v>
      </c>
      <c r="E154" s="8">
        <v>0.15666666666666668</v>
      </c>
      <c r="F154" s="8" t="s">
        <v>288</v>
      </c>
    </row>
    <row r="155" spans="1:6" x14ac:dyDescent="0.3">
      <c r="A155">
        <v>-6.2333333333333059</v>
      </c>
      <c r="B155" s="8">
        <v>12.766666666666659</v>
      </c>
      <c r="C155" s="8">
        <v>-2.0666666666666629</v>
      </c>
      <c r="D155" s="8">
        <v>-3.9333333333333229</v>
      </c>
      <c r="E155" s="8">
        <v>4.6666666666666634E-2</v>
      </c>
      <c r="F155" s="8" t="s">
        <v>290</v>
      </c>
    </row>
    <row r="156" spans="1:6" x14ac:dyDescent="0.3">
      <c r="A156">
        <v>-23.033333333333331</v>
      </c>
      <c r="B156" s="8">
        <v>-7.3666666666666529</v>
      </c>
      <c r="C156" s="8">
        <v>-3.6000000000000005</v>
      </c>
      <c r="D156" s="8">
        <v>2</v>
      </c>
      <c r="E156" s="8">
        <v>3.6666666666666736E-2</v>
      </c>
      <c r="F156" s="8" t="s">
        <v>292</v>
      </c>
    </row>
    <row r="157" spans="1:6" x14ac:dyDescent="0.3">
      <c r="A157">
        <v>0.46666666666666662</v>
      </c>
      <c r="B157" s="8">
        <v>0.73333333333333339</v>
      </c>
      <c r="C157" s="8">
        <v>-0.66666666666666652</v>
      </c>
      <c r="D157" s="8">
        <v>2.8666666666666663</v>
      </c>
      <c r="E157" s="8">
        <v>0.12</v>
      </c>
      <c r="F157" s="8" t="s">
        <v>294</v>
      </c>
    </row>
    <row r="158" spans="1:6" x14ac:dyDescent="0.3">
      <c r="A158">
        <v>-4.4333333333333371</v>
      </c>
      <c r="B158" s="8">
        <v>0.26666666666666661</v>
      </c>
      <c r="C158" s="8">
        <v>3.3333333333333215E-2</v>
      </c>
      <c r="D158" s="8">
        <v>-18.800000000000004</v>
      </c>
      <c r="E158" s="8">
        <v>-0.33333333333333337</v>
      </c>
      <c r="F158" s="8" t="s">
        <v>296</v>
      </c>
    </row>
    <row r="159" spans="1:6" x14ac:dyDescent="0.3">
      <c r="A159">
        <v>-15.799999999999997</v>
      </c>
      <c r="B159" s="8">
        <v>-6.9333333333333371</v>
      </c>
      <c r="C159" s="8">
        <v>0.26666666666666572</v>
      </c>
      <c r="D159" s="8">
        <v>-13.700000000000017</v>
      </c>
      <c r="E159" s="8">
        <v>-3.6666666666666625E-2</v>
      </c>
      <c r="F159" s="8" t="s">
        <v>298</v>
      </c>
    </row>
    <row r="160" spans="1:6" x14ac:dyDescent="0.3">
      <c r="A160">
        <v>-16.233333333333327</v>
      </c>
      <c r="B160" s="8">
        <v>-5.166666666666667</v>
      </c>
      <c r="C160" s="8">
        <v>-24.399999999999977</v>
      </c>
      <c r="D160" s="8">
        <v>-35.766666666666666</v>
      </c>
      <c r="E160" s="8">
        <v>-1.3333333333333334E-2</v>
      </c>
      <c r="F160" s="8" t="s">
        <v>300</v>
      </c>
    </row>
    <row r="161" spans="1:6" x14ac:dyDescent="0.3">
      <c r="A161">
        <v>-5.3000000000000043</v>
      </c>
      <c r="B161" s="8">
        <v>-1.8666666666666663</v>
      </c>
      <c r="C161" s="8">
        <v>-5.8333333333333357</v>
      </c>
      <c r="D161" s="8">
        <v>-9.5666666666666682</v>
      </c>
      <c r="E161" s="8">
        <v>-5.3333333333333337E-2</v>
      </c>
      <c r="F161" s="8" t="s">
        <v>302</v>
      </c>
    </row>
    <row r="162" spans="1:6" x14ac:dyDescent="0.3">
      <c r="A162">
        <v>-5.3000000000000043</v>
      </c>
      <c r="B162" s="8">
        <v>-3.2000000000000028</v>
      </c>
      <c r="C162" s="8">
        <v>-1.8666666666666663</v>
      </c>
      <c r="D162" s="8">
        <v>-9.2333333333333343</v>
      </c>
      <c r="E162" s="8">
        <v>-0.22333333333333338</v>
      </c>
      <c r="F162" s="8" t="s">
        <v>302</v>
      </c>
    </row>
    <row r="163" spans="1:6" x14ac:dyDescent="0.3">
      <c r="A163">
        <v>-7.8666666666666671</v>
      </c>
      <c r="B163" s="8">
        <v>-1.8666666666666663</v>
      </c>
      <c r="C163" s="8">
        <v>-14.066666666666691</v>
      </c>
      <c r="D163" s="8">
        <v>-8.1</v>
      </c>
      <c r="E163" s="8">
        <v>4.6666666666666648E-2</v>
      </c>
      <c r="F163" s="8" t="s">
        <v>302</v>
      </c>
    </row>
    <row r="164" spans="1:6" x14ac:dyDescent="0.3">
      <c r="A164">
        <v>-7.8666666666666671</v>
      </c>
      <c r="B164" s="8">
        <v>-1.8666666666666663</v>
      </c>
      <c r="C164" s="8">
        <v>-14.066666666666691</v>
      </c>
      <c r="D164" s="8">
        <v>-9.5666666666666682</v>
      </c>
      <c r="E164" s="8">
        <v>-9.3333333333333365E-2</v>
      </c>
      <c r="F164" s="8" t="s">
        <v>302</v>
      </c>
    </row>
    <row r="165" spans="1:6" x14ac:dyDescent="0.3">
      <c r="A165">
        <v>-3.6666666666666714</v>
      </c>
      <c r="B165" s="8">
        <v>-1.8666666666666663</v>
      </c>
      <c r="C165" s="8">
        <v>-14.066666666666691</v>
      </c>
      <c r="D165" s="8">
        <v>-8.1</v>
      </c>
      <c r="E165" s="8">
        <v>-4.0000000000000008E-2</v>
      </c>
      <c r="F165" s="8" t="s">
        <v>302</v>
      </c>
    </row>
    <row r="166" spans="1:6" x14ac:dyDescent="0.3">
      <c r="A166">
        <v>-3.6666666666666714</v>
      </c>
      <c r="B166" s="8">
        <v>-1.8666666666666663</v>
      </c>
      <c r="C166" s="8">
        <v>-14.066666666666691</v>
      </c>
      <c r="D166" s="8">
        <v>-9.5666666666666682</v>
      </c>
      <c r="E166" s="8">
        <v>-6.3333333333333339E-2</v>
      </c>
      <c r="F166" s="8" t="s">
        <v>302</v>
      </c>
    </row>
    <row r="167" spans="1:6" x14ac:dyDescent="0.3">
      <c r="A167">
        <v>256.13333333333321</v>
      </c>
      <c r="B167" s="8">
        <v>10.066666666666663</v>
      </c>
      <c r="C167" s="8">
        <v>0.99999999999998579</v>
      </c>
      <c r="D167" s="8">
        <v>-99</v>
      </c>
      <c r="E167" s="8">
        <v>0.19666666666666677</v>
      </c>
      <c r="F167" s="8" t="s">
        <v>309</v>
      </c>
    </row>
    <row r="168" spans="1:6" x14ac:dyDescent="0.3">
      <c r="A168">
        <v>256.13333333333321</v>
      </c>
      <c r="B168" s="8">
        <v>0.99999999999998579</v>
      </c>
      <c r="C168" s="8">
        <v>9.8333333333333144</v>
      </c>
      <c r="D168" s="8">
        <v>-103</v>
      </c>
      <c r="E168" s="8">
        <v>-0.17000000000000004</v>
      </c>
      <c r="F168" s="8" t="s">
        <v>309</v>
      </c>
    </row>
    <row r="169" spans="1:6" x14ac:dyDescent="0.3">
      <c r="A169">
        <v>256.13333333333321</v>
      </c>
      <c r="B169" s="8">
        <v>10.066666666666663</v>
      </c>
      <c r="C169" s="8">
        <v>3.3999999999999986</v>
      </c>
      <c r="D169" s="8">
        <v>-99</v>
      </c>
      <c r="E169" s="8">
        <v>8.3333333333333481E-2</v>
      </c>
      <c r="F169" s="8" t="s">
        <v>309</v>
      </c>
    </row>
    <row r="170" spans="1:6" x14ac:dyDescent="0.3">
      <c r="A170">
        <v>256.13333333333321</v>
      </c>
      <c r="B170" s="8">
        <v>3.3999999999999986</v>
      </c>
      <c r="C170" s="8">
        <v>9.8333333333333144</v>
      </c>
      <c r="D170" s="8">
        <v>-103.66666666666663</v>
      </c>
      <c r="E170" s="8">
        <v>-5.9999999999999942E-2</v>
      </c>
      <c r="F170" s="8" t="s">
        <v>309</v>
      </c>
    </row>
    <row r="171" spans="1:6" x14ac:dyDescent="0.3">
      <c r="A171">
        <v>-14.966666666666669</v>
      </c>
      <c r="B171" s="8">
        <v>-6.2666666666666728</v>
      </c>
      <c r="C171" s="8">
        <v>-5.3000000000000043</v>
      </c>
      <c r="D171" s="8">
        <v>-20.833333333333343</v>
      </c>
      <c r="E171" s="8">
        <v>-2.3333333333333317E-2</v>
      </c>
      <c r="F171" s="8" t="s">
        <v>314</v>
      </c>
    </row>
    <row r="172" spans="1:6" x14ac:dyDescent="0.3">
      <c r="A172">
        <v>-39.800000000000011</v>
      </c>
      <c r="B172" s="8">
        <v>-1.833333333333333</v>
      </c>
      <c r="C172" s="8">
        <v>-8.6999999999999886</v>
      </c>
      <c r="D172" s="8">
        <v>-7.466666666666665</v>
      </c>
      <c r="E172" s="8">
        <v>-0.10666666666666667</v>
      </c>
      <c r="F172" s="8" t="s">
        <v>316</v>
      </c>
    </row>
    <row r="173" spans="1:6" x14ac:dyDescent="0.3">
      <c r="A173">
        <v>-39.800000000000011</v>
      </c>
      <c r="B173" s="8">
        <v>-1.833333333333333</v>
      </c>
      <c r="C173" s="8">
        <v>-8.6999999999999886</v>
      </c>
      <c r="D173" s="8">
        <v>-10.433333333333335</v>
      </c>
      <c r="E173" s="8">
        <v>-2.6666666666666672E-2</v>
      </c>
      <c r="F173" s="8" t="s">
        <v>316</v>
      </c>
    </row>
    <row r="174" spans="1:6" x14ac:dyDescent="0.3">
      <c r="A174">
        <v>15.466666666666683</v>
      </c>
      <c r="B174" s="8">
        <v>-6.7000000000000028</v>
      </c>
      <c r="C174" s="8">
        <v>-0.3333333333333357</v>
      </c>
      <c r="D174" s="8">
        <v>-36.933333333333351</v>
      </c>
      <c r="E174" s="8">
        <v>-0.37000000000000005</v>
      </c>
      <c r="F174" s="8" t="s">
        <v>319</v>
      </c>
    </row>
    <row r="175" spans="1:6" x14ac:dyDescent="0.3">
      <c r="A175">
        <v>15.466666666666683</v>
      </c>
      <c r="B175" s="8">
        <v>-5.8333333333333321</v>
      </c>
      <c r="C175" s="8">
        <v>-0.3333333333333357</v>
      </c>
      <c r="D175" s="8">
        <v>-39.600000000000009</v>
      </c>
      <c r="E175" s="8">
        <v>8.666666666666667E-2</v>
      </c>
      <c r="F175" s="8" t="s">
        <v>319</v>
      </c>
    </row>
    <row r="176" spans="1:6" x14ac:dyDescent="0.3">
      <c r="A176">
        <v>26.999999999999986</v>
      </c>
      <c r="B176" s="8">
        <v>15.666666666666686</v>
      </c>
      <c r="C176" s="8">
        <v>13.499999999999972</v>
      </c>
      <c r="D176" s="8">
        <v>-52.09999999999998</v>
      </c>
      <c r="E176" s="8">
        <v>3.333333333333334E-3</v>
      </c>
      <c r="F176" s="8" t="s">
        <v>322</v>
      </c>
    </row>
    <row r="177" spans="1:6" x14ac:dyDescent="0.3">
      <c r="A177">
        <v>2.1666666666666572</v>
      </c>
      <c r="B177" s="8">
        <v>2.2333333333333361</v>
      </c>
      <c r="C177" s="8">
        <v>0.36666666666666625</v>
      </c>
      <c r="D177" s="8">
        <v>-24.20000000000001</v>
      </c>
      <c r="E177" s="8">
        <v>-5.6666666666666754E-2</v>
      </c>
      <c r="F177" s="8" t="s">
        <v>324</v>
      </c>
    </row>
    <row r="178" spans="1:6" x14ac:dyDescent="0.3">
      <c r="A178">
        <v>30.933333333333337</v>
      </c>
      <c r="B178" s="8">
        <v>7.4333333333333336</v>
      </c>
      <c r="C178" s="8">
        <v>4.2666666666666675</v>
      </c>
      <c r="D178" s="8">
        <v>8.7999999999999972</v>
      </c>
      <c r="E178" s="8">
        <v>2.3333333333333428E-2</v>
      </c>
      <c r="F178" s="8" t="s">
        <v>326</v>
      </c>
    </row>
    <row r="179" spans="1:6" x14ac:dyDescent="0.3">
      <c r="A179">
        <v>30.933333333333337</v>
      </c>
      <c r="B179" s="8">
        <v>2.3333333333333357</v>
      </c>
      <c r="C179" s="8">
        <v>7.4333333333333336</v>
      </c>
      <c r="D179" s="8">
        <v>7.4666666666666686</v>
      </c>
      <c r="E179" s="8">
        <v>-3.0000000000000027E-2</v>
      </c>
      <c r="F179" s="8" t="s">
        <v>326</v>
      </c>
    </row>
    <row r="180" spans="1:6" x14ac:dyDescent="0.3">
      <c r="A180">
        <v>30.933333333333337</v>
      </c>
      <c r="B180" s="8">
        <v>0.26666666666666572</v>
      </c>
      <c r="C180" s="8">
        <v>7.4333333333333336</v>
      </c>
      <c r="D180" s="8">
        <v>5.1333333333333329</v>
      </c>
      <c r="E180" s="8">
        <v>-3.0000000000000027E-2</v>
      </c>
      <c r="F180" s="8" t="s">
        <v>326</v>
      </c>
    </row>
    <row r="181" spans="1:6" x14ac:dyDescent="0.3">
      <c r="A181">
        <v>30.933333333333337</v>
      </c>
      <c r="B181" s="8">
        <v>7.9000000000000021</v>
      </c>
      <c r="C181" s="8">
        <v>4.2666666666666675</v>
      </c>
      <c r="D181" s="8">
        <v>8.7999999999999972</v>
      </c>
      <c r="E181" s="8">
        <v>-0.14000000000000001</v>
      </c>
      <c r="F181" s="8" t="s">
        <v>326</v>
      </c>
    </row>
    <row r="182" spans="1:6" x14ac:dyDescent="0.3">
      <c r="A182">
        <v>30.933333333333337</v>
      </c>
      <c r="B182" s="8">
        <v>2.3333333333333357</v>
      </c>
      <c r="C182" s="8">
        <v>7.9000000000000021</v>
      </c>
      <c r="D182" s="8">
        <v>7.4666666666666686</v>
      </c>
      <c r="E182" s="8">
        <v>0.1366666666666666</v>
      </c>
      <c r="F182" s="8" t="s">
        <v>326</v>
      </c>
    </row>
    <row r="183" spans="1:6" x14ac:dyDescent="0.3">
      <c r="A183">
        <v>30.933333333333337</v>
      </c>
      <c r="B183" s="8">
        <v>0.26666666666666572</v>
      </c>
      <c r="C183" s="8">
        <v>7.9000000000000021</v>
      </c>
      <c r="D183" s="8">
        <v>5.1333333333333329</v>
      </c>
      <c r="E183" s="8">
        <v>0.16000000000000003</v>
      </c>
      <c r="F183" s="8" t="s">
        <v>326</v>
      </c>
    </row>
    <row r="184" spans="1:6" x14ac:dyDescent="0.3">
      <c r="A184">
        <v>30.933333333333337</v>
      </c>
      <c r="B184" s="8">
        <v>10</v>
      </c>
      <c r="C184" s="8">
        <v>4.2666666666666675</v>
      </c>
      <c r="D184" s="8">
        <v>8.7999999999999972</v>
      </c>
      <c r="E184" s="8">
        <v>1.6666666666666718E-2</v>
      </c>
      <c r="F184" s="8" t="s">
        <v>326</v>
      </c>
    </row>
    <row r="185" spans="1:6" x14ac:dyDescent="0.3">
      <c r="A185">
        <v>30.933333333333337</v>
      </c>
      <c r="B185" s="8">
        <v>10</v>
      </c>
      <c r="C185" s="8">
        <v>2.3333333333333357</v>
      </c>
      <c r="D185" s="8">
        <v>8.7999999999999972</v>
      </c>
      <c r="E185" s="8">
        <v>-6.6666666666666263E-3</v>
      </c>
      <c r="F185" s="8" t="s">
        <v>326</v>
      </c>
    </row>
    <row r="186" spans="1:6" x14ac:dyDescent="0.3">
      <c r="A186">
        <v>30.933333333333337</v>
      </c>
      <c r="B186" s="8">
        <v>10</v>
      </c>
      <c r="C186" s="8">
        <v>0.26666666666666572</v>
      </c>
      <c r="D186" s="8">
        <v>8.7999999999999972</v>
      </c>
      <c r="E186" s="8">
        <v>3.3333333333333548E-3</v>
      </c>
      <c r="F186" s="8" t="s">
        <v>326</v>
      </c>
    </row>
    <row r="187" spans="1:6" x14ac:dyDescent="0.3">
      <c r="A187">
        <v>3.5333333333333314</v>
      </c>
      <c r="B187" s="8">
        <v>2.3333333333333357</v>
      </c>
      <c r="C187" s="8">
        <v>1.2333333333333329</v>
      </c>
      <c r="D187" s="8">
        <v>7.4666666666666686</v>
      </c>
      <c r="E187" s="8">
        <v>3.6666666666666736E-2</v>
      </c>
      <c r="F187" s="8" t="s">
        <v>326</v>
      </c>
    </row>
    <row r="188" spans="1:6" x14ac:dyDescent="0.3">
      <c r="A188">
        <v>-18.499999999999993</v>
      </c>
      <c r="B188" s="8">
        <v>-2.9666666666666668</v>
      </c>
      <c r="C188" s="8">
        <v>1.8</v>
      </c>
      <c r="D188" s="8">
        <v>-30.666666666666664</v>
      </c>
      <c r="E188" s="8">
        <v>-6.9999999999999951E-2</v>
      </c>
      <c r="F188" s="8" t="s">
        <v>337</v>
      </c>
    </row>
    <row r="189" spans="1:6" x14ac:dyDescent="0.3">
      <c r="A189">
        <v>-61.233333333333292</v>
      </c>
      <c r="B189" s="8">
        <v>-19.333333333333343</v>
      </c>
      <c r="C189" s="8">
        <v>-38.866666666666646</v>
      </c>
      <c r="D189" s="8">
        <v>-144.43333333333334</v>
      </c>
      <c r="E189" s="8">
        <v>2.0000000000000018E-2</v>
      </c>
      <c r="F189" s="8" t="s">
        <v>339</v>
      </c>
    </row>
    <row r="190" spans="1:6" x14ac:dyDescent="0.3">
      <c r="A190">
        <v>-61.233333333333292</v>
      </c>
      <c r="B190" s="8">
        <v>-19.333333333333343</v>
      </c>
      <c r="C190" s="8">
        <v>-56.666666666666629</v>
      </c>
      <c r="D190" s="8">
        <v>-144.43333333333334</v>
      </c>
      <c r="E190" s="8">
        <v>-3.3333333333333548E-3</v>
      </c>
      <c r="F190" s="8" t="s">
        <v>339</v>
      </c>
    </row>
    <row r="191" spans="1:6" x14ac:dyDescent="0.3">
      <c r="A191">
        <v>-6.8666666666666742</v>
      </c>
      <c r="B191" s="8">
        <v>-0.59999999999999964</v>
      </c>
      <c r="C191" s="8">
        <v>0.33333333333333304</v>
      </c>
      <c r="D191" s="8">
        <v>-62.199999999999989</v>
      </c>
      <c r="E191" s="8">
        <v>-0.23333333333333334</v>
      </c>
      <c r="F191" s="8" t="s">
        <v>342</v>
      </c>
    </row>
    <row r="192" spans="1:6" x14ac:dyDescent="0.3">
      <c r="A192">
        <v>-6.8666666666666742</v>
      </c>
      <c r="B192" s="8">
        <v>-0.56666666666666643</v>
      </c>
      <c r="C192" s="8">
        <v>0.33333333333333304</v>
      </c>
      <c r="D192" s="8">
        <v>-62.199999999999989</v>
      </c>
      <c r="E192" s="8">
        <v>-0.22999999999999998</v>
      </c>
      <c r="F192" s="8" t="s">
        <v>342</v>
      </c>
    </row>
    <row r="193" spans="1:6" x14ac:dyDescent="0.3">
      <c r="A193">
        <v>-4.0666666666666487</v>
      </c>
      <c r="B193" s="8">
        <v>-54.166666666666629</v>
      </c>
      <c r="C193" s="8">
        <v>-13.066666666666663</v>
      </c>
      <c r="D193" s="8">
        <v>-86.033333333333303</v>
      </c>
      <c r="E193" s="8">
        <v>-1.9999999999999907E-2</v>
      </c>
      <c r="F193" s="8" t="s">
        <v>345</v>
      </c>
    </row>
    <row r="194" spans="1:6" x14ac:dyDescent="0.3">
      <c r="A194">
        <v>-17.300000000000026</v>
      </c>
      <c r="B194" s="8">
        <v>2.4666666666666672</v>
      </c>
      <c r="C194" s="8">
        <v>-6.0000000000000018</v>
      </c>
      <c r="D194" s="8">
        <v>-75.500000000000014</v>
      </c>
      <c r="E194" s="8">
        <v>8.9999999999999983E-2</v>
      </c>
      <c r="F194" s="8" t="s">
        <v>347</v>
      </c>
    </row>
    <row r="195" spans="1:6" x14ac:dyDescent="0.3">
      <c r="A195">
        <v>4.4666666666666828</v>
      </c>
      <c r="B195" s="8">
        <v>1</v>
      </c>
      <c r="C195" s="8">
        <v>-1.6333333333333324</v>
      </c>
      <c r="D195" s="8">
        <v>-53.36666666666666</v>
      </c>
      <c r="E195" s="8">
        <v>8.9999999999999969E-2</v>
      </c>
      <c r="F195" s="8" t="s">
        <v>349</v>
      </c>
    </row>
    <row r="196" spans="1:6" x14ac:dyDescent="0.3">
      <c r="A196">
        <v>1.6666666666666679</v>
      </c>
      <c r="B196" s="8">
        <v>0.66666666666666785</v>
      </c>
      <c r="C196" s="8">
        <v>0.13333333333333353</v>
      </c>
      <c r="D196" s="8">
        <v>-8.5333333333333368</v>
      </c>
      <c r="E196" s="8">
        <v>1.6666666666666607E-2</v>
      </c>
      <c r="F196" s="8" t="s">
        <v>351</v>
      </c>
    </row>
    <row r="197" spans="1:6" x14ac:dyDescent="0.3">
      <c r="A197">
        <v>8.86666666666666</v>
      </c>
      <c r="B197" s="8">
        <v>-2.0666666666666664</v>
      </c>
      <c r="C197" s="8">
        <v>15.5</v>
      </c>
      <c r="D197" s="8">
        <v>-26.59999999999998</v>
      </c>
      <c r="E197" s="8">
        <v>-1.3333333333333332E-2</v>
      </c>
      <c r="F197" s="8" t="s">
        <v>353</v>
      </c>
    </row>
    <row r="198" spans="1:6" x14ac:dyDescent="0.3">
      <c r="A198">
        <v>-6.2666666666666657</v>
      </c>
      <c r="B198" s="8">
        <v>5.8333333333333357</v>
      </c>
      <c r="C198" s="8">
        <v>-7.6666666666666643</v>
      </c>
      <c r="D198" s="8">
        <v>-59.866666666666674</v>
      </c>
      <c r="E198" s="8">
        <v>6.3333333333333325E-2</v>
      </c>
      <c r="F198" s="8" t="s">
        <v>355</v>
      </c>
    </row>
    <row r="199" spans="1:6" x14ac:dyDescent="0.3">
      <c r="A199">
        <v>-1.1666666666666643</v>
      </c>
      <c r="B199" s="8">
        <v>-9.1333333333333346</v>
      </c>
      <c r="C199" s="8">
        <v>-2.0999999999999996</v>
      </c>
      <c r="D199" s="8">
        <v>-47.66666666666665</v>
      </c>
      <c r="E199" s="8">
        <v>-0.33000000000000007</v>
      </c>
      <c r="F199" s="8" t="s">
        <v>357</v>
      </c>
    </row>
    <row r="200" spans="1:6" x14ac:dyDescent="0.3">
      <c r="A200">
        <v>90.766666666666538</v>
      </c>
      <c r="B200" s="8">
        <v>105.06666666666655</v>
      </c>
      <c r="C200" s="8">
        <v>106.13333333333344</v>
      </c>
      <c r="D200" s="8">
        <v>79.233333333333235</v>
      </c>
      <c r="E200" s="8">
        <v>2.6666666666666616E-2</v>
      </c>
      <c r="F200" s="8" t="s">
        <v>359</v>
      </c>
    </row>
    <row r="201" spans="1:6" x14ac:dyDescent="0.3">
      <c r="A201">
        <v>-10.733333333333341</v>
      </c>
      <c r="B201" s="8">
        <v>-3.4000000000000004</v>
      </c>
      <c r="C201" s="8">
        <v>4.5666666666666664</v>
      </c>
      <c r="D201" s="8">
        <v>-27.833333333333336</v>
      </c>
      <c r="E201" s="8">
        <v>0.02</v>
      </c>
      <c r="F201" s="8" t="s">
        <v>361</v>
      </c>
    </row>
    <row r="202" spans="1:6" x14ac:dyDescent="0.3">
      <c r="A202">
        <v>-19.066666666666677</v>
      </c>
      <c r="B202" s="8">
        <v>-1.0666666666666673</v>
      </c>
      <c r="C202" s="8">
        <v>6.3666666666666742</v>
      </c>
      <c r="D202" s="8">
        <v>-46.066666666666663</v>
      </c>
      <c r="E202" s="8">
        <v>-7.6666666666666689E-2</v>
      </c>
      <c r="F202" s="8" t="s">
        <v>363</v>
      </c>
    </row>
    <row r="203" spans="1:6" x14ac:dyDescent="0.3">
      <c r="A203">
        <v>-19.066666666666677</v>
      </c>
      <c r="B203" s="8">
        <v>-1.0666666666666673</v>
      </c>
      <c r="C203" s="8">
        <v>13.633333333333326</v>
      </c>
      <c r="D203" s="8">
        <v>-46.066666666666663</v>
      </c>
      <c r="E203" s="8">
        <v>-0.12666666666666668</v>
      </c>
      <c r="F203" s="8" t="s">
        <v>363</v>
      </c>
    </row>
    <row r="204" spans="1:6" x14ac:dyDescent="0.3">
      <c r="A204">
        <v>-19.066666666666677</v>
      </c>
      <c r="B204" s="8">
        <v>-1.0666666666666673</v>
      </c>
      <c r="C204" s="8">
        <v>25.000000000000007</v>
      </c>
      <c r="D204" s="8">
        <v>-46.066666666666663</v>
      </c>
      <c r="E204" s="8">
        <v>-0.24333333333333335</v>
      </c>
      <c r="F204" s="8" t="s">
        <v>363</v>
      </c>
    </row>
    <row r="205" spans="1:6" x14ac:dyDescent="0.3">
      <c r="A205">
        <v>-19.066666666666677</v>
      </c>
      <c r="B205" s="8">
        <v>-1.0666666666666673</v>
      </c>
      <c r="C205" s="8">
        <v>17.93333333333333</v>
      </c>
      <c r="D205" s="8">
        <v>-46.066666666666663</v>
      </c>
      <c r="E205" s="8">
        <v>-9.6666666666666651E-2</v>
      </c>
      <c r="F205" s="8" t="s">
        <v>363</v>
      </c>
    </row>
    <row r="206" spans="1:6" x14ac:dyDescent="0.3">
      <c r="A206">
        <v>69.800000000000068</v>
      </c>
      <c r="B206" s="8">
        <v>-0.56666666666666643</v>
      </c>
      <c r="C206" s="8">
        <v>33.933333333333451</v>
      </c>
      <c r="D206" s="8">
        <v>-88.300000000000011</v>
      </c>
      <c r="E206" s="8">
        <v>3.3333333333333335E-3</v>
      </c>
      <c r="F206" s="8" t="s">
        <v>368</v>
      </c>
    </row>
    <row r="207" spans="1:6" x14ac:dyDescent="0.3">
      <c r="A207">
        <v>33.933333333333451</v>
      </c>
      <c r="B207" s="8">
        <v>-4.4333333333333371</v>
      </c>
      <c r="C207" s="8">
        <v>65.099999999999966</v>
      </c>
      <c r="D207" s="8">
        <v>-86.966666666666697</v>
      </c>
      <c r="E207" s="8">
        <v>-1.6666666666666677E-2</v>
      </c>
      <c r="F207" s="8" t="s">
        <v>368</v>
      </c>
    </row>
    <row r="208" spans="1:6" x14ac:dyDescent="0.3">
      <c r="A208">
        <v>33.933333333333451</v>
      </c>
      <c r="B208" s="8">
        <v>-4.4333333333333371</v>
      </c>
      <c r="C208" s="8">
        <v>28.233333333333348</v>
      </c>
      <c r="D208" s="8">
        <v>-86.966666666666697</v>
      </c>
      <c r="E208" s="8">
        <v>-2.3333333333333345E-2</v>
      </c>
      <c r="F208" s="8" t="s">
        <v>368</v>
      </c>
    </row>
    <row r="209" spans="1:6" x14ac:dyDescent="0.3">
      <c r="A209">
        <v>-0.69999999999998863</v>
      </c>
      <c r="B209" s="8">
        <v>-0.96666666666665435</v>
      </c>
      <c r="C209" s="8">
        <v>-1.3333333333333335</v>
      </c>
      <c r="D209" s="8">
        <v>-3.7333333333333272</v>
      </c>
      <c r="E209" s="8">
        <v>6.6666666666664876E-3</v>
      </c>
      <c r="F209" s="8" t="s">
        <v>372</v>
      </c>
    </row>
    <row r="210" spans="1:6" x14ac:dyDescent="0.3">
      <c r="A210">
        <v>6.4333333333333371</v>
      </c>
      <c r="B210" s="8">
        <v>3.3333333333333215E-2</v>
      </c>
      <c r="C210" s="8">
        <v>16.533333333333339</v>
      </c>
      <c r="D210" s="8">
        <v>-13.633333333333347</v>
      </c>
      <c r="E210" s="8">
        <v>-0.01</v>
      </c>
      <c r="F210" s="8" t="s">
        <v>374</v>
      </c>
    </row>
    <row r="211" spans="1:6" x14ac:dyDescent="0.3">
      <c r="A211">
        <v>12.033333333333331</v>
      </c>
      <c r="B211" s="8">
        <v>3</v>
      </c>
      <c r="C211" s="8">
        <v>1.2666666666666728</v>
      </c>
      <c r="D211" s="8">
        <v>-22.86666666666666</v>
      </c>
      <c r="E211" s="8">
        <v>0.15333333333333338</v>
      </c>
      <c r="F211" s="8" t="s">
        <v>376</v>
      </c>
    </row>
    <row r="212" spans="1:6" x14ac:dyDescent="0.3">
      <c r="A212">
        <v>12.033333333333331</v>
      </c>
      <c r="B212" s="8">
        <v>0.93333333333333357</v>
      </c>
      <c r="C212" s="8">
        <v>3</v>
      </c>
      <c r="D212" s="8">
        <v>-23.199999999999996</v>
      </c>
      <c r="E212" s="8">
        <v>-1.333333333333328E-2</v>
      </c>
      <c r="F212" s="8" t="s">
        <v>376</v>
      </c>
    </row>
    <row r="213" spans="1:6" x14ac:dyDescent="0.3">
      <c r="A213">
        <v>-29.133333333333326</v>
      </c>
      <c r="B213" s="8">
        <v>-2.7333333333333334</v>
      </c>
      <c r="C213" s="8">
        <v>-0.23333333333333428</v>
      </c>
      <c r="D213" s="8">
        <v>-30.100000000000009</v>
      </c>
      <c r="E213" s="8">
        <v>-0.22666666666666668</v>
      </c>
      <c r="F213" s="8" t="s">
        <v>379</v>
      </c>
    </row>
    <row r="214" spans="1:6" x14ac:dyDescent="0.3">
      <c r="A214">
        <v>-9.5333333333333314</v>
      </c>
      <c r="B214" s="8">
        <v>-1.1999999999999997</v>
      </c>
      <c r="C214" s="8">
        <v>-17.733333333333327</v>
      </c>
      <c r="D214" s="8">
        <v>-47.8</v>
      </c>
      <c r="E214" s="8">
        <v>3.3333333333333305E-3</v>
      </c>
      <c r="F214" s="8" t="s">
        <v>381</v>
      </c>
    </row>
    <row r="215" spans="1:6" x14ac:dyDescent="0.3">
      <c r="A215">
        <v>36.600000000000023</v>
      </c>
      <c r="B215" s="8">
        <v>-0.63333333333332575</v>
      </c>
      <c r="C215" s="8">
        <v>17.166666666666686</v>
      </c>
      <c r="D215" s="8">
        <v>18.666666666666657</v>
      </c>
      <c r="E215" s="8">
        <v>-2.3333333333333262E-2</v>
      </c>
      <c r="F215" s="8" t="s">
        <v>383</v>
      </c>
    </row>
    <row r="216" spans="1:6" x14ac:dyDescent="0.3">
      <c r="A216">
        <v>-14.200000000000017</v>
      </c>
      <c r="B216" s="8">
        <v>-4.2666666666666675</v>
      </c>
      <c r="C216" s="8">
        <v>1.1333333333333329</v>
      </c>
      <c r="D216" s="8">
        <v>-114.80000000000003</v>
      </c>
      <c r="E216" s="8">
        <v>-0.36000000000000004</v>
      </c>
      <c r="F216" s="8" t="s">
        <v>385</v>
      </c>
    </row>
    <row r="217" spans="1:6" x14ac:dyDescent="0.3">
      <c r="A217">
        <v>-14.200000000000017</v>
      </c>
      <c r="B217" s="8">
        <v>-4.2666666666666675</v>
      </c>
      <c r="C217" s="8">
        <v>1.1333333333333329</v>
      </c>
      <c r="D217" s="8">
        <v>-114.80000000000003</v>
      </c>
      <c r="E217" s="8">
        <v>-0.35666666666666669</v>
      </c>
      <c r="F217" s="8" t="s">
        <v>385</v>
      </c>
    </row>
    <row r="218" spans="1:6" x14ac:dyDescent="0.3">
      <c r="A218">
        <v>11.333333333333329</v>
      </c>
      <c r="B218" s="8">
        <v>-1.5666666666666629</v>
      </c>
      <c r="C218" s="8">
        <v>2.9333333333333371</v>
      </c>
      <c r="D218" s="8">
        <v>-19.266666666666666</v>
      </c>
      <c r="E218" s="8">
        <v>-4.6666666666666676E-2</v>
      </c>
      <c r="F218" s="8" t="s">
        <v>388</v>
      </c>
    </row>
    <row r="219" spans="1:6" x14ac:dyDescent="0.3">
      <c r="A219">
        <v>2.0000000000000036</v>
      </c>
      <c r="B219" s="8">
        <v>1.8999999999999915</v>
      </c>
      <c r="C219" s="8">
        <v>1</v>
      </c>
      <c r="D219" s="8">
        <v>-15.900000000000002</v>
      </c>
      <c r="E219" s="8">
        <v>-5.3333333333333316E-2</v>
      </c>
      <c r="F219" s="8" t="s">
        <v>390</v>
      </c>
    </row>
    <row r="220" spans="1:6" x14ac:dyDescent="0.3">
      <c r="A220">
        <v>-21.26666666666668</v>
      </c>
      <c r="B220" s="8">
        <v>-7.56666666666667</v>
      </c>
      <c r="C220" s="8">
        <v>-5.2666666666666657</v>
      </c>
      <c r="D220" s="8">
        <v>-29.199999999999996</v>
      </c>
      <c r="E220" s="8">
        <v>-3.3333333333334103E-3</v>
      </c>
      <c r="F220" s="8" t="s">
        <v>392</v>
      </c>
    </row>
    <row r="221" spans="1:6" x14ac:dyDescent="0.3">
      <c r="A221">
        <v>-119.56666666666666</v>
      </c>
      <c r="B221" s="8">
        <v>0.86666666666664582</v>
      </c>
      <c r="C221" s="8">
        <v>-77.466666666666725</v>
      </c>
      <c r="D221" s="8">
        <v>-164.60000000000002</v>
      </c>
      <c r="E221" s="8">
        <v>7.6666666666666716E-2</v>
      </c>
      <c r="F221" s="8" t="s">
        <v>394</v>
      </c>
    </row>
    <row r="222" spans="1:6" x14ac:dyDescent="0.3">
      <c r="A222">
        <v>-3.5666666666666629</v>
      </c>
      <c r="B222" s="8">
        <v>-3.6333333333333329</v>
      </c>
      <c r="C222" s="8">
        <v>11.899999999999999</v>
      </c>
      <c r="D222" s="8">
        <v>-12.266666666666673</v>
      </c>
      <c r="E222" s="8">
        <v>-6.6666666666666763E-2</v>
      </c>
      <c r="F222" s="8" t="s">
        <v>396</v>
      </c>
    </row>
    <row r="223" spans="1:6" x14ac:dyDescent="0.3">
      <c r="A223">
        <v>-11.666666666666686</v>
      </c>
      <c r="B223" s="8">
        <v>0.53333333333333366</v>
      </c>
      <c r="C223" s="8">
        <v>-1.5999999999999996</v>
      </c>
      <c r="D223" s="8">
        <v>-40.633333333333312</v>
      </c>
      <c r="E223" s="8">
        <v>4.3333333333333335E-2</v>
      </c>
      <c r="F223" s="8" t="s">
        <v>398</v>
      </c>
    </row>
    <row r="224" spans="1:6" x14ac:dyDescent="0.3">
      <c r="A224">
        <v>46.533333333333331</v>
      </c>
      <c r="B224" s="8">
        <v>25.366666666666667</v>
      </c>
      <c r="C224" s="8">
        <v>26.833333333333329</v>
      </c>
      <c r="D224" s="8">
        <v>12.833333333333343</v>
      </c>
      <c r="E224" s="8">
        <v>0.3033333333333334</v>
      </c>
      <c r="F224" s="8" t="s">
        <v>400</v>
      </c>
    </row>
    <row r="225" spans="1:6" x14ac:dyDescent="0.3">
      <c r="A225">
        <v>46.533333333333331</v>
      </c>
      <c r="B225" s="8">
        <v>28.799999999999997</v>
      </c>
      <c r="C225" s="8">
        <v>25.366666666666667</v>
      </c>
      <c r="D225" s="8">
        <v>-14.36666666666666</v>
      </c>
      <c r="E225" s="8">
        <v>0.13</v>
      </c>
      <c r="F225" s="8" t="s">
        <v>400</v>
      </c>
    </row>
    <row r="226" spans="1:6" x14ac:dyDescent="0.3">
      <c r="A226">
        <v>-18.099999999999987</v>
      </c>
      <c r="B226" s="8">
        <v>-2</v>
      </c>
      <c r="C226" s="8">
        <v>0.4000000000000008</v>
      </c>
      <c r="D226" s="8">
        <v>-41.86666666666666</v>
      </c>
      <c r="E226" s="8">
        <v>-4.9999999999999933E-2</v>
      </c>
      <c r="F226" s="8" t="s">
        <v>403</v>
      </c>
    </row>
    <row r="227" spans="1:6" x14ac:dyDescent="0.3">
      <c r="A227">
        <v>-22.099999999999994</v>
      </c>
      <c r="B227" s="8">
        <v>-19.033333333333331</v>
      </c>
      <c r="C227" s="8">
        <v>-7.0666666666666629</v>
      </c>
      <c r="D227" s="8">
        <v>-74.5</v>
      </c>
      <c r="E227" s="8">
        <v>-0.21333333333333332</v>
      </c>
      <c r="F227" s="8" t="s">
        <v>405</v>
      </c>
    </row>
    <row r="228" spans="1:6" x14ac:dyDescent="0.3">
      <c r="A228">
        <v>-22.099999999999994</v>
      </c>
      <c r="B228" s="8">
        <v>-1.3333333333333428</v>
      </c>
      <c r="C228" s="8">
        <v>-7.0666666666666629</v>
      </c>
      <c r="D228" s="8">
        <v>-41.166666666666657</v>
      </c>
      <c r="E228" s="8">
        <v>-6.6666666666666763E-2</v>
      </c>
      <c r="F228" s="8" t="s">
        <v>405</v>
      </c>
    </row>
    <row r="229" spans="1:6" x14ac:dyDescent="0.3">
      <c r="A229">
        <v>-17.63333333333334</v>
      </c>
      <c r="B229" s="8">
        <v>-19.033333333333331</v>
      </c>
      <c r="C229" s="8">
        <v>-7.36666666666666</v>
      </c>
      <c r="D229" s="8">
        <v>-74.5</v>
      </c>
      <c r="E229" s="8">
        <v>-3.3333333333333326E-2</v>
      </c>
      <c r="F229" s="8" t="s">
        <v>405</v>
      </c>
    </row>
    <row r="230" spans="1:6" x14ac:dyDescent="0.3">
      <c r="A230">
        <v>-22.099999999999994</v>
      </c>
      <c r="B230" s="8">
        <v>-7.36666666666666</v>
      </c>
      <c r="C230" s="8">
        <v>-1.6666666666666643</v>
      </c>
      <c r="D230" s="8">
        <v>-64.833333333333314</v>
      </c>
      <c r="E230" s="8">
        <v>-1.3333333333333308E-2</v>
      </c>
      <c r="F230" s="8" t="s">
        <v>405</v>
      </c>
    </row>
    <row r="231" spans="1:6" x14ac:dyDescent="0.3">
      <c r="A231">
        <v>-22.099999999999994</v>
      </c>
      <c r="B231" s="8">
        <v>-1.3333333333333428</v>
      </c>
      <c r="C231" s="8">
        <v>-7.36666666666666</v>
      </c>
      <c r="D231" s="8">
        <v>-41.166666666666657</v>
      </c>
      <c r="E231" s="8">
        <v>1.6666666666666607E-2</v>
      </c>
      <c r="F231" s="8" t="s">
        <v>405</v>
      </c>
    </row>
    <row r="232" spans="1:6" x14ac:dyDescent="0.3">
      <c r="A232">
        <v>-22.099999999999994</v>
      </c>
      <c r="B232" s="8">
        <v>-9.2333333333333343</v>
      </c>
      <c r="C232" s="8">
        <v>-15</v>
      </c>
      <c r="D232" s="8">
        <v>-13.733333333333348</v>
      </c>
      <c r="E232" s="8">
        <v>8.666666666666667E-2</v>
      </c>
      <c r="F232" s="8" t="s">
        <v>405</v>
      </c>
    </row>
    <row r="233" spans="1:6" x14ac:dyDescent="0.3">
      <c r="A233">
        <v>-22.099999999999994</v>
      </c>
      <c r="B233" s="8">
        <v>-15</v>
      </c>
      <c r="C233" s="8">
        <v>-1.6666666666666643</v>
      </c>
      <c r="D233" s="8">
        <v>-74.5</v>
      </c>
      <c r="E233" s="8">
        <v>-4.6666666666666676E-2</v>
      </c>
      <c r="F233" s="8" t="s">
        <v>405</v>
      </c>
    </row>
    <row r="234" spans="1:6" x14ac:dyDescent="0.3">
      <c r="A234">
        <v>-22.099999999999994</v>
      </c>
      <c r="B234" s="8">
        <v>-9.2333333333333343</v>
      </c>
      <c r="C234" s="8">
        <v>-19.033333333333331</v>
      </c>
      <c r="D234" s="8">
        <v>-13.733333333333348</v>
      </c>
      <c r="E234" s="8">
        <v>8.333333333333337E-2</v>
      </c>
      <c r="F234" s="8" t="s">
        <v>405</v>
      </c>
    </row>
    <row r="235" spans="1:6" x14ac:dyDescent="0.3">
      <c r="A235">
        <v>-22.099999999999994</v>
      </c>
      <c r="B235" s="8">
        <v>-19.033333333333331</v>
      </c>
      <c r="C235" s="8">
        <v>-1.6666666666666643</v>
      </c>
      <c r="D235" s="8">
        <v>-74.5</v>
      </c>
      <c r="E235" s="8">
        <v>-0.05</v>
      </c>
      <c r="F235" s="8" t="s">
        <v>405</v>
      </c>
    </row>
    <row r="236" spans="1:6" x14ac:dyDescent="0.3">
      <c r="A236">
        <v>14</v>
      </c>
      <c r="B236" s="8">
        <v>-0.10000000000000142</v>
      </c>
      <c r="C236" s="8">
        <v>11.100000000000009</v>
      </c>
      <c r="D236" s="8">
        <v>-5.8666666666666671</v>
      </c>
      <c r="E236" s="8">
        <v>3.3333333333333333E-2</v>
      </c>
      <c r="F236" s="8" t="s">
        <v>415</v>
      </c>
    </row>
    <row r="237" spans="1:6" x14ac:dyDescent="0.3">
      <c r="A237">
        <v>14</v>
      </c>
      <c r="B237" s="8">
        <v>-0.10000000000000142</v>
      </c>
      <c r="C237" s="8">
        <v>13.933333333333323</v>
      </c>
      <c r="D237" s="8">
        <v>-5.8666666666666671</v>
      </c>
      <c r="E237" s="8">
        <v>0.18666666666666668</v>
      </c>
      <c r="F237" s="8" t="s">
        <v>415</v>
      </c>
    </row>
    <row r="238" spans="1:6" x14ac:dyDescent="0.3">
      <c r="A238">
        <v>-5.7666666666666799</v>
      </c>
      <c r="B238" s="8">
        <v>3.5666666666666345</v>
      </c>
      <c r="C238" s="8">
        <v>-4.2999999999999972</v>
      </c>
      <c r="D238" s="8">
        <v>-21.366666666666674</v>
      </c>
      <c r="E238" s="8">
        <v>1.6666666666666607E-2</v>
      </c>
      <c r="F238" s="8" t="s">
        <v>418</v>
      </c>
    </row>
    <row r="239" spans="1:6" x14ac:dyDescent="0.3">
      <c r="A239">
        <v>-5.7666666666666799</v>
      </c>
      <c r="B239" s="8">
        <v>3.5666666666666345</v>
      </c>
      <c r="C239" s="8">
        <v>-4.2999999999999972</v>
      </c>
      <c r="D239" s="8">
        <v>-78.633333333333368</v>
      </c>
      <c r="E239" s="8">
        <v>6.6666666666667096E-3</v>
      </c>
      <c r="F239" s="8" t="s">
        <v>418</v>
      </c>
    </row>
    <row r="240" spans="1:6" x14ac:dyDescent="0.3">
      <c r="A240">
        <v>-3.8666666666666671</v>
      </c>
      <c r="B240" s="8">
        <v>0.76666666666666572</v>
      </c>
      <c r="C240" s="8">
        <v>0.13333333333333641</v>
      </c>
      <c r="D240" s="8">
        <v>-51.13333333333334</v>
      </c>
      <c r="E240" s="8">
        <v>0.10000000000000002</v>
      </c>
      <c r="F240" s="8" t="s">
        <v>421</v>
      </c>
    </row>
    <row r="241" spans="1:6" x14ac:dyDescent="0.3">
      <c r="A241">
        <v>-3.8666666666666671</v>
      </c>
      <c r="B241" s="8">
        <v>0.76666666666666572</v>
      </c>
      <c r="C241" s="8">
        <v>-0.63333333333333286</v>
      </c>
      <c r="D241" s="8">
        <v>-51.13333333333334</v>
      </c>
      <c r="E241" s="8">
        <v>8.666666666666667E-2</v>
      </c>
      <c r="F241" s="8" t="s">
        <v>421</v>
      </c>
    </row>
    <row r="242" spans="1:6" x14ac:dyDescent="0.3">
      <c r="A242">
        <v>14.633333333333212</v>
      </c>
      <c r="B242" s="8">
        <v>325.23333333333176</v>
      </c>
      <c r="C242" s="8">
        <v>21.099999999999909</v>
      </c>
      <c r="D242" s="8">
        <v>-50.799999999999272</v>
      </c>
      <c r="E242" s="8">
        <v>0</v>
      </c>
      <c r="F242" s="8" t="s">
        <v>424</v>
      </c>
    </row>
    <row r="243" spans="1:6" x14ac:dyDescent="0.3">
      <c r="A243">
        <v>14.633333333333212</v>
      </c>
      <c r="B243" s="8">
        <v>70.966666666666242</v>
      </c>
      <c r="C243" s="8">
        <v>325.23333333333176</v>
      </c>
      <c r="D243" s="8">
        <v>-2062.4666666666658</v>
      </c>
      <c r="E243" s="8">
        <v>-2.0000000000000018E-2</v>
      </c>
      <c r="F243" s="8" t="s">
        <v>424</v>
      </c>
    </row>
    <row r="244" spans="1:6" x14ac:dyDescent="0.3">
      <c r="A244">
        <v>1.1999999999999922</v>
      </c>
      <c r="B244" s="8">
        <v>-3.5333333333333332</v>
      </c>
      <c r="C244" s="8">
        <v>-0.20000000000000284</v>
      </c>
      <c r="D244" s="8">
        <v>-63.666666666666643</v>
      </c>
      <c r="E244" s="8">
        <v>2.0000000000000004E-2</v>
      </c>
      <c r="F244" s="8" t="s">
        <v>427</v>
      </c>
    </row>
    <row r="245" spans="1:6" x14ac:dyDescent="0.3">
      <c r="A245">
        <v>1.1999999999999922</v>
      </c>
      <c r="B245" s="8">
        <v>-3.5333333333333332</v>
      </c>
      <c r="C245" s="8">
        <v>-11.433333333333323</v>
      </c>
      <c r="D245" s="8">
        <v>-63.666666666666643</v>
      </c>
      <c r="E245" s="8">
        <v>1.6666666666666656E-2</v>
      </c>
      <c r="F245" s="8" t="s">
        <v>427</v>
      </c>
    </row>
    <row r="246" spans="1:6" x14ac:dyDescent="0.3">
      <c r="A246">
        <v>-0.86666666666667069</v>
      </c>
      <c r="B246" s="8">
        <v>-2.1999999999999997</v>
      </c>
      <c r="C246" s="8">
        <v>-1.6999999999999993</v>
      </c>
      <c r="D246" s="8">
        <v>-8.033333333333335</v>
      </c>
      <c r="E246" s="8">
        <v>-7.6666666666666647E-2</v>
      </c>
      <c r="F246" s="8" t="s">
        <v>430</v>
      </c>
    </row>
    <row r="247" spans="1:6" x14ac:dyDescent="0.3">
      <c r="A247">
        <v>-70.366666666666646</v>
      </c>
      <c r="B247" s="8">
        <v>0.69999999999999929</v>
      </c>
      <c r="C247" s="8">
        <v>-5.5999999999999988</v>
      </c>
      <c r="D247" s="8">
        <v>-124.46666666666665</v>
      </c>
      <c r="E247" s="8">
        <v>0.17666666666666667</v>
      </c>
      <c r="F247" s="8" t="s">
        <v>432</v>
      </c>
    </row>
    <row r="248" spans="1:6" x14ac:dyDescent="0.3">
      <c r="A248">
        <v>-12.233333333333331</v>
      </c>
      <c r="B248" s="8">
        <v>0</v>
      </c>
      <c r="C248" s="8">
        <v>-1.0333333333333332</v>
      </c>
      <c r="D248" s="8">
        <v>-18.933333333333337</v>
      </c>
      <c r="E248" s="8">
        <v>0.28999999999999992</v>
      </c>
      <c r="F248" s="8" t="s">
        <v>434</v>
      </c>
    </row>
    <row r="249" spans="1:6" x14ac:dyDescent="0.3">
      <c r="A249">
        <v>-3</v>
      </c>
      <c r="B249" s="8">
        <v>2.666666666666667</v>
      </c>
      <c r="C249" s="8">
        <v>-3.5666666666666664</v>
      </c>
      <c r="D249" s="8">
        <v>-70.466666666666669</v>
      </c>
      <c r="E249" s="8">
        <v>0.14000000000000001</v>
      </c>
      <c r="F249" s="8" t="s">
        <v>436</v>
      </c>
    </row>
    <row r="250" spans="1:6" x14ac:dyDescent="0.3">
      <c r="A250">
        <v>-0.13333333333332575</v>
      </c>
      <c r="B250" s="8">
        <v>2.666666666666667</v>
      </c>
      <c r="C250" s="8">
        <v>-2.8000000000000007</v>
      </c>
      <c r="D250" s="8">
        <v>-70.466666666666669</v>
      </c>
      <c r="E250" s="8">
        <v>0.36000000000000004</v>
      </c>
      <c r="F250" s="8" t="s">
        <v>436</v>
      </c>
    </row>
    <row r="251" spans="1:6" x14ac:dyDescent="0.3">
      <c r="A251">
        <v>0.59999999999999432</v>
      </c>
      <c r="B251" s="8">
        <v>0.3333333333333357</v>
      </c>
      <c r="C251" s="8">
        <v>0.36666666666666647</v>
      </c>
      <c r="D251" s="8">
        <v>-14.300000000000004</v>
      </c>
      <c r="E251" s="8">
        <v>0.26000000000000006</v>
      </c>
      <c r="F251" s="8" t="s">
        <v>439</v>
      </c>
    </row>
    <row r="252" spans="1:6" x14ac:dyDescent="0.3">
      <c r="A252">
        <v>-14.000000000000028</v>
      </c>
      <c r="B252" s="8">
        <v>2.63333333333334</v>
      </c>
      <c r="C252" s="8">
        <v>-6.1333333333333258</v>
      </c>
      <c r="D252" s="8">
        <v>-21.300000000000011</v>
      </c>
      <c r="E252" s="8">
        <v>3.0000000000000027E-2</v>
      </c>
      <c r="F252" s="8" t="s">
        <v>441</v>
      </c>
    </row>
    <row r="253" spans="1:6" x14ac:dyDescent="0.3">
      <c r="A253">
        <v>-12.133333333333383</v>
      </c>
      <c r="B253" s="8">
        <v>-4.5333333333333332</v>
      </c>
      <c r="C253" s="8">
        <v>7.9000000000000021</v>
      </c>
      <c r="D253" s="8">
        <v>-93.833333333333343</v>
      </c>
      <c r="E253" s="8">
        <v>-8.6666666666666614E-2</v>
      </c>
      <c r="F253" s="8" t="s">
        <v>443</v>
      </c>
    </row>
    <row r="254" spans="1:6" x14ac:dyDescent="0.3">
      <c r="A254">
        <v>-12.133333333333383</v>
      </c>
      <c r="B254" s="8">
        <v>-4.5</v>
      </c>
      <c r="C254" s="8">
        <v>7.9000000000000021</v>
      </c>
      <c r="D254" s="8">
        <v>-93.833333333333343</v>
      </c>
      <c r="E254" s="8">
        <v>-5.3333333333333358E-2</v>
      </c>
      <c r="F254" s="8" t="s">
        <v>443</v>
      </c>
    </row>
    <row r="255" spans="1:6" x14ac:dyDescent="0.3">
      <c r="A255">
        <v>-6.0999999999999659</v>
      </c>
      <c r="B255" s="8">
        <v>-10.666666666666629</v>
      </c>
      <c r="C255" s="8">
        <v>5.7666666666667084</v>
      </c>
      <c r="D255" s="8">
        <v>-83.866666666666703</v>
      </c>
      <c r="E255" s="8">
        <v>-3.0000000000000027E-2</v>
      </c>
      <c r="F255" s="8" t="s">
        <v>443</v>
      </c>
    </row>
    <row r="256" spans="1:6" x14ac:dyDescent="0.3">
      <c r="A256">
        <v>55.366666666666646</v>
      </c>
      <c r="B256" s="8">
        <v>2.6000000000000014</v>
      </c>
      <c r="C256" s="8">
        <v>-3.0666666666666682</v>
      </c>
      <c r="D256" s="8">
        <v>-62.033333333333275</v>
      </c>
      <c r="E256" s="8">
        <v>0.18333333333333332</v>
      </c>
      <c r="F256" s="8" t="s">
        <v>447</v>
      </c>
    </row>
    <row r="257" spans="1:6" x14ac:dyDescent="0.3">
      <c r="A257">
        <v>-5.6333333333333329</v>
      </c>
      <c r="B257" s="8">
        <v>-13.199999999999996</v>
      </c>
      <c r="C257" s="8">
        <v>-4.0999999999999996</v>
      </c>
      <c r="D257" s="8">
        <v>-5.3999999999999986</v>
      </c>
      <c r="E257" s="8">
        <v>1.0000000000000009E-2</v>
      </c>
      <c r="F257" s="8" t="s">
        <v>449</v>
      </c>
    </row>
    <row r="258" spans="1:6" x14ac:dyDescent="0.3">
      <c r="A258">
        <v>6.6666666666666714</v>
      </c>
      <c r="B258" s="8">
        <v>15.7</v>
      </c>
      <c r="C258" s="8">
        <v>3.7666666666666728</v>
      </c>
      <c r="D258" s="8">
        <v>-7.1333333333333258</v>
      </c>
      <c r="E258" s="8">
        <v>4.0000000000000036E-2</v>
      </c>
      <c r="F258" s="8" t="s">
        <v>451</v>
      </c>
    </row>
    <row r="259" spans="1:6" x14ac:dyDescent="0.3">
      <c r="A259">
        <v>-10.466666666666676</v>
      </c>
      <c r="B259" s="8">
        <v>-0.63333333333333464</v>
      </c>
      <c r="C259" s="8">
        <v>-0.29999999999999982</v>
      </c>
      <c r="D259" s="8">
        <v>-19.533333333333339</v>
      </c>
      <c r="E259" s="8">
        <v>0.12666666666666671</v>
      </c>
      <c r="F259" s="8" t="s">
        <v>453</v>
      </c>
    </row>
    <row r="260" spans="1:6" x14ac:dyDescent="0.3">
      <c r="A260">
        <v>7.3333333333333144</v>
      </c>
      <c r="B260" s="8">
        <v>-0.7666666666666675</v>
      </c>
      <c r="C260" s="8">
        <v>4.0999999999999979</v>
      </c>
      <c r="D260" s="8">
        <v>-8.8000000000000007</v>
      </c>
      <c r="E260" s="8">
        <v>-0.21333333333333335</v>
      </c>
      <c r="F260" s="8" t="s">
        <v>455</v>
      </c>
    </row>
    <row r="261" spans="1:6" x14ac:dyDescent="0.3">
      <c r="A261">
        <v>7.3333333333333144</v>
      </c>
      <c r="B261" s="8">
        <v>-0.7666666666666675</v>
      </c>
      <c r="C261" s="8">
        <v>4.0999999999999979</v>
      </c>
      <c r="D261" s="8">
        <v>-84.09999999999998</v>
      </c>
      <c r="E261" s="8">
        <v>-4.0000000000000008E-2</v>
      </c>
      <c r="F261" s="8" t="s">
        <v>455</v>
      </c>
    </row>
    <row r="262" spans="1:6" x14ac:dyDescent="0.3">
      <c r="A262">
        <v>7.3333333333333144</v>
      </c>
      <c r="B262" s="8">
        <v>-0.7666666666666675</v>
      </c>
      <c r="C262" s="8">
        <v>2.8999999999999986</v>
      </c>
      <c r="D262" s="8">
        <v>-8.8000000000000007</v>
      </c>
      <c r="E262" s="8">
        <v>-0.10999999999999999</v>
      </c>
      <c r="F262" s="8" t="s">
        <v>455</v>
      </c>
    </row>
    <row r="263" spans="1:6" x14ac:dyDescent="0.3">
      <c r="A263">
        <v>7.3333333333333144</v>
      </c>
      <c r="B263" s="8">
        <v>-0.7666666666666675</v>
      </c>
      <c r="C263" s="8">
        <v>2.8999999999999986</v>
      </c>
      <c r="D263" s="8">
        <v>-84.09999999999998</v>
      </c>
      <c r="E263" s="8">
        <v>0.06</v>
      </c>
      <c r="F263" s="8" t="s">
        <v>455</v>
      </c>
    </row>
    <row r="264" spans="1:6" x14ac:dyDescent="0.3">
      <c r="A264">
        <v>-33.033333333333303</v>
      </c>
      <c r="B264" s="8">
        <v>-3.3333333333333286</v>
      </c>
      <c r="C264" s="8">
        <v>-49.333333333333314</v>
      </c>
      <c r="D264" s="8">
        <v>-28.666666666666664</v>
      </c>
      <c r="E264" s="8">
        <v>3.6666666666666639E-2</v>
      </c>
      <c r="F264" s="8" t="s">
        <v>460</v>
      </c>
    </row>
    <row r="265" spans="1:6" x14ac:dyDescent="0.3">
      <c r="A265">
        <v>-30.433333333333337</v>
      </c>
      <c r="B265" s="8">
        <v>-3.3333333333333286</v>
      </c>
      <c r="C265" s="8">
        <v>-49.333333333333314</v>
      </c>
      <c r="D265" s="8">
        <v>-28.666666666666664</v>
      </c>
      <c r="E265" s="8">
        <v>0.03</v>
      </c>
      <c r="F265" s="8" t="s">
        <v>460</v>
      </c>
    </row>
    <row r="266" spans="1:6" x14ac:dyDescent="0.3">
      <c r="A266">
        <v>-31.166666666666686</v>
      </c>
      <c r="B266" s="8">
        <v>2.5333333333333341</v>
      </c>
      <c r="C266" s="8">
        <v>-0.43333333333333357</v>
      </c>
      <c r="D266" s="8">
        <v>-5.5666666666666664</v>
      </c>
      <c r="E266" s="8">
        <v>0.09</v>
      </c>
      <c r="F266" s="8" t="s">
        <v>463</v>
      </c>
    </row>
    <row r="267" spans="1:6" x14ac:dyDescent="0.3">
      <c r="A267">
        <v>-664.63333333333321</v>
      </c>
      <c r="B267" s="8">
        <v>-1097.1000000000004</v>
      </c>
      <c r="C267" s="8">
        <v>-1185.233333333334</v>
      </c>
      <c r="D267" s="8">
        <v>-3178.4333333333329</v>
      </c>
      <c r="E267" s="8">
        <v>-4.9999999999999933E-2</v>
      </c>
      <c r="F267" s="8" t="s">
        <v>465</v>
      </c>
    </row>
    <row r="268" spans="1:6" x14ac:dyDescent="0.3">
      <c r="A268">
        <v>-664.63333333333321</v>
      </c>
      <c r="B268" s="8">
        <v>-1097.1000000000004</v>
      </c>
      <c r="C268" s="8">
        <v>-1185.233333333334</v>
      </c>
      <c r="D268" s="8">
        <v>-3126.5333333333342</v>
      </c>
      <c r="E268" s="8">
        <v>-9.6666666666666679E-2</v>
      </c>
      <c r="F268" s="8" t="s">
        <v>465</v>
      </c>
    </row>
    <row r="269" spans="1:6" x14ac:dyDescent="0.3">
      <c r="A269">
        <v>-923.80000000000018</v>
      </c>
      <c r="B269" s="8">
        <v>-1097.1000000000004</v>
      </c>
      <c r="C269" s="8">
        <v>-1842.4666666666672</v>
      </c>
      <c r="D269" s="8">
        <v>-3126.5333333333342</v>
      </c>
      <c r="E269" s="8">
        <v>-7.0000000000000062E-2</v>
      </c>
      <c r="F269" s="8" t="s">
        <v>465</v>
      </c>
    </row>
    <row r="270" spans="1:6" x14ac:dyDescent="0.3">
      <c r="A270">
        <v>-923.80000000000018</v>
      </c>
      <c r="B270" s="8">
        <v>-1097.1000000000004</v>
      </c>
      <c r="C270" s="8">
        <v>-1951.6999999999998</v>
      </c>
      <c r="D270" s="8">
        <v>-3126.5333333333342</v>
      </c>
      <c r="E270" s="8">
        <v>-7.6666666666666605E-2</v>
      </c>
      <c r="F270" s="8" t="s">
        <v>465</v>
      </c>
    </row>
    <row r="271" spans="1:6" x14ac:dyDescent="0.3">
      <c r="A271">
        <v>-664.63333333333321</v>
      </c>
      <c r="B271" s="8">
        <v>-1149.7333333333327</v>
      </c>
      <c r="C271" s="8">
        <v>-1302.0666666666675</v>
      </c>
      <c r="D271" s="8">
        <v>-2901.0666666666662</v>
      </c>
      <c r="E271" s="8">
        <v>-5.9999999999999942E-2</v>
      </c>
      <c r="F271" s="8" t="s">
        <v>465</v>
      </c>
    </row>
    <row r="272" spans="1:6" x14ac:dyDescent="0.3">
      <c r="A272">
        <v>-923.80000000000018</v>
      </c>
      <c r="B272" s="8">
        <v>-1149.7333333333327</v>
      </c>
      <c r="C272" s="8">
        <v>-1910.0666666666657</v>
      </c>
      <c r="D272" s="8">
        <v>-2561.7999999999997</v>
      </c>
      <c r="E272" s="8">
        <v>0</v>
      </c>
      <c r="F272" s="8" t="s">
        <v>465</v>
      </c>
    </row>
    <row r="273" spans="1:6" x14ac:dyDescent="0.3">
      <c r="A273">
        <v>-923.80000000000018</v>
      </c>
      <c r="B273" s="8">
        <v>-1182.7999999999997</v>
      </c>
      <c r="C273" s="8">
        <v>-1634.4000000000005</v>
      </c>
      <c r="D273" s="8">
        <v>-3968.2000000000003</v>
      </c>
      <c r="E273" s="8">
        <v>-2.0000000000000018E-2</v>
      </c>
      <c r="F273" s="8" t="s">
        <v>465</v>
      </c>
    </row>
    <row r="274" spans="1:6" x14ac:dyDescent="0.3">
      <c r="A274">
        <v>-923.80000000000018</v>
      </c>
      <c r="B274" s="8">
        <v>-1182.7999999999997</v>
      </c>
      <c r="C274" s="8">
        <v>-1634.4000000000005</v>
      </c>
      <c r="D274" s="8">
        <v>-2834.766666666666</v>
      </c>
      <c r="E274" s="8">
        <v>-6.6666666666666763E-2</v>
      </c>
      <c r="F274" s="8" t="s">
        <v>465</v>
      </c>
    </row>
    <row r="275" spans="1:6" x14ac:dyDescent="0.3">
      <c r="A275">
        <v>-664.63333333333321</v>
      </c>
      <c r="B275" s="8">
        <v>-1185.233333333334</v>
      </c>
      <c r="C275" s="8">
        <v>-1951.6999999999998</v>
      </c>
      <c r="D275" s="8">
        <v>-2261.6999999999998</v>
      </c>
      <c r="E275" s="8">
        <v>-3.3333333333332438E-3</v>
      </c>
      <c r="F275" s="8" t="s">
        <v>465</v>
      </c>
    </row>
    <row r="276" spans="1:6" x14ac:dyDescent="0.3">
      <c r="A276">
        <v>-664.63333333333321</v>
      </c>
      <c r="B276" s="8">
        <v>-1185.233333333334</v>
      </c>
      <c r="C276" s="8">
        <v>-1951.6999999999998</v>
      </c>
      <c r="D276" s="8">
        <v>-5077.2333333333345</v>
      </c>
      <c r="E276" s="8">
        <v>1.9999999999999907E-2</v>
      </c>
      <c r="F276" s="8" t="s">
        <v>465</v>
      </c>
    </row>
    <row r="277" spans="1:6" x14ac:dyDescent="0.3">
      <c r="A277">
        <v>-664.63333333333321</v>
      </c>
      <c r="B277" s="8">
        <v>-1302.0666666666675</v>
      </c>
      <c r="C277" s="8">
        <v>-1910.0666666666657</v>
      </c>
      <c r="D277" s="8">
        <v>-4430.2000000000007</v>
      </c>
      <c r="E277" s="8">
        <v>2.0000000000000004E-2</v>
      </c>
      <c r="F277" s="8" t="s">
        <v>465</v>
      </c>
    </row>
    <row r="278" spans="1:6" x14ac:dyDescent="0.3">
      <c r="A278">
        <v>-923.80000000000018</v>
      </c>
      <c r="B278" s="8">
        <v>-1825.4666666666681</v>
      </c>
      <c r="C278" s="8">
        <v>-2053</v>
      </c>
      <c r="D278" s="8">
        <v>-2843.9333333333338</v>
      </c>
      <c r="E278" s="8">
        <v>5.0000000000000017E-2</v>
      </c>
      <c r="F278" s="8" t="s">
        <v>465</v>
      </c>
    </row>
    <row r="279" spans="1:6" x14ac:dyDescent="0.3">
      <c r="A279">
        <v>-886.43333333333339</v>
      </c>
      <c r="B279" s="8">
        <v>-1639.9666666666672</v>
      </c>
      <c r="C279" s="8">
        <v>-2581.4999999999991</v>
      </c>
      <c r="D279" s="8">
        <v>-3041.4333333333325</v>
      </c>
      <c r="E279" s="8">
        <v>-1.3333333333333322E-2</v>
      </c>
      <c r="F279" s="8" t="s">
        <v>465</v>
      </c>
    </row>
    <row r="280" spans="1:6" x14ac:dyDescent="0.3">
      <c r="A280">
        <v>-890.06666666666706</v>
      </c>
      <c r="B280" s="8">
        <v>-1245.0666666666662</v>
      </c>
      <c r="C280" s="8">
        <v>-2681.9000000000005</v>
      </c>
      <c r="D280" s="8">
        <v>-2227.1999999999998</v>
      </c>
      <c r="E280" s="8">
        <v>0</v>
      </c>
      <c r="F280" s="8" t="s">
        <v>465</v>
      </c>
    </row>
    <row r="281" spans="1:6" x14ac:dyDescent="0.3">
      <c r="A281">
        <v>-890.06666666666706</v>
      </c>
      <c r="B281" s="8">
        <v>-1245.0666666666662</v>
      </c>
      <c r="C281" s="8">
        <v>-2681.9000000000005</v>
      </c>
      <c r="D281" s="8">
        <v>-3395.2333333333331</v>
      </c>
      <c r="E281" s="8">
        <v>-2.6666666666666672E-2</v>
      </c>
      <c r="F281" s="8" t="s">
        <v>465</v>
      </c>
    </row>
    <row r="282" spans="1:6" x14ac:dyDescent="0.3">
      <c r="A282">
        <v>-890.06666666666706</v>
      </c>
      <c r="B282" s="8">
        <v>-1245.0666666666662</v>
      </c>
      <c r="C282" s="8">
        <v>-2681.9000000000005</v>
      </c>
      <c r="D282" s="8">
        <v>-3968.2000000000003</v>
      </c>
      <c r="E282" s="8">
        <v>2.0000000000000018E-2</v>
      </c>
      <c r="F282" s="8" t="s">
        <v>465</v>
      </c>
    </row>
    <row r="283" spans="1:6" x14ac:dyDescent="0.3">
      <c r="A283">
        <v>-890.06666666666706</v>
      </c>
      <c r="B283" s="8">
        <v>-1245.0666666666662</v>
      </c>
      <c r="C283" s="8">
        <v>-2681.9000000000005</v>
      </c>
      <c r="D283" s="8">
        <v>-2874.8666666666663</v>
      </c>
      <c r="E283" s="8">
        <v>3.333333333333327E-3</v>
      </c>
      <c r="F283" s="8" t="s">
        <v>465</v>
      </c>
    </row>
    <row r="284" spans="1:6" x14ac:dyDescent="0.3">
      <c r="A284">
        <v>-890.06666666666706</v>
      </c>
      <c r="B284" s="8">
        <v>-1245.0666666666662</v>
      </c>
      <c r="C284" s="8">
        <v>-2681.9000000000005</v>
      </c>
      <c r="D284" s="8">
        <v>-2834.766666666666</v>
      </c>
      <c r="E284" s="8">
        <v>-3.333333333333327E-3</v>
      </c>
      <c r="F284" s="8" t="s">
        <v>465</v>
      </c>
    </row>
    <row r="285" spans="1:6" x14ac:dyDescent="0.3">
      <c r="A285">
        <v>-890.06666666666706</v>
      </c>
      <c r="B285" s="8">
        <v>-1245.0666666666662</v>
      </c>
      <c r="C285" s="8">
        <v>-1795.7000000000007</v>
      </c>
      <c r="D285" s="8">
        <v>-3395.2333333333331</v>
      </c>
      <c r="E285" s="8">
        <v>-1.3333333333333322E-2</v>
      </c>
      <c r="F285" s="8" t="s">
        <v>465</v>
      </c>
    </row>
    <row r="286" spans="1:6" x14ac:dyDescent="0.3">
      <c r="A286">
        <v>-890.06666666666706</v>
      </c>
      <c r="B286" s="8">
        <v>-1245.0666666666662</v>
      </c>
      <c r="C286" s="8">
        <v>-1795.7000000000007</v>
      </c>
      <c r="D286" s="8">
        <v>-3968.2000000000003</v>
      </c>
      <c r="E286" s="8">
        <v>1.6666666666666663E-2</v>
      </c>
      <c r="F286" s="8" t="s">
        <v>465</v>
      </c>
    </row>
    <row r="287" spans="1:6" x14ac:dyDescent="0.3">
      <c r="A287">
        <v>-890.06666666666706</v>
      </c>
      <c r="B287" s="8">
        <v>-1245.0666666666662</v>
      </c>
      <c r="C287" s="8">
        <v>-1795.7000000000007</v>
      </c>
      <c r="D287" s="8">
        <v>-2874.8666666666663</v>
      </c>
      <c r="E287" s="8">
        <v>9.9999999999999811E-3</v>
      </c>
      <c r="F287" s="8" t="s">
        <v>465</v>
      </c>
    </row>
    <row r="288" spans="1:6" x14ac:dyDescent="0.3">
      <c r="A288">
        <v>-890.06666666666706</v>
      </c>
      <c r="B288" s="8">
        <v>-1245.0666666666662</v>
      </c>
      <c r="C288" s="8">
        <v>-1795.7000000000007</v>
      </c>
      <c r="D288" s="8">
        <v>-2834.766666666666</v>
      </c>
      <c r="E288" s="8">
        <v>0</v>
      </c>
      <c r="F288" s="8" t="s">
        <v>465</v>
      </c>
    </row>
    <row r="289" spans="1:6" x14ac:dyDescent="0.3">
      <c r="A289">
        <v>-890.06666666666706</v>
      </c>
      <c r="B289" s="8">
        <v>-1245.0666666666662</v>
      </c>
      <c r="C289" s="8">
        <v>-1289.5</v>
      </c>
      <c r="D289" s="8">
        <v>-3968.2000000000003</v>
      </c>
      <c r="E289" s="8">
        <v>4.3333333333333446E-2</v>
      </c>
      <c r="F289" s="8" t="s">
        <v>465</v>
      </c>
    </row>
    <row r="290" spans="1:6" x14ac:dyDescent="0.3">
      <c r="A290">
        <v>-890.06666666666706</v>
      </c>
      <c r="B290" s="8">
        <v>-1245.0666666666662</v>
      </c>
      <c r="C290" s="8">
        <v>-1289.5</v>
      </c>
      <c r="D290" s="8">
        <v>-2874.8666666666663</v>
      </c>
      <c r="E290" s="8">
        <v>3.0000000000000027E-2</v>
      </c>
      <c r="F290" s="8" t="s">
        <v>465</v>
      </c>
    </row>
    <row r="291" spans="1:6" x14ac:dyDescent="0.3">
      <c r="A291">
        <v>-890.06666666666706</v>
      </c>
      <c r="B291" s="8">
        <v>-1207.8666666666663</v>
      </c>
      <c r="C291" s="8">
        <v>-2227.7333333333327</v>
      </c>
      <c r="D291" s="8">
        <v>-2261.6999999999998</v>
      </c>
      <c r="E291" s="8">
        <v>-6.6666666666666818E-3</v>
      </c>
      <c r="F291" s="8" t="s">
        <v>465</v>
      </c>
    </row>
    <row r="292" spans="1:6" x14ac:dyDescent="0.3">
      <c r="A292">
        <v>-890.06666666666706</v>
      </c>
      <c r="B292" s="8">
        <v>-1207.8666666666663</v>
      </c>
      <c r="C292" s="8">
        <v>-2227.7333333333327</v>
      </c>
      <c r="D292" s="8">
        <v>-5077.2333333333345</v>
      </c>
      <c r="E292" s="8">
        <v>2.3333333333333317E-2</v>
      </c>
      <c r="F292" s="8" t="s">
        <v>465</v>
      </c>
    </row>
    <row r="293" spans="1:6" x14ac:dyDescent="0.3">
      <c r="A293">
        <v>-890.06666666666706</v>
      </c>
      <c r="B293" s="8">
        <v>-1282.3000000000011</v>
      </c>
      <c r="C293" s="8">
        <v>-2177.4333333333325</v>
      </c>
      <c r="D293" s="8">
        <v>-4430.2000000000007</v>
      </c>
      <c r="E293" s="8">
        <v>2.3333333333333338E-2</v>
      </c>
      <c r="F293" s="8" t="s">
        <v>465</v>
      </c>
    </row>
    <row r="294" spans="1:6" x14ac:dyDescent="0.3">
      <c r="A294">
        <v>-890.06666666666706</v>
      </c>
      <c r="B294" s="8">
        <v>-1289.5</v>
      </c>
      <c r="C294" s="8">
        <v>-1576.9666666666672</v>
      </c>
      <c r="D294" s="8">
        <v>-4005.5333333333338</v>
      </c>
      <c r="E294" s="8">
        <v>-4.0000000000000036E-2</v>
      </c>
      <c r="F294" s="8" t="s">
        <v>465</v>
      </c>
    </row>
    <row r="295" spans="1:6" x14ac:dyDescent="0.3">
      <c r="A295">
        <v>-890.06666666666706</v>
      </c>
      <c r="B295" s="8">
        <v>-1289.5</v>
      </c>
      <c r="C295" s="8">
        <v>-1576.9666666666672</v>
      </c>
      <c r="D295" s="8">
        <v>-2715.5333333333328</v>
      </c>
      <c r="E295" s="8">
        <v>3.3333333333332993E-3</v>
      </c>
      <c r="F295" s="8" t="s">
        <v>465</v>
      </c>
    </row>
    <row r="296" spans="1:6" x14ac:dyDescent="0.3">
      <c r="A296">
        <v>-890.06666666666706</v>
      </c>
      <c r="B296" s="8">
        <v>-2681.9000000000005</v>
      </c>
      <c r="C296" s="8">
        <v>-1289.5</v>
      </c>
      <c r="D296" s="8">
        <v>-3821.5333333333338</v>
      </c>
      <c r="E296" s="8">
        <v>6.6666666666665986E-3</v>
      </c>
      <c r="F296" s="8" t="s">
        <v>465</v>
      </c>
    </row>
    <row r="297" spans="1:6" x14ac:dyDescent="0.3">
      <c r="A297">
        <v>-890.06666666666706</v>
      </c>
      <c r="B297" s="8">
        <v>-2681.9000000000005</v>
      </c>
      <c r="C297" s="8">
        <v>-1289.5</v>
      </c>
      <c r="D297" s="8">
        <v>-2867.8666666666663</v>
      </c>
      <c r="E297" s="8">
        <v>1.6666666666666607E-2</v>
      </c>
      <c r="F297" s="8" t="s">
        <v>465</v>
      </c>
    </row>
    <row r="298" spans="1:6" x14ac:dyDescent="0.3">
      <c r="A298">
        <v>-890.06666666666706</v>
      </c>
      <c r="B298" s="8">
        <v>-1289.5</v>
      </c>
      <c r="C298" s="8">
        <v>-1795.7000000000007</v>
      </c>
      <c r="D298" s="8">
        <v>-4005.5333333333338</v>
      </c>
      <c r="E298" s="8">
        <v>-1.6666666666666649E-2</v>
      </c>
      <c r="F298" s="8" t="s">
        <v>465</v>
      </c>
    </row>
    <row r="299" spans="1:6" x14ac:dyDescent="0.3">
      <c r="A299">
        <v>-890.06666666666706</v>
      </c>
      <c r="B299" s="8">
        <v>-1289.5</v>
      </c>
      <c r="C299" s="8">
        <v>-1795.7000000000007</v>
      </c>
      <c r="D299" s="8">
        <v>-2715.5333333333328</v>
      </c>
      <c r="E299" s="8">
        <v>-1.3333333333333308E-2</v>
      </c>
      <c r="F299" s="8" t="s">
        <v>465</v>
      </c>
    </row>
    <row r="300" spans="1:6" x14ac:dyDescent="0.3">
      <c r="A300">
        <v>-1037.6666666666665</v>
      </c>
      <c r="B300" s="8">
        <v>-1825.4666666666681</v>
      </c>
      <c r="C300" s="8">
        <v>-2053</v>
      </c>
      <c r="D300" s="8">
        <v>-2843.9333333333338</v>
      </c>
      <c r="E300" s="8">
        <v>0.10333333333333328</v>
      </c>
      <c r="F300" s="8" t="s">
        <v>465</v>
      </c>
    </row>
    <row r="301" spans="1:6" x14ac:dyDescent="0.3">
      <c r="A301">
        <v>-1097.1000000000004</v>
      </c>
      <c r="B301" s="8">
        <v>-2101.4999999999991</v>
      </c>
      <c r="C301" s="8">
        <v>-1625.0333333333328</v>
      </c>
      <c r="D301" s="8">
        <v>-4430.2000000000007</v>
      </c>
      <c r="E301" s="8">
        <v>-3.3333333333332993E-3</v>
      </c>
      <c r="F301" s="8" t="s">
        <v>465</v>
      </c>
    </row>
    <row r="302" spans="1:6" x14ac:dyDescent="0.3">
      <c r="A302">
        <v>-932.10000000000036</v>
      </c>
      <c r="B302" s="8">
        <v>-2101.4999999999991</v>
      </c>
      <c r="C302" s="8">
        <v>-1131.4000000000001</v>
      </c>
      <c r="D302" s="8">
        <v>-4430.2000000000007</v>
      </c>
      <c r="E302" s="8">
        <v>0</v>
      </c>
      <c r="F302" s="8" t="s">
        <v>465</v>
      </c>
    </row>
    <row r="303" spans="1:6" x14ac:dyDescent="0.3">
      <c r="A303">
        <v>-932.10000000000036</v>
      </c>
      <c r="B303" s="8">
        <v>-2101.4999999999991</v>
      </c>
      <c r="C303" s="8">
        <v>-1131.4000000000001</v>
      </c>
      <c r="D303" s="8">
        <v>-3093.0666666666666</v>
      </c>
      <c r="E303" s="8">
        <v>-4.3333333333333335E-2</v>
      </c>
      <c r="F303" s="8" t="s">
        <v>465</v>
      </c>
    </row>
    <row r="304" spans="1:6" x14ac:dyDescent="0.3">
      <c r="A304">
        <v>-932.10000000000036</v>
      </c>
      <c r="B304" s="8">
        <v>-2101.4999999999991</v>
      </c>
      <c r="C304" s="8">
        <v>-1131.4000000000001</v>
      </c>
      <c r="D304" s="8">
        <v>-2690.0666666666666</v>
      </c>
      <c r="E304" s="8">
        <v>3.3333333333331883E-3</v>
      </c>
      <c r="F304" s="8" t="s">
        <v>465</v>
      </c>
    </row>
    <row r="305" spans="1:6" x14ac:dyDescent="0.3">
      <c r="A305">
        <v>-932.10000000000036</v>
      </c>
      <c r="B305" s="8">
        <v>-2101.4999999999991</v>
      </c>
      <c r="C305" s="8">
        <v>-2488.8000000000011</v>
      </c>
      <c r="D305" s="8">
        <v>-2690.0666666666666</v>
      </c>
      <c r="E305" s="8">
        <v>2.9999999999999916E-2</v>
      </c>
      <c r="F305" s="8" t="s">
        <v>465</v>
      </c>
    </row>
    <row r="306" spans="1:6" x14ac:dyDescent="0.3">
      <c r="A306">
        <v>-932.10000000000036</v>
      </c>
      <c r="B306" s="8">
        <v>-1131.4000000000001</v>
      </c>
      <c r="C306" s="8">
        <v>-2171.6333333333332</v>
      </c>
      <c r="D306" s="8">
        <v>-4397.8666666666668</v>
      </c>
      <c r="E306" s="8">
        <v>0</v>
      </c>
      <c r="F306" s="8" t="s">
        <v>465</v>
      </c>
    </row>
    <row r="307" spans="1:6" x14ac:dyDescent="0.3">
      <c r="A307">
        <v>-932.10000000000036</v>
      </c>
      <c r="B307" s="8">
        <v>-1258.833333333333</v>
      </c>
      <c r="C307" s="8">
        <v>-1813.5333333333328</v>
      </c>
      <c r="D307" s="8">
        <v>-4005.5333333333338</v>
      </c>
      <c r="E307" s="8">
        <v>1.6666666666666663E-2</v>
      </c>
      <c r="F307" s="8" t="s">
        <v>465</v>
      </c>
    </row>
    <row r="308" spans="1:6" x14ac:dyDescent="0.3">
      <c r="A308">
        <v>-932.10000000000036</v>
      </c>
      <c r="B308" s="8">
        <v>-1258.833333333333</v>
      </c>
      <c r="C308" s="8">
        <v>-1813.5333333333328</v>
      </c>
      <c r="D308" s="8">
        <v>-2715.5333333333328</v>
      </c>
      <c r="E308" s="8">
        <v>1.6666666666666635E-2</v>
      </c>
      <c r="F308" s="8" t="s">
        <v>465</v>
      </c>
    </row>
    <row r="309" spans="1:6" x14ac:dyDescent="0.3">
      <c r="A309">
        <v>-932.10000000000036</v>
      </c>
      <c r="B309" s="8">
        <v>-1625.0333333333328</v>
      </c>
      <c r="C309" s="8">
        <v>-1131.4000000000001</v>
      </c>
      <c r="D309" s="8">
        <v>-3820.5333333333338</v>
      </c>
      <c r="E309" s="8">
        <v>-3.3333333333331883E-3</v>
      </c>
      <c r="F309" s="8" t="s">
        <v>465</v>
      </c>
    </row>
    <row r="310" spans="1:6" x14ac:dyDescent="0.3">
      <c r="A310">
        <v>-932.10000000000036</v>
      </c>
      <c r="B310" s="8">
        <v>-874.43333333333385</v>
      </c>
      <c r="C310" s="8">
        <v>-1258.833333333333</v>
      </c>
      <c r="D310" s="8">
        <v>-3999.8666666666672</v>
      </c>
      <c r="E310" s="8">
        <v>-4.6666666666666634E-2</v>
      </c>
      <c r="F310" s="8" t="s">
        <v>465</v>
      </c>
    </row>
    <row r="311" spans="1:6" x14ac:dyDescent="0.3">
      <c r="A311">
        <v>-932.10000000000036</v>
      </c>
      <c r="B311" s="8">
        <v>-874.43333333333385</v>
      </c>
      <c r="C311" s="8">
        <v>-1258.833333333333</v>
      </c>
      <c r="D311" s="8">
        <v>-2785.8666666666663</v>
      </c>
      <c r="E311" s="8">
        <v>-5.3333333333333344E-2</v>
      </c>
      <c r="F311" s="8" t="s">
        <v>465</v>
      </c>
    </row>
    <row r="312" spans="1:6" x14ac:dyDescent="0.3">
      <c r="A312">
        <v>-932.10000000000036</v>
      </c>
      <c r="B312" s="8">
        <v>-1131.4000000000001</v>
      </c>
      <c r="C312" s="8">
        <v>-2488.8000000000011</v>
      </c>
      <c r="D312" s="8">
        <v>-3034.3999999999996</v>
      </c>
      <c r="E312" s="8">
        <v>-1.6666666666666663E-2</v>
      </c>
      <c r="F312" s="8" t="s">
        <v>465</v>
      </c>
    </row>
    <row r="313" spans="1:6" x14ac:dyDescent="0.3">
      <c r="A313">
        <v>-1149.7333333333327</v>
      </c>
      <c r="B313" s="8">
        <v>-2681.9000000000005</v>
      </c>
      <c r="C313" s="8">
        <v>-1289.5</v>
      </c>
      <c r="D313" s="8">
        <v>-3821.5333333333338</v>
      </c>
      <c r="E313" s="8">
        <v>-6.3333333333333353E-2</v>
      </c>
      <c r="F313" s="8" t="s">
        <v>465</v>
      </c>
    </row>
    <row r="314" spans="1:6" x14ac:dyDescent="0.3">
      <c r="A314">
        <v>-1149.7333333333327</v>
      </c>
      <c r="B314" s="8">
        <v>-2681.9000000000005</v>
      </c>
      <c r="C314" s="8">
        <v>-1289.5</v>
      </c>
      <c r="D314" s="8">
        <v>-2867.8666666666663</v>
      </c>
      <c r="E314" s="8">
        <v>-0.15333333333333338</v>
      </c>
      <c r="F314" s="8" t="s">
        <v>465</v>
      </c>
    </row>
    <row r="315" spans="1:6" x14ac:dyDescent="0.3">
      <c r="A315">
        <v>-1149.7333333333327</v>
      </c>
      <c r="B315" s="8">
        <v>-1289.5</v>
      </c>
      <c r="C315" s="8">
        <v>-1795.7000000000007</v>
      </c>
      <c r="D315" s="8">
        <v>-4005.5333333333338</v>
      </c>
      <c r="E315" s="8">
        <v>0.13666666666666663</v>
      </c>
      <c r="F315" s="8" t="s">
        <v>465</v>
      </c>
    </row>
    <row r="316" spans="1:6" x14ac:dyDescent="0.3">
      <c r="A316">
        <v>-1149.7333333333327</v>
      </c>
      <c r="B316" s="8">
        <v>-1289.5</v>
      </c>
      <c r="C316" s="8">
        <v>-1795.7000000000007</v>
      </c>
      <c r="D316" s="8">
        <v>-2715.5333333333328</v>
      </c>
      <c r="E316" s="8">
        <v>0.12666666666666671</v>
      </c>
      <c r="F316" s="8" t="s">
        <v>465</v>
      </c>
    </row>
    <row r="317" spans="1:6" x14ac:dyDescent="0.3">
      <c r="A317">
        <v>-1245.0666666666662</v>
      </c>
      <c r="B317" s="8">
        <v>-1951.6999999999998</v>
      </c>
      <c r="C317" s="8">
        <v>-1749.8000000000002</v>
      </c>
      <c r="D317" s="8">
        <v>-3045.099999999999</v>
      </c>
      <c r="E317" s="8">
        <v>3.3333333333334103E-3</v>
      </c>
      <c r="F317" s="8" t="s">
        <v>465</v>
      </c>
    </row>
    <row r="318" spans="1:6" x14ac:dyDescent="0.3">
      <c r="A318">
        <v>-1245.0666666666662</v>
      </c>
      <c r="B318" s="8">
        <v>-1825.4666666666681</v>
      </c>
      <c r="C318" s="8">
        <v>-2053</v>
      </c>
      <c r="D318" s="8">
        <v>-2843.9333333333338</v>
      </c>
      <c r="E318" s="8">
        <v>4.0000000000000036E-2</v>
      </c>
      <c r="F318" s="8" t="s">
        <v>465</v>
      </c>
    </row>
    <row r="319" spans="1:6" x14ac:dyDescent="0.3">
      <c r="A319">
        <v>-1515.5333333333328</v>
      </c>
      <c r="B319" s="8">
        <v>-1625.0333333333328</v>
      </c>
      <c r="C319" s="8">
        <v>-1131.4000000000001</v>
      </c>
      <c r="D319" s="8">
        <v>-3820.5333333333338</v>
      </c>
      <c r="E319" s="8">
        <v>6.6666666666667096E-3</v>
      </c>
      <c r="F319" s="8" t="s">
        <v>465</v>
      </c>
    </row>
    <row r="320" spans="1:6" x14ac:dyDescent="0.3">
      <c r="A320">
        <v>-1185.233333333334</v>
      </c>
      <c r="B320" s="8">
        <v>-1131.4000000000001</v>
      </c>
      <c r="C320" s="8">
        <v>-2488.8000000000011</v>
      </c>
      <c r="D320" s="8">
        <v>-3034.3999999999996</v>
      </c>
      <c r="E320" s="8">
        <v>-6.6666666666666652E-2</v>
      </c>
      <c r="F320" s="8" t="s">
        <v>465</v>
      </c>
    </row>
    <row r="321" spans="1:6" x14ac:dyDescent="0.3">
      <c r="A321">
        <v>-2101.4999999999991</v>
      </c>
      <c r="B321" s="8">
        <v>-1289.5</v>
      </c>
      <c r="C321" s="8">
        <v>-2414.9000000000015</v>
      </c>
      <c r="D321" s="8">
        <v>-2715.5333333333328</v>
      </c>
      <c r="E321" s="8">
        <v>2.3333333333333317E-2</v>
      </c>
      <c r="F321" s="8" t="s">
        <v>465</v>
      </c>
    </row>
    <row r="322" spans="1:6" x14ac:dyDescent="0.3">
      <c r="A322">
        <v>-2584.7333333333327</v>
      </c>
      <c r="B322" s="8">
        <v>-695.20000000000027</v>
      </c>
      <c r="C322" s="8">
        <v>-2377.5999999999985</v>
      </c>
      <c r="D322" s="8">
        <v>-2785.8666666666663</v>
      </c>
      <c r="E322" s="8">
        <v>-7.6666666666666772E-2</v>
      </c>
      <c r="F322" s="8" t="s">
        <v>465</v>
      </c>
    </row>
    <row r="323" spans="1:6" x14ac:dyDescent="0.3">
      <c r="A323">
        <v>-2584.7333333333327</v>
      </c>
      <c r="B323" s="8">
        <v>-695.20000000000027</v>
      </c>
      <c r="C323" s="8">
        <v>-2377.5999999999985</v>
      </c>
      <c r="D323" s="8">
        <v>-2836.766666666666</v>
      </c>
      <c r="E323" s="8">
        <v>-0.2400000000000001</v>
      </c>
      <c r="F323" s="8" t="s">
        <v>465</v>
      </c>
    </row>
    <row r="324" spans="1:6" x14ac:dyDescent="0.3">
      <c r="A324">
        <v>-2681.9000000000005</v>
      </c>
      <c r="B324" s="8">
        <v>-1825.4666666666681</v>
      </c>
      <c r="C324" s="8">
        <v>-2053</v>
      </c>
      <c r="D324" s="8">
        <v>-2843.9333333333338</v>
      </c>
      <c r="E324" s="8">
        <v>4.333333333333339E-2</v>
      </c>
      <c r="F324" s="8" t="s">
        <v>465</v>
      </c>
    </row>
    <row r="325" spans="1:6" x14ac:dyDescent="0.3">
      <c r="A325">
        <v>-2072.7333333333336</v>
      </c>
      <c r="B325" s="8">
        <v>-1002.5666666666666</v>
      </c>
      <c r="C325" s="8">
        <v>-2581.4999999999991</v>
      </c>
      <c r="D325" s="8">
        <v>-3044.766666666666</v>
      </c>
      <c r="E325" s="8">
        <v>-6.6666666666665986E-3</v>
      </c>
      <c r="F325" s="8" t="s">
        <v>465</v>
      </c>
    </row>
    <row r="326" spans="1:6" x14ac:dyDescent="0.3">
      <c r="A326">
        <v>-1916.9666666666672</v>
      </c>
      <c r="B326" s="8">
        <v>-1131.4000000000001</v>
      </c>
      <c r="C326" s="8">
        <v>-2488.8000000000011</v>
      </c>
      <c r="D326" s="8">
        <v>-3034.3999999999996</v>
      </c>
      <c r="E326" s="8">
        <v>1.0000000000000009E-2</v>
      </c>
      <c r="F326" s="8" t="s">
        <v>465</v>
      </c>
    </row>
    <row r="327" spans="1:6" x14ac:dyDescent="0.3">
      <c r="A327">
        <v>-1910.0666666666657</v>
      </c>
      <c r="B327" s="8">
        <v>-1289.5</v>
      </c>
      <c r="C327" s="8">
        <v>-2414.9000000000015</v>
      </c>
      <c r="D327" s="8">
        <v>-2715.5333333333328</v>
      </c>
      <c r="E327" s="8">
        <v>-1.0000000000000009E-2</v>
      </c>
      <c r="F327" s="8" t="s">
        <v>465</v>
      </c>
    </row>
    <row r="328" spans="1:6" x14ac:dyDescent="0.3">
      <c r="A328">
        <v>-854.83333333333348</v>
      </c>
      <c r="B328" s="8">
        <v>-1825.4666666666681</v>
      </c>
      <c r="C328" s="8">
        <v>-2053</v>
      </c>
      <c r="D328" s="8">
        <v>-2843.9333333333338</v>
      </c>
      <c r="E328" s="8">
        <v>4.0000000000000036E-2</v>
      </c>
      <c r="F328" s="8" t="s">
        <v>465</v>
      </c>
    </row>
    <row r="329" spans="1:6" x14ac:dyDescent="0.3">
      <c r="A329">
        <v>1.7666666666666657</v>
      </c>
      <c r="B329" s="8">
        <v>-3.4999999999999987</v>
      </c>
      <c r="C329" s="8">
        <v>2.2000000000000011</v>
      </c>
      <c r="D329" s="8">
        <v>-2.5000000000000018</v>
      </c>
      <c r="E329" s="8">
        <v>-0.14666666666666664</v>
      </c>
      <c r="F329" s="8" t="s">
        <v>528</v>
      </c>
    </row>
    <row r="330" spans="1:6" x14ac:dyDescent="0.3">
      <c r="A330">
        <v>63.333333333333314</v>
      </c>
      <c r="B330" s="8">
        <v>88.666666666666686</v>
      </c>
      <c r="C330" s="8">
        <v>69.666666666666629</v>
      </c>
      <c r="D330" s="8">
        <v>-166.66666666666669</v>
      </c>
      <c r="E330" s="8">
        <v>3.6666666666666625E-2</v>
      </c>
      <c r="F330" s="8" t="s">
        <v>530</v>
      </c>
    </row>
    <row r="331" spans="1:6" x14ac:dyDescent="0.3">
      <c r="A331">
        <v>-14.500000000000014</v>
      </c>
      <c r="B331" s="8">
        <v>1.5333333333333337</v>
      </c>
      <c r="C331" s="8">
        <v>2.4999999999999996</v>
      </c>
      <c r="D331" s="8">
        <v>-81.100000000000009</v>
      </c>
      <c r="E331" s="8">
        <v>0.49666666666666665</v>
      </c>
      <c r="F331" s="8" t="s">
        <v>532</v>
      </c>
    </row>
    <row r="332" spans="1:6" x14ac:dyDescent="0.3">
      <c r="A332">
        <v>5.6333333333333329</v>
      </c>
      <c r="B332" s="8">
        <v>10.066666666666666</v>
      </c>
      <c r="C332" s="8">
        <v>2.333333333333333</v>
      </c>
      <c r="D332" s="8">
        <v>-6.5333333333333314</v>
      </c>
      <c r="E332" s="8">
        <v>-7.6666666666666661E-2</v>
      </c>
      <c r="F332" s="8" t="s">
        <v>534</v>
      </c>
    </row>
    <row r="333" spans="1:6" x14ac:dyDescent="0.3">
      <c r="A333">
        <v>-10.533333333333331</v>
      </c>
      <c r="B333" s="8">
        <v>-1.7999999999999998</v>
      </c>
      <c r="C333" s="8">
        <v>-1.6666666666666652</v>
      </c>
      <c r="D333" s="8">
        <v>-21.966666666666669</v>
      </c>
      <c r="E333" s="8">
        <v>-0.16333333333333327</v>
      </c>
      <c r="F333" s="8" t="s">
        <v>536</v>
      </c>
    </row>
    <row r="334" spans="1:6" x14ac:dyDescent="0.3">
      <c r="A334">
        <v>20.099999999999994</v>
      </c>
      <c r="B334" s="8">
        <v>13.09999999999998</v>
      </c>
      <c r="C334" s="8">
        <v>2.6666666666666714</v>
      </c>
      <c r="D334" s="8">
        <v>-40.233333333333348</v>
      </c>
      <c r="E334" s="8">
        <v>0</v>
      </c>
      <c r="F334" s="8" t="s">
        <v>538</v>
      </c>
    </row>
    <row r="335" spans="1:6" x14ac:dyDescent="0.3">
      <c r="A335">
        <v>20.099999999999994</v>
      </c>
      <c r="B335" s="8">
        <v>17.433333333333323</v>
      </c>
      <c r="C335" s="8">
        <v>2.6666666666666714</v>
      </c>
      <c r="D335" s="8">
        <v>-40.233333333333348</v>
      </c>
      <c r="E335" s="8">
        <v>3.3333333333334103E-3</v>
      </c>
      <c r="F335" s="8" t="s">
        <v>538</v>
      </c>
    </row>
    <row r="336" spans="1:6" x14ac:dyDescent="0.3">
      <c r="A336">
        <v>20.099999999999994</v>
      </c>
      <c r="B336" s="8">
        <v>13.09999999999998</v>
      </c>
      <c r="C336" s="8">
        <v>2.5333333333333314</v>
      </c>
      <c r="D336" s="8">
        <v>-40.233333333333348</v>
      </c>
      <c r="E336" s="8">
        <v>-1.3333333333333308E-2</v>
      </c>
      <c r="F336" s="8" t="s">
        <v>538</v>
      </c>
    </row>
    <row r="337" spans="1:6" x14ac:dyDescent="0.3">
      <c r="A337">
        <v>20.099999999999994</v>
      </c>
      <c r="B337" s="8">
        <v>17.433333333333323</v>
      </c>
      <c r="C337" s="8">
        <v>2.5333333333333314</v>
      </c>
      <c r="D337" s="8">
        <v>-40.233333333333348</v>
      </c>
      <c r="E337" s="8">
        <v>-1.000000000000012E-2</v>
      </c>
      <c r="F337" s="8" t="s">
        <v>538</v>
      </c>
    </row>
    <row r="338" spans="1:6" x14ac:dyDescent="0.3">
      <c r="A338">
        <v>0.16666666666665719</v>
      </c>
      <c r="B338" s="8">
        <v>-6.8999999999999995</v>
      </c>
      <c r="C338" s="8">
        <v>8.6999999999999993</v>
      </c>
      <c r="D338" s="8">
        <v>-15.533333333333331</v>
      </c>
      <c r="E338" s="8">
        <v>-0.21999999999999997</v>
      </c>
      <c r="F338" s="8" t="s">
        <v>543</v>
      </c>
    </row>
    <row r="339" spans="1:6" x14ac:dyDescent="0.3">
      <c r="A339">
        <v>10.700000000000006</v>
      </c>
      <c r="B339" s="8">
        <v>2.0333333333333314</v>
      </c>
      <c r="C339" s="8">
        <v>5.1666666666666643</v>
      </c>
      <c r="D339" s="8">
        <v>-3.5333333333333368</v>
      </c>
      <c r="E339" s="8">
        <v>6.3333333333333325E-2</v>
      </c>
      <c r="F339" s="8" t="s">
        <v>545</v>
      </c>
    </row>
    <row r="340" spans="1:6" x14ac:dyDescent="0.3">
      <c r="A340">
        <v>10.700000000000006</v>
      </c>
      <c r="B340" s="8">
        <v>2.0333333333333314</v>
      </c>
      <c r="C340" s="8">
        <v>5.1666666666666643</v>
      </c>
      <c r="D340" s="8">
        <v>-7.5000000000000036</v>
      </c>
      <c r="E340" s="8">
        <v>1.3333333333333336E-2</v>
      </c>
      <c r="F340" s="8" t="s">
        <v>545</v>
      </c>
    </row>
    <row r="341" spans="1:6" x14ac:dyDescent="0.3">
      <c r="A341">
        <v>2.0999999999999943</v>
      </c>
      <c r="B341" s="8">
        <v>7.1000000000000085</v>
      </c>
      <c r="C341" s="8">
        <v>-3.0333333333333314</v>
      </c>
      <c r="D341" s="8">
        <v>-47.099999999999994</v>
      </c>
      <c r="E341" s="8">
        <v>-8.333333333333337E-2</v>
      </c>
      <c r="F341" s="8" t="s">
        <v>548</v>
      </c>
    </row>
    <row r="342" spans="1:6" x14ac:dyDescent="0.3">
      <c r="A342">
        <v>9.0333333333333314</v>
      </c>
      <c r="B342" s="8">
        <v>7.1000000000000085</v>
      </c>
      <c r="C342" s="8">
        <v>-1.6666666666666856</v>
      </c>
      <c r="D342" s="8">
        <v>-47.099999999999994</v>
      </c>
      <c r="E342" s="8">
        <v>-8.6666666666666614E-2</v>
      </c>
      <c r="F342" s="8" t="s">
        <v>548</v>
      </c>
    </row>
    <row r="343" spans="1:6" x14ac:dyDescent="0.3">
      <c r="A343">
        <v>2.0999999999999943</v>
      </c>
      <c r="B343" s="8">
        <v>-3.0333333333333314</v>
      </c>
      <c r="C343" s="8">
        <v>2.6666666666666643</v>
      </c>
      <c r="D343" s="8">
        <v>-53.099999999999994</v>
      </c>
      <c r="E343" s="8">
        <v>9.6666666666666679E-2</v>
      </c>
      <c r="F343" s="8" t="s">
        <v>548</v>
      </c>
    </row>
    <row r="344" spans="1:6" x14ac:dyDescent="0.3">
      <c r="A344">
        <v>9.0333333333333314</v>
      </c>
      <c r="B344" s="8">
        <v>-1.6666666666666856</v>
      </c>
      <c r="C344" s="8">
        <v>2.6666666666666643</v>
      </c>
      <c r="D344" s="8">
        <v>-43.766666666666666</v>
      </c>
      <c r="E344" s="8">
        <v>9.000000000000008E-2</v>
      </c>
      <c r="F344" s="8" t="s">
        <v>548</v>
      </c>
    </row>
    <row r="345" spans="1:6" x14ac:dyDescent="0.3">
      <c r="A345">
        <v>-21.033333333333303</v>
      </c>
      <c r="B345" s="8">
        <v>-8.6333333333333329</v>
      </c>
      <c r="C345" s="8">
        <v>-36.066666666666549</v>
      </c>
      <c r="D345" s="8">
        <v>-189.36666666666667</v>
      </c>
      <c r="E345" s="8">
        <v>3.3333333333333335E-3</v>
      </c>
      <c r="F345" s="8" t="s">
        <v>553</v>
      </c>
    </row>
    <row r="346" spans="1:6" x14ac:dyDescent="0.3">
      <c r="A346">
        <v>115.93333333333339</v>
      </c>
      <c r="B346" s="8">
        <v>75.866666666666617</v>
      </c>
      <c r="C346" s="8">
        <v>43.000000000000114</v>
      </c>
      <c r="D346" s="8">
        <v>-149.80000000000007</v>
      </c>
      <c r="E346" s="8">
        <v>-3.3333333333334103E-3</v>
      </c>
      <c r="F346" s="8" t="s">
        <v>555</v>
      </c>
    </row>
    <row r="347" spans="1:6" x14ac:dyDescent="0.3">
      <c r="A347">
        <v>-2.2999999999999972</v>
      </c>
      <c r="B347" s="8">
        <v>-1.5</v>
      </c>
      <c r="C347" s="8">
        <v>4.9666666666666757</v>
      </c>
      <c r="D347" s="8">
        <v>-16.733333333333331</v>
      </c>
      <c r="E347" s="8">
        <v>-6.666666666666668E-2</v>
      </c>
      <c r="F347" s="8" t="s">
        <v>557</v>
      </c>
    </row>
    <row r="348" spans="1:6" x14ac:dyDescent="0.3">
      <c r="A348">
        <v>-6.3666666666666742</v>
      </c>
      <c r="B348" s="8">
        <v>-2.9000000000000004</v>
      </c>
      <c r="C348" s="8">
        <v>-3.1666666666666652</v>
      </c>
      <c r="D348" s="8">
        <v>-78.166666666666671</v>
      </c>
      <c r="E348" s="8">
        <v>-3.3333333333334103E-3</v>
      </c>
      <c r="F348" s="8" t="s">
        <v>559</v>
      </c>
    </row>
    <row r="349" spans="1:6" x14ac:dyDescent="0.3">
      <c r="A349">
        <v>-6.3666666666666742</v>
      </c>
      <c r="B349" s="8">
        <v>-2.9000000000000004</v>
      </c>
      <c r="C349" s="8">
        <v>-3.1666666666666652</v>
      </c>
      <c r="D349" s="8">
        <v>-78.166666666666671</v>
      </c>
      <c r="E349" s="8">
        <v>0.06</v>
      </c>
      <c r="F349" s="8" t="s">
        <v>559</v>
      </c>
    </row>
    <row r="350" spans="1:6" x14ac:dyDescent="0.3">
      <c r="A350">
        <v>-4.2333333333333334</v>
      </c>
      <c r="B350" s="8">
        <v>-0.46666666666666146</v>
      </c>
      <c r="C350" s="8">
        <v>-5.5333333333333456</v>
      </c>
      <c r="D350" s="8">
        <v>-31.666666666666664</v>
      </c>
      <c r="E350" s="8">
        <v>-3.3333333333333326E-2</v>
      </c>
      <c r="F350" s="8" t="s">
        <v>562</v>
      </c>
    </row>
    <row r="351" spans="1:6" x14ac:dyDescent="0.3">
      <c r="A351">
        <v>3.5666666666666771</v>
      </c>
      <c r="B351" s="8">
        <v>-0.73333333333333339</v>
      </c>
      <c r="C351" s="8">
        <v>-5.7999999999999901</v>
      </c>
      <c r="D351" s="8">
        <v>-23.366666666666671</v>
      </c>
      <c r="E351" s="8">
        <v>-1.3333333333333322E-2</v>
      </c>
      <c r="F351" s="8" t="s">
        <v>564</v>
      </c>
    </row>
    <row r="352" spans="1:6" x14ac:dyDescent="0.3">
      <c r="A352">
        <v>-2.7333333333333485</v>
      </c>
      <c r="B352" s="8">
        <v>1.3333333333333144</v>
      </c>
      <c r="C352" s="8">
        <v>5</v>
      </c>
      <c r="D352" s="8">
        <v>-29.466666666666683</v>
      </c>
      <c r="E352" s="8">
        <v>-1.0000000000000009E-2</v>
      </c>
      <c r="F352" s="8" t="s">
        <v>566</v>
      </c>
    </row>
    <row r="353" spans="1:6" x14ac:dyDescent="0.3">
      <c r="A353">
        <v>4.2333333333333485</v>
      </c>
      <c r="B353" s="8">
        <v>1.3333333333333144</v>
      </c>
      <c r="C353" s="8">
        <v>4.7666666666666657</v>
      </c>
      <c r="D353" s="8">
        <v>-29.466666666666683</v>
      </c>
      <c r="E353" s="8">
        <v>-3.3333333333334103E-3</v>
      </c>
      <c r="F353" s="8" t="s">
        <v>566</v>
      </c>
    </row>
    <row r="354" spans="1:6" x14ac:dyDescent="0.3">
      <c r="A354">
        <v>-13.90000000000002</v>
      </c>
      <c r="B354" s="8">
        <v>-22.133333333333333</v>
      </c>
      <c r="C354" s="8">
        <v>-15.599999999999994</v>
      </c>
      <c r="D354" s="8">
        <v>-5.6000000000000014</v>
      </c>
      <c r="E354" s="8">
        <v>-2.6666666666666672E-2</v>
      </c>
      <c r="F354" s="8" t="s">
        <v>569</v>
      </c>
    </row>
    <row r="355" spans="1:6" x14ac:dyDescent="0.3">
      <c r="A355">
        <v>-1.9333333333333371</v>
      </c>
      <c r="B355" s="8">
        <v>-2.3999999999999986</v>
      </c>
      <c r="C355" s="8">
        <v>-0.23333333333333384</v>
      </c>
      <c r="D355" s="8">
        <v>-12.466666666666672</v>
      </c>
      <c r="E355" s="8">
        <v>-1.3333333333333308E-2</v>
      </c>
      <c r="F355" s="8" t="s">
        <v>571</v>
      </c>
    </row>
    <row r="356" spans="1:6" x14ac:dyDescent="0.3">
      <c r="A356">
        <v>-51.13333333333334</v>
      </c>
      <c r="B356" s="8">
        <v>-24.70000000000001</v>
      </c>
      <c r="C356" s="8">
        <v>-60.166666666666643</v>
      </c>
      <c r="D356" s="8">
        <v>-81.866666666666674</v>
      </c>
      <c r="E356" s="8">
        <v>0</v>
      </c>
      <c r="F356" s="8" t="s">
        <v>573</v>
      </c>
    </row>
    <row r="357" spans="1:6" x14ac:dyDescent="0.3">
      <c r="A357">
        <v>-2.2333333333333338</v>
      </c>
      <c r="B357" s="8">
        <v>2.7000000000000006</v>
      </c>
      <c r="C357" s="8">
        <v>0.6333333333333333</v>
      </c>
      <c r="D357" s="8">
        <v>-14.066666666666666</v>
      </c>
      <c r="E357" s="8">
        <v>0.25</v>
      </c>
      <c r="F357" s="8" t="s">
        <v>575</v>
      </c>
    </row>
    <row r="358" spans="1:6" x14ac:dyDescent="0.3">
      <c r="A358">
        <v>-366.76666666666671</v>
      </c>
      <c r="B358" s="8">
        <v>-7.2333333333333334</v>
      </c>
      <c r="C358" s="8">
        <v>-134.40000000000003</v>
      </c>
      <c r="D358" s="8">
        <v>-232.46666666666667</v>
      </c>
      <c r="E358" s="8">
        <v>-3.3333333333333132E-3</v>
      </c>
      <c r="F358" s="8" t="s">
        <v>577</v>
      </c>
    </row>
    <row r="359" spans="1:6" x14ac:dyDescent="0.3">
      <c r="A359">
        <v>-366.76666666666671</v>
      </c>
      <c r="B359" s="8">
        <v>-7.2333333333333334</v>
      </c>
      <c r="C359" s="8">
        <v>-127.76666666666665</v>
      </c>
      <c r="D359" s="8">
        <v>-232.46666666666667</v>
      </c>
      <c r="E359" s="8">
        <v>0</v>
      </c>
      <c r="F359" s="8" t="s">
        <v>577</v>
      </c>
    </row>
    <row r="360" spans="1:6" x14ac:dyDescent="0.3">
      <c r="A360">
        <v>-366.76666666666671</v>
      </c>
      <c r="B360" s="8">
        <v>-7.2333333333333334</v>
      </c>
      <c r="C360" s="8">
        <v>-127.76666666666665</v>
      </c>
      <c r="D360" s="8">
        <v>-52.600000000000009</v>
      </c>
      <c r="E360" s="8">
        <v>-6.6666666666666541E-3</v>
      </c>
      <c r="F360" s="8" t="s">
        <v>577</v>
      </c>
    </row>
    <row r="361" spans="1:6" x14ac:dyDescent="0.3">
      <c r="A361">
        <v>-366.76666666666671</v>
      </c>
      <c r="B361" s="8">
        <v>-7.2333333333333334</v>
      </c>
      <c r="C361" s="8">
        <v>-112.16666666666667</v>
      </c>
      <c r="D361" s="8">
        <v>-232.46666666666667</v>
      </c>
      <c r="E361" s="8">
        <v>0</v>
      </c>
      <c r="F361" s="8" t="s">
        <v>577</v>
      </c>
    </row>
    <row r="362" spans="1:6" x14ac:dyDescent="0.3">
      <c r="A362">
        <v>-366.76666666666671</v>
      </c>
      <c r="B362" s="8">
        <v>-7.2333333333333334</v>
      </c>
      <c r="C362" s="8">
        <v>-112.16666666666667</v>
      </c>
      <c r="D362" s="8">
        <v>-52.600000000000009</v>
      </c>
      <c r="E362" s="8">
        <v>-3.333333333333327E-3</v>
      </c>
      <c r="F362" s="8" t="s">
        <v>577</v>
      </c>
    </row>
    <row r="363" spans="1:6" x14ac:dyDescent="0.3">
      <c r="A363">
        <v>-4.4000000000000057</v>
      </c>
      <c r="B363" s="8">
        <v>-3.1333333333333329</v>
      </c>
      <c r="C363" s="8">
        <v>-3.8</v>
      </c>
      <c r="D363" s="8">
        <v>-46.633333333333326</v>
      </c>
      <c r="E363" s="8">
        <v>7.6666666666666661E-2</v>
      </c>
      <c r="F363" s="8" t="s">
        <v>583</v>
      </c>
    </row>
    <row r="364" spans="1:6" x14ac:dyDescent="0.3">
      <c r="A364">
        <v>-4.4000000000000057</v>
      </c>
      <c r="B364" s="8">
        <v>-3.8</v>
      </c>
      <c r="C364" s="8">
        <v>-0.89999999999999858</v>
      </c>
      <c r="D364" s="8">
        <v>-46.633333333333326</v>
      </c>
      <c r="E364" s="8">
        <v>-0.50666666666666671</v>
      </c>
      <c r="F364" s="8" t="s">
        <v>583</v>
      </c>
    </row>
    <row r="365" spans="1:6" x14ac:dyDescent="0.3">
      <c r="A365">
        <v>2.1333333333333258</v>
      </c>
      <c r="B365" s="8">
        <v>0</v>
      </c>
      <c r="C365" s="8">
        <v>4.5333333333333314</v>
      </c>
      <c r="D365" s="8">
        <v>-7.1333333333333293</v>
      </c>
      <c r="E365" s="8">
        <v>-4.9999999999999989E-2</v>
      </c>
      <c r="F365" s="8" t="s">
        <v>586</v>
      </c>
    </row>
    <row r="366" spans="1:6" x14ac:dyDescent="0.3">
      <c r="A366">
        <v>23.466666666666669</v>
      </c>
      <c r="B366" s="8">
        <v>6.3000000000000007</v>
      </c>
      <c r="C366" s="8">
        <v>10.266666666666673</v>
      </c>
      <c r="D366" s="8">
        <v>-6.0666666666666629</v>
      </c>
      <c r="E366" s="8">
        <v>3.6666666666666708E-2</v>
      </c>
      <c r="F366" s="8" t="s">
        <v>588</v>
      </c>
    </row>
    <row r="367" spans="1:6" x14ac:dyDescent="0.3">
      <c r="A367">
        <v>-15.5</v>
      </c>
      <c r="B367" s="8">
        <v>0.29999999999999982</v>
      </c>
      <c r="C367" s="8">
        <v>-2.8000000000000007</v>
      </c>
      <c r="D367" s="8">
        <v>-37.266666666666666</v>
      </c>
      <c r="E367" s="8">
        <v>0.29333333333333328</v>
      </c>
      <c r="F367" s="8" t="s">
        <v>590</v>
      </c>
    </row>
    <row r="368" spans="1:6" x14ac:dyDescent="0.3">
      <c r="A368">
        <v>4.9666666666666686</v>
      </c>
      <c r="B368" s="8">
        <v>0</v>
      </c>
      <c r="C368" s="8">
        <v>0.46666666666666679</v>
      </c>
      <c r="D368" s="8">
        <v>-4.9333333333333336</v>
      </c>
      <c r="E368" s="8">
        <v>-1.3333333333333253E-2</v>
      </c>
      <c r="F368" s="8" t="s">
        <v>592</v>
      </c>
    </row>
    <row r="369" spans="1:6" x14ac:dyDescent="0.3">
      <c r="A369">
        <v>32.533333333333317</v>
      </c>
      <c r="B369" s="8">
        <v>4.3666666666666636</v>
      </c>
      <c r="C369" s="8">
        <v>-1.2333333333333334</v>
      </c>
      <c r="D369" s="8">
        <v>-7.7666666666666799</v>
      </c>
      <c r="E369" s="8">
        <v>8.0000000000000016E-2</v>
      </c>
      <c r="F369" s="8" t="s">
        <v>594</v>
      </c>
    </row>
    <row r="370" spans="1:6" x14ac:dyDescent="0.3">
      <c r="A370">
        <v>32.533333333333317</v>
      </c>
      <c r="B370" s="8">
        <v>-1.2333333333333334</v>
      </c>
      <c r="C370" s="8">
        <v>-0.43333333333333268</v>
      </c>
      <c r="D370" s="8">
        <v>-10.100000000000009</v>
      </c>
      <c r="E370" s="8">
        <v>0.22000000000000003</v>
      </c>
      <c r="F370" s="8" t="s">
        <v>594</v>
      </c>
    </row>
    <row r="371" spans="1:6" x14ac:dyDescent="0.3">
      <c r="A371">
        <v>44.833333333333343</v>
      </c>
      <c r="B371" s="8">
        <v>61.899999999999977</v>
      </c>
      <c r="C371" s="8">
        <v>94.400000000000205</v>
      </c>
      <c r="D371" s="8">
        <v>-249.23333333333329</v>
      </c>
      <c r="E371" s="8">
        <v>0</v>
      </c>
      <c r="F371" s="8" t="s">
        <v>597</v>
      </c>
    </row>
    <row r="372" spans="1:6" x14ac:dyDescent="0.3">
      <c r="A372">
        <v>44.833333333333343</v>
      </c>
      <c r="B372" s="8">
        <v>68.366666666666561</v>
      </c>
      <c r="C372" s="8">
        <v>94.400000000000205</v>
      </c>
      <c r="D372" s="8">
        <v>-249.23333333333329</v>
      </c>
      <c r="E372" s="8">
        <v>-1.0000000000000009E-2</v>
      </c>
      <c r="F372" s="8" t="s">
        <v>597</v>
      </c>
    </row>
    <row r="373" spans="1:6" x14ac:dyDescent="0.3">
      <c r="A373">
        <v>66.699999999999932</v>
      </c>
      <c r="B373" s="8">
        <v>52.933333333333394</v>
      </c>
      <c r="C373" s="8">
        <v>7.3333333333333286</v>
      </c>
      <c r="D373" s="8">
        <v>-228.96666666666675</v>
      </c>
      <c r="E373" s="8">
        <v>-6.6666666666666707E-2</v>
      </c>
      <c r="F373" s="8" t="s">
        <v>597</v>
      </c>
    </row>
    <row r="374" spans="1:6" x14ac:dyDescent="0.3">
      <c r="A374">
        <v>66.699999999999932</v>
      </c>
      <c r="B374" s="8">
        <v>94.400000000000205</v>
      </c>
      <c r="C374" s="8">
        <v>52.933333333333394</v>
      </c>
      <c r="D374" s="8">
        <v>-196.9666666666667</v>
      </c>
      <c r="E374" s="8">
        <v>6.3333333333333464E-2</v>
      </c>
      <c r="F374" s="8" t="s">
        <v>597</v>
      </c>
    </row>
    <row r="375" spans="1:6" x14ac:dyDescent="0.3">
      <c r="A375">
        <v>-9.3999999999999986</v>
      </c>
      <c r="B375" s="8">
        <v>-17.466666666666661</v>
      </c>
      <c r="C375" s="8">
        <v>0.8</v>
      </c>
      <c r="D375" s="8">
        <v>-24.900000000000006</v>
      </c>
      <c r="E375" s="8">
        <v>-9.9999999999998979E-3</v>
      </c>
      <c r="F375" s="8" t="s">
        <v>602</v>
      </c>
    </row>
    <row r="376" spans="1:6" x14ac:dyDescent="0.3">
      <c r="A376">
        <v>11.2</v>
      </c>
      <c r="B376" s="8">
        <v>3.6000000000000005</v>
      </c>
      <c r="C376" s="8">
        <v>0.56666666666666654</v>
      </c>
      <c r="D376" s="8">
        <v>4.7666666666666639</v>
      </c>
      <c r="E376" s="8">
        <v>0.44333333333333336</v>
      </c>
      <c r="F376" s="8" t="s">
        <v>604</v>
      </c>
    </row>
    <row r="377" spans="1:6" x14ac:dyDescent="0.3">
      <c r="A377">
        <v>-17.266666666666666</v>
      </c>
      <c r="B377" s="8">
        <v>-7.8333333333333286</v>
      </c>
      <c r="C377" s="8">
        <v>1.2333333333333343</v>
      </c>
      <c r="D377" s="8">
        <v>-48.999999999999972</v>
      </c>
      <c r="E377" s="8">
        <v>6.6666666666668206E-3</v>
      </c>
      <c r="F377" s="8" t="s">
        <v>606</v>
      </c>
    </row>
    <row r="378" spans="1:6" x14ac:dyDescent="0.3">
      <c r="A378">
        <v>-12.633333333333297</v>
      </c>
      <c r="B378" s="8">
        <v>12.133333333333333</v>
      </c>
      <c r="C378" s="8">
        <v>-18.733333333333377</v>
      </c>
      <c r="D378" s="8">
        <v>-50.866666666666646</v>
      </c>
      <c r="E378" s="8">
        <v>6.3333333333333311E-2</v>
      </c>
      <c r="F378" s="8" t="s">
        <v>608</v>
      </c>
    </row>
    <row r="379" spans="1:6" x14ac:dyDescent="0.3">
      <c r="A379">
        <v>-20.299999999999983</v>
      </c>
      <c r="B379" s="8">
        <v>-2.0666666666666629</v>
      </c>
      <c r="C379" s="8">
        <v>-3.1000000000000005</v>
      </c>
      <c r="D379" s="8">
        <v>-29.63333333333334</v>
      </c>
      <c r="E379" s="8">
        <v>9.3333333333333268E-2</v>
      </c>
      <c r="F379" s="8" t="s">
        <v>610</v>
      </c>
    </row>
    <row r="380" spans="1:6" x14ac:dyDescent="0.3">
      <c r="A380">
        <v>-44.433333333333309</v>
      </c>
      <c r="B380" s="8">
        <v>-12.199999999999992</v>
      </c>
      <c r="C380" s="8">
        <v>-7.9666666666666721</v>
      </c>
      <c r="D380" s="8">
        <v>-83.266666666666666</v>
      </c>
      <c r="E380" s="8">
        <v>-0.18</v>
      </c>
      <c r="F380" s="8" t="s">
        <v>612</v>
      </c>
    </row>
    <row r="381" spans="1:6" x14ac:dyDescent="0.3">
      <c r="A381">
        <v>28.933333333333323</v>
      </c>
      <c r="B381" s="8">
        <v>1</v>
      </c>
      <c r="C381" s="8">
        <v>-14.96666666666664</v>
      </c>
      <c r="D381" s="8">
        <v>-41.600000000000009</v>
      </c>
      <c r="E381" s="8">
        <v>0</v>
      </c>
      <c r="F381" s="8" t="s">
        <v>614</v>
      </c>
    </row>
    <row r="382" spans="1:6" x14ac:dyDescent="0.3">
      <c r="A382">
        <v>-14.700000000000003</v>
      </c>
      <c r="B382" s="8">
        <v>1</v>
      </c>
      <c r="C382" s="8">
        <v>3.100000000000001</v>
      </c>
      <c r="D382" s="8">
        <v>-41.600000000000009</v>
      </c>
      <c r="E382" s="8">
        <v>0.12333333333333329</v>
      </c>
      <c r="F382" s="8" t="s">
        <v>614</v>
      </c>
    </row>
    <row r="383" spans="1:6" x14ac:dyDescent="0.3">
      <c r="A383">
        <v>-2.3333333333333321</v>
      </c>
      <c r="B383" s="8">
        <v>-110.66666666666663</v>
      </c>
      <c r="C383" s="8">
        <v>-7.4000000000000199</v>
      </c>
      <c r="D383" s="8">
        <v>-1836.3333333333335</v>
      </c>
      <c r="E383" s="8">
        <v>-1.3333333333333419E-2</v>
      </c>
      <c r="F383" s="8" t="s">
        <v>617</v>
      </c>
    </row>
    <row r="384" spans="1:6" x14ac:dyDescent="0.3">
      <c r="A384">
        <v>16.300000000000004</v>
      </c>
      <c r="B384" s="8">
        <v>2.9666666666666659</v>
      </c>
      <c r="C384" s="8">
        <v>12.333333333333332</v>
      </c>
      <c r="D384" s="8">
        <v>3.1666666666666714</v>
      </c>
      <c r="E384" s="8">
        <v>-7.3333333333333334E-2</v>
      </c>
      <c r="F384" s="8" t="s">
        <v>619</v>
      </c>
    </row>
    <row r="385" spans="1:6" x14ac:dyDescent="0.3">
      <c r="A385">
        <v>16.300000000000004</v>
      </c>
      <c r="B385" s="8">
        <v>2.9666666666666677</v>
      </c>
      <c r="C385" s="8">
        <v>12.333333333333332</v>
      </c>
      <c r="D385" s="8">
        <v>3.1666666666666714</v>
      </c>
      <c r="E385" s="8">
        <v>-4.3333333333333307E-2</v>
      </c>
      <c r="F385" s="8" t="s">
        <v>619</v>
      </c>
    </row>
    <row r="386" spans="1:6" x14ac:dyDescent="0.3">
      <c r="A386">
        <v>-23.633333333333326</v>
      </c>
      <c r="B386" s="8">
        <v>-1.166666666666667</v>
      </c>
      <c r="C386" s="8">
        <v>-4.5999999999999659</v>
      </c>
      <c r="D386" s="8">
        <v>-79.333333333333343</v>
      </c>
      <c r="E386" s="8">
        <v>0</v>
      </c>
      <c r="F386" s="8" t="s">
        <v>622</v>
      </c>
    </row>
    <row r="387" spans="1:6" x14ac:dyDescent="0.3">
      <c r="A387">
        <v>-11.833333333333329</v>
      </c>
      <c r="B387" s="8">
        <v>0.93333333333333712</v>
      </c>
      <c r="C387" s="8">
        <v>-0.66666666666666696</v>
      </c>
      <c r="D387" s="8">
        <v>0.60000000000000142</v>
      </c>
      <c r="E387" s="8">
        <v>4.6666666666666745E-2</v>
      </c>
      <c r="F387" s="8" t="s">
        <v>624</v>
      </c>
    </row>
    <row r="388" spans="1:6" x14ac:dyDescent="0.3">
      <c r="A388">
        <v>-11.833333333333329</v>
      </c>
      <c r="B388" s="8">
        <v>-0.66666666666666696</v>
      </c>
      <c r="C388" s="8">
        <v>0.39999999999999858</v>
      </c>
      <c r="D388" s="8">
        <v>-9.7333333333333343</v>
      </c>
      <c r="E388" s="8">
        <v>-0.06</v>
      </c>
      <c r="F388" s="8" t="s">
        <v>624</v>
      </c>
    </row>
    <row r="389" spans="1:6" x14ac:dyDescent="0.3">
      <c r="A389">
        <v>28.099999999999994</v>
      </c>
      <c r="B389" s="8">
        <v>1.4000000000000021</v>
      </c>
      <c r="C389" s="8">
        <v>6.3666666666666663</v>
      </c>
      <c r="D389" s="8">
        <v>23.833333333333329</v>
      </c>
      <c r="E389" s="8">
        <v>0.22999999999999998</v>
      </c>
      <c r="F389" s="8" t="s">
        <v>627</v>
      </c>
    </row>
    <row r="390" spans="1:6" x14ac:dyDescent="0.3">
      <c r="A390">
        <v>28.099999999999994</v>
      </c>
      <c r="B390" s="8">
        <v>1.4000000000000021</v>
      </c>
      <c r="C390" s="8">
        <v>6.5666666666666682</v>
      </c>
      <c r="D390" s="8">
        <v>23.833333333333329</v>
      </c>
      <c r="E390" s="8">
        <v>0.21333333333333335</v>
      </c>
      <c r="F390" s="8" t="s">
        <v>627</v>
      </c>
    </row>
    <row r="391" spans="1:6" x14ac:dyDescent="0.3">
      <c r="A391">
        <v>-34.766666666666708</v>
      </c>
      <c r="B391" s="8">
        <v>-29.500000000000014</v>
      </c>
      <c r="C391" s="8">
        <v>-4.3666666666666636</v>
      </c>
      <c r="D391" s="8">
        <v>-66.966666666666669</v>
      </c>
      <c r="E391" s="8">
        <v>-6.9999999999999951E-2</v>
      </c>
      <c r="F391" s="8" t="s">
        <v>630</v>
      </c>
    </row>
    <row r="392" spans="1:6" x14ac:dyDescent="0.3">
      <c r="A392">
        <v>0.13333333333333286</v>
      </c>
      <c r="B392" s="8">
        <v>-4.0666666666666771</v>
      </c>
      <c r="C392" s="8">
        <v>7.533333333333335</v>
      </c>
      <c r="D392" s="8">
        <v>0.19999999999999574</v>
      </c>
      <c r="E392" s="8">
        <v>-0.14000000000000001</v>
      </c>
      <c r="F392" s="8" t="s">
        <v>632</v>
      </c>
    </row>
    <row r="393" spans="1:6" x14ac:dyDescent="0.3">
      <c r="A393">
        <v>0.13333333333333286</v>
      </c>
      <c r="B393" s="8">
        <v>-3.4666666666666686</v>
      </c>
      <c r="C393" s="8">
        <v>7.533333333333335</v>
      </c>
      <c r="D393" s="8">
        <v>-5.1333333333333364</v>
      </c>
      <c r="E393" s="8">
        <v>-0.18666666666666659</v>
      </c>
      <c r="F393" s="8" t="s">
        <v>632</v>
      </c>
    </row>
    <row r="394" spans="1:6" x14ac:dyDescent="0.3">
      <c r="A394">
        <v>7.9333333333333336</v>
      </c>
      <c r="B394" s="8">
        <v>-4.3333333333333321</v>
      </c>
      <c r="C394" s="8">
        <v>5.9666666666666659</v>
      </c>
      <c r="D394" s="8">
        <v>6.0666666666666593</v>
      </c>
      <c r="E394" s="8">
        <v>-0.47666666666666663</v>
      </c>
      <c r="F394" s="8" t="s">
        <v>632</v>
      </c>
    </row>
    <row r="395" spans="1:6" x14ac:dyDescent="0.3">
      <c r="A395">
        <v>-12.800000000000011</v>
      </c>
      <c r="B395" s="8">
        <v>6.6666666666665542E-2</v>
      </c>
      <c r="C395" s="8">
        <v>-1.7000000000000028</v>
      </c>
      <c r="D395" s="8">
        <v>-33.666666666666664</v>
      </c>
      <c r="E395" s="8">
        <v>9.999999999999995E-3</v>
      </c>
      <c r="F395" s="8" t="s">
        <v>636</v>
      </c>
    </row>
    <row r="396" spans="1:6" x14ac:dyDescent="0.3">
      <c r="A396">
        <v>5.133333333333332</v>
      </c>
      <c r="B396" s="8">
        <v>0.83333333333333348</v>
      </c>
      <c r="C396" s="8">
        <v>2.4666666666666672</v>
      </c>
      <c r="D396" s="8">
        <v>3.5666666666666682</v>
      </c>
      <c r="E396" s="8">
        <v>0.13333333333333333</v>
      </c>
      <c r="F396" s="8" t="s">
        <v>638</v>
      </c>
    </row>
    <row r="397" spans="1:6" x14ac:dyDescent="0.3">
      <c r="A397">
        <v>-97.600000000000023</v>
      </c>
      <c r="B397" s="8">
        <v>7.7333333333333485</v>
      </c>
      <c r="C397" s="8">
        <v>-37.799999999999983</v>
      </c>
      <c r="D397" s="8">
        <v>-28.833333333333314</v>
      </c>
      <c r="E397" s="8">
        <v>4.6666666666666634E-2</v>
      </c>
      <c r="F397" s="8" t="s">
        <v>640</v>
      </c>
    </row>
    <row r="398" spans="1:6" x14ac:dyDescent="0.3">
      <c r="A398">
        <v>33.366666666666674</v>
      </c>
      <c r="B398" s="8">
        <v>8.8333333333333286</v>
      </c>
      <c r="C398" s="8">
        <v>22.033333333333346</v>
      </c>
      <c r="D398" s="8">
        <v>-29.233333333333348</v>
      </c>
      <c r="E398" s="8">
        <v>-7.0000000000000007E-2</v>
      </c>
      <c r="F398" s="8" t="s">
        <v>642</v>
      </c>
    </row>
    <row r="399" spans="1:6" x14ac:dyDescent="0.3">
      <c r="A399">
        <v>-1.9000000000000021</v>
      </c>
      <c r="B399" s="8">
        <v>8.0333333333333314</v>
      </c>
      <c r="C399" s="8">
        <v>0.80000000000000426</v>
      </c>
      <c r="D399" s="8">
        <v>2.7666666666666728</v>
      </c>
      <c r="E399" s="8">
        <v>6.3333333333333353E-2</v>
      </c>
      <c r="F399" s="8" t="s">
        <v>644</v>
      </c>
    </row>
    <row r="400" spans="1:6" x14ac:dyDescent="0.3">
      <c r="A400">
        <v>-42.333333333333329</v>
      </c>
      <c r="B400" s="8">
        <v>-25.033333333333331</v>
      </c>
      <c r="C400" s="8">
        <v>-26.833333333333329</v>
      </c>
      <c r="D400" s="8">
        <v>-57</v>
      </c>
      <c r="E400" s="8">
        <v>-3.6666666666666736E-2</v>
      </c>
      <c r="F400" s="8" t="s">
        <v>646</v>
      </c>
    </row>
    <row r="401" spans="1:6" x14ac:dyDescent="0.3">
      <c r="A401">
        <v>1.9333333333333336</v>
      </c>
      <c r="B401" s="8">
        <v>1.6666666666666663</v>
      </c>
      <c r="C401" s="8">
        <v>2.1666666666666665</v>
      </c>
      <c r="D401" s="8">
        <v>2.4333333333333336</v>
      </c>
      <c r="E401" s="8">
        <v>0</v>
      </c>
      <c r="F401" s="8" t="s">
        <v>648</v>
      </c>
    </row>
    <row r="402" spans="1:6" x14ac:dyDescent="0.3">
      <c r="A402">
        <v>30.699999999999989</v>
      </c>
      <c r="B402" s="8">
        <v>15.266666666666652</v>
      </c>
      <c r="C402" s="8">
        <v>16.800000000000004</v>
      </c>
      <c r="D402" s="8">
        <v>0.59999999999999432</v>
      </c>
      <c r="E402" s="8">
        <v>-4.6666666666666662E-2</v>
      </c>
      <c r="F402" s="8" t="s">
        <v>650</v>
      </c>
    </row>
    <row r="403" spans="1:6" x14ac:dyDescent="0.3">
      <c r="A403">
        <v>30.699999999999989</v>
      </c>
      <c r="B403" s="8">
        <v>15.866666666666674</v>
      </c>
      <c r="C403" s="8">
        <v>16.800000000000004</v>
      </c>
      <c r="D403" s="8">
        <v>0.59999999999999432</v>
      </c>
      <c r="E403" s="8">
        <v>-6.3333333333333242E-2</v>
      </c>
      <c r="F403" s="8" t="s">
        <v>650</v>
      </c>
    </row>
    <row r="404" spans="1:6" x14ac:dyDescent="0.3">
      <c r="A404">
        <v>-0.13333333333333286</v>
      </c>
      <c r="B404" s="8">
        <v>0.23333333333333339</v>
      </c>
      <c r="C404" s="8">
        <v>1.2999999999999998</v>
      </c>
      <c r="D404" s="8">
        <v>-7</v>
      </c>
      <c r="E404" s="8">
        <v>0</v>
      </c>
      <c r="F404" s="8" t="s">
        <v>653</v>
      </c>
    </row>
    <row r="405" spans="1:6" x14ac:dyDescent="0.3">
      <c r="A405">
        <v>1.7999999999999901</v>
      </c>
      <c r="B405" s="8">
        <v>1.3666666666666707</v>
      </c>
      <c r="C405" s="8">
        <v>6.8333333333333321</v>
      </c>
      <c r="D405" s="8">
        <v>-16.433333333333341</v>
      </c>
      <c r="E405" s="8">
        <v>1.000000000000012E-2</v>
      </c>
      <c r="F405" s="8" t="s">
        <v>655</v>
      </c>
    </row>
    <row r="406" spans="1:6" x14ac:dyDescent="0.3">
      <c r="A406">
        <v>-19.466666666666697</v>
      </c>
      <c r="B406" s="8">
        <v>-0.86666666666666625</v>
      </c>
      <c r="C406" s="8">
        <v>-10.233333333333235</v>
      </c>
      <c r="D406" s="8">
        <v>-5.6000000000000014</v>
      </c>
      <c r="E406" s="8">
        <v>-2.6666666666666672E-2</v>
      </c>
      <c r="F406" s="8" t="s">
        <v>657</v>
      </c>
    </row>
    <row r="407" spans="1:6" x14ac:dyDescent="0.3">
      <c r="A407">
        <v>-19.466666666666697</v>
      </c>
      <c r="B407" s="8">
        <v>-0.86666666666666625</v>
      </c>
      <c r="C407" s="8">
        <v>-10.233333333333235</v>
      </c>
      <c r="D407" s="8">
        <v>-93.366666666666646</v>
      </c>
      <c r="E407" s="8">
        <v>-1.3333333333333332E-2</v>
      </c>
      <c r="F407" s="8" t="s">
        <v>657</v>
      </c>
    </row>
    <row r="408" spans="1:6" x14ac:dyDescent="0.3">
      <c r="A408">
        <v>-6.7000000000000028</v>
      </c>
      <c r="B408" s="8">
        <v>-5.9666666666666659</v>
      </c>
      <c r="C408" s="8">
        <v>-10.433333333333334</v>
      </c>
      <c r="D408" s="8">
        <v>-33.93333333333333</v>
      </c>
      <c r="E408" s="8">
        <v>-5.3333333333333316E-2</v>
      </c>
      <c r="F408" s="8" t="s">
        <v>660</v>
      </c>
    </row>
    <row r="409" spans="1:6" x14ac:dyDescent="0.3">
      <c r="A409">
        <v>-1.5666666666666664</v>
      </c>
      <c r="B409" s="8">
        <v>-1.9333333333333336</v>
      </c>
      <c r="C409" s="8">
        <v>-3.033333333333335</v>
      </c>
      <c r="D409" s="8">
        <v>-11.966666666666672</v>
      </c>
      <c r="E409" s="8">
        <v>-0.10333333333333336</v>
      </c>
      <c r="F409" s="8" t="s">
        <v>662</v>
      </c>
    </row>
    <row r="410" spans="1:6" x14ac:dyDescent="0.3">
      <c r="A410">
        <v>-6.8333333333333321</v>
      </c>
      <c r="B410" s="8">
        <v>-6.6666666666666679</v>
      </c>
      <c r="C410" s="8">
        <v>-2.2999999999999989</v>
      </c>
      <c r="D410" s="8">
        <v>-6.6333333333333293</v>
      </c>
      <c r="E410" s="8">
        <v>-0.20333333333333337</v>
      </c>
      <c r="F410" s="8" t="s">
        <v>662</v>
      </c>
    </row>
    <row r="411" spans="1:6" x14ac:dyDescent="0.3">
      <c r="A411">
        <v>-61.166666666666657</v>
      </c>
      <c r="B411" s="8">
        <v>4.3333333333333339</v>
      </c>
      <c r="C411" s="8">
        <v>-11.166666666666668</v>
      </c>
      <c r="D411" s="8">
        <v>-41.43333333333333</v>
      </c>
      <c r="E411" s="8">
        <v>0.31666666666666665</v>
      </c>
      <c r="F411" s="8" t="s">
        <v>665</v>
      </c>
    </row>
    <row r="412" spans="1:6" x14ac:dyDescent="0.3">
      <c r="A412">
        <v>-61.166666666666657</v>
      </c>
      <c r="B412" s="8">
        <v>-7.8666666666666636</v>
      </c>
      <c r="C412" s="8">
        <v>4.3333333333333339</v>
      </c>
      <c r="D412" s="8">
        <v>-37.43333333333333</v>
      </c>
      <c r="E412" s="8">
        <v>-0.11333333333333329</v>
      </c>
      <c r="F412" s="8" t="s">
        <v>665</v>
      </c>
    </row>
    <row r="413" spans="1:6" x14ac:dyDescent="0.3">
      <c r="A413">
        <v>-61.166666666666657</v>
      </c>
      <c r="B413" s="8">
        <v>-2.1333333333333293</v>
      </c>
      <c r="C413" s="8">
        <v>-11.166666666666668</v>
      </c>
      <c r="D413" s="8">
        <v>-48.466666666666661</v>
      </c>
      <c r="E413" s="8">
        <v>-0.11333333333333334</v>
      </c>
      <c r="F413" s="8" t="s">
        <v>665</v>
      </c>
    </row>
    <row r="414" spans="1:6" x14ac:dyDescent="0.3">
      <c r="A414">
        <v>-61.166666666666657</v>
      </c>
      <c r="B414" s="8">
        <v>-2.1333333333333293</v>
      </c>
      <c r="C414" s="8">
        <v>-7.8666666666666636</v>
      </c>
      <c r="D414" s="8">
        <v>-48.466666666666661</v>
      </c>
      <c r="E414" s="8">
        <v>-0.26333333333333331</v>
      </c>
      <c r="F414" s="8" t="s">
        <v>665</v>
      </c>
    </row>
    <row r="415" spans="1:6" x14ac:dyDescent="0.3">
      <c r="A415">
        <v>-61.166666666666657</v>
      </c>
      <c r="B415" s="8">
        <v>-9.7333333333333414</v>
      </c>
      <c r="C415" s="8">
        <v>-7.8666666666666636</v>
      </c>
      <c r="D415" s="8">
        <v>-48.466666666666661</v>
      </c>
      <c r="E415" s="8">
        <v>-0.19</v>
      </c>
      <c r="F415" s="8" t="s">
        <v>665</v>
      </c>
    </row>
    <row r="416" spans="1:6" x14ac:dyDescent="0.3">
      <c r="A416">
        <v>-44.199999999999989</v>
      </c>
      <c r="B416" s="8">
        <v>-3.3000000000000007</v>
      </c>
      <c r="C416" s="8">
        <v>-1.8333333333333321</v>
      </c>
      <c r="D416" s="8">
        <v>-25.699999999999996</v>
      </c>
      <c r="E416" s="8">
        <v>-0.15999999999999992</v>
      </c>
      <c r="F416" s="8" t="s">
        <v>671</v>
      </c>
    </row>
    <row r="417" spans="1:6" x14ac:dyDescent="0.3">
      <c r="A417">
        <v>-4.0000000000000568</v>
      </c>
      <c r="B417" s="8">
        <v>-4.6333333333333258</v>
      </c>
      <c r="C417" s="8">
        <v>8.3000000000000007</v>
      </c>
      <c r="D417" s="8">
        <v>-85.799999999999955</v>
      </c>
      <c r="E417" s="8">
        <v>-6.3333333333333353E-2</v>
      </c>
      <c r="F417" s="8" t="s">
        <v>673</v>
      </c>
    </row>
    <row r="418" spans="1:6" x14ac:dyDescent="0.3">
      <c r="A418">
        <v>3.8333333333333428</v>
      </c>
      <c r="B418" s="8">
        <v>23.866666666666674</v>
      </c>
      <c r="C418" s="8">
        <v>23.099999999999994</v>
      </c>
      <c r="D418" s="8">
        <v>-39.066666666666691</v>
      </c>
      <c r="E418" s="8">
        <v>6.6666666666666671E-3</v>
      </c>
      <c r="F418" s="8" t="s">
        <v>675</v>
      </c>
    </row>
    <row r="419" spans="1:6" x14ac:dyDescent="0.3">
      <c r="A419">
        <v>48.833333333333314</v>
      </c>
      <c r="B419" s="8">
        <v>15.599999999999994</v>
      </c>
      <c r="C419" s="8">
        <v>5.9</v>
      </c>
      <c r="D419" s="8">
        <v>-8.2666666666666515</v>
      </c>
      <c r="E419" s="8">
        <v>-1.6666666666666607E-2</v>
      </c>
      <c r="F419" s="8" t="s">
        <v>675</v>
      </c>
    </row>
    <row r="420" spans="1:6" x14ac:dyDescent="0.3">
      <c r="A420">
        <v>-0.70000000000000284</v>
      </c>
      <c r="B420" s="8">
        <v>-0.19999999999999929</v>
      </c>
      <c r="C420" s="8">
        <v>4.5666666666666629</v>
      </c>
      <c r="D420" s="8">
        <v>-13.633333333333329</v>
      </c>
      <c r="E420" s="8">
        <v>1.9999999999999997E-2</v>
      </c>
      <c r="F420" s="8" t="s">
        <v>678</v>
      </c>
    </row>
    <row r="421" spans="1:6" x14ac:dyDescent="0.3">
      <c r="A421">
        <v>-28.333333333333343</v>
      </c>
      <c r="B421" s="8">
        <v>-2.6666666666666714</v>
      </c>
      <c r="C421" s="8">
        <v>3.0999999999999988</v>
      </c>
      <c r="D421" s="8">
        <v>-87.666666666666643</v>
      </c>
      <c r="E421" s="8">
        <v>-5.9999999999999831E-2</v>
      </c>
      <c r="F421" s="8" t="s">
        <v>680</v>
      </c>
    </row>
    <row r="422" spans="1:6" x14ac:dyDescent="0.3">
      <c r="A422">
        <v>-28.333333333333343</v>
      </c>
      <c r="B422" s="8">
        <v>-4.1000000000000014</v>
      </c>
      <c r="C422" s="8">
        <v>3.0999999999999988</v>
      </c>
      <c r="D422" s="8">
        <v>-87.666666666666643</v>
      </c>
      <c r="E422" s="8">
        <v>-9.000000000000008E-2</v>
      </c>
      <c r="F422" s="8" t="s">
        <v>680</v>
      </c>
    </row>
    <row r="423" spans="1:6" x14ac:dyDescent="0.3">
      <c r="A423">
        <v>-4.5333333333333314</v>
      </c>
      <c r="B423" s="8">
        <v>-3</v>
      </c>
      <c r="C423" s="8">
        <v>1.9666666666666686</v>
      </c>
      <c r="D423" s="8">
        <v>-9.0000000000000071</v>
      </c>
      <c r="E423" s="8">
        <v>-2.3333333333333317E-2</v>
      </c>
      <c r="F423" s="8" t="s">
        <v>683</v>
      </c>
    </row>
    <row r="424" spans="1:6" x14ac:dyDescent="0.3">
      <c r="A424">
        <v>-127.79999999999995</v>
      </c>
      <c r="B424" s="8">
        <v>-4.1333333333333346</v>
      </c>
      <c r="C424" s="8">
        <v>-6.5000000000000009</v>
      </c>
      <c r="D424" s="8">
        <v>-103.60000000000002</v>
      </c>
      <c r="E424" s="8">
        <v>2.6666666666666644E-2</v>
      </c>
      <c r="F424" s="8" t="s">
        <v>685</v>
      </c>
    </row>
    <row r="425" spans="1:6" x14ac:dyDescent="0.3">
      <c r="A425">
        <v>2.4666666666666686</v>
      </c>
      <c r="B425" s="8">
        <v>6.9666666666666703</v>
      </c>
      <c r="C425" s="8">
        <v>-15.366666666666674</v>
      </c>
      <c r="D425" s="8">
        <v>-0.33333333333333215</v>
      </c>
      <c r="E425" s="8">
        <v>8.3333333333333315E-2</v>
      </c>
      <c r="F425" s="8" t="s">
        <v>687</v>
      </c>
    </row>
    <row r="426" spans="1:6" x14ac:dyDescent="0.3">
      <c r="A426">
        <v>2.4666666666666686</v>
      </c>
      <c r="B426" s="8">
        <v>6.9666666666666703</v>
      </c>
      <c r="C426" s="8">
        <v>-15.5</v>
      </c>
      <c r="D426" s="8">
        <v>-0.33333333333333215</v>
      </c>
      <c r="E426" s="8">
        <v>1.6666666666666663E-2</v>
      </c>
      <c r="F426" s="8" t="s">
        <v>687</v>
      </c>
    </row>
    <row r="427" spans="1:6" x14ac:dyDescent="0.3">
      <c r="A427">
        <v>-27.366666666666731</v>
      </c>
      <c r="B427" s="8">
        <v>-26.133333333333354</v>
      </c>
      <c r="C427" s="8">
        <v>0.56666666666666288</v>
      </c>
      <c r="D427" s="8">
        <v>-67.766666666666666</v>
      </c>
      <c r="E427" s="8">
        <v>-3.3333333333333326E-2</v>
      </c>
      <c r="F427" s="8" t="s">
        <v>690</v>
      </c>
    </row>
    <row r="428" spans="1:6" x14ac:dyDescent="0.3">
      <c r="A428">
        <v>-27.366666666666731</v>
      </c>
      <c r="B428" s="8">
        <v>-26.133333333333354</v>
      </c>
      <c r="C428" s="8">
        <v>0.56666666666666288</v>
      </c>
      <c r="D428" s="8">
        <v>-93.899999999999977</v>
      </c>
      <c r="E428" s="8">
        <v>-4.6666666666666523E-2</v>
      </c>
      <c r="F428" s="8" t="s">
        <v>690</v>
      </c>
    </row>
    <row r="429" spans="1:6" x14ac:dyDescent="0.3">
      <c r="A429">
        <v>-27.366666666666731</v>
      </c>
      <c r="B429" s="8">
        <v>-24.5</v>
      </c>
      <c r="C429" s="8">
        <v>0.56666666666666288</v>
      </c>
      <c r="D429" s="8">
        <v>-66.433333333333337</v>
      </c>
      <c r="E429" s="8">
        <v>-2.3333333333333206E-2</v>
      </c>
      <c r="F429" s="8" t="s">
        <v>690</v>
      </c>
    </row>
    <row r="430" spans="1:6" x14ac:dyDescent="0.3">
      <c r="A430">
        <v>-27.366666666666731</v>
      </c>
      <c r="B430" s="8">
        <v>-24.5</v>
      </c>
      <c r="C430" s="8">
        <v>0.56666666666666288</v>
      </c>
      <c r="D430" s="8">
        <v>-87.566666666666634</v>
      </c>
      <c r="E430" s="8">
        <v>-5.6666666666666643E-2</v>
      </c>
      <c r="F430" s="8" t="s">
        <v>690</v>
      </c>
    </row>
    <row r="431" spans="1:6" x14ac:dyDescent="0.3">
      <c r="A431">
        <v>-106.13333333333335</v>
      </c>
      <c r="B431" s="8">
        <v>-150.43333333333334</v>
      </c>
      <c r="C431" s="8">
        <v>-150.33333333333334</v>
      </c>
      <c r="D431" s="8">
        <v>-122.30000000000003</v>
      </c>
      <c r="E431" s="8">
        <v>-1.3333333333333308E-2</v>
      </c>
      <c r="F431" s="8" t="s">
        <v>695</v>
      </c>
    </row>
    <row r="432" spans="1:6" x14ac:dyDescent="0.3">
      <c r="A432">
        <v>48.099999999999994</v>
      </c>
      <c r="B432" s="8">
        <v>67.033333333333303</v>
      </c>
      <c r="C432" s="8">
        <v>60.666666666666657</v>
      </c>
      <c r="D432" s="8">
        <v>64.533333333333303</v>
      </c>
      <c r="E432" s="8">
        <v>-2.0000000000000018E-2</v>
      </c>
      <c r="F432" s="8" t="s">
        <v>697</v>
      </c>
    </row>
    <row r="433" spans="1:6" x14ac:dyDescent="0.3">
      <c r="A433">
        <v>-39.366666666666632</v>
      </c>
      <c r="B433" s="8">
        <v>-7.7333333333333343</v>
      </c>
      <c r="C433" s="8">
        <v>-0.5333333333333341</v>
      </c>
      <c r="D433" s="8">
        <v>-35.433333333333337</v>
      </c>
      <c r="E433" s="8">
        <v>2.0000000000000018E-2</v>
      </c>
      <c r="F433" s="8" t="s">
        <v>699</v>
      </c>
    </row>
    <row r="434" spans="1:6" x14ac:dyDescent="0.3">
      <c r="A434">
        <v>-41.133333333333383</v>
      </c>
      <c r="B434" s="8">
        <v>-0.86666666666666536</v>
      </c>
      <c r="C434" s="8">
        <v>5.0333333333333323</v>
      </c>
      <c r="D434" s="8">
        <v>-132.4</v>
      </c>
      <c r="E434" s="8">
        <v>-9.9999999999999978E-2</v>
      </c>
      <c r="F434" s="8" t="s">
        <v>701</v>
      </c>
    </row>
    <row r="435" spans="1:6" x14ac:dyDescent="0.3">
      <c r="A435">
        <v>-15.433333333333394</v>
      </c>
      <c r="B435" s="8">
        <v>-2.5</v>
      </c>
      <c r="C435" s="8">
        <v>-10.699999999999989</v>
      </c>
      <c r="D435" s="8">
        <v>-185.50000000000006</v>
      </c>
      <c r="E435" s="8">
        <v>3.3333333333333409E-3</v>
      </c>
      <c r="F435" s="8" t="s">
        <v>703</v>
      </c>
    </row>
    <row r="436" spans="1:6" x14ac:dyDescent="0.3">
      <c r="A436">
        <v>63</v>
      </c>
      <c r="B436" s="8">
        <v>197.4666666666667</v>
      </c>
      <c r="C436" s="8">
        <v>207.06666666666661</v>
      </c>
      <c r="D436" s="8">
        <v>178.06666666666661</v>
      </c>
      <c r="E436" s="8">
        <v>0</v>
      </c>
      <c r="F436" s="8" t="s">
        <v>705</v>
      </c>
    </row>
    <row r="437" spans="1:6" x14ac:dyDescent="0.3">
      <c r="A437">
        <v>63</v>
      </c>
      <c r="B437" s="8">
        <v>197.4666666666667</v>
      </c>
      <c r="C437" s="8">
        <v>245.46666666666692</v>
      </c>
      <c r="D437" s="8">
        <v>178.06666666666661</v>
      </c>
      <c r="E437" s="8">
        <v>3.3333333333334103E-3</v>
      </c>
      <c r="F437" s="8" t="s">
        <v>705</v>
      </c>
    </row>
    <row r="438" spans="1:6" x14ac:dyDescent="0.3">
      <c r="A438">
        <v>284.89999999999986</v>
      </c>
      <c r="B438" s="8">
        <v>230.73333333333289</v>
      </c>
      <c r="C438" s="8">
        <v>257.66666666666652</v>
      </c>
      <c r="D438" s="8">
        <v>-663.39999999999986</v>
      </c>
      <c r="E438" s="8">
        <v>1.6666666666666663E-2</v>
      </c>
      <c r="F438" s="8" t="s">
        <v>705</v>
      </c>
    </row>
    <row r="439" spans="1:6" x14ac:dyDescent="0.3">
      <c r="A439">
        <v>-53.60000000000008</v>
      </c>
      <c r="B439" s="8">
        <v>-12.46666666666664</v>
      </c>
      <c r="C439" s="8">
        <v>-36.433333333333337</v>
      </c>
      <c r="D439" s="8">
        <v>-138.90000000000003</v>
      </c>
      <c r="E439" s="8">
        <v>-1.3333333333333332E-2</v>
      </c>
      <c r="F439" s="8" t="s">
        <v>709</v>
      </c>
    </row>
    <row r="440" spans="1:6" x14ac:dyDescent="0.3">
      <c r="A440">
        <v>15.066666666666666</v>
      </c>
      <c r="B440" s="8">
        <v>5.966666666666665</v>
      </c>
      <c r="C440" s="8">
        <v>-1.1333333333333337</v>
      </c>
      <c r="D440" s="8">
        <v>-24.63333333333334</v>
      </c>
      <c r="E440" s="8">
        <v>0.31000000000000005</v>
      </c>
      <c r="F440" s="8" t="s">
        <v>711</v>
      </c>
    </row>
    <row r="441" spans="1:6" x14ac:dyDescent="0.3">
      <c r="A441">
        <v>16.966666666666654</v>
      </c>
      <c r="B441" s="8">
        <v>-0.33333333333333393</v>
      </c>
      <c r="C441" s="8">
        <v>-1.1333333333333337</v>
      </c>
      <c r="D441" s="8">
        <v>-27.300000000000011</v>
      </c>
      <c r="E441" s="8">
        <v>3.0000000000000027E-2</v>
      </c>
      <c r="F441" s="8" t="s">
        <v>711</v>
      </c>
    </row>
    <row r="442" spans="1:6" x14ac:dyDescent="0.3">
      <c r="A442">
        <v>16.966666666666654</v>
      </c>
      <c r="B442" s="8">
        <v>5.966666666666665</v>
      </c>
      <c r="C442" s="8">
        <v>-1.1333333333333337</v>
      </c>
      <c r="D442" s="8">
        <v>-24.63333333333334</v>
      </c>
      <c r="E442" s="8">
        <v>-0.19999999999999984</v>
      </c>
      <c r="F442" s="8" t="s">
        <v>711</v>
      </c>
    </row>
    <row r="443" spans="1:6" x14ac:dyDescent="0.3">
      <c r="A443">
        <v>35.86666666666666</v>
      </c>
      <c r="B443" s="8">
        <v>1.1333333333333329</v>
      </c>
      <c r="C443" s="8">
        <v>13.399999999999999</v>
      </c>
      <c r="D443" s="8">
        <v>0.56666666666666643</v>
      </c>
      <c r="E443" s="8">
        <v>-4.3333333333333335E-2</v>
      </c>
      <c r="F443" s="8" t="s">
        <v>711</v>
      </c>
    </row>
    <row r="444" spans="1:6" x14ac:dyDescent="0.3">
      <c r="A444">
        <v>106.06666666666672</v>
      </c>
      <c r="B444" s="8">
        <v>38.100000000000023</v>
      </c>
      <c r="C444" s="8">
        <v>69.466666666666697</v>
      </c>
      <c r="D444" s="8">
        <v>29.733333333333348</v>
      </c>
      <c r="E444" s="8">
        <v>-2.9999999999999916E-2</v>
      </c>
      <c r="F444" s="8" t="s">
        <v>716</v>
      </c>
    </row>
    <row r="445" spans="1:6" x14ac:dyDescent="0.3">
      <c r="A445">
        <v>25.966666666666697</v>
      </c>
      <c r="B445" s="8">
        <v>-5.36666666666666</v>
      </c>
      <c r="C445" s="8">
        <v>8.3333333333333286</v>
      </c>
      <c r="D445" s="8">
        <v>-124.6</v>
      </c>
      <c r="E445" s="8">
        <v>-5.0000000000000155E-2</v>
      </c>
      <c r="F445" s="8" t="s">
        <v>718</v>
      </c>
    </row>
    <row r="446" spans="1:6" x14ac:dyDescent="0.3">
      <c r="A446">
        <v>25.966666666666697</v>
      </c>
      <c r="B446" s="8">
        <v>11.466666666666683</v>
      </c>
      <c r="C446" s="8">
        <v>-5.36666666666666</v>
      </c>
      <c r="D446" s="8">
        <v>-123.26666666666665</v>
      </c>
      <c r="E446" s="8">
        <v>4.333333333333339E-2</v>
      </c>
      <c r="F446" s="8" t="s">
        <v>718</v>
      </c>
    </row>
    <row r="447" spans="1:6" x14ac:dyDescent="0.3">
      <c r="A447">
        <v>-5.2333333333333378</v>
      </c>
      <c r="B447" s="8">
        <v>-5.8666666666666654</v>
      </c>
      <c r="C447" s="8">
        <v>-6.6666666666666652E-2</v>
      </c>
      <c r="D447" s="8">
        <v>-12.433333333333337</v>
      </c>
      <c r="E447" s="8">
        <v>6.6666666666665986E-3</v>
      </c>
      <c r="F447" s="8" t="s">
        <v>721</v>
      </c>
    </row>
    <row r="448" spans="1:6" x14ac:dyDescent="0.3">
      <c r="A448">
        <v>-0.23333333333333339</v>
      </c>
      <c r="B448" s="8">
        <v>0.43333333333333357</v>
      </c>
      <c r="C448" s="8">
        <v>-2.1666666666666679</v>
      </c>
      <c r="D448" s="8">
        <v>-99.266666666666666</v>
      </c>
      <c r="E448" s="8">
        <v>0.34666666666666668</v>
      </c>
      <c r="F448" s="8" t="s">
        <v>723</v>
      </c>
    </row>
    <row r="449" spans="1:6" x14ac:dyDescent="0.3">
      <c r="A449">
        <v>-17.966666666666669</v>
      </c>
      <c r="B449" s="8">
        <v>-4.5666666666666664</v>
      </c>
      <c r="C449" s="8">
        <v>3</v>
      </c>
      <c r="D449" s="8">
        <v>-21.733333333333331</v>
      </c>
      <c r="E449" s="8">
        <v>-0.46333333333333337</v>
      </c>
      <c r="F449" s="8" t="s">
        <v>725</v>
      </c>
    </row>
    <row r="450" spans="1:6" x14ac:dyDescent="0.3">
      <c r="A450">
        <v>9.9999999999999982</v>
      </c>
      <c r="B450" s="8">
        <v>-0.13333333333333464</v>
      </c>
      <c r="C450" s="8">
        <v>1.3333333333333339</v>
      </c>
      <c r="D450" s="8">
        <v>0.83333333333333215</v>
      </c>
      <c r="E450" s="8">
        <v>-0.20333333333333342</v>
      </c>
      <c r="F450" s="8" t="s">
        <v>727</v>
      </c>
    </row>
    <row r="451" spans="1:6" x14ac:dyDescent="0.3">
      <c r="A451">
        <v>21.9</v>
      </c>
      <c r="B451" s="8">
        <v>-2.3666666666666707</v>
      </c>
      <c r="C451" s="8">
        <v>1.7999999999999972</v>
      </c>
      <c r="D451" s="8">
        <v>-17.166666666666664</v>
      </c>
      <c r="E451" s="8">
        <v>-5.3333333333333233E-2</v>
      </c>
      <c r="F451" s="8" t="s">
        <v>729</v>
      </c>
    </row>
    <row r="452" spans="1:6" x14ac:dyDescent="0.3">
      <c r="A452">
        <v>-14.633333333333326</v>
      </c>
      <c r="B452" s="8">
        <v>-1.666666666666667</v>
      </c>
      <c r="C452" s="8">
        <v>-21.133333333333354</v>
      </c>
      <c r="D452" s="8">
        <v>-51.166666666666671</v>
      </c>
      <c r="E452" s="8">
        <v>-1.0000000000000002E-2</v>
      </c>
      <c r="F452" s="8" t="s">
        <v>731</v>
      </c>
    </row>
    <row r="453" spans="1:6" x14ac:dyDescent="0.3">
      <c r="A453">
        <v>-14.633333333333326</v>
      </c>
      <c r="B453" s="8">
        <v>-24.5</v>
      </c>
      <c r="C453" s="8">
        <v>-1.666666666666667</v>
      </c>
      <c r="D453" s="8">
        <v>-24.166666666666671</v>
      </c>
      <c r="E453" s="8">
        <v>1.0000000000000009E-2</v>
      </c>
      <c r="F453" s="8" t="s">
        <v>731</v>
      </c>
    </row>
    <row r="454" spans="1:6" x14ac:dyDescent="0.3">
      <c r="A454">
        <v>-52.76666666666668</v>
      </c>
      <c r="B454" s="8">
        <v>-5.8000000000000007</v>
      </c>
      <c r="C454" s="8">
        <v>-29.099999999999994</v>
      </c>
      <c r="D454" s="8">
        <v>-101.93333333333331</v>
      </c>
      <c r="E454" s="8">
        <v>-3.333333333333327E-3</v>
      </c>
      <c r="F454" s="8" t="s">
        <v>734</v>
      </c>
    </row>
    <row r="455" spans="1:6" x14ac:dyDescent="0.3">
      <c r="A455">
        <v>-52.76666666666668</v>
      </c>
      <c r="B455" s="8">
        <v>-5.3666666666666671</v>
      </c>
      <c r="C455" s="8">
        <v>-29.099999999999994</v>
      </c>
      <c r="D455" s="8">
        <v>-100.93333333333331</v>
      </c>
      <c r="E455" s="8">
        <v>-3.333333333333334E-3</v>
      </c>
      <c r="F455" s="8" t="s">
        <v>734</v>
      </c>
    </row>
    <row r="456" spans="1:6" x14ac:dyDescent="0.3">
      <c r="A456">
        <v>-52.76666666666668</v>
      </c>
      <c r="B456" s="8">
        <v>-29.099999999999994</v>
      </c>
      <c r="C456" s="8">
        <v>-15.033333333333317</v>
      </c>
      <c r="D456" s="8">
        <v>-81.566666666666677</v>
      </c>
      <c r="E456" s="8">
        <v>1.9999999999999907E-2</v>
      </c>
      <c r="F456" s="8" t="s">
        <v>734</v>
      </c>
    </row>
    <row r="457" spans="1:6" x14ac:dyDescent="0.3">
      <c r="A457">
        <v>-2.7333333333333272</v>
      </c>
      <c r="B457" s="8">
        <v>-3.4000000000000057</v>
      </c>
      <c r="C457" s="8">
        <v>6.1000000000000014</v>
      </c>
      <c r="D457" s="8">
        <v>-4.5</v>
      </c>
      <c r="E457" s="8">
        <v>-6.9999999999999951E-2</v>
      </c>
      <c r="F457" s="8" t="s">
        <v>738</v>
      </c>
    </row>
    <row r="458" spans="1:6" x14ac:dyDescent="0.3">
      <c r="A458">
        <v>-2.7333333333333272</v>
      </c>
      <c r="B458" s="8">
        <v>-3.4000000000000057</v>
      </c>
      <c r="C458" s="8">
        <v>6.1000000000000014</v>
      </c>
      <c r="D458" s="8">
        <v>-34.766666666666666</v>
      </c>
      <c r="E458" s="8">
        <v>-9.9999999999999978E-2</v>
      </c>
      <c r="F458" s="8" t="s">
        <v>738</v>
      </c>
    </row>
    <row r="459" spans="1:6" x14ac:dyDescent="0.3">
      <c r="A459">
        <v>-2.7333333333333272</v>
      </c>
      <c r="B459" s="8">
        <v>-3.4000000000000057</v>
      </c>
      <c r="C459" s="8">
        <v>2.7333333333333343</v>
      </c>
      <c r="D459" s="8">
        <v>-4.5</v>
      </c>
      <c r="E459" s="8">
        <v>-6.6666666666666541E-2</v>
      </c>
      <c r="F459" s="8" t="s">
        <v>738</v>
      </c>
    </row>
    <row r="460" spans="1:6" x14ac:dyDescent="0.3">
      <c r="A460">
        <v>-86.566666666666691</v>
      </c>
      <c r="B460" s="8">
        <v>-4.0666666666666664</v>
      </c>
      <c r="C460" s="8">
        <v>-45.966666666666654</v>
      </c>
      <c r="D460" s="8">
        <v>3.5333333333333332</v>
      </c>
      <c r="E460" s="8">
        <v>1.6666666666666666E-2</v>
      </c>
      <c r="F460" s="8" t="s">
        <v>742</v>
      </c>
    </row>
    <row r="461" spans="1:6" x14ac:dyDescent="0.3">
      <c r="A461">
        <v>-22.733333333333263</v>
      </c>
      <c r="B461" s="8">
        <v>-19.166666666666657</v>
      </c>
      <c r="C461" s="8">
        <v>-10.399999999999977</v>
      </c>
      <c r="D461" s="8">
        <v>-95.133333333333354</v>
      </c>
      <c r="E461" s="8">
        <v>-6.6666666666666541E-3</v>
      </c>
      <c r="F461" s="8" t="s">
        <v>744</v>
      </c>
    </row>
    <row r="462" spans="1:6" x14ac:dyDescent="0.3">
      <c r="A462">
        <v>-0.9333333333333087</v>
      </c>
      <c r="B462" s="8">
        <v>-8.5</v>
      </c>
      <c r="C462" s="8">
        <v>-5.7666666666666657</v>
      </c>
      <c r="D462" s="8">
        <v>-74.566666666666649</v>
      </c>
      <c r="E462" s="8">
        <v>0.16666666666666685</v>
      </c>
      <c r="F462" s="8" t="s">
        <v>746</v>
      </c>
    </row>
    <row r="463" spans="1:6" x14ac:dyDescent="0.3">
      <c r="A463">
        <v>8.4666666666666401</v>
      </c>
      <c r="B463" s="8">
        <v>-8.5</v>
      </c>
      <c r="C463" s="8">
        <v>-5.7666666666666657</v>
      </c>
      <c r="D463" s="8">
        <v>-74.566666666666649</v>
      </c>
      <c r="E463" s="8">
        <v>0.33333333333333326</v>
      </c>
      <c r="F463" s="8" t="s">
        <v>746</v>
      </c>
    </row>
    <row r="464" spans="1:6" x14ac:dyDescent="0.3">
      <c r="A464">
        <v>-4.2666666666666657</v>
      </c>
      <c r="B464" s="8">
        <v>-1.7000000000000171</v>
      </c>
      <c r="C464" s="8">
        <v>2.2333333333333485</v>
      </c>
      <c r="D464" s="8">
        <v>-28</v>
      </c>
      <c r="E464" s="8">
        <v>-3.0000000000000027E-2</v>
      </c>
      <c r="F464" s="8" t="s">
        <v>749</v>
      </c>
    </row>
    <row r="465" spans="1:6" x14ac:dyDescent="0.3">
      <c r="A465">
        <v>0.1666666666666643</v>
      </c>
      <c r="B465" s="8">
        <v>-1.1333333333333333</v>
      </c>
      <c r="C465" s="8">
        <v>4.2666666666666586</v>
      </c>
      <c r="D465" s="8">
        <v>-21.900000000000006</v>
      </c>
      <c r="E465" s="8">
        <v>-7.3333333333333334E-2</v>
      </c>
      <c r="F465" s="8" t="s">
        <v>751</v>
      </c>
    </row>
    <row r="466" spans="1:6" x14ac:dyDescent="0.3">
      <c r="A466">
        <v>-11.866666666666646</v>
      </c>
      <c r="B466" s="8">
        <v>2.7333333333333334</v>
      </c>
      <c r="C466" s="8">
        <v>5.2000000000000028</v>
      </c>
      <c r="D466" s="8">
        <v>-21.566666666666666</v>
      </c>
      <c r="E466" s="8">
        <v>3.333333333333334E-2</v>
      </c>
      <c r="F466" s="8" t="s">
        <v>753</v>
      </c>
    </row>
    <row r="467" spans="1:6" x14ac:dyDescent="0.3">
      <c r="A467">
        <v>-11.866666666666646</v>
      </c>
      <c r="B467" s="8">
        <v>3.6999999999999993</v>
      </c>
      <c r="C467" s="8">
        <v>2.7333333333333334</v>
      </c>
      <c r="D467" s="8">
        <v>-16.900000000000002</v>
      </c>
      <c r="E467" s="8">
        <v>-0.55333333333333334</v>
      </c>
      <c r="F467" s="8" t="s">
        <v>753</v>
      </c>
    </row>
    <row r="468" spans="1:6" x14ac:dyDescent="0.3">
      <c r="A468">
        <v>19.933333333333351</v>
      </c>
      <c r="B468" s="8">
        <v>3.5</v>
      </c>
      <c r="C468" s="8">
        <v>10.499999999999986</v>
      </c>
      <c r="D468" s="8">
        <v>-13.866666666666674</v>
      </c>
      <c r="E468" s="8">
        <v>0.09</v>
      </c>
      <c r="F468" s="8" t="s">
        <v>756</v>
      </c>
    </row>
    <row r="469" spans="1:6" x14ac:dyDescent="0.3">
      <c r="A469">
        <v>19.933333333333351</v>
      </c>
      <c r="B469" s="8">
        <v>6.3999999999999915</v>
      </c>
      <c r="C469" s="8">
        <v>3.5</v>
      </c>
      <c r="D469" s="8">
        <v>-13.20000000000001</v>
      </c>
      <c r="E469" s="8">
        <v>-6.0000000000000053E-2</v>
      </c>
      <c r="F469" s="8" t="s">
        <v>756</v>
      </c>
    </row>
    <row r="470" spans="1:6" x14ac:dyDescent="0.3">
      <c r="A470">
        <v>19.933333333333351</v>
      </c>
      <c r="B470" s="8">
        <v>3.5</v>
      </c>
      <c r="C470" s="8">
        <v>11.033333333333346</v>
      </c>
      <c r="D470" s="8">
        <v>-13.866666666666674</v>
      </c>
      <c r="E470" s="8">
        <v>4.6666666666666676E-2</v>
      </c>
      <c r="F470" s="8" t="s">
        <v>756</v>
      </c>
    </row>
    <row r="471" spans="1:6" x14ac:dyDescent="0.3">
      <c r="A471">
        <v>1.7999999999999972</v>
      </c>
      <c r="B471" s="8">
        <v>1.7000000000000028</v>
      </c>
      <c r="C471" s="8">
        <v>0.73333333333333428</v>
      </c>
      <c r="D471" s="8">
        <v>0.86666666666666625</v>
      </c>
      <c r="E471" s="8">
        <v>2.0000000000000129E-2</v>
      </c>
      <c r="F471" s="8" t="s">
        <v>760</v>
      </c>
    </row>
    <row r="472" spans="1:6" x14ac:dyDescent="0.3">
      <c r="A472">
        <v>1.7999999999999972</v>
      </c>
      <c r="B472" s="8">
        <v>1.7000000000000028</v>
      </c>
      <c r="C472" s="8">
        <v>0.73333333333333428</v>
      </c>
      <c r="D472" s="8">
        <v>-4.5</v>
      </c>
      <c r="E472" s="8">
        <v>5.3333333333333344E-2</v>
      </c>
      <c r="F472" s="8" t="s">
        <v>760</v>
      </c>
    </row>
    <row r="473" spans="1:6" x14ac:dyDescent="0.3">
      <c r="A473">
        <v>2.5333333333333314</v>
      </c>
      <c r="B473" s="8">
        <v>1.7000000000000028</v>
      </c>
      <c r="C473" s="8">
        <v>0.80000000000000249</v>
      </c>
      <c r="D473" s="8">
        <v>0.86666666666666625</v>
      </c>
      <c r="E473" s="8">
        <v>-6.6666666666666652E-2</v>
      </c>
      <c r="F473" s="8" t="s">
        <v>760</v>
      </c>
    </row>
    <row r="474" spans="1:6" x14ac:dyDescent="0.3">
      <c r="A474">
        <v>2.5333333333333314</v>
      </c>
      <c r="B474" s="8">
        <v>1.7000000000000028</v>
      </c>
      <c r="C474" s="8">
        <v>0.80000000000000249</v>
      </c>
      <c r="D474" s="8">
        <v>-4.5</v>
      </c>
      <c r="E474" s="8">
        <v>-2.0000000000000018E-2</v>
      </c>
      <c r="F474" s="8" t="s">
        <v>760</v>
      </c>
    </row>
    <row r="475" spans="1:6" x14ac:dyDescent="0.3">
      <c r="A475">
        <v>-1.2333333333333485</v>
      </c>
      <c r="B475" s="8">
        <v>-1.9666666666666659</v>
      </c>
      <c r="C475" s="8">
        <v>-5.4999999999999991</v>
      </c>
      <c r="D475" s="8">
        <v>-24.333333333333329</v>
      </c>
      <c r="E475" s="8">
        <v>-6.6666666666666541E-3</v>
      </c>
      <c r="F475" s="8" t="s">
        <v>765</v>
      </c>
    </row>
    <row r="476" spans="1:6" x14ac:dyDescent="0.3">
      <c r="A476">
        <v>14.733333333333348</v>
      </c>
      <c r="B476" s="8">
        <v>11.666666666666664</v>
      </c>
      <c r="C476" s="8">
        <v>2.2999999999999994</v>
      </c>
      <c r="D476" s="8">
        <v>3.1000000000000085</v>
      </c>
      <c r="E476" s="8">
        <v>0</v>
      </c>
      <c r="F476" s="8" t="s">
        <v>767</v>
      </c>
    </row>
    <row r="477" spans="1:6" x14ac:dyDescent="0.3">
      <c r="A477">
        <v>9.9999999999980105E-2</v>
      </c>
      <c r="B477" s="8">
        <v>-8.2333333333333272</v>
      </c>
      <c r="C477" s="8">
        <v>-0.29999999999999982</v>
      </c>
      <c r="D477" s="8">
        <v>-3.966666666666665</v>
      </c>
      <c r="E477" s="8">
        <v>2.0000000000000018E-2</v>
      </c>
      <c r="F477" s="8" t="s">
        <v>769</v>
      </c>
    </row>
    <row r="478" spans="1:6" x14ac:dyDescent="0.3">
      <c r="A478">
        <v>-6.6999999999999886</v>
      </c>
      <c r="B478" s="8">
        <v>-4</v>
      </c>
      <c r="C478" s="8">
        <v>-1.8333333333333321</v>
      </c>
      <c r="D478" s="8">
        <v>-46.63333333333334</v>
      </c>
      <c r="E478" s="8">
        <v>-1.9999999999999997E-2</v>
      </c>
      <c r="F478" s="8" t="s">
        <v>769</v>
      </c>
    </row>
    <row r="479" spans="1:6" x14ac:dyDescent="0.3">
      <c r="A479">
        <v>-8.2333333333333272</v>
      </c>
      <c r="B479" s="8">
        <v>-4</v>
      </c>
      <c r="C479" s="8">
        <v>-1.8333333333333321</v>
      </c>
      <c r="D479" s="8">
        <v>-46.63333333333334</v>
      </c>
      <c r="E479" s="8">
        <v>-3.333333333333334E-2</v>
      </c>
      <c r="F479" s="8" t="s">
        <v>769</v>
      </c>
    </row>
    <row r="480" spans="1:6" x14ac:dyDescent="0.3">
      <c r="A480">
        <v>-33.100000000000023</v>
      </c>
      <c r="B480" s="8">
        <v>-1.9999999999999982</v>
      </c>
      <c r="C480" s="8">
        <v>2.8333333333333339</v>
      </c>
      <c r="D480" s="8">
        <v>-66.099999999999994</v>
      </c>
      <c r="E480" s="8">
        <v>-2.9999999999999916E-2</v>
      </c>
      <c r="F480" s="8" t="s">
        <v>773</v>
      </c>
    </row>
    <row r="481" spans="1:6" x14ac:dyDescent="0.3">
      <c r="A481">
        <v>-33.100000000000023</v>
      </c>
      <c r="B481" s="8">
        <v>1.2000000000000002</v>
      </c>
      <c r="C481" s="8">
        <v>-1.9999999999999982</v>
      </c>
      <c r="D481" s="8">
        <v>-68.433333333333323</v>
      </c>
      <c r="E481" s="8">
        <v>9.6666666666666679E-2</v>
      </c>
      <c r="F481" s="8" t="s">
        <v>773</v>
      </c>
    </row>
    <row r="482" spans="1:6" x14ac:dyDescent="0.3">
      <c r="A482">
        <v>-64.06666666666672</v>
      </c>
      <c r="B482" s="8">
        <v>-3.9999999999999996</v>
      </c>
      <c r="C482" s="8">
        <v>2.7333333333333343</v>
      </c>
      <c r="D482" s="8">
        <v>-0.86666666666667069</v>
      </c>
      <c r="E482" s="8">
        <v>-7.0000000000000034E-2</v>
      </c>
      <c r="F482" s="8" t="s">
        <v>776</v>
      </c>
    </row>
    <row r="483" spans="1:6" x14ac:dyDescent="0.3">
      <c r="A483">
        <v>344.70000000000005</v>
      </c>
      <c r="B483" s="8">
        <v>37.000000000000014</v>
      </c>
      <c r="C483" s="8">
        <v>51.199999999999989</v>
      </c>
      <c r="D483" s="8">
        <v>0.53333333333333499</v>
      </c>
      <c r="E483" s="8">
        <v>6.666666666666668E-3</v>
      </c>
      <c r="F483" s="8" t="s">
        <v>778</v>
      </c>
    </row>
    <row r="484" spans="1:6" x14ac:dyDescent="0.3">
      <c r="A484">
        <v>344.70000000000005</v>
      </c>
      <c r="B484" s="8">
        <v>37.000000000000014</v>
      </c>
      <c r="C484" s="8">
        <v>51.199999999999989</v>
      </c>
      <c r="D484" s="8">
        <v>-101.33333333333348</v>
      </c>
      <c r="E484" s="8">
        <v>-3.3333333333333548E-3</v>
      </c>
      <c r="F484" s="8" t="s">
        <v>778</v>
      </c>
    </row>
    <row r="485" spans="1:6" x14ac:dyDescent="0.3">
      <c r="A485">
        <v>24.86666666666666</v>
      </c>
      <c r="B485" s="8">
        <v>30.299999999999969</v>
      </c>
      <c r="C485" s="8">
        <v>15.13333333333334</v>
      </c>
      <c r="D485" s="8">
        <v>-1.5999999999999979</v>
      </c>
      <c r="E485" s="8">
        <v>2.6666666666666616E-2</v>
      </c>
      <c r="F485" s="8" t="s">
        <v>781</v>
      </c>
    </row>
    <row r="486" spans="1:6" x14ac:dyDescent="0.3">
      <c r="A486">
        <v>24.86666666666666</v>
      </c>
      <c r="B486" s="8">
        <v>30.299999999999969</v>
      </c>
      <c r="C486" s="8">
        <v>15.13333333333334</v>
      </c>
      <c r="D486" s="8">
        <v>0.76666666666666572</v>
      </c>
      <c r="E486" s="8">
        <v>4.6666666666666634E-2</v>
      </c>
      <c r="F486" s="8" t="s">
        <v>781</v>
      </c>
    </row>
    <row r="487" spans="1:6" x14ac:dyDescent="0.3">
      <c r="A487">
        <v>30.299999999999969</v>
      </c>
      <c r="B487" s="8">
        <v>10.800000000000004</v>
      </c>
      <c r="C487" s="8">
        <v>17.099999999999994</v>
      </c>
      <c r="D487" s="8">
        <v>10.099999999999998</v>
      </c>
      <c r="E487" s="8">
        <v>1.0000000000000064E-2</v>
      </c>
      <c r="F487" s="8" t="s">
        <v>781</v>
      </c>
    </row>
    <row r="488" spans="1:6" x14ac:dyDescent="0.3">
      <c r="A488">
        <v>10.266666666666673</v>
      </c>
      <c r="B488" s="8">
        <v>-3.5666666666666682</v>
      </c>
      <c r="C488" s="8">
        <v>4.8333333333333286</v>
      </c>
      <c r="D488" s="8">
        <v>-38.066666666666649</v>
      </c>
      <c r="E488" s="8">
        <v>-6.6666666666666818E-3</v>
      </c>
      <c r="F488" s="8" t="s">
        <v>785</v>
      </c>
    </row>
    <row r="489" spans="1:6" x14ac:dyDescent="0.3">
      <c r="A489">
        <v>10.266666666666673</v>
      </c>
      <c r="B489" s="8">
        <v>-3.5666666666666682</v>
      </c>
      <c r="C489" s="8">
        <v>13.066666666666649</v>
      </c>
      <c r="D489" s="8">
        <v>-38.066666666666649</v>
      </c>
      <c r="E489" s="8">
        <v>-9.999999999999995E-3</v>
      </c>
      <c r="F489" s="8" t="s">
        <v>785</v>
      </c>
    </row>
    <row r="490" spans="1:6" x14ac:dyDescent="0.3">
      <c r="A490">
        <v>10.266666666666673</v>
      </c>
      <c r="B490" s="8">
        <v>-3.5666666666666682</v>
      </c>
      <c r="C490" s="8">
        <v>13</v>
      </c>
      <c r="D490" s="8">
        <v>-38.066666666666649</v>
      </c>
      <c r="E490" s="8">
        <v>-6.666666666666668E-3</v>
      </c>
      <c r="F490" s="8" t="s">
        <v>785</v>
      </c>
    </row>
    <row r="491" spans="1:6" x14ac:dyDescent="0.3">
      <c r="A491">
        <v>10.266666666666673</v>
      </c>
      <c r="B491" s="8">
        <v>-3.5666666666666682</v>
      </c>
      <c r="C491" s="8">
        <v>12.533333333333331</v>
      </c>
      <c r="D491" s="8">
        <v>-38.066666666666649</v>
      </c>
      <c r="E491" s="8">
        <v>-3.3333333333333409E-3</v>
      </c>
      <c r="F491" s="8" t="s">
        <v>785</v>
      </c>
    </row>
    <row r="492" spans="1:6" x14ac:dyDescent="0.3">
      <c r="A492">
        <v>0.60000000000000142</v>
      </c>
      <c r="B492" s="8">
        <v>-2.6000000000000014</v>
      </c>
      <c r="C492" s="8">
        <v>-0.50000000000000044</v>
      </c>
      <c r="D492" s="8">
        <v>-11.666666666666661</v>
      </c>
      <c r="E492" s="8">
        <v>-2.000000000000024E-2</v>
      </c>
      <c r="F492" s="8" t="s">
        <v>790</v>
      </c>
    </row>
    <row r="493" spans="1:6" x14ac:dyDescent="0.3">
      <c r="A493">
        <v>0.60000000000000142</v>
      </c>
      <c r="B493" s="8">
        <v>-0.50000000000000044</v>
      </c>
      <c r="C493" s="8">
        <v>-2.2333333333333325</v>
      </c>
      <c r="D493" s="8">
        <v>-17.999999999999993</v>
      </c>
      <c r="E493" s="8">
        <v>2.0000000000000018E-2</v>
      </c>
      <c r="F493" s="8" t="s">
        <v>790</v>
      </c>
    </row>
    <row r="494" spans="1:6" x14ac:dyDescent="0.3">
      <c r="A494">
        <v>-42.03333333333336</v>
      </c>
      <c r="B494" s="8">
        <v>-47.966666666666669</v>
      </c>
      <c r="C494" s="8">
        <v>-7.1666666666666679</v>
      </c>
      <c r="D494" s="8">
        <v>-91.066666666666663</v>
      </c>
      <c r="E494" s="8">
        <v>-9.9999999999998979E-3</v>
      </c>
      <c r="F494" s="8" t="s">
        <v>793</v>
      </c>
    </row>
    <row r="495" spans="1:6" x14ac:dyDescent="0.3">
      <c r="A495">
        <v>-15.766666666666666</v>
      </c>
      <c r="B495" s="8">
        <v>3.8333333333333428</v>
      </c>
      <c r="C495" s="8">
        <v>-4.533333333333335</v>
      </c>
      <c r="D495" s="8">
        <v>-38.36666666666666</v>
      </c>
      <c r="E495" s="8">
        <v>2.0000000000000018E-2</v>
      </c>
      <c r="F495" s="8" t="s">
        <v>795</v>
      </c>
    </row>
    <row r="496" spans="1:6" x14ac:dyDescent="0.3">
      <c r="A496">
        <v>3</v>
      </c>
      <c r="B496" s="8">
        <v>-1.666666666666667</v>
      </c>
      <c r="C496" s="8">
        <v>3.6333333333333364</v>
      </c>
      <c r="D496" s="8">
        <v>-14.033333333333342</v>
      </c>
      <c r="E496" s="8">
        <v>-5.6666666666666657E-2</v>
      </c>
      <c r="F496" s="8" t="s">
        <v>797</v>
      </c>
    </row>
    <row r="497" spans="1:6" x14ac:dyDescent="0.3">
      <c r="A497">
        <v>-2.9333333333333371</v>
      </c>
      <c r="B497" s="8">
        <v>3.0333333333333337</v>
      </c>
      <c r="C497" s="8">
        <v>1.3000000000000007</v>
      </c>
      <c r="D497" s="8">
        <v>-85.899999999999991</v>
      </c>
      <c r="E497" s="8">
        <v>7.3333333333333334E-2</v>
      </c>
      <c r="F497" s="8" t="s">
        <v>799</v>
      </c>
    </row>
    <row r="498" spans="1:6" x14ac:dyDescent="0.3">
      <c r="A498">
        <v>3.3333333333333357</v>
      </c>
      <c r="B498" s="8">
        <v>-0.10000000000000142</v>
      </c>
      <c r="C498" s="8">
        <v>-1.6333333333333342</v>
      </c>
      <c r="D498" s="8">
        <v>-2.6999999999999993</v>
      </c>
      <c r="E498" s="8">
        <v>-0.29333333333333328</v>
      </c>
      <c r="F498" s="8" t="s">
        <v>801</v>
      </c>
    </row>
    <row r="499" spans="1:6" x14ac:dyDescent="0.3">
      <c r="A499">
        <v>-1.06666666666667</v>
      </c>
      <c r="B499" s="8">
        <v>-1.4666666666666686</v>
      </c>
      <c r="C499" s="8">
        <v>0.79999999999999938</v>
      </c>
      <c r="D499" s="8">
        <v>-1.5333333333333332</v>
      </c>
      <c r="E499" s="8">
        <v>-0.71333333333333337</v>
      </c>
      <c r="F499" s="8" t="s">
        <v>803</v>
      </c>
    </row>
    <row r="500" spans="1:6" x14ac:dyDescent="0.3">
      <c r="A500">
        <v>-24.866666666666646</v>
      </c>
      <c r="B500" s="8">
        <v>-1.7999999999999989</v>
      </c>
      <c r="C500" s="8">
        <v>-0.23333333333333428</v>
      </c>
      <c r="D500" s="8">
        <v>-51.966666666666669</v>
      </c>
      <c r="E500" s="8">
        <v>4.9999999999999933E-2</v>
      </c>
      <c r="F500" s="8" t="s">
        <v>805</v>
      </c>
    </row>
    <row r="501" spans="1:6" x14ac:dyDescent="0.3">
      <c r="A501">
        <v>-81.899999999999977</v>
      </c>
      <c r="B501" s="8">
        <v>-47.666666666666742</v>
      </c>
      <c r="C501" s="8">
        <v>-0.46666666666668277</v>
      </c>
      <c r="D501" s="8">
        <v>-29.166666666666629</v>
      </c>
      <c r="E501" s="8">
        <v>-6.6666666666665986E-3</v>
      </c>
      <c r="F501" s="8" t="s">
        <v>807</v>
      </c>
    </row>
    <row r="502" spans="1:6" x14ac:dyDescent="0.3">
      <c r="A502">
        <v>1.7333333333333325</v>
      </c>
      <c r="B502" s="8">
        <v>5.3666666666666671</v>
      </c>
      <c r="C502" s="8">
        <v>1.3666666666666671</v>
      </c>
      <c r="D502" s="8">
        <v>-12.899999999999999</v>
      </c>
      <c r="E502" s="8">
        <v>0.03</v>
      </c>
      <c r="F502" s="8" t="s">
        <v>809</v>
      </c>
    </row>
    <row r="503" spans="1:6" x14ac:dyDescent="0.3">
      <c r="A503">
        <v>5.4666666666666686</v>
      </c>
      <c r="B503" s="8">
        <v>-2.4</v>
      </c>
      <c r="C503" s="8">
        <v>2.4666666666666668</v>
      </c>
      <c r="D503" s="8">
        <v>-29.666666666666671</v>
      </c>
      <c r="E503" s="8">
        <v>-3.6666666666666653E-2</v>
      </c>
      <c r="F503" s="8" t="s">
        <v>811</v>
      </c>
    </row>
    <row r="504" spans="1:6" x14ac:dyDescent="0.3">
      <c r="A504">
        <v>2.1000000000000085</v>
      </c>
      <c r="B504" s="8">
        <v>-3.6666666666666643</v>
      </c>
      <c r="C504" s="8">
        <v>1.2333333333333343</v>
      </c>
      <c r="D504" s="8">
        <v>-10.233333333333334</v>
      </c>
      <c r="E504" s="8">
        <v>0.25</v>
      </c>
      <c r="F504" s="8" t="s">
        <v>813</v>
      </c>
    </row>
    <row r="505" spans="1:6" x14ac:dyDescent="0.3">
      <c r="A505">
        <v>2.1000000000000085</v>
      </c>
      <c r="B505" s="8">
        <v>-3.6666666666666643</v>
      </c>
      <c r="C505" s="8">
        <v>1.6999999999999993</v>
      </c>
      <c r="D505" s="8">
        <v>-10.233333333333334</v>
      </c>
      <c r="E505" s="8">
        <v>0.30666666666666664</v>
      </c>
      <c r="F505" s="8" t="s">
        <v>813</v>
      </c>
    </row>
    <row r="506" spans="1:6" x14ac:dyDescent="0.3">
      <c r="A506">
        <v>-1.2333333333333329</v>
      </c>
      <c r="B506" s="8">
        <v>-1.9666666666666668</v>
      </c>
      <c r="C506" s="8">
        <v>2.2666666666666693</v>
      </c>
      <c r="D506" s="8">
        <v>-9.1333333333333329</v>
      </c>
      <c r="E506" s="8">
        <v>-0.1033333333333333</v>
      </c>
      <c r="F506" s="8" t="s">
        <v>816</v>
      </c>
    </row>
    <row r="507" spans="1:6" x14ac:dyDescent="0.3">
      <c r="A507">
        <v>4.5999999999999801</v>
      </c>
      <c r="B507" s="8">
        <v>-1.3666666666666667</v>
      </c>
      <c r="C507" s="8">
        <v>-2.8333333333333339</v>
      </c>
      <c r="D507" s="8">
        <v>-53.233333333333334</v>
      </c>
      <c r="E507" s="8">
        <v>1.999999999999999E-2</v>
      </c>
      <c r="F507" s="8" t="s">
        <v>818</v>
      </c>
    </row>
    <row r="508" spans="1:6" x14ac:dyDescent="0.3">
      <c r="A508">
        <v>415.26666666666642</v>
      </c>
      <c r="B508" s="8">
        <v>44.433333333333366</v>
      </c>
      <c r="C508" s="8">
        <v>528.13333333333321</v>
      </c>
      <c r="D508" s="8">
        <v>-717.00000000000045</v>
      </c>
      <c r="E508" s="8">
        <v>0</v>
      </c>
      <c r="F508" s="8" t="s">
        <v>820</v>
      </c>
    </row>
    <row r="509" spans="1:6" x14ac:dyDescent="0.3">
      <c r="A509">
        <v>415.26666666666642</v>
      </c>
      <c r="B509" s="8">
        <v>44.433333333333366</v>
      </c>
      <c r="C509" s="8">
        <v>555</v>
      </c>
      <c r="D509" s="8">
        <v>-717.00000000000045</v>
      </c>
      <c r="E509" s="8">
        <v>0</v>
      </c>
      <c r="F509" s="8" t="s">
        <v>820</v>
      </c>
    </row>
    <row r="510" spans="1:6" x14ac:dyDescent="0.3">
      <c r="A510">
        <v>-5.5333333333333332</v>
      </c>
      <c r="B510" s="8">
        <v>-3.8000000000000003</v>
      </c>
      <c r="C510" s="8">
        <v>-0.83333333333333215</v>
      </c>
      <c r="D510" s="8">
        <v>-0.76666666666666572</v>
      </c>
      <c r="E510" s="8">
        <v>-2.0000000000000004E-2</v>
      </c>
      <c r="F510" s="8" t="s">
        <v>823</v>
      </c>
    </row>
    <row r="511" spans="1:6" x14ac:dyDescent="0.3">
      <c r="A511">
        <v>-5.5333333333333332</v>
      </c>
      <c r="B511" s="8">
        <v>-3.8000000000000003</v>
      </c>
      <c r="C511" s="8">
        <v>-0.76666666666667282</v>
      </c>
      <c r="D511" s="8">
        <v>-0.76666666666666572</v>
      </c>
      <c r="E511" s="8">
        <v>-3.666666666666666E-2</v>
      </c>
      <c r="F511" s="8" t="s">
        <v>823</v>
      </c>
    </row>
    <row r="512" spans="1:6" x14ac:dyDescent="0.3">
      <c r="A512">
        <v>19.933333333333337</v>
      </c>
      <c r="B512" s="8">
        <v>18.799999999999997</v>
      </c>
      <c r="C512" s="8">
        <v>10.63333333333334</v>
      </c>
      <c r="D512" s="8">
        <v>-52.63333333333334</v>
      </c>
      <c r="E512" s="8">
        <v>8.666666666666667E-2</v>
      </c>
      <c r="F512" s="8" t="s">
        <v>826</v>
      </c>
    </row>
    <row r="513" spans="1:6" x14ac:dyDescent="0.3">
      <c r="A513">
        <v>-9.36666666666666</v>
      </c>
      <c r="B513" s="8">
        <v>-11.833333333333343</v>
      </c>
      <c r="C513" s="8">
        <v>-0.10000000000000142</v>
      </c>
      <c r="D513" s="8">
        <v>-4.3333333333333357</v>
      </c>
      <c r="E513" s="8">
        <v>-8.666666666666667E-2</v>
      </c>
      <c r="F513" s="8" t="s">
        <v>828</v>
      </c>
    </row>
    <row r="514" spans="1:6" x14ac:dyDescent="0.3">
      <c r="A514">
        <v>1.8333333333333321</v>
      </c>
      <c r="B514" s="8">
        <v>6.6666666666667318E-2</v>
      </c>
      <c r="C514" s="8">
        <v>0.56666666666666687</v>
      </c>
      <c r="D514" s="8">
        <v>-57.3</v>
      </c>
      <c r="E514" s="8">
        <v>0</v>
      </c>
      <c r="F514" s="8" t="s">
        <v>830</v>
      </c>
    </row>
    <row r="515" spans="1:6" x14ac:dyDescent="0.3">
      <c r="A515">
        <v>1.5000000000000036</v>
      </c>
      <c r="B515" s="8">
        <v>6.6666666666667318E-2</v>
      </c>
      <c r="C515" s="8">
        <v>-39.533333333333317</v>
      </c>
      <c r="D515" s="8">
        <v>-57.3</v>
      </c>
      <c r="E515" s="8">
        <v>-6.6666666666666662E-3</v>
      </c>
      <c r="F515" s="8" t="s">
        <v>830</v>
      </c>
    </row>
    <row r="516" spans="1:6" x14ac:dyDescent="0.3">
      <c r="A516">
        <v>1.5000000000000036</v>
      </c>
      <c r="B516" s="8">
        <v>-0.13333333333333375</v>
      </c>
      <c r="C516" s="8">
        <v>-39.533333333333317</v>
      </c>
      <c r="D516" s="8">
        <v>-60.066666666666677</v>
      </c>
      <c r="E516" s="8">
        <v>9.9999999999999967E-3</v>
      </c>
      <c r="F516" s="8" t="s">
        <v>830</v>
      </c>
    </row>
    <row r="517" spans="1:6" x14ac:dyDescent="0.3">
      <c r="A517">
        <v>-50.400000000000034</v>
      </c>
      <c r="B517" s="8">
        <v>-36.96666666666664</v>
      </c>
      <c r="C517" s="8">
        <v>-82.366666666666617</v>
      </c>
      <c r="D517" s="8">
        <v>-17.033333333333303</v>
      </c>
      <c r="E517" s="8">
        <v>6.6666666666665986E-3</v>
      </c>
      <c r="F517" s="8" t="s">
        <v>834</v>
      </c>
    </row>
    <row r="518" spans="1:6" x14ac:dyDescent="0.3">
      <c r="A518">
        <v>-82.366666666666617</v>
      </c>
      <c r="B518" s="8">
        <v>-36.600000000000023</v>
      </c>
      <c r="C518" s="8">
        <v>-19.966666666666583</v>
      </c>
      <c r="D518" s="8">
        <v>-144.9</v>
      </c>
      <c r="E518" s="8">
        <v>5.0000000000000044E-2</v>
      </c>
      <c r="F518" s="8" t="s">
        <v>834</v>
      </c>
    </row>
    <row r="519" spans="1:6" x14ac:dyDescent="0.3">
      <c r="A519">
        <v>-82.366666666666617</v>
      </c>
      <c r="B519" s="8">
        <v>-36.600000000000023</v>
      </c>
      <c r="C519" s="8">
        <v>-21.133333333333326</v>
      </c>
      <c r="D519" s="8">
        <v>-144.9</v>
      </c>
      <c r="E519" s="8">
        <v>3.3333333333331883E-3</v>
      </c>
      <c r="F519" s="8" t="s">
        <v>834</v>
      </c>
    </row>
    <row r="520" spans="1:6" x14ac:dyDescent="0.3">
      <c r="A520">
        <v>-82.366666666666617</v>
      </c>
      <c r="B520" s="8">
        <v>-19.966666666666583</v>
      </c>
      <c r="C520" s="8">
        <v>-21.133333333333326</v>
      </c>
      <c r="D520" s="8">
        <v>-97.899999999999977</v>
      </c>
      <c r="E520" s="8">
        <v>-4.6666666666666579E-2</v>
      </c>
      <c r="F520" s="8" t="s">
        <v>834</v>
      </c>
    </row>
    <row r="521" spans="1:6" x14ac:dyDescent="0.3">
      <c r="A521">
        <v>-82.366666666666617</v>
      </c>
      <c r="B521" s="8">
        <v>-19.966666666666583</v>
      </c>
      <c r="C521" s="8">
        <v>-21.133333333333326</v>
      </c>
      <c r="D521" s="8">
        <v>-117.93333333333331</v>
      </c>
      <c r="E521" s="8">
        <v>-0.51</v>
      </c>
      <c r="F521" s="8" t="s">
        <v>834</v>
      </c>
    </row>
    <row r="522" spans="1:6" x14ac:dyDescent="0.3">
      <c r="A522">
        <v>-26.633333333333383</v>
      </c>
      <c r="B522" s="8">
        <v>-47.43333333333328</v>
      </c>
      <c r="C522" s="8">
        <v>-27.233333333333235</v>
      </c>
      <c r="D522" s="8">
        <v>-145.39999999999995</v>
      </c>
      <c r="E522" s="8">
        <v>-5.6666666666666587E-2</v>
      </c>
      <c r="F522" s="8" t="s">
        <v>834</v>
      </c>
    </row>
    <row r="523" spans="1:6" x14ac:dyDescent="0.3">
      <c r="A523">
        <v>-47.43333333333328</v>
      </c>
      <c r="B523" s="8">
        <v>-36.96666666666664</v>
      </c>
      <c r="C523" s="8">
        <v>-7.4333333333332803</v>
      </c>
      <c r="D523" s="8">
        <v>-17.033333333333303</v>
      </c>
      <c r="E523" s="8">
        <v>3.6666666666666625E-2</v>
      </c>
      <c r="F523" s="8" t="s">
        <v>834</v>
      </c>
    </row>
    <row r="524" spans="1:6" x14ac:dyDescent="0.3">
      <c r="A524">
        <v>-7.4333333333332803</v>
      </c>
      <c r="B524" s="8">
        <v>-19.966666666666583</v>
      </c>
      <c r="C524" s="8">
        <v>-21.133333333333326</v>
      </c>
      <c r="D524" s="8">
        <v>-97.899999999999977</v>
      </c>
      <c r="E524" s="8">
        <v>4.9999999999999933E-2</v>
      </c>
      <c r="F524" s="8" t="s">
        <v>834</v>
      </c>
    </row>
    <row r="525" spans="1:6" x14ac:dyDescent="0.3">
      <c r="A525">
        <v>-7.4333333333332803</v>
      </c>
      <c r="B525" s="8">
        <v>-19.966666666666583</v>
      </c>
      <c r="C525" s="8">
        <v>-21.133333333333326</v>
      </c>
      <c r="D525" s="8">
        <v>-117.93333333333331</v>
      </c>
      <c r="E525" s="8">
        <v>2.9999999999999916E-2</v>
      </c>
      <c r="F525" s="8" t="s">
        <v>834</v>
      </c>
    </row>
    <row r="526" spans="1:6" x14ac:dyDescent="0.3">
      <c r="A526">
        <v>-19.966666666666583</v>
      </c>
      <c r="B526" s="8">
        <v>-31.066666666666663</v>
      </c>
      <c r="C526" s="8">
        <v>-21.133333333333326</v>
      </c>
      <c r="D526" s="8">
        <v>-53.299999999999983</v>
      </c>
      <c r="E526" s="8">
        <v>-1.0000000000000009E-2</v>
      </c>
      <c r="F526" s="8" t="s">
        <v>834</v>
      </c>
    </row>
    <row r="527" spans="1:6" x14ac:dyDescent="0.3">
      <c r="A527">
        <v>-19.966666666666583</v>
      </c>
      <c r="B527" s="8">
        <v>-31.066666666666663</v>
      </c>
      <c r="C527" s="8">
        <v>-21.133333333333326</v>
      </c>
      <c r="D527" s="8">
        <v>-109.46666666666667</v>
      </c>
      <c r="E527" s="8">
        <v>-1.3333333333333253E-2</v>
      </c>
      <c r="F527" s="8" t="s">
        <v>834</v>
      </c>
    </row>
    <row r="528" spans="1:6" x14ac:dyDescent="0.3">
      <c r="A528">
        <v>-19.966666666666583</v>
      </c>
      <c r="B528" s="8">
        <v>-31.066666666666663</v>
      </c>
      <c r="C528" s="8">
        <v>-37.199999999999989</v>
      </c>
      <c r="D528" s="8">
        <v>-109.46666666666667</v>
      </c>
      <c r="E528" s="8">
        <v>1.3333333333333308E-2</v>
      </c>
      <c r="F528" s="8" t="s">
        <v>834</v>
      </c>
    </row>
    <row r="529" spans="1:6" x14ac:dyDescent="0.3">
      <c r="A529">
        <v>-19.966666666666583</v>
      </c>
      <c r="B529" s="8">
        <v>-21.133333333333326</v>
      </c>
      <c r="C529" s="8">
        <v>-37.199999999999989</v>
      </c>
      <c r="D529" s="8">
        <v>-109.13333333333333</v>
      </c>
      <c r="E529" s="8">
        <v>2.3333333333333262E-2</v>
      </c>
      <c r="F529" s="8" t="s">
        <v>834</v>
      </c>
    </row>
    <row r="530" spans="1:6" x14ac:dyDescent="0.3">
      <c r="A530">
        <v>-36.96666666666664</v>
      </c>
      <c r="B530" s="8">
        <v>-21.133333333333326</v>
      </c>
      <c r="C530" s="8">
        <v>-38.300000000000011</v>
      </c>
      <c r="D530" s="8">
        <v>-117.93333333333331</v>
      </c>
      <c r="E530" s="8">
        <v>2.0000000000000018E-2</v>
      </c>
      <c r="F530" s="8" t="s">
        <v>834</v>
      </c>
    </row>
    <row r="531" spans="1:6" x14ac:dyDescent="0.3">
      <c r="A531">
        <v>-21.133333333333326</v>
      </c>
      <c r="B531" s="8">
        <v>-21.133333333333326</v>
      </c>
      <c r="C531" s="8">
        <v>-37.199999999999989</v>
      </c>
      <c r="D531" s="8">
        <v>-109.13333333333333</v>
      </c>
      <c r="E531" s="8">
        <v>-6.6666666666666541E-3</v>
      </c>
      <c r="F531" s="8" t="s">
        <v>834</v>
      </c>
    </row>
    <row r="532" spans="1:6" x14ac:dyDescent="0.3">
      <c r="A532">
        <v>-40.533333333333303</v>
      </c>
      <c r="B532" s="8">
        <v>-11.166666666666742</v>
      </c>
      <c r="C532" s="8">
        <v>-38.666666666666629</v>
      </c>
      <c r="D532" s="8">
        <v>-121.93333333333331</v>
      </c>
      <c r="E532" s="8">
        <v>7.6666666666666675E-2</v>
      </c>
      <c r="F532" s="8" t="s">
        <v>834</v>
      </c>
    </row>
    <row r="533" spans="1:6" x14ac:dyDescent="0.3">
      <c r="A533">
        <v>-55.800000000000026</v>
      </c>
      <c r="B533" s="8">
        <v>-7.4333333333333336</v>
      </c>
      <c r="C533" s="8">
        <v>-13.999999999999993</v>
      </c>
      <c r="D533" s="8">
        <v>-48.699999999999996</v>
      </c>
      <c r="E533" s="8">
        <v>-5.6666666666666643E-2</v>
      </c>
      <c r="F533" s="8" t="s">
        <v>851</v>
      </c>
    </row>
    <row r="534" spans="1:6" x14ac:dyDescent="0.3">
      <c r="A534">
        <v>-55.800000000000026</v>
      </c>
      <c r="B534" s="8">
        <v>-7.3999999999999986</v>
      </c>
      <c r="C534" s="8">
        <v>-13.999999999999993</v>
      </c>
      <c r="D534" s="8">
        <v>-47.699999999999996</v>
      </c>
      <c r="E534" s="8">
        <v>-5.6666666666666643E-2</v>
      </c>
      <c r="F534" s="8" t="s">
        <v>851</v>
      </c>
    </row>
    <row r="535" spans="1:6" x14ac:dyDescent="0.3">
      <c r="A535">
        <v>-55.666666666666657</v>
      </c>
      <c r="B535" s="8">
        <v>-7.4333333333333336</v>
      </c>
      <c r="C535" s="8">
        <v>-13.999999999999993</v>
      </c>
      <c r="D535" s="8">
        <v>-48.699999999999996</v>
      </c>
      <c r="E535" s="8">
        <v>-4.6666666666666662E-2</v>
      </c>
      <c r="F535" s="8" t="s">
        <v>851</v>
      </c>
    </row>
    <row r="536" spans="1:6" x14ac:dyDescent="0.3">
      <c r="A536">
        <v>-55.666666666666657</v>
      </c>
      <c r="B536" s="8">
        <v>-7.3999999999999986</v>
      </c>
      <c r="C536" s="8">
        <v>-13.999999999999993</v>
      </c>
      <c r="D536" s="8">
        <v>-47.699999999999996</v>
      </c>
      <c r="E536" s="8">
        <v>-5.6666666666666643E-2</v>
      </c>
      <c r="F536" s="8" t="s">
        <v>851</v>
      </c>
    </row>
    <row r="537" spans="1:6" x14ac:dyDescent="0.3">
      <c r="A537">
        <v>9.9999999999994316E-2</v>
      </c>
      <c r="B537" s="8">
        <v>3.9333333333333318</v>
      </c>
      <c r="C537" s="8">
        <v>-1.2333333333333338</v>
      </c>
      <c r="D537" s="8">
        <v>-27.699999999999996</v>
      </c>
      <c r="E537" s="8">
        <v>0.10333333333333328</v>
      </c>
      <c r="F537" s="8" t="s">
        <v>856</v>
      </c>
    </row>
    <row r="538" spans="1:6" x14ac:dyDescent="0.3">
      <c r="A538">
        <v>9.9999999999994316E-2</v>
      </c>
      <c r="B538" s="8">
        <v>3.9333333333333318</v>
      </c>
      <c r="C538" s="8">
        <v>-1.2333333333333325</v>
      </c>
      <c r="D538" s="8">
        <v>-27.699999999999996</v>
      </c>
      <c r="E538" s="8">
        <v>0.12666666666666671</v>
      </c>
      <c r="F538" s="8" t="s">
        <v>856</v>
      </c>
    </row>
    <row r="539" spans="1:6" x14ac:dyDescent="0.3">
      <c r="A539">
        <v>2.5666666666666913</v>
      </c>
      <c r="B539" s="8">
        <v>2.6333333333333258</v>
      </c>
      <c r="C539" s="8">
        <v>-2.5333333333333314</v>
      </c>
      <c r="D539" s="8">
        <v>-77.233333333333363</v>
      </c>
      <c r="E539" s="8">
        <v>1.3333333333333364E-2</v>
      </c>
      <c r="F539" s="8" t="s">
        <v>859</v>
      </c>
    </row>
    <row r="540" spans="1:6" x14ac:dyDescent="0.3">
      <c r="A540">
        <v>-73.666666666666572</v>
      </c>
      <c r="B540" s="8">
        <v>1.5000000000000009</v>
      </c>
      <c r="C540" s="8">
        <v>-3.5333333333333332</v>
      </c>
      <c r="D540" s="8">
        <v>-49.79999999999999</v>
      </c>
      <c r="E540" s="8">
        <v>2.3333333333333317E-2</v>
      </c>
      <c r="F540" s="8" t="s">
        <v>861</v>
      </c>
    </row>
    <row r="541" spans="1:6" x14ac:dyDescent="0.3">
      <c r="A541">
        <v>32.866666666666703</v>
      </c>
      <c r="B541" s="8">
        <v>35.366666666666646</v>
      </c>
      <c r="C541" s="8">
        <v>36.30000000000004</v>
      </c>
      <c r="D541" s="8">
        <v>58.066666666666663</v>
      </c>
      <c r="E541" s="8">
        <v>1.3333333333333419E-2</v>
      </c>
      <c r="F541" s="8" t="s">
        <v>863</v>
      </c>
    </row>
    <row r="542" spans="1:6" x14ac:dyDescent="0.3">
      <c r="A542">
        <v>8.9333333333333371</v>
      </c>
      <c r="B542" s="8">
        <v>8.533333333333335</v>
      </c>
      <c r="C542" s="8">
        <v>-4.1999999999999993</v>
      </c>
      <c r="D542" s="8">
        <v>-144.83333333333331</v>
      </c>
      <c r="E542" s="8">
        <v>0.3666666666666667</v>
      </c>
      <c r="F542" s="8" t="s">
        <v>865</v>
      </c>
    </row>
    <row r="543" spans="1:6" x14ac:dyDescent="0.3">
      <c r="A543">
        <v>8.9333333333333371</v>
      </c>
      <c r="B543" s="8">
        <v>4.9000000000000057</v>
      </c>
      <c r="C543" s="8">
        <v>-4.1999999999999993</v>
      </c>
      <c r="D543" s="8">
        <v>-91.833333333333314</v>
      </c>
      <c r="E543" s="8">
        <v>3.3333333333334103E-3</v>
      </c>
      <c r="F543" s="8" t="s">
        <v>865</v>
      </c>
    </row>
    <row r="544" spans="1:6" x14ac:dyDescent="0.3">
      <c r="A544">
        <v>8.9333333333333371</v>
      </c>
      <c r="B544" s="8">
        <v>8.533333333333335</v>
      </c>
      <c r="C544" s="8">
        <v>-4.6000000000000014</v>
      </c>
      <c r="D544" s="8">
        <v>-144.83333333333331</v>
      </c>
      <c r="E544" s="8">
        <v>0.39666666666666672</v>
      </c>
      <c r="F544" s="8" t="s">
        <v>865</v>
      </c>
    </row>
    <row r="545" spans="1:6" x14ac:dyDescent="0.3">
      <c r="A545">
        <v>-43.666666666666671</v>
      </c>
      <c r="B545" s="8">
        <v>-2.6666666666666661</v>
      </c>
      <c r="C545" s="8">
        <v>-42.70000000000001</v>
      </c>
      <c r="D545" s="8">
        <v>-75.966666666666669</v>
      </c>
      <c r="E545" s="8">
        <v>-1.3333333333333332E-2</v>
      </c>
      <c r="F545" s="8" t="s">
        <v>869</v>
      </c>
    </row>
    <row r="546" spans="1:6" x14ac:dyDescent="0.3">
      <c r="A546">
        <v>3.7333333333333201</v>
      </c>
      <c r="B546" s="8">
        <v>-0.39999999999999147</v>
      </c>
      <c r="C546" s="8">
        <v>-9.9999999999999645E-2</v>
      </c>
      <c r="D546" s="8">
        <v>-21.566666666666663</v>
      </c>
      <c r="E546" s="8">
        <v>6.3333333333333353E-2</v>
      </c>
      <c r="F546" s="8" t="s">
        <v>871</v>
      </c>
    </row>
    <row r="547" spans="1:6" x14ac:dyDescent="0.3">
      <c r="A547">
        <v>3.7333333333333201</v>
      </c>
      <c r="B547" s="8">
        <v>-0.39999999999999147</v>
      </c>
      <c r="C547" s="8">
        <v>-9.9999999999999645E-2</v>
      </c>
      <c r="D547" s="8">
        <v>-22.166666666666657</v>
      </c>
      <c r="E547" s="8">
        <v>3.0000000000000027E-2</v>
      </c>
      <c r="F547" s="8" t="s">
        <v>871</v>
      </c>
    </row>
    <row r="548" spans="1:6" x14ac:dyDescent="0.3">
      <c r="A548">
        <v>3.7333333333333201</v>
      </c>
      <c r="B548" s="8">
        <v>-0.56666666666666732</v>
      </c>
      <c r="C548" s="8">
        <v>-0.39999999999999147</v>
      </c>
      <c r="D548" s="8">
        <v>-31.766666666666666</v>
      </c>
      <c r="E548" s="8">
        <v>-3.3333333333333326E-2</v>
      </c>
      <c r="F548" s="8" t="s">
        <v>871</v>
      </c>
    </row>
    <row r="549" spans="1:6" x14ac:dyDescent="0.3">
      <c r="A549">
        <v>3.7333333333333201</v>
      </c>
      <c r="B549" s="8">
        <v>-0.56666666666666732</v>
      </c>
      <c r="C549" s="8">
        <v>-0.39999999999999147</v>
      </c>
      <c r="D549" s="8">
        <v>-31.833333333333321</v>
      </c>
      <c r="E549" s="8">
        <v>-3.333333333333334E-3</v>
      </c>
      <c r="F549" s="8" t="s">
        <v>871</v>
      </c>
    </row>
    <row r="550" spans="1:6" x14ac:dyDescent="0.3">
      <c r="A550">
        <v>3.7333333333333201</v>
      </c>
      <c r="B550" s="8">
        <v>0.70000000000000107</v>
      </c>
      <c r="C550" s="8">
        <v>-0.39999999999999147</v>
      </c>
      <c r="D550" s="8">
        <v>-31.833333333333321</v>
      </c>
      <c r="E550" s="8">
        <v>2.3333333333333338E-2</v>
      </c>
      <c r="F550" s="8" t="s">
        <v>871</v>
      </c>
    </row>
    <row r="551" spans="1:6" x14ac:dyDescent="0.3">
      <c r="A551">
        <v>-0.23333333333333073</v>
      </c>
      <c r="B551" s="8">
        <v>-4.2333333333333334</v>
      </c>
      <c r="C551" s="8">
        <v>1.6</v>
      </c>
      <c r="D551" s="8">
        <v>-5.133333333333332</v>
      </c>
      <c r="E551" s="8">
        <v>-0.59666666666666668</v>
      </c>
      <c r="F551" s="8" t="s">
        <v>877</v>
      </c>
    </row>
    <row r="552" spans="1:6" x14ac:dyDescent="0.3">
      <c r="A552">
        <v>-3.5333333333333323</v>
      </c>
      <c r="B552" s="8">
        <v>-3.6333333333333346</v>
      </c>
      <c r="C552" s="8">
        <v>-1.5666666666666667</v>
      </c>
      <c r="D552" s="8">
        <v>-0.43333333333333357</v>
      </c>
      <c r="E552" s="8">
        <v>-0.19000000000000006</v>
      </c>
      <c r="F552" s="8" t="s">
        <v>877</v>
      </c>
    </row>
    <row r="553" spans="1:6" x14ac:dyDescent="0.3">
      <c r="A553">
        <v>-65.999999999999943</v>
      </c>
      <c r="B553" s="8">
        <v>-59.766666666666652</v>
      </c>
      <c r="C553" s="8">
        <v>-20.066666666666634</v>
      </c>
      <c r="D553" s="8">
        <v>-166.36666666666679</v>
      </c>
      <c r="E553" s="8">
        <v>-3.6666666666666847E-2</v>
      </c>
      <c r="F553" s="8" t="s">
        <v>880</v>
      </c>
    </row>
    <row r="554" spans="1:6" x14ac:dyDescent="0.3">
      <c r="A554">
        <v>-15.600000000000009</v>
      </c>
      <c r="B554" s="8">
        <v>-6.3000000000000025</v>
      </c>
      <c r="C554" s="8">
        <v>-1.0999999999999996</v>
      </c>
      <c r="D554" s="8">
        <v>-31.333333333333336</v>
      </c>
      <c r="E554" s="8">
        <v>-7.666666666666655E-2</v>
      </c>
      <c r="F554" s="8" t="s">
        <v>882</v>
      </c>
    </row>
    <row r="555" spans="1:6" x14ac:dyDescent="0.3">
      <c r="A555">
        <v>-3</v>
      </c>
      <c r="B555" s="8">
        <v>-2.0666666666666664</v>
      </c>
      <c r="C555" s="8">
        <v>-0.46666666666666723</v>
      </c>
      <c r="D555" s="8">
        <v>-6.5666666666666629</v>
      </c>
      <c r="E555" s="8">
        <v>-0.15000000000000002</v>
      </c>
      <c r="F555" s="8" t="s">
        <v>884</v>
      </c>
    </row>
    <row r="556" spans="1:6" x14ac:dyDescent="0.3">
      <c r="A556">
        <v>5.0333333333333279</v>
      </c>
      <c r="B556" s="8">
        <v>3.1999999999999993</v>
      </c>
      <c r="C556" s="8">
        <v>-2.833333333333333</v>
      </c>
      <c r="D556" s="8">
        <v>-5.1666666666666679</v>
      </c>
      <c r="E556" s="8">
        <v>3.3333333333333437E-2</v>
      </c>
      <c r="F556" s="8" t="s">
        <v>886</v>
      </c>
    </row>
    <row r="557" spans="1:6" x14ac:dyDescent="0.3">
      <c r="A557">
        <v>12.46666666666664</v>
      </c>
      <c r="B557" s="8">
        <v>-13.666666666666664</v>
      </c>
      <c r="C557" s="8">
        <v>-0.76666666666666572</v>
      </c>
      <c r="D557" s="8">
        <v>-79.000000000000028</v>
      </c>
      <c r="E557" s="8">
        <v>-0.26333333333333331</v>
      </c>
      <c r="F557" s="8" t="s">
        <v>888</v>
      </c>
    </row>
    <row r="558" spans="1:6" x14ac:dyDescent="0.3">
      <c r="A558">
        <v>-11.900000000000091</v>
      </c>
      <c r="B558" s="8">
        <v>-20.933333333333309</v>
      </c>
      <c r="C558" s="8">
        <v>-25.266666666666708</v>
      </c>
      <c r="D558" s="8">
        <v>-78.233333333333292</v>
      </c>
      <c r="E558" s="8">
        <v>0</v>
      </c>
      <c r="F558" s="8" t="s">
        <v>890</v>
      </c>
    </row>
    <row r="559" spans="1:6" x14ac:dyDescent="0.3">
      <c r="A559">
        <v>-96.866666666666617</v>
      </c>
      <c r="B559" s="8">
        <v>-162.89999999999998</v>
      </c>
      <c r="C559" s="8">
        <v>-118.13333333333338</v>
      </c>
      <c r="D559" s="8">
        <v>-192.39999999999986</v>
      </c>
      <c r="E559" s="8">
        <v>-1.6666666666666718E-2</v>
      </c>
      <c r="F559" s="8" t="s">
        <v>892</v>
      </c>
    </row>
    <row r="560" spans="1:6" x14ac:dyDescent="0.3">
      <c r="A560">
        <v>-2.8666666666666742</v>
      </c>
      <c r="B560" s="8">
        <v>-10.433333333333323</v>
      </c>
      <c r="C560" s="8">
        <v>-6.7666666666666586</v>
      </c>
      <c r="D560" s="8">
        <v>-45.199999999999996</v>
      </c>
      <c r="E560" s="8">
        <v>3.6666666666666625E-2</v>
      </c>
      <c r="F560" s="8" t="s">
        <v>894</v>
      </c>
    </row>
    <row r="561" spans="1:6" x14ac:dyDescent="0.3">
      <c r="A561">
        <v>11.200000000000003</v>
      </c>
      <c r="B561" s="8">
        <v>3.7666666666666684</v>
      </c>
      <c r="C561" s="8">
        <v>1.8333333333333333</v>
      </c>
      <c r="D561" s="8">
        <v>-1.6666666666666661</v>
      </c>
      <c r="E561" s="8">
        <v>0.28000000000000003</v>
      </c>
      <c r="F561" s="8" t="s">
        <v>896</v>
      </c>
    </row>
    <row r="562" spans="1:6" x14ac:dyDescent="0.3">
      <c r="A562">
        <v>0.86666666666667425</v>
      </c>
      <c r="B562" s="8">
        <v>-5.3666666666666742</v>
      </c>
      <c r="C562" s="8">
        <v>-8.6000000000000227</v>
      </c>
      <c r="D562" s="8">
        <v>-3.7666666666666515</v>
      </c>
      <c r="E562" s="8">
        <v>-1.6666666666666607E-2</v>
      </c>
      <c r="F562" s="8" t="s">
        <v>898</v>
      </c>
    </row>
    <row r="563" spans="1:6" x14ac:dyDescent="0.3">
      <c r="A563">
        <v>27.566666666666656</v>
      </c>
      <c r="B563" s="8">
        <v>0.13333333333333286</v>
      </c>
      <c r="C563" s="8">
        <v>29.299999999999997</v>
      </c>
      <c r="D563" s="8">
        <v>-33.166666666666671</v>
      </c>
      <c r="E563" s="8">
        <v>6.6666666666666263E-3</v>
      </c>
      <c r="F563" s="8" t="s">
        <v>900</v>
      </c>
    </row>
    <row r="564" spans="1:6" x14ac:dyDescent="0.3">
      <c r="A564">
        <v>27.566666666666656</v>
      </c>
      <c r="B564" s="8">
        <v>0.13333333333333286</v>
      </c>
      <c r="C564" s="8">
        <v>28.699999999999996</v>
      </c>
      <c r="D564" s="8">
        <v>-33.166666666666671</v>
      </c>
      <c r="E564" s="8">
        <v>2.3333333333333317E-2</v>
      </c>
      <c r="F564" s="8" t="s">
        <v>900</v>
      </c>
    </row>
    <row r="565" spans="1:6" x14ac:dyDescent="0.3">
      <c r="A565">
        <v>27.566666666666656</v>
      </c>
      <c r="B565" s="8">
        <v>0.13333333333333286</v>
      </c>
      <c r="C565" s="8">
        <v>25.033333333333331</v>
      </c>
      <c r="D565" s="8">
        <v>-33.166666666666671</v>
      </c>
      <c r="E565" s="8">
        <v>0.03</v>
      </c>
      <c r="F565" s="8" t="s">
        <v>900</v>
      </c>
    </row>
    <row r="566" spans="1:6" x14ac:dyDescent="0.3">
      <c r="A566">
        <v>27.566666666666656</v>
      </c>
      <c r="B566" s="8">
        <v>4.7333333333333343</v>
      </c>
      <c r="C566" s="8">
        <v>23.233333333333327</v>
      </c>
      <c r="D566" s="8">
        <v>-21.166666666666686</v>
      </c>
      <c r="E566" s="8">
        <v>8.666666666666667E-2</v>
      </c>
      <c r="F566" s="8" t="s">
        <v>900</v>
      </c>
    </row>
    <row r="567" spans="1:6" x14ac:dyDescent="0.3">
      <c r="A567">
        <v>27.566666666666656</v>
      </c>
      <c r="B567" s="8">
        <v>0.13333333333333286</v>
      </c>
      <c r="C567" s="8">
        <v>23.233333333333327</v>
      </c>
      <c r="D567" s="8">
        <v>-33.166666666666671</v>
      </c>
      <c r="E567" s="8">
        <v>4.0000000000000008E-2</v>
      </c>
      <c r="F567" s="8" t="s">
        <v>900</v>
      </c>
    </row>
    <row r="568" spans="1:6" x14ac:dyDescent="0.3">
      <c r="A568">
        <v>27.566666666666656</v>
      </c>
      <c r="B568" s="8">
        <v>0.13333333333333286</v>
      </c>
      <c r="C568" s="8">
        <v>4.7333333333333343</v>
      </c>
      <c r="D568" s="8">
        <v>-33.166666666666671</v>
      </c>
      <c r="E568" s="8">
        <v>-1.3333333333333308E-2</v>
      </c>
      <c r="F568" s="8" t="s">
        <v>900</v>
      </c>
    </row>
    <row r="569" spans="1:6" x14ac:dyDescent="0.3">
      <c r="A569">
        <v>27.566666666666656</v>
      </c>
      <c r="B569" s="8">
        <v>6.7000000000000028</v>
      </c>
      <c r="C569" s="8">
        <v>0.13333333333333286</v>
      </c>
      <c r="D569" s="8">
        <v>-21.166666666666686</v>
      </c>
      <c r="E569" s="8">
        <v>1.3333333333333197E-2</v>
      </c>
      <c r="F569" s="8" t="s">
        <v>900</v>
      </c>
    </row>
    <row r="570" spans="1:6" x14ac:dyDescent="0.3">
      <c r="A570">
        <v>-19.433333333333337</v>
      </c>
      <c r="B570" s="8">
        <v>-4.0333333333333332</v>
      </c>
      <c r="C570" s="8">
        <v>-0.80000000000000071</v>
      </c>
      <c r="D570" s="8">
        <v>-130.73333333333329</v>
      </c>
      <c r="E570" s="8">
        <v>-0.16999999999999998</v>
      </c>
      <c r="F570" s="8" t="s">
        <v>908</v>
      </c>
    </row>
    <row r="571" spans="1:6" x14ac:dyDescent="0.3">
      <c r="A571">
        <v>4.4333333333333327</v>
      </c>
      <c r="B571" s="8">
        <v>-3.7</v>
      </c>
      <c r="C571" s="8">
        <v>-6.6666666666666874E-2</v>
      </c>
      <c r="D571" s="8">
        <v>-0.70000000000000107</v>
      </c>
      <c r="E571" s="8">
        <v>-0.28999999999999998</v>
      </c>
      <c r="F571" s="8" t="s">
        <v>910</v>
      </c>
    </row>
    <row r="572" spans="1:6" x14ac:dyDescent="0.3">
      <c r="A572">
        <v>6.06666666666667</v>
      </c>
      <c r="B572" s="8">
        <v>-2.5000000000000018</v>
      </c>
      <c r="C572" s="8">
        <v>1.0000000000000009</v>
      </c>
      <c r="D572" s="8">
        <v>-10.566666666666677</v>
      </c>
      <c r="E572" s="8">
        <v>-0.12333333333333341</v>
      </c>
      <c r="F572" s="8" t="s">
        <v>912</v>
      </c>
    </row>
    <row r="573" spans="1:6" x14ac:dyDescent="0.3">
      <c r="A573">
        <v>6.06666666666667</v>
      </c>
      <c r="B573" s="8">
        <v>-2.5000000000000018</v>
      </c>
      <c r="C573" s="8">
        <v>5.63333333333334</v>
      </c>
      <c r="D573" s="8">
        <v>-26.833333333333321</v>
      </c>
      <c r="E573" s="8">
        <v>-7.9999999999999988E-2</v>
      </c>
      <c r="F573" s="8" t="s">
        <v>912</v>
      </c>
    </row>
    <row r="574" spans="1:6" x14ac:dyDescent="0.3">
      <c r="A574">
        <v>6.06666666666667</v>
      </c>
      <c r="B574" s="8">
        <v>-2.6333333333333311</v>
      </c>
      <c r="C574" s="8">
        <v>-1.0666666666666664</v>
      </c>
      <c r="D574" s="8">
        <v>-10.566666666666677</v>
      </c>
      <c r="E574" s="8">
        <v>3.0000000000000027E-2</v>
      </c>
      <c r="F574" s="8" t="s">
        <v>912</v>
      </c>
    </row>
    <row r="575" spans="1:6" x14ac:dyDescent="0.3">
      <c r="A575">
        <v>6.06666666666667</v>
      </c>
      <c r="B575" s="8">
        <v>-2.6333333333333311</v>
      </c>
      <c r="C575" s="8">
        <v>1.0000000000000009</v>
      </c>
      <c r="D575" s="8">
        <v>-10.566666666666677</v>
      </c>
      <c r="E575" s="8">
        <v>-7.6666666666666661E-2</v>
      </c>
      <c r="F575" s="8" t="s">
        <v>912</v>
      </c>
    </row>
    <row r="576" spans="1:6" x14ac:dyDescent="0.3">
      <c r="A576">
        <v>6.06666666666667</v>
      </c>
      <c r="B576" s="8">
        <v>-1.0666666666666664</v>
      </c>
      <c r="C576" s="8">
        <v>1.0000000000000009</v>
      </c>
      <c r="D576" s="8">
        <v>-12.43333333333333</v>
      </c>
      <c r="E576" s="8">
        <v>-0.09</v>
      </c>
      <c r="F576" s="8" t="s">
        <v>912</v>
      </c>
    </row>
    <row r="577" spans="1:6" x14ac:dyDescent="0.3">
      <c r="A577">
        <v>-11</v>
      </c>
      <c r="B577" s="8">
        <v>1.3000000000000007</v>
      </c>
      <c r="C577" s="8">
        <v>-27.533333333333346</v>
      </c>
      <c r="D577" s="8">
        <v>-67.2</v>
      </c>
      <c r="E577" s="8">
        <v>1.9999999999999997E-2</v>
      </c>
      <c r="F577" s="8" t="s">
        <v>918</v>
      </c>
    </row>
    <row r="578" spans="1:6" x14ac:dyDescent="0.3">
      <c r="A578">
        <v>16.933333333333337</v>
      </c>
      <c r="B578" s="8">
        <v>-15.133333333333326</v>
      </c>
      <c r="C578" s="8">
        <v>-12.933333333333309</v>
      </c>
      <c r="D578" s="8">
        <v>-7</v>
      </c>
      <c r="E578" s="8">
        <v>-5.0000000000000155E-2</v>
      </c>
      <c r="F578" s="8" t="s">
        <v>920</v>
      </c>
    </row>
    <row r="579" spans="1:6" x14ac:dyDescent="0.3">
      <c r="A579">
        <v>-5.5666666666666629</v>
      </c>
      <c r="B579" s="8">
        <v>-15.133333333333326</v>
      </c>
      <c r="C579" s="8">
        <v>-12.933333333333309</v>
      </c>
      <c r="D579" s="8">
        <v>-7</v>
      </c>
      <c r="E579" s="8">
        <v>-2.0000000000000018E-2</v>
      </c>
      <c r="F579" s="8" t="s">
        <v>920</v>
      </c>
    </row>
    <row r="580" spans="1:6" x14ac:dyDescent="0.3">
      <c r="A580">
        <v>-2.1999999999999957</v>
      </c>
      <c r="B580" s="8">
        <v>0.66666666666666674</v>
      </c>
      <c r="C580" s="8">
        <v>-1.2333333333333334</v>
      </c>
      <c r="D580" s="8">
        <v>-18.266666666666669</v>
      </c>
      <c r="E580" s="8">
        <v>-0.12</v>
      </c>
      <c r="F580" s="8" t="s">
        <v>923</v>
      </c>
    </row>
    <row r="581" spans="1:6" x14ac:dyDescent="0.3">
      <c r="A581">
        <v>-40.333333333333343</v>
      </c>
      <c r="B581" s="8">
        <v>-6.4666666666666117</v>
      </c>
      <c r="C581" s="8">
        <v>-5.7333333333333272</v>
      </c>
      <c r="D581" s="8">
        <v>-123.80000000000001</v>
      </c>
      <c r="E581" s="8">
        <v>-1.0000000000000009E-2</v>
      </c>
      <c r="F581" s="8" t="s">
        <v>925</v>
      </c>
    </row>
    <row r="582" spans="1:6" x14ac:dyDescent="0.3">
      <c r="A582">
        <v>-40.333333333333343</v>
      </c>
      <c r="B582" s="8">
        <v>-13.599999999999994</v>
      </c>
      <c r="C582" s="8">
        <v>-5.7333333333333272</v>
      </c>
      <c r="D582" s="8">
        <v>-68.133333333333354</v>
      </c>
      <c r="E582" s="8">
        <v>-3.3333333333332993E-3</v>
      </c>
      <c r="F582" s="8" t="s">
        <v>925</v>
      </c>
    </row>
    <row r="583" spans="1:6" x14ac:dyDescent="0.3">
      <c r="A583">
        <v>-24.73333333333332</v>
      </c>
      <c r="B583" s="8">
        <v>-2.9333333333333229</v>
      </c>
      <c r="C583" s="8">
        <v>-7.8000000000000114</v>
      </c>
      <c r="D583" s="8">
        <v>-81.466666666666654</v>
      </c>
      <c r="E583" s="8">
        <v>2.9999999999999971E-2</v>
      </c>
      <c r="F583" s="8" t="s">
        <v>928</v>
      </c>
    </row>
    <row r="584" spans="1:6" x14ac:dyDescent="0.3">
      <c r="A584">
        <v>0.70000000000000284</v>
      </c>
      <c r="B584" s="8">
        <v>-0.30000000000000249</v>
      </c>
      <c r="C584" s="8">
        <v>-1.3666666666666671</v>
      </c>
      <c r="D584" s="8">
        <v>-30.999999999999993</v>
      </c>
      <c r="E584" s="8">
        <v>-0.11666666666666647</v>
      </c>
      <c r="F584" s="8" t="s">
        <v>930</v>
      </c>
    </row>
    <row r="585" spans="1:6" x14ac:dyDescent="0.3">
      <c r="A585">
        <v>-8.1666666666666696</v>
      </c>
      <c r="B585" s="8">
        <v>-0.30000000000000249</v>
      </c>
      <c r="C585" s="8">
        <v>-1.3666666666666671</v>
      </c>
      <c r="D585" s="8">
        <v>-30.999999999999993</v>
      </c>
      <c r="E585" s="8">
        <v>-0.12333333333333329</v>
      </c>
      <c r="F585" s="8" t="s">
        <v>930</v>
      </c>
    </row>
    <row r="586" spans="1:6" x14ac:dyDescent="0.3">
      <c r="A586">
        <v>-46.533333333333331</v>
      </c>
      <c r="B586" s="8">
        <v>-6.1333333333333382</v>
      </c>
      <c r="C586" s="8">
        <v>-0.16666666666666696</v>
      </c>
      <c r="D586" s="8">
        <v>-87.166666666666657</v>
      </c>
      <c r="E586" s="8">
        <v>-0.42666666666666658</v>
      </c>
      <c r="F586" s="8" t="s">
        <v>933</v>
      </c>
    </row>
    <row r="587" spans="1:6" x14ac:dyDescent="0.3">
      <c r="A587">
        <v>9.0333333333333314</v>
      </c>
      <c r="B587" s="8">
        <v>30.6</v>
      </c>
      <c r="C587" s="8">
        <v>35.833333333333329</v>
      </c>
      <c r="D587" s="8">
        <v>-6.7999999999999901</v>
      </c>
      <c r="E587" s="8">
        <v>3.6666666666666625E-2</v>
      </c>
      <c r="F587" s="8" t="s">
        <v>935</v>
      </c>
    </row>
    <row r="588" spans="1:6" x14ac:dyDescent="0.3">
      <c r="A588">
        <v>-6.2666666666666799</v>
      </c>
      <c r="B588" s="8">
        <v>-1.9666666666666672</v>
      </c>
      <c r="C588" s="8">
        <v>-14.5</v>
      </c>
      <c r="D588" s="8">
        <v>-32.1</v>
      </c>
      <c r="E588" s="8">
        <v>-0.01</v>
      </c>
      <c r="F588" s="8" t="s">
        <v>937</v>
      </c>
    </row>
    <row r="589" spans="1:6" x14ac:dyDescent="0.3">
      <c r="A589">
        <v>-8.3000000000000114</v>
      </c>
      <c r="B589" s="8">
        <v>0.9</v>
      </c>
      <c r="C589" s="8">
        <v>-5.4333333333333336</v>
      </c>
      <c r="D589" s="8">
        <v>-14.933333333333332</v>
      </c>
      <c r="E589" s="8">
        <v>0.13999999999999999</v>
      </c>
      <c r="F589" s="8" t="s">
        <v>939</v>
      </c>
    </row>
    <row r="590" spans="1:6" x14ac:dyDescent="0.3">
      <c r="A590">
        <v>-8.3000000000000114</v>
      </c>
      <c r="B590" s="8">
        <v>0.9</v>
      </c>
      <c r="C590" s="8">
        <v>-0.46666666666666856</v>
      </c>
      <c r="D590" s="8">
        <v>-14.933333333333332</v>
      </c>
      <c r="E590" s="8">
        <v>0.13999999999999999</v>
      </c>
      <c r="F590" s="8" t="s">
        <v>939</v>
      </c>
    </row>
    <row r="591" spans="1:6" x14ac:dyDescent="0.3">
      <c r="A591">
        <v>-122.26666666666665</v>
      </c>
      <c r="B591" s="8">
        <v>2.4333333333333229</v>
      </c>
      <c r="C591" s="8">
        <v>-3.2666666666666657</v>
      </c>
      <c r="D591" s="8">
        <v>-341.23333333333329</v>
      </c>
      <c r="E591" s="8">
        <v>-3.3333333333333437E-2</v>
      </c>
      <c r="F591" s="8" t="s">
        <v>942</v>
      </c>
    </row>
    <row r="592" spans="1:6" x14ac:dyDescent="0.3">
      <c r="A592">
        <v>7.5666666666666629</v>
      </c>
      <c r="B592" s="8">
        <v>0.7000000000000004</v>
      </c>
      <c r="C592" s="8">
        <v>-12.300000000000004</v>
      </c>
      <c r="D592" s="8">
        <v>-13.900000000000002</v>
      </c>
      <c r="E592" s="8">
        <v>1.0000000000000002E-2</v>
      </c>
      <c r="F592" s="8" t="s">
        <v>944</v>
      </c>
    </row>
    <row r="593" spans="1:6" x14ac:dyDescent="0.3">
      <c r="A593">
        <v>4.0333333333333332</v>
      </c>
      <c r="B593" s="8">
        <v>-0.80000000000000027</v>
      </c>
      <c r="C593" s="8">
        <v>3.6333333333333311</v>
      </c>
      <c r="D593" s="8">
        <v>-4.5999999999999996</v>
      </c>
      <c r="E593" s="8">
        <v>3.9999999999999994E-2</v>
      </c>
      <c r="F593" s="8" t="s">
        <v>946</v>
      </c>
    </row>
    <row r="594" spans="1:6" x14ac:dyDescent="0.3">
      <c r="A594">
        <v>-26.26666666666668</v>
      </c>
      <c r="B594" s="8">
        <v>-10.566666666666663</v>
      </c>
      <c r="C594" s="8">
        <v>1.5999999999999996</v>
      </c>
      <c r="D594" s="8">
        <v>-99.5</v>
      </c>
      <c r="E594" s="8">
        <v>-4.9999999999999822E-2</v>
      </c>
      <c r="F594" s="8" t="s">
        <v>948</v>
      </c>
    </row>
    <row r="595" spans="1:6" x14ac:dyDescent="0.3">
      <c r="A595">
        <v>-2.1999999999999957</v>
      </c>
      <c r="B595" s="8">
        <v>-3.5666666666666682</v>
      </c>
      <c r="C595" s="8">
        <v>1.5999999999999996</v>
      </c>
      <c r="D595" s="8">
        <v>-12.533333333333335</v>
      </c>
      <c r="E595" s="8">
        <v>-3.3333333333334103E-3</v>
      </c>
      <c r="F595" s="8" t="s">
        <v>950</v>
      </c>
    </row>
    <row r="596" spans="1:6" x14ac:dyDescent="0.3">
      <c r="A596">
        <v>3.8333333333333304</v>
      </c>
      <c r="B596" s="8">
        <v>-2.2666666666666657</v>
      </c>
      <c r="C596" s="8">
        <v>4.2</v>
      </c>
      <c r="D596" s="8">
        <v>-2.0333333333333332</v>
      </c>
      <c r="E596" s="8">
        <v>-0.36</v>
      </c>
      <c r="F596" s="8" t="s">
        <v>952</v>
      </c>
    </row>
    <row r="597" spans="1:6" x14ac:dyDescent="0.3">
      <c r="A597">
        <v>-2.2666666666666657</v>
      </c>
      <c r="B597" s="8">
        <v>-4.6333333333333346</v>
      </c>
      <c r="C597" s="8">
        <v>-1.2333333333333343</v>
      </c>
      <c r="D597" s="8">
        <v>-18.400000000000002</v>
      </c>
      <c r="E597" s="8">
        <v>0.1133333333333334</v>
      </c>
      <c r="F597" s="8" t="s">
        <v>952</v>
      </c>
    </row>
    <row r="598" spans="1:6" x14ac:dyDescent="0.3">
      <c r="A598">
        <v>-4.6333333333333346</v>
      </c>
      <c r="B598" s="8">
        <v>-3.4000000000000004</v>
      </c>
      <c r="C598" s="8">
        <v>-2.2333333333333334</v>
      </c>
      <c r="D598" s="8">
        <v>-13.733333333333336</v>
      </c>
      <c r="E598" s="8">
        <v>2.0000000000000018E-2</v>
      </c>
      <c r="F598" s="8" t="s">
        <v>952</v>
      </c>
    </row>
    <row r="599" spans="1:6" x14ac:dyDescent="0.3">
      <c r="A599">
        <v>-6.0333333333333332</v>
      </c>
      <c r="B599" s="8">
        <v>-3.0999999999999992</v>
      </c>
      <c r="C599" s="8">
        <v>-4.1333333333333337</v>
      </c>
      <c r="D599" s="8">
        <v>-5.2</v>
      </c>
      <c r="E599" s="8">
        <v>-0.24666666666666667</v>
      </c>
      <c r="F599" s="8" t="s">
        <v>952</v>
      </c>
    </row>
    <row r="600" spans="1:6" x14ac:dyDescent="0.3">
      <c r="A600">
        <v>-2.6666666666666665</v>
      </c>
      <c r="B600" s="8">
        <v>-4.4666666666666686</v>
      </c>
      <c r="C600" s="8">
        <v>5.3333333333333339</v>
      </c>
      <c r="D600" s="8">
        <v>-3.6333333333333329</v>
      </c>
      <c r="E600" s="8">
        <v>-0.29999999999999993</v>
      </c>
      <c r="F600" s="8" t="s">
        <v>952</v>
      </c>
    </row>
    <row r="601" spans="1:6" x14ac:dyDescent="0.3">
      <c r="A601">
        <v>-29.866666666666674</v>
      </c>
      <c r="B601" s="8">
        <v>12.533333333333335</v>
      </c>
      <c r="C601" s="8">
        <v>7.6333333333333329</v>
      </c>
      <c r="D601" s="8">
        <v>-1</v>
      </c>
      <c r="E601" s="8">
        <v>5.3333333333333344E-2</v>
      </c>
      <c r="F601" s="8" t="s">
        <v>958</v>
      </c>
    </row>
    <row r="602" spans="1:6" x14ac:dyDescent="0.3">
      <c r="A602">
        <v>-22.966666666666669</v>
      </c>
      <c r="B602" s="8">
        <v>-3.4333333333333327</v>
      </c>
      <c r="C602" s="8">
        <v>0.7666666666666675</v>
      </c>
      <c r="D602" s="8">
        <v>-124.16666666666666</v>
      </c>
      <c r="E602" s="8">
        <v>-0.36</v>
      </c>
      <c r="F602" s="8" t="s">
        <v>960</v>
      </c>
    </row>
    <row r="603" spans="1:6" x14ac:dyDescent="0.3">
      <c r="A603">
        <v>-43.899999999999977</v>
      </c>
      <c r="B603" s="8">
        <v>-4.1333333333332973</v>
      </c>
      <c r="C603" s="8">
        <v>-11.333333333333314</v>
      </c>
      <c r="D603" s="8">
        <v>-9.1000000000000014</v>
      </c>
      <c r="E603" s="8">
        <v>-9.6666666666666706E-2</v>
      </c>
      <c r="F603" s="8" t="s">
        <v>960</v>
      </c>
    </row>
    <row r="604" spans="1:6" x14ac:dyDescent="0.3">
      <c r="A604">
        <v>-43.899999999999977</v>
      </c>
      <c r="B604" s="8">
        <v>-4.1333333333332973</v>
      </c>
      <c r="C604" s="8">
        <v>-11.333333333333314</v>
      </c>
      <c r="D604" s="8">
        <v>-71.166666666666629</v>
      </c>
      <c r="E604" s="8">
        <v>1.6666666666666718E-2</v>
      </c>
      <c r="F604" s="8" t="s">
        <v>960</v>
      </c>
    </row>
    <row r="605" spans="1:6" x14ac:dyDescent="0.3">
      <c r="A605">
        <v>-6.0999999999999659</v>
      </c>
      <c r="B605" s="8">
        <v>-4.1333333333332973</v>
      </c>
      <c r="C605" s="8">
        <v>-11.333333333333314</v>
      </c>
      <c r="D605" s="8">
        <v>-9.1000000000000014</v>
      </c>
      <c r="E605" s="8">
        <v>-4.6666666666666655E-2</v>
      </c>
      <c r="F605" s="8" t="s">
        <v>960</v>
      </c>
    </row>
    <row r="606" spans="1:6" x14ac:dyDescent="0.3">
      <c r="A606">
        <v>-6.0999999999999659</v>
      </c>
      <c r="B606" s="8">
        <v>-4.1333333333332973</v>
      </c>
      <c r="C606" s="8">
        <v>-11.333333333333314</v>
      </c>
      <c r="D606" s="8">
        <v>-71.166666666666629</v>
      </c>
      <c r="E606" s="8">
        <v>-1.6666666666666718E-2</v>
      </c>
      <c r="F606" s="8" t="s">
        <v>960</v>
      </c>
    </row>
    <row r="607" spans="1:6" x14ac:dyDescent="0.3">
      <c r="A607">
        <v>-2.9666666666666668</v>
      </c>
      <c r="B607" s="8">
        <v>0.76666666666666661</v>
      </c>
      <c r="C607" s="8">
        <v>0.30000000000000027</v>
      </c>
      <c r="D607" s="8">
        <v>0.33333333333333331</v>
      </c>
      <c r="E607" s="8">
        <v>0.15</v>
      </c>
      <c r="F607" s="8" t="s">
        <v>966</v>
      </c>
    </row>
    <row r="608" spans="1:6" x14ac:dyDescent="0.3">
      <c r="A608">
        <v>6.2666666666666622</v>
      </c>
      <c r="B608" s="8">
        <v>-0.13333333333333286</v>
      </c>
      <c r="C608" s="8">
        <v>3.5666666666666647</v>
      </c>
      <c r="D608" s="8">
        <v>-16.733333333333327</v>
      </c>
      <c r="E608" s="8">
        <v>2.6666666666666672E-2</v>
      </c>
      <c r="F608" s="8" t="s">
        <v>968</v>
      </c>
    </row>
    <row r="609" spans="1:6" x14ac:dyDescent="0.3">
      <c r="A609">
        <v>41.600000000000023</v>
      </c>
      <c r="B609" s="8">
        <v>34.199999999999989</v>
      </c>
      <c r="C609" s="8">
        <v>5.7666666666666515</v>
      </c>
      <c r="D609" s="8">
        <v>-153.23333333333335</v>
      </c>
      <c r="E609" s="8">
        <v>-4.0000000000000036E-2</v>
      </c>
      <c r="F609" s="8" t="s">
        <v>970</v>
      </c>
    </row>
    <row r="610" spans="1:6" x14ac:dyDescent="0.3">
      <c r="A610">
        <v>41.600000000000023</v>
      </c>
      <c r="B610" s="8">
        <v>34.199999999999989</v>
      </c>
      <c r="C610" s="8">
        <v>5.4000000000000909</v>
      </c>
      <c r="D610" s="8">
        <v>-153.23333333333335</v>
      </c>
      <c r="E610" s="8">
        <v>3.3333333333333326E-2</v>
      </c>
      <c r="F610" s="8" t="s">
        <v>970</v>
      </c>
    </row>
    <row r="611" spans="1:6" x14ac:dyDescent="0.3">
      <c r="A611">
        <v>41.600000000000023</v>
      </c>
      <c r="B611" s="8">
        <v>30.233333333333348</v>
      </c>
      <c r="C611" s="8">
        <v>5.7666666666666515</v>
      </c>
      <c r="D611" s="8">
        <v>-116.90000000000003</v>
      </c>
      <c r="E611" s="8">
        <v>-3.6666666666666847E-2</v>
      </c>
      <c r="F611" s="8" t="s">
        <v>970</v>
      </c>
    </row>
    <row r="612" spans="1:6" x14ac:dyDescent="0.3">
      <c r="A612">
        <v>41.600000000000023</v>
      </c>
      <c r="B612" s="8">
        <v>30.233333333333348</v>
      </c>
      <c r="C612" s="8">
        <v>5.4000000000000909</v>
      </c>
      <c r="D612" s="8">
        <v>-116.90000000000003</v>
      </c>
      <c r="E612" s="8">
        <v>2.9999999999999971E-2</v>
      </c>
      <c r="F612" s="8" t="s">
        <v>970</v>
      </c>
    </row>
    <row r="613" spans="1:6" x14ac:dyDescent="0.3">
      <c r="A613">
        <v>41.100000000000009</v>
      </c>
      <c r="B613" s="8">
        <v>-5.4999999999999982</v>
      </c>
      <c r="C613" s="8">
        <v>-4.8333333333333339</v>
      </c>
      <c r="D613" s="8">
        <v>-11.333333333333314</v>
      </c>
      <c r="E613" s="8">
        <v>-0.29000000000000004</v>
      </c>
      <c r="F613" s="8" t="s">
        <v>975</v>
      </c>
    </row>
    <row r="614" spans="1:6" x14ac:dyDescent="0.3">
      <c r="A614">
        <v>181.53333333333325</v>
      </c>
      <c r="B614" s="8">
        <v>-11.3</v>
      </c>
      <c r="C614" s="8">
        <v>2.9333333333333371</v>
      </c>
      <c r="D614" s="8">
        <v>-12.133333333333335</v>
      </c>
      <c r="E614" s="8">
        <v>-8.3333333333333315E-2</v>
      </c>
      <c r="F614" s="8" t="s">
        <v>977</v>
      </c>
    </row>
    <row r="615" spans="1:6" x14ac:dyDescent="0.3">
      <c r="A615">
        <v>181.53333333333325</v>
      </c>
      <c r="B615" s="8">
        <v>-11.633333333333336</v>
      </c>
      <c r="C615" s="8">
        <v>2.9333333333333371</v>
      </c>
      <c r="D615" s="8">
        <v>-4.1333333333333329</v>
      </c>
      <c r="E615" s="8">
        <v>-0.15999999999999998</v>
      </c>
      <c r="F615" s="8" t="s">
        <v>977</v>
      </c>
    </row>
    <row r="616" spans="1:6" x14ac:dyDescent="0.3">
      <c r="A616">
        <v>181.53333333333325</v>
      </c>
      <c r="B616" s="8">
        <v>-11.633333333333336</v>
      </c>
      <c r="C616" s="8">
        <v>2.5999999999999979</v>
      </c>
      <c r="D616" s="8">
        <v>-4.1333333333333329</v>
      </c>
      <c r="E616" s="8">
        <v>-0.15999999999999998</v>
      </c>
      <c r="F616" s="8" t="s">
        <v>977</v>
      </c>
    </row>
    <row r="617" spans="1:6" x14ac:dyDescent="0.3">
      <c r="A617">
        <v>78.333333333333314</v>
      </c>
      <c r="B617" s="8">
        <v>51.033333333333275</v>
      </c>
      <c r="C617" s="8">
        <v>44.599999999999966</v>
      </c>
      <c r="D617" s="8">
        <v>-90.333333333333314</v>
      </c>
      <c r="E617" s="8">
        <v>2.6666666666666665E-2</v>
      </c>
      <c r="F617" s="8" t="s">
        <v>981</v>
      </c>
    </row>
    <row r="618" spans="1:6" x14ac:dyDescent="0.3">
      <c r="A618">
        <v>47.233333333333348</v>
      </c>
      <c r="B618" s="8">
        <v>44.233333333333348</v>
      </c>
      <c r="C618" s="8">
        <v>47.76666666666668</v>
      </c>
      <c r="D618" s="8">
        <v>-93.333333333333314</v>
      </c>
      <c r="E618" s="8">
        <v>9.9999999999999985E-3</v>
      </c>
      <c r="F618" s="8" t="s">
        <v>981</v>
      </c>
    </row>
    <row r="619" spans="1:6" x14ac:dyDescent="0.3">
      <c r="A619">
        <v>47.233333333333348</v>
      </c>
      <c r="B619" s="8">
        <v>44.599999999999966</v>
      </c>
      <c r="C619" s="8">
        <v>47.76666666666668</v>
      </c>
      <c r="D619" s="8">
        <v>-88.333333333333314</v>
      </c>
      <c r="E619" s="8">
        <v>-3.3333333333333326E-2</v>
      </c>
      <c r="F619" s="8" t="s">
        <v>981</v>
      </c>
    </row>
    <row r="620" spans="1:6" x14ac:dyDescent="0.3">
      <c r="A620">
        <v>-1.2000000000000002</v>
      </c>
      <c r="B620" s="8">
        <v>-19.466666666666669</v>
      </c>
      <c r="C620" s="8">
        <v>-4.7666666666666799</v>
      </c>
      <c r="D620" s="8">
        <v>-61.633333333333326</v>
      </c>
      <c r="E620" s="8">
        <v>9.999999999999995E-3</v>
      </c>
      <c r="F620" s="8" t="s">
        <v>985</v>
      </c>
    </row>
    <row r="621" spans="1:6" x14ac:dyDescent="0.3">
      <c r="A621">
        <v>-16.466666666666683</v>
      </c>
      <c r="B621" s="8">
        <v>-19.466666666666669</v>
      </c>
      <c r="C621" s="8">
        <v>-4.7666666666666799</v>
      </c>
      <c r="D621" s="8">
        <v>-61.633333333333326</v>
      </c>
      <c r="E621" s="8">
        <v>-3.3333333333334103E-3</v>
      </c>
      <c r="F621" s="8" t="s">
        <v>985</v>
      </c>
    </row>
    <row r="622" spans="1:6" x14ac:dyDescent="0.3">
      <c r="A622">
        <v>-8.1000000000000014</v>
      </c>
      <c r="B622" s="8">
        <v>-0.80000000000000071</v>
      </c>
      <c r="C622" s="8">
        <v>-5.7666666666666693</v>
      </c>
      <c r="D622" s="8">
        <v>-35.266666666666666</v>
      </c>
      <c r="E622" s="8">
        <v>0.17</v>
      </c>
      <c r="F622" s="8" t="s">
        <v>988</v>
      </c>
    </row>
    <row r="623" spans="1:6" x14ac:dyDescent="0.3">
      <c r="A623">
        <v>51.400000000000006</v>
      </c>
      <c r="B623" s="8">
        <v>0.73333333333333428</v>
      </c>
      <c r="C623" s="8">
        <v>25.233333333333334</v>
      </c>
      <c r="D623" s="8">
        <v>-22.433333333333344</v>
      </c>
      <c r="E623" s="8">
        <v>1.6666666666666666E-2</v>
      </c>
      <c r="F623" s="8" t="s">
        <v>990</v>
      </c>
    </row>
    <row r="624" spans="1:6" x14ac:dyDescent="0.3">
      <c r="A624">
        <v>7.3999999999999968</v>
      </c>
      <c r="B624" s="8">
        <v>20.966666666666669</v>
      </c>
      <c r="C624" s="8">
        <v>11.633333333333326</v>
      </c>
      <c r="D624" s="8">
        <v>-81.066666666666663</v>
      </c>
      <c r="E624" s="8">
        <v>8.6666666666666656E-2</v>
      </c>
      <c r="F624" s="8" t="s">
        <v>992</v>
      </c>
    </row>
    <row r="625" spans="1:6" x14ac:dyDescent="0.3">
      <c r="A625">
        <v>63.966666666666924</v>
      </c>
      <c r="B625" s="8">
        <v>103.9666666666667</v>
      </c>
      <c r="C625" s="8">
        <v>109.16666666666629</v>
      </c>
      <c r="D625" s="8">
        <v>-606.73333333333335</v>
      </c>
      <c r="E625" s="8">
        <v>-6.6666666666667096E-3</v>
      </c>
      <c r="F625" s="8" t="s">
        <v>994</v>
      </c>
    </row>
    <row r="626" spans="1:6" x14ac:dyDescent="0.3">
      <c r="A626">
        <v>-8.6333333333333258</v>
      </c>
      <c r="B626" s="8">
        <v>14.799999999999983</v>
      </c>
      <c r="C626" s="8">
        <v>-3.1666666666666679</v>
      </c>
      <c r="D626" s="8">
        <v>2.8000000000000114</v>
      </c>
      <c r="E626" s="8">
        <v>2.3333333333333206E-2</v>
      </c>
      <c r="F626" s="8" t="s">
        <v>996</v>
      </c>
    </row>
    <row r="627" spans="1:6" x14ac:dyDescent="0.3">
      <c r="A627">
        <v>-19.300000000000011</v>
      </c>
      <c r="B627" s="8">
        <v>7.5333333333333368</v>
      </c>
      <c r="C627" s="8">
        <v>-3.1666666666666679</v>
      </c>
      <c r="D627" s="8">
        <v>-30.13333333333334</v>
      </c>
      <c r="E627" s="8">
        <v>3.6666666666666681E-2</v>
      </c>
      <c r="F627" s="8" t="s">
        <v>996</v>
      </c>
    </row>
    <row r="628" spans="1:6" x14ac:dyDescent="0.3">
      <c r="A628">
        <v>-19.300000000000011</v>
      </c>
      <c r="B628" s="8">
        <v>7.5333333333333368</v>
      </c>
      <c r="C628" s="8">
        <v>-3.1666666666666679</v>
      </c>
      <c r="D628" s="8">
        <v>-80.866666666666646</v>
      </c>
      <c r="E628" s="8">
        <v>-0.10666666666666669</v>
      </c>
      <c r="F628" s="8" t="s">
        <v>996</v>
      </c>
    </row>
    <row r="629" spans="1:6" x14ac:dyDescent="0.3">
      <c r="A629">
        <v>-19.300000000000011</v>
      </c>
      <c r="B629" s="8">
        <v>14.799999999999983</v>
      </c>
      <c r="C629" s="8">
        <v>-3.1666666666666679</v>
      </c>
      <c r="D629" s="8">
        <v>2.8000000000000114</v>
      </c>
      <c r="E629" s="8">
        <v>3.6666666666666625E-2</v>
      </c>
      <c r="F629" s="8" t="s">
        <v>996</v>
      </c>
    </row>
    <row r="630" spans="1:6" x14ac:dyDescent="0.3">
      <c r="A630">
        <v>-85.533333333333417</v>
      </c>
      <c r="B630" s="8">
        <v>-11.100000000000001</v>
      </c>
      <c r="C630" s="8">
        <v>-93.466666666666754</v>
      </c>
      <c r="D630" s="8">
        <v>-241.56666666666669</v>
      </c>
      <c r="E630" s="8">
        <v>1.3333333333333336E-2</v>
      </c>
      <c r="F630" s="8" t="s">
        <v>1001</v>
      </c>
    </row>
    <row r="631" spans="1:6" x14ac:dyDescent="0.3">
      <c r="A631">
        <v>-4689.8666666666668</v>
      </c>
      <c r="B631" s="8">
        <v>-4920.2333333333345</v>
      </c>
      <c r="C631" s="8">
        <v>-3996.6333333333332</v>
      </c>
      <c r="D631" s="8">
        <v>-6490.9</v>
      </c>
      <c r="E631" s="8">
        <v>0</v>
      </c>
      <c r="F631" s="8" t="s">
        <v>1003</v>
      </c>
    </row>
    <row r="632" spans="1:6" x14ac:dyDescent="0.3">
      <c r="A632">
        <v>-4689.8666666666668</v>
      </c>
      <c r="B632" s="8">
        <v>-4920.2333333333345</v>
      </c>
      <c r="C632" s="8">
        <v>-3949.6333333333323</v>
      </c>
      <c r="D632" s="8">
        <v>-6490.9</v>
      </c>
      <c r="E632" s="8">
        <v>6.6666666666665986E-3</v>
      </c>
      <c r="F632" s="8" t="s">
        <v>1003</v>
      </c>
    </row>
    <row r="633" spans="1:6" x14ac:dyDescent="0.3">
      <c r="A633">
        <v>3.9000000000000057</v>
      </c>
      <c r="B633" s="8">
        <v>4.2666666666666693</v>
      </c>
      <c r="C633" s="8">
        <v>4.6000000000000032</v>
      </c>
      <c r="D633" s="8">
        <v>-40.033333333333317</v>
      </c>
      <c r="E633" s="8">
        <v>-1.6666666666666829E-2</v>
      </c>
      <c r="F633" s="8" t="s">
        <v>1006</v>
      </c>
    </row>
    <row r="634" spans="1:6" x14ac:dyDescent="0.3">
      <c r="A634">
        <v>1.9333333333333336</v>
      </c>
      <c r="B634" s="8">
        <v>-1.833333333333333</v>
      </c>
      <c r="C634" s="8">
        <v>-2.3000000000000007</v>
      </c>
      <c r="D634" s="8">
        <v>-2.6999999999999993</v>
      </c>
      <c r="E634" s="8">
        <v>4.3333333333333224E-2</v>
      </c>
      <c r="F634" s="8" t="s">
        <v>1008</v>
      </c>
    </row>
    <row r="635" spans="1:6" x14ac:dyDescent="0.3">
      <c r="A635">
        <v>1.9333333333333336</v>
      </c>
      <c r="B635" s="8">
        <v>-2.3000000000000007</v>
      </c>
      <c r="C635" s="8">
        <v>-1.5000000000000009</v>
      </c>
      <c r="D635" s="8">
        <v>-3.3666666666666671</v>
      </c>
      <c r="E635" s="8">
        <v>-8.6666666666666725E-2</v>
      </c>
      <c r="F635" s="8" t="s">
        <v>1008</v>
      </c>
    </row>
    <row r="636" spans="1:6" x14ac:dyDescent="0.3">
      <c r="A636">
        <v>1.9333333333333336</v>
      </c>
      <c r="B636" s="8">
        <v>1.5333333333333332</v>
      </c>
      <c r="C636" s="8">
        <v>0.70000000000000107</v>
      </c>
      <c r="D636" s="8">
        <v>0.1666666666666643</v>
      </c>
      <c r="E636" s="8">
        <v>2.6666666666666672E-2</v>
      </c>
      <c r="F636" s="8" t="s">
        <v>1008</v>
      </c>
    </row>
    <row r="637" spans="1:6" x14ac:dyDescent="0.3">
      <c r="A637">
        <v>-85.333333333333314</v>
      </c>
      <c r="B637" s="8">
        <v>-9.9999999999999645E-2</v>
      </c>
      <c r="C637" s="8">
        <v>-3.2666666666666657</v>
      </c>
      <c r="D637" s="8">
        <v>-5.56666666666667</v>
      </c>
      <c r="E637" s="8">
        <v>-3.3333333333333409E-3</v>
      </c>
      <c r="F637" s="8" t="s">
        <v>1012</v>
      </c>
    </row>
    <row r="638" spans="1:6" x14ac:dyDescent="0.3">
      <c r="A638">
        <v>-85.333333333333314</v>
      </c>
      <c r="B638" s="8">
        <v>-9.9999999999999645E-2</v>
      </c>
      <c r="C638" s="8">
        <v>-3.2666666666666657</v>
      </c>
      <c r="D638" s="8">
        <v>-171.06666666666663</v>
      </c>
      <c r="E638" s="8">
        <v>-8.6666666666666642E-2</v>
      </c>
      <c r="F638" s="8" t="s">
        <v>1012</v>
      </c>
    </row>
    <row r="639" spans="1:6" x14ac:dyDescent="0.3">
      <c r="A639">
        <v>-25.800000000000011</v>
      </c>
      <c r="B639" s="8">
        <v>-3.9999999999999982</v>
      </c>
      <c r="C639" s="8">
        <v>1.833333333333333</v>
      </c>
      <c r="D639" s="8">
        <v>-10.733333333333341</v>
      </c>
      <c r="E639" s="8">
        <v>-4.0000000000000036E-2</v>
      </c>
      <c r="F639" s="8" t="s">
        <v>1015</v>
      </c>
    </row>
    <row r="640" spans="1:6" x14ac:dyDescent="0.3">
      <c r="A640">
        <v>-25.800000000000011</v>
      </c>
      <c r="B640" s="8">
        <v>1.7666666666666657</v>
      </c>
      <c r="C640" s="8">
        <v>-3.9999999999999982</v>
      </c>
      <c r="D640" s="8">
        <v>-13.733333333333341</v>
      </c>
      <c r="E640" s="8">
        <v>3.3333333333333548E-3</v>
      </c>
      <c r="F640" s="8" t="s">
        <v>1015</v>
      </c>
    </row>
    <row r="641" spans="1:6" x14ac:dyDescent="0.3">
      <c r="A641">
        <v>-24.866666666666646</v>
      </c>
      <c r="B641" s="8">
        <v>-31.666666666666671</v>
      </c>
      <c r="C641" s="8">
        <v>-26.766666666666652</v>
      </c>
      <c r="D641" s="8">
        <v>-22.133333333333326</v>
      </c>
      <c r="E641" s="8">
        <v>2.3333333333333317E-2</v>
      </c>
      <c r="F641" s="8" t="s">
        <v>1018</v>
      </c>
    </row>
    <row r="642" spans="1:6" x14ac:dyDescent="0.3">
      <c r="A642">
        <v>-36.600000000000023</v>
      </c>
      <c r="B642" s="8">
        <v>-7.63333333333334</v>
      </c>
      <c r="C642" s="8">
        <v>0.93333333333322344</v>
      </c>
      <c r="D642" s="8">
        <v>-4.2333333333333343</v>
      </c>
      <c r="E642" s="8">
        <v>-1.3333333333333308E-2</v>
      </c>
      <c r="F642" s="8" t="s">
        <v>1020</v>
      </c>
    </row>
    <row r="643" spans="1:6" x14ac:dyDescent="0.3">
      <c r="A643">
        <v>-5.6333333333333258</v>
      </c>
      <c r="B643" s="8">
        <v>-2.6333333333333346</v>
      </c>
      <c r="C643" s="8">
        <v>-1.2666666666666662</v>
      </c>
      <c r="D643" s="8">
        <v>-18.466666666666669</v>
      </c>
      <c r="E643" s="8">
        <v>-0.29666666666666663</v>
      </c>
      <c r="F643" s="8" t="s">
        <v>1022</v>
      </c>
    </row>
    <row r="644" spans="1:6" x14ac:dyDescent="0.3">
      <c r="A644">
        <v>-5.6333333333333258</v>
      </c>
      <c r="B644" s="8">
        <v>-2.6333333333333346</v>
      </c>
      <c r="C644" s="8">
        <v>-0.9333333333333329</v>
      </c>
      <c r="D644" s="8">
        <v>-18.466666666666669</v>
      </c>
      <c r="E644" s="8">
        <v>-2.6666666666666505E-2</v>
      </c>
      <c r="F644" s="8" t="s">
        <v>1022</v>
      </c>
    </row>
    <row r="645" spans="1:6" x14ac:dyDescent="0.3">
      <c r="A645">
        <v>-5.6333333333333258</v>
      </c>
      <c r="B645" s="8">
        <v>-0.60000000000000009</v>
      </c>
      <c r="C645" s="8">
        <v>-2.6333333333333346</v>
      </c>
      <c r="D645" s="8">
        <v>-20.133333333333336</v>
      </c>
      <c r="E645" s="8">
        <v>-1.3333333333333364E-2</v>
      </c>
      <c r="F645" s="8" t="s">
        <v>1022</v>
      </c>
    </row>
    <row r="646" spans="1:6" x14ac:dyDescent="0.3">
      <c r="A646">
        <v>-5.6333333333333258</v>
      </c>
      <c r="B646" s="8">
        <v>-0.60000000000000009</v>
      </c>
      <c r="C646" s="8">
        <v>-1.2666666666666662</v>
      </c>
      <c r="D646" s="8">
        <v>-20.133333333333336</v>
      </c>
      <c r="E646" s="8">
        <v>-0.26666666666666661</v>
      </c>
      <c r="F646" s="8" t="s">
        <v>1022</v>
      </c>
    </row>
    <row r="647" spans="1:6" x14ac:dyDescent="0.3">
      <c r="A647">
        <v>26.433333333333394</v>
      </c>
      <c r="B647" s="8">
        <v>-8.4333333333333371</v>
      </c>
      <c r="C647" s="8">
        <v>1.5</v>
      </c>
      <c r="D647" s="8">
        <v>-23.333333333333336</v>
      </c>
      <c r="E647" s="8">
        <v>-4.3333333333333307E-2</v>
      </c>
      <c r="F647" s="8" t="s">
        <v>1027</v>
      </c>
    </row>
    <row r="648" spans="1:6" x14ac:dyDescent="0.3">
      <c r="A648">
        <v>26.433333333333394</v>
      </c>
      <c r="B648" s="8">
        <v>-7.9999999999999858</v>
      </c>
      <c r="C648" s="8">
        <v>1.5</v>
      </c>
      <c r="D648" s="8">
        <v>-19.000000000000007</v>
      </c>
      <c r="E648" s="8">
        <v>-1.3333333333333308E-2</v>
      </c>
      <c r="F648" s="8" t="s">
        <v>1027</v>
      </c>
    </row>
    <row r="649" spans="1:6" x14ac:dyDescent="0.3">
      <c r="A649">
        <v>1.6666666666666667</v>
      </c>
      <c r="B649" s="8">
        <v>0.53333333333333321</v>
      </c>
      <c r="C649" s="8">
        <v>1.1666666666666665</v>
      </c>
      <c r="D649" s="8">
        <v>-1.4333333333333336</v>
      </c>
      <c r="E649" s="8">
        <v>0.11</v>
      </c>
      <c r="F649" s="8" t="s">
        <v>1030</v>
      </c>
    </row>
    <row r="650" spans="1:6" x14ac:dyDescent="0.3">
      <c r="A650">
        <v>-232.33333333333326</v>
      </c>
      <c r="B650" s="8">
        <v>-8.5000000000000071</v>
      </c>
      <c r="C650" s="8">
        <v>-105.93333333333322</v>
      </c>
      <c r="D650" s="8">
        <v>-213.66666666666669</v>
      </c>
      <c r="E650" s="8">
        <v>3.3333333333333335E-3</v>
      </c>
      <c r="F650" s="8" t="s">
        <v>1032</v>
      </c>
    </row>
    <row r="651" spans="1:6" x14ac:dyDescent="0.3">
      <c r="A651">
        <v>-232.33333333333326</v>
      </c>
      <c r="B651" s="8">
        <v>-8.5000000000000071</v>
      </c>
      <c r="C651" s="8">
        <v>-105.93333333333322</v>
      </c>
      <c r="D651" s="8">
        <v>-221.46666666666675</v>
      </c>
      <c r="E651" s="8">
        <v>6.6666666666666671E-3</v>
      </c>
      <c r="F651" s="8" t="s">
        <v>1032</v>
      </c>
    </row>
    <row r="652" spans="1:6" x14ac:dyDescent="0.3">
      <c r="A652">
        <v>0</v>
      </c>
      <c r="B652" s="8">
        <v>-5.3666666666666663</v>
      </c>
      <c r="C652" s="8">
        <v>0.36666666666666714</v>
      </c>
      <c r="D652" s="8">
        <v>-62.8</v>
      </c>
      <c r="E652" s="8">
        <v>-4.3333333333333363E-2</v>
      </c>
      <c r="F652" s="8" t="s">
        <v>1035</v>
      </c>
    </row>
    <row r="653" spans="1:6" x14ac:dyDescent="0.3">
      <c r="A653">
        <v>0</v>
      </c>
      <c r="B653" s="8">
        <v>-5.3666666666666663</v>
      </c>
      <c r="C653" s="8">
        <v>1.5999999999999996</v>
      </c>
      <c r="D653" s="8">
        <v>-62.8</v>
      </c>
      <c r="E653" s="8">
        <v>-5.6666666666666643E-2</v>
      </c>
      <c r="F653" s="8" t="s">
        <v>1035</v>
      </c>
    </row>
    <row r="654" spans="1:6" x14ac:dyDescent="0.3">
      <c r="A654">
        <v>0.80000000000001137</v>
      </c>
      <c r="B654" s="8">
        <v>2</v>
      </c>
      <c r="C654" s="8">
        <v>7.3999999999999915</v>
      </c>
      <c r="D654" s="8">
        <v>-1.6666666666666679</v>
      </c>
      <c r="E654" s="8">
        <v>2.3333333333333331E-2</v>
      </c>
      <c r="F654" s="8" t="s">
        <v>1038</v>
      </c>
    </row>
    <row r="655" spans="1:6" x14ac:dyDescent="0.3">
      <c r="A655">
        <v>7.3999999999999773</v>
      </c>
      <c r="B655" s="8">
        <v>-1.2999999999999972</v>
      </c>
      <c r="C655" s="8">
        <v>6.6666666666634455E-2</v>
      </c>
      <c r="D655" s="8">
        <v>-41.066666666666677</v>
      </c>
      <c r="E655" s="8">
        <v>-1.6666666666666663E-2</v>
      </c>
      <c r="F655" s="8" t="s">
        <v>1040</v>
      </c>
    </row>
    <row r="656" spans="1:6" x14ac:dyDescent="0.3">
      <c r="A656">
        <v>-10.200000000000017</v>
      </c>
      <c r="B656" s="8">
        <v>0.19999999999999973</v>
      </c>
      <c r="C656" s="8">
        <v>-2.1000000000000085</v>
      </c>
      <c r="D656" s="8">
        <v>-45.933333333333344</v>
      </c>
      <c r="E656" s="8">
        <v>-1.666666666666667E-2</v>
      </c>
      <c r="F656" s="8" t="s">
        <v>1042</v>
      </c>
    </row>
    <row r="657" spans="1:6" x14ac:dyDescent="0.3">
      <c r="A657">
        <v>4.1333333333333542</v>
      </c>
      <c r="B657" s="8">
        <v>-8.7666666666666657</v>
      </c>
      <c r="C657" s="8">
        <v>-0.46666666666666767</v>
      </c>
      <c r="D657" s="8">
        <v>-14.166666666666679</v>
      </c>
      <c r="E657" s="8">
        <v>-8.9999999999999969E-2</v>
      </c>
      <c r="F657" s="8" t="s">
        <v>1044</v>
      </c>
    </row>
    <row r="658" spans="1:6" x14ac:dyDescent="0.3">
      <c r="A658">
        <v>5.6666666666666288</v>
      </c>
      <c r="B658" s="8">
        <v>-0.46666666666666767</v>
      </c>
      <c r="C658" s="8">
        <v>-5.7999999999999972</v>
      </c>
      <c r="D658" s="8">
        <v>-13.833333333333343</v>
      </c>
      <c r="E658" s="8">
        <v>7.0000000000000007E-2</v>
      </c>
      <c r="F658" s="8" t="s">
        <v>1044</v>
      </c>
    </row>
    <row r="659" spans="1:6" x14ac:dyDescent="0.3">
      <c r="A659">
        <v>75.166666666666686</v>
      </c>
      <c r="B659" s="8">
        <v>70.766666666666652</v>
      </c>
      <c r="C659" s="8">
        <v>82.300000000000068</v>
      </c>
      <c r="D659" s="8">
        <v>70.266666666666652</v>
      </c>
      <c r="E659" s="8">
        <v>-6.6666666666667651E-3</v>
      </c>
      <c r="F659" s="8" t="s">
        <v>1047</v>
      </c>
    </row>
    <row r="660" spans="1:6" x14ac:dyDescent="0.3">
      <c r="A660">
        <v>84.733333333333462</v>
      </c>
      <c r="B660" s="8">
        <v>0.93333333333333712</v>
      </c>
      <c r="C660" s="8">
        <v>6.5</v>
      </c>
      <c r="D660" s="8">
        <v>-212.0333333333333</v>
      </c>
      <c r="E660" s="8">
        <v>-9.6666666666666901E-2</v>
      </c>
      <c r="F660" s="8" t="s">
        <v>1049</v>
      </c>
    </row>
    <row r="661" spans="1:6" x14ac:dyDescent="0.3">
      <c r="A661">
        <v>84.733333333333462</v>
      </c>
      <c r="B661" s="8">
        <v>0.93333333333333712</v>
      </c>
      <c r="C661" s="8">
        <v>7.2666666666666657</v>
      </c>
      <c r="D661" s="8">
        <v>-210.26666666666677</v>
      </c>
      <c r="E661" s="8">
        <v>-0.24666666666666659</v>
      </c>
      <c r="F661" s="8" t="s">
        <v>1049</v>
      </c>
    </row>
    <row r="662" spans="1:6" x14ac:dyDescent="0.3">
      <c r="A662">
        <v>84.733333333333462</v>
      </c>
      <c r="B662" s="8">
        <v>0.93333333333333712</v>
      </c>
      <c r="C662" s="8">
        <v>10.29999999999999</v>
      </c>
      <c r="D662" s="8">
        <v>-210.26666666666677</v>
      </c>
      <c r="E662" s="8">
        <v>-3.3333333333333215E-2</v>
      </c>
      <c r="F662" s="8" t="s">
        <v>1049</v>
      </c>
    </row>
    <row r="663" spans="1:6" x14ac:dyDescent="0.3">
      <c r="A663">
        <v>-12.666666666666686</v>
      </c>
      <c r="B663" s="8">
        <v>1.7666666666666675</v>
      </c>
      <c r="C663" s="8">
        <v>-2.3666666666667027</v>
      </c>
      <c r="D663" s="8">
        <v>-74.333333333333329</v>
      </c>
      <c r="E663" s="8">
        <v>-3.3333333333333335E-3</v>
      </c>
      <c r="F663" s="8" t="s">
        <v>1053</v>
      </c>
    </row>
    <row r="664" spans="1:6" x14ac:dyDescent="0.3">
      <c r="A664">
        <v>-87.033333333333417</v>
      </c>
      <c r="B664" s="8">
        <v>-7.6000000000000014</v>
      </c>
      <c r="C664" s="8">
        <v>-3.7333333333333414</v>
      </c>
      <c r="D664" s="8">
        <v>-114.43333333333334</v>
      </c>
      <c r="E664" s="8">
        <v>-2.3333333333333373E-2</v>
      </c>
      <c r="F664" s="8" t="s">
        <v>1055</v>
      </c>
    </row>
    <row r="665" spans="1:6" x14ac:dyDescent="0.3">
      <c r="A665">
        <v>-87.033333333333417</v>
      </c>
      <c r="B665" s="8">
        <v>-11.100000000000037</v>
      </c>
      <c r="C665" s="8">
        <v>-7.6000000000000014</v>
      </c>
      <c r="D665" s="8">
        <v>-95.76666666666668</v>
      </c>
      <c r="E665" s="8">
        <v>2.3333333333333317E-2</v>
      </c>
      <c r="F665" s="8" t="s">
        <v>1055</v>
      </c>
    </row>
    <row r="666" spans="1:6" x14ac:dyDescent="0.3">
      <c r="A666">
        <v>-78.399999999999977</v>
      </c>
      <c r="B666" s="8">
        <v>-7.6000000000000014</v>
      </c>
      <c r="C666" s="8">
        <v>-3.7333333333333414</v>
      </c>
      <c r="D666" s="8">
        <v>-114.43333333333334</v>
      </c>
      <c r="E666" s="8">
        <v>-2.6666666666666672E-2</v>
      </c>
      <c r="F666" s="8" t="s">
        <v>1055</v>
      </c>
    </row>
    <row r="667" spans="1:6" x14ac:dyDescent="0.3">
      <c r="A667">
        <v>6.1333333333333258</v>
      </c>
      <c r="B667" s="8">
        <v>0.89999999999999858</v>
      </c>
      <c r="C667" s="8">
        <v>0.5333333333333341</v>
      </c>
      <c r="D667" s="8">
        <v>-42.033333333333317</v>
      </c>
      <c r="E667" s="8">
        <v>-3.3333333333333326E-2</v>
      </c>
      <c r="F667" s="8" t="s">
        <v>1059</v>
      </c>
    </row>
    <row r="668" spans="1:6" x14ac:dyDescent="0.3">
      <c r="A668">
        <v>6.1333333333333258</v>
      </c>
      <c r="B668" s="8">
        <v>0.89999999999999858</v>
      </c>
      <c r="C668" s="8">
        <v>0.56666666666666465</v>
      </c>
      <c r="D668" s="8">
        <v>-42.033333333333317</v>
      </c>
      <c r="E668" s="8">
        <v>-5.3333333333333344E-2</v>
      </c>
      <c r="F668" s="8" t="s">
        <v>1059</v>
      </c>
    </row>
    <row r="669" spans="1:6" x14ac:dyDescent="0.3">
      <c r="A669">
        <v>6.1333333333333258</v>
      </c>
      <c r="B669" s="8">
        <v>0.7666666666666675</v>
      </c>
      <c r="C669" s="8">
        <v>0.5333333333333341</v>
      </c>
      <c r="D669" s="8">
        <v>-40.699999999999974</v>
      </c>
      <c r="E669" s="8">
        <v>-1.3333333333333308E-2</v>
      </c>
      <c r="F669" s="8" t="s">
        <v>1059</v>
      </c>
    </row>
    <row r="670" spans="1:6" x14ac:dyDescent="0.3">
      <c r="A670">
        <v>6.1333333333333258</v>
      </c>
      <c r="B670" s="8">
        <v>0.7666666666666675</v>
      </c>
      <c r="C670" s="8">
        <v>0.56666666666666465</v>
      </c>
      <c r="D670" s="8">
        <v>-40.699999999999974</v>
      </c>
      <c r="E670" s="8">
        <v>-6.0000000000000053E-2</v>
      </c>
      <c r="F670" s="8" t="s">
        <v>1059</v>
      </c>
    </row>
    <row r="671" spans="1:6" x14ac:dyDescent="0.3">
      <c r="A671">
        <v>6.1333333333333258</v>
      </c>
      <c r="B671" s="8">
        <v>0.5333333333333341</v>
      </c>
      <c r="C671" s="8">
        <v>-6.7333333333333325</v>
      </c>
      <c r="D671" s="8">
        <v>-38.699999999999974</v>
      </c>
      <c r="E671" s="8">
        <v>0.29666666666666669</v>
      </c>
      <c r="F671" s="8" t="s">
        <v>1059</v>
      </c>
    </row>
    <row r="672" spans="1:6" x14ac:dyDescent="0.3">
      <c r="A672">
        <v>-4.5666666666666771</v>
      </c>
      <c r="B672" s="8">
        <v>-1.6333333333333324</v>
      </c>
      <c r="C672" s="8">
        <v>-1.7999999999999989</v>
      </c>
      <c r="D672" s="8">
        <v>-81.333333333333329</v>
      </c>
      <c r="E672" s="8">
        <v>3.3333333333333326E-2</v>
      </c>
      <c r="F672" s="8" t="s">
        <v>1065</v>
      </c>
    </row>
    <row r="673" spans="1:6" x14ac:dyDescent="0.3">
      <c r="A673">
        <v>3.3666666666666671</v>
      </c>
      <c r="B673" s="8">
        <v>5.3000000000000007</v>
      </c>
      <c r="C673" s="8">
        <v>0.86666666666666625</v>
      </c>
      <c r="D673" s="8">
        <v>9.9999999999999645E-2</v>
      </c>
      <c r="E673" s="8">
        <v>0.42999999999999994</v>
      </c>
      <c r="F673" s="8" t="s">
        <v>1067</v>
      </c>
    </row>
    <row r="674" spans="1:6" x14ac:dyDescent="0.3">
      <c r="A674">
        <v>6.4666666666666686</v>
      </c>
      <c r="B674" s="8">
        <v>2.1333333333333337</v>
      </c>
      <c r="C674" s="8">
        <v>1.9666666666666668</v>
      </c>
      <c r="D674" s="8">
        <v>-5.1666666666666714</v>
      </c>
      <c r="E674" s="8">
        <v>0.28666666666666663</v>
      </c>
      <c r="F674" s="8" t="s">
        <v>1069</v>
      </c>
    </row>
    <row r="675" spans="1:6" x14ac:dyDescent="0.3">
      <c r="A675">
        <v>8</v>
      </c>
      <c r="B675" s="8">
        <v>0.5</v>
      </c>
      <c r="C675" s="8">
        <v>-1.966666666666667</v>
      </c>
      <c r="D675" s="8">
        <v>-18.966666666666654</v>
      </c>
      <c r="E675" s="8">
        <v>0.16000000000000014</v>
      </c>
      <c r="F675" s="8" t="s">
        <v>1071</v>
      </c>
    </row>
    <row r="676" spans="1:6" x14ac:dyDescent="0.3">
      <c r="A676">
        <v>8</v>
      </c>
      <c r="B676" s="8">
        <v>0.5</v>
      </c>
      <c r="C676" s="8">
        <v>-1.966666666666667</v>
      </c>
      <c r="D676" s="8">
        <v>-18.966666666666654</v>
      </c>
      <c r="E676" s="8">
        <v>0.14333333333333342</v>
      </c>
      <c r="F676" s="8" t="s">
        <v>1071</v>
      </c>
    </row>
    <row r="677" spans="1:6" x14ac:dyDescent="0.3">
      <c r="A677">
        <v>57.199999999999989</v>
      </c>
      <c r="B677" s="8">
        <v>9.9000000000000021</v>
      </c>
      <c r="C677" s="8">
        <v>2.9666666666666668</v>
      </c>
      <c r="D677" s="8">
        <v>-42.033333333333331</v>
      </c>
      <c r="E677" s="8">
        <v>0.23999999999999988</v>
      </c>
      <c r="F677" s="8" t="s">
        <v>1074</v>
      </c>
    </row>
    <row r="678" spans="1:6" x14ac:dyDescent="0.3">
      <c r="A678">
        <v>16.133333333333333</v>
      </c>
      <c r="B678" s="8">
        <v>9.9000000000000021</v>
      </c>
      <c r="C678" s="8">
        <v>2.9666666666666668</v>
      </c>
      <c r="D678" s="8">
        <v>-42.033333333333331</v>
      </c>
      <c r="E678" s="8">
        <v>8.9999999999999969E-2</v>
      </c>
      <c r="F678" s="8" t="s">
        <v>1074</v>
      </c>
    </row>
    <row r="679" spans="1:6" x14ac:dyDescent="0.3">
      <c r="A679">
        <v>-191.36666666666667</v>
      </c>
      <c r="B679" s="8">
        <v>-22.500000000000007</v>
      </c>
      <c r="C679" s="8">
        <v>-126.0333333333333</v>
      </c>
      <c r="D679" s="8">
        <v>-69.299999999999983</v>
      </c>
      <c r="E679" s="8">
        <v>8.666666666666667E-2</v>
      </c>
      <c r="F679" s="8" t="s">
        <v>1077</v>
      </c>
    </row>
    <row r="680" spans="1:6" x14ac:dyDescent="0.3">
      <c r="A680">
        <v>-181.50000000000003</v>
      </c>
      <c r="B680" s="8">
        <v>-22.500000000000007</v>
      </c>
      <c r="C680" s="8">
        <v>-126.0333333333333</v>
      </c>
      <c r="D680" s="8">
        <v>-69.299999999999983</v>
      </c>
      <c r="E680" s="8">
        <v>4.6666666666666669E-2</v>
      </c>
      <c r="F680" s="8" t="s">
        <v>1077</v>
      </c>
    </row>
    <row r="681" spans="1:6" x14ac:dyDescent="0.3">
      <c r="A681">
        <v>-181.50000000000003</v>
      </c>
      <c r="B681" s="8">
        <v>-29.666666666666657</v>
      </c>
      <c r="C681" s="8">
        <v>-126.0333333333333</v>
      </c>
      <c r="D681" s="8">
        <v>-48.56666666666667</v>
      </c>
      <c r="E681" s="8">
        <v>-3.999999999999998E-2</v>
      </c>
      <c r="F681" s="8" t="s">
        <v>1077</v>
      </c>
    </row>
    <row r="682" spans="1:6" x14ac:dyDescent="0.3">
      <c r="A682">
        <v>-16.633333333333383</v>
      </c>
      <c r="B682" s="8">
        <v>7.1000000000000227</v>
      </c>
      <c r="C682" s="8">
        <v>-28.199999999999989</v>
      </c>
      <c r="D682" s="8">
        <v>3.533333333333303</v>
      </c>
      <c r="E682" s="8">
        <v>4.3333333333333335E-2</v>
      </c>
      <c r="F682" s="8" t="s">
        <v>1081</v>
      </c>
    </row>
    <row r="683" spans="1:6" x14ac:dyDescent="0.3">
      <c r="A683">
        <v>22.300000000000011</v>
      </c>
      <c r="B683" s="8">
        <v>-1.7666666666666799</v>
      </c>
      <c r="C683" s="8">
        <v>-8.100000000000005</v>
      </c>
      <c r="D683" s="8">
        <v>-11.599999999999994</v>
      </c>
      <c r="E683" s="8">
        <v>9.333333333333349E-2</v>
      </c>
      <c r="F683" s="8" t="s">
        <v>1083</v>
      </c>
    </row>
    <row r="684" spans="1:6" x14ac:dyDescent="0.3">
      <c r="A684">
        <v>-27.933333333333309</v>
      </c>
      <c r="B684" s="8">
        <v>-0.90000000000000213</v>
      </c>
      <c r="C684" s="8">
        <v>-1.4333333333333318</v>
      </c>
      <c r="D684" s="8">
        <v>-139.60000000000005</v>
      </c>
      <c r="E684" s="8">
        <v>-0.20333333333333337</v>
      </c>
      <c r="F684" s="8" t="s">
        <v>1085</v>
      </c>
    </row>
    <row r="685" spans="1:6" x14ac:dyDescent="0.3">
      <c r="A685">
        <v>34.833333333333321</v>
      </c>
      <c r="B685" s="8">
        <v>1.9333333333333336</v>
      </c>
      <c r="C685" s="8">
        <v>24.56666666666667</v>
      </c>
      <c r="D685" s="8">
        <v>-5.8333333333333357</v>
      </c>
      <c r="E685" s="8">
        <v>0.03</v>
      </c>
      <c r="F685" s="8" t="s">
        <v>1087</v>
      </c>
    </row>
    <row r="686" spans="1:6" x14ac:dyDescent="0.3">
      <c r="A686">
        <v>-3.9333333333333229</v>
      </c>
      <c r="B686" s="8">
        <v>-4.7666666666666693</v>
      </c>
      <c r="C686" s="8">
        <v>-10.900000000000006</v>
      </c>
      <c r="D686" s="8">
        <v>-59.166666666666671</v>
      </c>
      <c r="E686" s="8">
        <v>-6.6666666666666818E-3</v>
      </c>
      <c r="F686" s="8" t="s">
        <v>1089</v>
      </c>
    </row>
    <row r="687" spans="1:6" x14ac:dyDescent="0.3">
      <c r="A687">
        <v>-3.9333333333333229</v>
      </c>
      <c r="B687" s="8">
        <v>-10.900000000000006</v>
      </c>
      <c r="C687" s="8">
        <v>-3.5333333333333332</v>
      </c>
      <c r="D687" s="8">
        <v>-51.733333333333341</v>
      </c>
      <c r="E687" s="8">
        <v>0.06</v>
      </c>
      <c r="F687" s="8" t="s">
        <v>1089</v>
      </c>
    </row>
    <row r="688" spans="1:6" x14ac:dyDescent="0.3">
      <c r="A688">
        <v>-15.133333333333354</v>
      </c>
      <c r="B688" s="8">
        <v>0.10000000000000142</v>
      </c>
      <c r="C688" s="8">
        <v>-7.3666666666666742</v>
      </c>
      <c r="D688" s="8">
        <v>-123.20000000000002</v>
      </c>
      <c r="E688" s="8">
        <v>-0.12333333333333332</v>
      </c>
      <c r="F688" s="8" t="s">
        <v>1092</v>
      </c>
    </row>
    <row r="689" spans="1:6" x14ac:dyDescent="0.3">
      <c r="A689">
        <v>-15.133333333333354</v>
      </c>
      <c r="B689" s="8">
        <v>0.10000000000000142</v>
      </c>
      <c r="C689" s="8">
        <v>-7.63333333333334</v>
      </c>
      <c r="D689" s="8">
        <v>-123.20000000000002</v>
      </c>
      <c r="E689" s="8">
        <v>-0.18666666666666668</v>
      </c>
      <c r="F689" s="8" t="s">
        <v>1092</v>
      </c>
    </row>
    <row r="690" spans="1:6" x14ac:dyDescent="0.3">
      <c r="A690">
        <v>-15.133333333333354</v>
      </c>
      <c r="B690" s="8">
        <v>-10.899999999999999</v>
      </c>
      <c r="C690" s="8">
        <v>0.10000000000000142</v>
      </c>
      <c r="D690" s="8">
        <v>-122.8666666666667</v>
      </c>
      <c r="E690" s="8">
        <v>-0.10333333333333333</v>
      </c>
      <c r="F690" s="8" t="s">
        <v>1092</v>
      </c>
    </row>
    <row r="691" spans="1:6" x14ac:dyDescent="0.3">
      <c r="A691">
        <v>-15.133333333333354</v>
      </c>
      <c r="B691" s="8">
        <v>-10.899999999999999</v>
      </c>
      <c r="C691" s="8">
        <v>-7.3666666666666742</v>
      </c>
      <c r="D691" s="8">
        <v>-122.8666666666667</v>
      </c>
      <c r="E691" s="8">
        <v>2.3333333333333338E-2</v>
      </c>
      <c r="F691" s="8" t="s">
        <v>1092</v>
      </c>
    </row>
    <row r="692" spans="1:6" x14ac:dyDescent="0.3">
      <c r="A692">
        <v>-15.133333333333354</v>
      </c>
      <c r="B692" s="8">
        <v>-10.899999999999999</v>
      </c>
      <c r="C692" s="8">
        <v>-7.9666666666666828</v>
      </c>
      <c r="D692" s="8">
        <v>-122.8666666666667</v>
      </c>
      <c r="E692" s="8">
        <v>2.6666666666666658E-2</v>
      </c>
      <c r="F692" s="8" t="s">
        <v>1092</v>
      </c>
    </row>
    <row r="693" spans="1:6" x14ac:dyDescent="0.3">
      <c r="A693">
        <v>-15.133333333333354</v>
      </c>
      <c r="B693" s="8">
        <v>-10.899999999999999</v>
      </c>
      <c r="C693" s="8">
        <v>-7.63333333333334</v>
      </c>
      <c r="D693" s="8">
        <v>-122.8666666666667</v>
      </c>
      <c r="E693" s="8">
        <v>0.03</v>
      </c>
      <c r="F693" s="8" t="s">
        <v>1092</v>
      </c>
    </row>
    <row r="694" spans="1:6" x14ac:dyDescent="0.3">
      <c r="A694">
        <v>0.93333333333335133</v>
      </c>
      <c r="B694" s="8">
        <v>-3.9333333333333318</v>
      </c>
      <c r="C694" s="8">
        <v>9.8000000000000114</v>
      </c>
      <c r="D694" s="8">
        <v>-13.566666666666674</v>
      </c>
      <c r="E694" s="8">
        <v>-2.6666666666666672E-2</v>
      </c>
      <c r="F694" s="8" t="s">
        <v>1099</v>
      </c>
    </row>
    <row r="695" spans="1:6" x14ac:dyDescent="0.3">
      <c r="A695">
        <v>0.93333333333335133</v>
      </c>
      <c r="B695" s="8">
        <v>-3.9333333333333318</v>
      </c>
      <c r="C695" s="8">
        <v>8.6000000000000085</v>
      </c>
      <c r="D695" s="8">
        <v>-13.866666666666664</v>
      </c>
      <c r="E695" s="8">
        <v>-1.3333333333333329E-2</v>
      </c>
      <c r="F695" s="8" t="s">
        <v>1099</v>
      </c>
    </row>
    <row r="696" spans="1:6" x14ac:dyDescent="0.3">
      <c r="A696">
        <v>-159.46666666666664</v>
      </c>
      <c r="B696" s="8">
        <v>-80.666666666666671</v>
      </c>
      <c r="C696" s="8">
        <v>-74.833333333333343</v>
      </c>
      <c r="D696" s="8">
        <v>-94.233333333333306</v>
      </c>
      <c r="E696" s="8">
        <v>-1.6666666666666663E-2</v>
      </c>
      <c r="F696" s="8" t="s">
        <v>1102</v>
      </c>
    </row>
    <row r="697" spans="1:6" x14ac:dyDescent="0.3">
      <c r="A697">
        <v>-159.46666666666664</v>
      </c>
      <c r="B697" s="8">
        <v>-76.3</v>
      </c>
      <c r="C697" s="8">
        <v>-80.666666666666671</v>
      </c>
      <c r="D697" s="8">
        <v>-119.56666666666663</v>
      </c>
      <c r="E697" s="8">
        <v>9.9999999999999811E-3</v>
      </c>
      <c r="F697" s="8" t="s">
        <v>1102</v>
      </c>
    </row>
    <row r="698" spans="1:6" x14ac:dyDescent="0.3">
      <c r="A698">
        <v>-159.46666666666664</v>
      </c>
      <c r="B698" s="8">
        <v>-97.23333333333332</v>
      </c>
      <c r="C698" s="8">
        <v>-80.666666666666671</v>
      </c>
      <c r="D698" s="8">
        <v>-120.23333333333329</v>
      </c>
      <c r="E698" s="8">
        <v>9.999999999999995E-3</v>
      </c>
      <c r="F698" s="8" t="s">
        <v>1102</v>
      </c>
    </row>
    <row r="699" spans="1:6" x14ac:dyDescent="0.3">
      <c r="A699">
        <v>-159.46666666666664</v>
      </c>
      <c r="B699" s="8">
        <v>-94.866666666666674</v>
      </c>
      <c r="C699" s="8">
        <v>-80.666666666666671</v>
      </c>
      <c r="D699" s="8">
        <v>-120.23333333333329</v>
      </c>
      <c r="E699" s="8">
        <v>9.999999999999995E-3</v>
      </c>
      <c r="F699" s="8" t="s">
        <v>1102</v>
      </c>
    </row>
    <row r="700" spans="1:6" x14ac:dyDescent="0.3">
      <c r="A700">
        <v>13.199999999999989</v>
      </c>
      <c r="B700" s="8">
        <v>-1.7666666666666657</v>
      </c>
      <c r="C700" s="8">
        <v>4.0666666666666664</v>
      </c>
      <c r="D700" s="8">
        <v>-33.733333333333334</v>
      </c>
      <c r="E700" s="8">
        <v>-0.13333333333333328</v>
      </c>
      <c r="F700" s="8" t="s">
        <v>1107</v>
      </c>
    </row>
    <row r="701" spans="1:6" x14ac:dyDescent="0.3">
      <c r="A701">
        <v>13.199999999999989</v>
      </c>
      <c r="B701" s="8">
        <v>-1.3666666666666636</v>
      </c>
      <c r="C701" s="8">
        <v>4.0666666666666664</v>
      </c>
      <c r="D701" s="8">
        <v>-33.733333333333334</v>
      </c>
      <c r="E701" s="8">
        <v>-9.3333333333333268E-2</v>
      </c>
      <c r="F701" s="8" t="s">
        <v>1107</v>
      </c>
    </row>
    <row r="702" spans="1:6" x14ac:dyDescent="0.3">
      <c r="A702">
        <v>13.199999999999989</v>
      </c>
      <c r="B702" s="8">
        <v>4.0666666666666664</v>
      </c>
      <c r="C702" s="8">
        <v>25.966666666666654</v>
      </c>
      <c r="D702" s="8">
        <v>-32.733333333333334</v>
      </c>
      <c r="E702" s="8">
        <v>8.0000000000000016E-2</v>
      </c>
      <c r="F702" s="8" t="s">
        <v>1107</v>
      </c>
    </row>
    <row r="703" spans="1:6" x14ac:dyDescent="0.3">
      <c r="A703">
        <v>13.199999999999989</v>
      </c>
      <c r="B703" s="8">
        <v>4.0666666666666664</v>
      </c>
      <c r="C703" s="8">
        <v>26.13333333333334</v>
      </c>
      <c r="D703" s="8">
        <v>-32.733333333333334</v>
      </c>
      <c r="E703" s="8">
        <v>2.3333333333333317E-2</v>
      </c>
      <c r="F703" s="8" t="s">
        <v>1107</v>
      </c>
    </row>
    <row r="704" spans="1:6" x14ac:dyDescent="0.3">
      <c r="A704">
        <v>13.199999999999989</v>
      </c>
      <c r="B704" s="8">
        <v>-1.7666666666666657</v>
      </c>
      <c r="C704" s="8">
        <v>25.966666666666654</v>
      </c>
      <c r="D704" s="8">
        <v>-33.733333333333334</v>
      </c>
      <c r="E704" s="8">
        <v>-2.3333333333333331E-2</v>
      </c>
      <c r="F704" s="8" t="s">
        <v>1107</v>
      </c>
    </row>
    <row r="705" spans="1:6" x14ac:dyDescent="0.3">
      <c r="A705">
        <v>13.199999999999989</v>
      </c>
      <c r="B705" s="8">
        <v>-1.7666666666666657</v>
      </c>
      <c r="C705" s="8">
        <v>26.13333333333334</v>
      </c>
      <c r="D705" s="8">
        <v>-33.733333333333334</v>
      </c>
      <c r="E705" s="8">
        <v>-2.9999999999999992E-2</v>
      </c>
      <c r="F705" s="8" t="s">
        <v>1107</v>
      </c>
    </row>
    <row r="706" spans="1:6" x14ac:dyDescent="0.3">
      <c r="A706">
        <v>13.199999999999989</v>
      </c>
      <c r="B706" s="8">
        <v>-1.3666666666666636</v>
      </c>
      <c r="C706" s="8">
        <v>26.13333333333334</v>
      </c>
      <c r="D706" s="8">
        <v>-33.733333333333334</v>
      </c>
      <c r="E706" s="8">
        <v>-0.03</v>
      </c>
      <c r="F706" s="8" t="s">
        <v>1107</v>
      </c>
    </row>
    <row r="707" spans="1:6" x14ac:dyDescent="0.3">
      <c r="A707">
        <v>137.09999999999997</v>
      </c>
      <c r="B707" s="8">
        <v>10.833333333333339</v>
      </c>
      <c r="C707" s="8">
        <v>-2.4333333333333336</v>
      </c>
      <c r="D707" s="8">
        <v>-25.633333333333269</v>
      </c>
      <c r="E707" s="8">
        <v>0.11666666666666659</v>
      </c>
      <c r="F707" s="8" t="s">
        <v>1115</v>
      </c>
    </row>
    <row r="708" spans="1:6" x14ac:dyDescent="0.3">
      <c r="A708">
        <v>137.09999999999997</v>
      </c>
      <c r="B708" s="8">
        <v>10.833333333333339</v>
      </c>
      <c r="C708" s="8">
        <v>-3.1333333333333329</v>
      </c>
      <c r="D708" s="8">
        <v>-25.633333333333269</v>
      </c>
      <c r="E708" s="8">
        <v>1.0000000000000009E-2</v>
      </c>
      <c r="F708" s="8" t="s">
        <v>1115</v>
      </c>
    </row>
    <row r="709" spans="1:6" x14ac:dyDescent="0.3">
      <c r="A709">
        <v>4.9666666666666615</v>
      </c>
      <c r="B709" s="8">
        <v>1.1666666666666661</v>
      </c>
      <c r="C709" s="8">
        <v>3.8666666666666667</v>
      </c>
      <c r="D709" s="8">
        <v>-21.766666666666673</v>
      </c>
      <c r="E709" s="8">
        <v>8.666666666666667E-2</v>
      </c>
      <c r="F709" s="8" t="s">
        <v>1118</v>
      </c>
    </row>
    <row r="710" spans="1:6" x14ac:dyDescent="0.3">
      <c r="A710">
        <v>4.9666666666666615</v>
      </c>
      <c r="B710" s="8">
        <v>1.1666666666666661</v>
      </c>
      <c r="C710" s="8">
        <v>4.3000000000000007</v>
      </c>
      <c r="D710" s="8">
        <v>-21.766666666666673</v>
      </c>
      <c r="E710" s="8">
        <v>-0.11333333333333329</v>
      </c>
      <c r="F710" s="8" t="s">
        <v>1118</v>
      </c>
    </row>
    <row r="711" spans="1:6" x14ac:dyDescent="0.3">
      <c r="A711">
        <v>4.9666666666666615</v>
      </c>
      <c r="B711" s="8">
        <v>6.0999999999999988</v>
      </c>
      <c r="C711" s="8">
        <v>1.1666666666666661</v>
      </c>
      <c r="D711" s="8">
        <v>-22.1</v>
      </c>
      <c r="E711" s="8">
        <v>0.12666666666666671</v>
      </c>
      <c r="F711" s="8" t="s">
        <v>1118</v>
      </c>
    </row>
    <row r="712" spans="1:6" x14ac:dyDescent="0.3">
      <c r="A712">
        <v>4.1666666666666572</v>
      </c>
      <c r="B712" s="8">
        <v>-3.0999999999999979</v>
      </c>
      <c r="C712" s="8">
        <v>3.1666666666666643</v>
      </c>
      <c r="D712" s="8">
        <v>-72.699999999999989</v>
      </c>
      <c r="E712" s="8">
        <v>-5.9999999999999887E-2</v>
      </c>
      <c r="F712" s="8" t="s">
        <v>1122</v>
      </c>
    </row>
    <row r="713" spans="1:6" x14ac:dyDescent="0.3">
      <c r="A713">
        <v>4.1666666666666572</v>
      </c>
      <c r="B713" s="8">
        <v>0.13333333333333286</v>
      </c>
      <c r="C713" s="8">
        <v>3.1666666666666643</v>
      </c>
      <c r="D713" s="8">
        <v>-74.36666666666666</v>
      </c>
      <c r="E713" s="8">
        <v>3.0000000000000027E-2</v>
      </c>
      <c r="F713" s="8" t="s">
        <v>1122</v>
      </c>
    </row>
    <row r="714" spans="1:6" x14ac:dyDescent="0.3">
      <c r="A714">
        <v>-824.26666666666665</v>
      </c>
      <c r="B714" s="8">
        <v>-34.433333333333337</v>
      </c>
      <c r="C714" s="8">
        <v>-58.766666666666666</v>
      </c>
      <c r="D714" s="8">
        <v>-941.56666666666661</v>
      </c>
      <c r="E714" s="8">
        <v>-3.333333333333327E-3</v>
      </c>
      <c r="F714" s="8" t="s">
        <v>1125</v>
      </c>
    </row>
    <row r="715" spans="1:6" x14ac:dyDescent="0.3">
      <c r="A715">
        <v>-824.26666666666665</v>
      </c>
      <c r="B715" s="8">
        <v>-34.366666666666667</v>
      </c>
      <c r="C715" s="8">
        <v>-58.766666666666666</v>
      </c>
      <c r="D715" s="8">
        <v>-941.56666666666661</v>
      </c>
      <c r="E715" s="8">
        <v>1.3333333333333308E-2</v>
      </c>
      <c r="F715" s="8" t="s">
        <v>1125</v>
      </c>
    </row>
    <row r="716" spans="1:6" x14ac:dyDescent="0.3">
      <c r="A716">
        <v>-482.16666666666669</v>
      </c>
      <c r="B716" s="8">
        <v>-538.23333333333335</v>
      </c>
      <c r="C716" s="8">
        <v>-41.066666666666663</v>
      </c>
      <c r="D716" s="8">
        <v>-430.26666666666665</v>
      </c>
      <c r="E716" s="8">
        <v>2.6666666666666727E-2</v>
      </c>
      <c r="F716" s="8" t="s">
        <v>1125</v>
      </c>
    </row>
    <row r="717" spans="1:6" x14ac:dyDescent="0.3">
      <c r="A717">
        <v>8.5000000000000142</v>
      </c>
      <c r="B717" s="8">
        <v>-8.8333333333333428</v>
      </c>
      <c r="C717" s="8">
        <v>3.3333333333333321</v>
      </c>
      <c r="D717" s="8">
        <v>-15.200000000000017</v>
      </c>
      <c r="E717" s="8">
        <v>1.3333333333333197E-2</v>
      </c>
      <c r="F717" s="8" t="s">
        <v>1129</v>
      </c>
    </row>
    <row r="718" spans="1:6" x14ac:dyDescent="0.3">
      <c r="A718">
        <v>8.5000000000000142</v>
      </c>
      <c r="B718" s="8">
        <v>-8.8333333333333428</v>
      </c>
      <c r="C718" s="8">
        <v>8.8999999999999986</v>
      </c>
      <c r="D718" s="8">
        <v>-15.200000000000017</v>
      </c>
      <c r="E718" s="8">
        <v>-2.000000000000024E-2</v>
      </c>
      <c r="F718" s="8" t="s">
        <v>1129</v>
      </c>
    </row>
    <row r="719" spans="1:6" x14ac:dyDescent="0.3">
      <c r="A719">
        <v>12.333333333333329</v>
      </c>
      <c r="B719" s="8">
        <v>0.10000000000000142</v>
      </c>
      <c r="C719" s="8">
        <v>1.166666666666667</v>
      </c>
      <c r="D719" s="8">
        <v>-13.533333333333331</v>
      </c>
      <c r="E719" s="8">
        <v>-7.6666666666666661E-2</v>
      </c>
      <c r="F719" s="8" t="s">
        <v>1132</v>
      </c>
    </row>
    <row r="720" spans="1:6" x14ac:dyDescent="0.3">
      <c r="A720">
        <v>12.333333333333329</v>
      </c>
      <c r="B720" s="8">
        <v>0.99999999999999645</v>
      </c>
      <c r="C720" s="8">
        <v>1.166666666666667</v>
      </c>
      <c r="D720" s="8">
        <v>-13.533333333333331</v>
      </c>
      <c r="E720" s="8">
        <v>6.6666666666668206E-3</v>
      </c>
      <c r="F720" s="8" t="s">
        <v>1132</v>
      </c>
    </row>
    <row r="721" spans="1:6" x14ac:dyDescent="0.3">
      <c r="A721">
        <v>12.333333333333329</v>
      </c>
      <c r="B721" s="8">
        <v>1.8666666666666671</v>
      </c>
      <c r="C721" s="8">
        <v>1.166666666666667</v>
      </c>
      <c r="D721" s="8">
        <v>-13.533333333333331</v>
      </c>
      <c r="E721" s="8">
        <v>3.3333333333333326E-2</v>
      </c>
      <c r="F721" s="8" t="s">
        <v>1132</v>
      </c>
    </row>
    <row r="722" spans="1:6" x14ac:dyDescent="0.3">
      <c r="A722">
        <v>10.733333333333348</v>
      </c>
      <c r="B722" s="8">
        <v>1.8666666666666667</v>
      </c>
      <c r="C722" s="8">
        <v>1.166666666666667</v>
      </c>
      <c r="D722" s="8">
        <v>-15.533333333333331</v>
      </c>
      <c r="E722" s="8">
        <v>0.19333333333333336</v>
      </c>
      <c r="F722" s="8" t="s">
        <v>1132</v>
      </c>
    </row>
    <row r="723" spans="1:6" x14ac:dyDescent="0.3">
      <c r="A723">
        <v>12.333333333333329</v>
      </c>
      <c r="B723" s="8">
        <v>0.10000000000000142</v>
      </c>
      <c r="C723" s="8">
        <v>1.5999999999999996</v>
      </c>
      <c r="D723" s="8">
        <v>-13.533333333333331</v>
      </c>
      <c r="E723" s="8">
        <v>-3.6666666666666736E-2</v>
      </c>
      <c r="F723" s="8" t="s">
        <v>1132</v>
      </c>
    </row>
    <row r="724" spans="1:6" x14ac:dyDescent="0.3">
      <c r="A724">
        <v>12.333333333333329</v>
      </c>
      <c r="B724" s="8">
        <v>0.99999999999999645</v>
      </c>
      <c r="C724" s="8">
        <v>1.5999999999999996</v>
      </c>
      <c r="D724" s="8">
        <v>-13.533333333333331</v>
      </c>
      <c r="E724" s="8">
        <v>6.6666666666666652E-2</v>
      </c>
      <c r="F724" s="8" t="s">
        <v>1132</v>
      </c>
    </row>
    <row r="725" spans="1:6" x14ac:dyDescent="0.3">
      <c r="A725">
        <v>12.333333333333329</v>
      </c>
      <c r="B725" s="8">
        <v>1.8666666666666671</v>
      </c>
      <c r="C725" s="8">
        <v>1.5999999999999996</v>
      </c>
      <c r="D725" s="8">
        <v>-13.533333333333331</v>
      </c>
      <c r="E725" s="8">
        <v>9.000000000000008E-2</v>
      </c>
      <c r="F725" s="8" t="s">
        <v>1132</v>
      </c>
    </row>
    <row r="726" spans="1:6" x14ac:dyDescent="0.3">
      <c r="A726">
        <v>10.733333333333348</v>
      </c>
      <c r="B726" s="8">
        <v>1.8666666666666667</v>
      </c>
      <c r="C726" s="8">
        <v>1.5999999999999996</v>
      </c>
      <c r="D726" s="8">
        <v>-15.533333333333331</v>
      </c>
      <c r="E726" s="8">
        <v>0.18333333333333335</v>
      </c>
      <c r="F726" s="8" t="s">
        <v>1132</v>
      </c>
    </row>
    <row r="727" spans="1:6" x14ac:dyDescent="0.3">
      <c r="A727">
        <v>10.733333333333348</v>
      </c>
      <c r="B727" s="8">
        <v>0.10000000000000142</v>
      </c>
      <c r="C727" s="8">
        <v>1.8666666666666667</v>
      </c>
      <c r="D727" s="8">
        <v>-13.533333333333331</v>
      </c>
      <c r="E727" s="8">
        <v>-0.12</v>
      </c>
      <c r="F727" s="8" t="s">
        <v>1132</v>
      </c>
    </row>
    <row r="728" spans="1:6" x14ac:dyDescent="0.3">
      <c r="A728">
        <v>10.733333333333348</v>
      </c>
      <c r="B728" s="8">
        <v>1.8666666666666667</v>
      </c>
      <c r="C728" s="8">
        <v>1.8666666666666671</v>
      </c>
      <c r="D728" s="8">
        <v>-15.533333333333331</v>
      </c>
      <c r="E728" s="8">
        <v>9.3333333333333324E-2</v>
      </c>
      <c r="F728" s="8" t="s">
        <v>1132</v>
      </c>
    </row>
    <row r="729" spans="1:6" x14ac:dyDescent="0.3">
      <c r="A729">
        <v>25.666666666666657</v>
      </c>
      <c r="B729" s="8">
        <v>7.3666666666666707</v>
      </c>
      <c r="C729" s="8">
        <v>12.999999999999998</v>
      </c>
      <c r="D729" s="8">
        <v>-1.9333333333333371</v>
      </c>
      <c r="E729" s="8">
        <v>1.3333333333333253E-2</v>
      </c>
      <c r="F729" s="8" t="s">
        <v>1143</v>
      </c>
    </row>
    <row r="730" spans="1:6" x14ac:dyDescent="0.3">
      <c r="A730">
        <v>-40.600000000000023</v>
      </c>
      <c r="B730" s="8">
        <v>-21.733333333333348</v>
      </c>
      <c r="C730" s="8">
        <v>4.166666666666667</v>
      </c>
      <c r="D730" s="8">
        <v>-59.466666666666654</v>
      </c>
      <c r="E730" s="8">
        <v>0</v>
      </c>
      <c r="F730" s="8" t="s">
        <v>1145</v>
      </c>
    </row>
    <row r="731" spans="1:6" x14ac:dyDescent="0.3">
      <c r="A731">
        <v>-6.5333333333333456</v>
      </c>
      <c r="B731" s="8">
        <v>-0.7333333333333325</v>
      </c>
      <c r="C731" s="8">
        <v>-6.1</v>
      </c>
      <c r="D731" s="8">
        <v>-9.5666666666666647</v>
      </c>
      <c r="E731" s="8">
        <v>5.6666666666666643E-2</v>
      </c>
      <c r="F731" s="8" t="s">
        <v>1147</v>
      </c>
    </row>
    <row r="732" spans="1:6" x14ac:dyDescent="0.3">
      <c r="A732">
        <v>-6.5333333333333456</v>
      </c>
      <c r="B732" s="8">
        <v>-0.16666666666666741</v>
      </c>
      <c r="C732" s="8">
        <v>-6.1</v>
      </c>
      <c r="D732" s="8">
        <v>-13.933333333333334</v>
      </c>
      <c r="E732" s="8">
        <v>-9.999999999999995E-3</v>
      </c>
      <c r="F732" s="8" t="s">
        <v>1147</v>
      </c>
    </row>
    <row r="733" spans="1:6" x14ac:dyDescent="0.3">
      <c r="A733">
        <v>-18.433333333333309</v>
      </c>
      <c r="B733" s="8">
        <v>-10.133333333333333</v>
      </c>
      <c r="C733" s="8">
        <v>-10.466666666666654</v>
      </c>
      <c r="D733" s="8">
        <v>-36.966666666666676</v>
      </c>
      <c r="E733" s="8">
        <v>-3.6666666666666674E-2</v>
      </c>
      <c r="F733" s="8" t="s">
        <v>1150</v>
      </c>
    </row>
    <row r="734" spans="1:6" x14ac:dyDescent="0.3">
      <c r="A734">
        <v>-18.433333333333309</v>
      </c>
      <c r="B734" s="8">
        <v>-10.133333333333333</v>
      </c>
      <c r="C734" s="8">
        <v>-9.3333333333333428</v>
      </c>
      <c r="D734" s="8">
        <v>-36.966666666666676</v>
      </c>
      <c r="E734" s="8">
        <v>-0.05</v>
      </c>
      <c r="F734" s="8" t="s">
        <v>1150</v>
      </c>
    </row>
    <row r="735" spans="1:6" x14ac:dyDescent="0.3">
      <c r="A735">
        <v>-50.166666666666629</v>
      </c>
      <c r="B735" s="8">
        <v>-1.1999999999999886</v>
      </c>
      <c r="C735" s="8">
        <v>-9.8666666666666742</v>
      </c>
      <c r="D735" s="8">
        <v>-191.49999999999997</v>
      </c>
      <c r="E735" s="8">
        <v>-1.3333333333333336E-2</v>
      </c>
      <c r="F735" s="8" t="s">
        <v>1153</v>
      </c>
    </row>
    <row r="736" spans="1:6" x14ac:dyDescent="0.3">
      <c r="A736">
        <v>23.03333333333336</v>
      </c>
      <c r="B736" s="8">
        <v>7.3000000000000007</v>
      </c>
      <c r="C736" s="8">
        <v>1.2999999999999972</v>
      </c>
      <c r="D736" s="8">
        <v>-85.19999999999996</v>
      </c>
      <c r="E736" s="8">
        <v>3.6666666666666625E-2</v>
      </c>
      <c r="F736" s="8" t="s">
        <v>1155</v>
      </c>
    </row>
    <row r="737" spans="1:6" x14ac:dyDescent="0.3">
      <c r="A737">
        <v>0.33333333333333215</v>
      </c>
      <c r="B737" s="8">
        <v>1.3333333333333335</v>
      </c>
      <c r="C737" s="8">
        <v>1.6333333333333333</v>
      </c>
      <c r="D737" s="8">
        <v>-5.0000000000000018</v>
      </c>
      <c r="E737" s="8">
        <v>0.3833333333333333</v>
      </c>
      <c r="F737" s="8" t="s">
        <v>1157</v>
      </c>
    </row>
    <row r="738" spans="1:6" x14ac:dyDescent="0.3">
      <c r="A738">
        <v>16.166666666666629</v>
      </c>
      <c r="B738" s="8">
        <v>34.733333333333292</v>
      </c>
      <c r="C738" s="8">
        <v>3.2333333333333485</v>
      </c>
      <c r="D738" s="8">
        <v>-119.80000000000007</v>
      </c>
      <c r="E738" s="8">
        <v>9.9999999999998979E-3</v>
      </c>
      <c r="F738" s="8" t="s">
        <v>1159</v>
      </c>
    </row>
    <row r="739" spans="1:6" x14ac:dyDescent="0.3">
      <c r="A739">
        <v>64.299999999999983</v>
      </c>
      <c r="B739" s="8">
        <v>8.3666666666666689</v>
      </c>
      <c r="C739" s="8">
        <v>-5.6666666666666643</v>
      </c>
      <c r="D739" s="8">
        <v>-16.333333333333314</v>
      </c>
      <c r="E739" s="8">
        <v>0.15333333333333327</v>
      </c>
      <c r="F739" s="8" t="s">
        <v>1161</v>
      </c>
    </row>
    <row r="740" spans="1:6" x14ac:dyDescent="0.3">
      <c r="A740">
        <v>-13.46666666666664</v>
      </c>
      <c r="B740" s="8">
        <v>-2.6333333333333364</v>
      </c>
      <c r="C740" s="8">
        <v>-5.7999999999999989</v>
      </c>
      <c r="D740" s="8">
        <v>-148.70000000000002</v>
      </c>
      <c r="E740" s="8">
        <v>-0.20333333333333337</v>
      </c>
      <c r="F740" s="8" t="s">
        <v>1163</v>
      </c>
    </row>
    <row r="741" spans="1:6" x14ac:dyDescent="0.3">
      <c r="A741">
        <v>-13.46666666666664</v>
      </c>
      <c r="B741" s="8">
        <v>-5.7999999999999989</v>
      </c>
      <c r="C741" s="8">
        <v>-1.5666666666666682</v>
      </c>
      <c r="D741" s="8">
        <v>-148.70000000000002</v>
      </c>
      <c r="E741" s="8">
        <v>-3.0000000000000027E-2</v>
      </c>
      <c r="F741" s="8" t="s">
        <v>1163</v>
      </c>
    </row>
    <row r="742" spans="1:6" x14ac:dyDescent="0.3">
      <c r="A742">
        <v>-13.46666666666664</v>
      </c>
      <c r="B742" s="8">
        <v>-2.6333333333333364</v>
      </c>
      <c r="C742" s="8">
        <v>-1.5666666666666682</v>
      </c>
      <c r="D742" s="8">
        <v>-147.83333333333334</v>
      </c>
      <c r="E742" s="8">
        <v>-0.18666666666666665</v>
      </c>
      <c r="F742" s="8" t="s">
        <v>1163</v>
      </c>
    </row>
    <row r="743" spans="1:6" x14ac:dyDescent="0.3">
      <c r="A743">
        <v>-3.3333333333333286</v>
      </c>
      <c r="B743" s="8">
        <v>3.9333333333333331</v>
      </c>
      <c r="C743" s="8">
        <v>-3.8999999999999995</v>
      </c>
      <c r="D743" s="8">
        <v>-76.2</v>
      </c>
      <c r="E743" s="8">
        <v>0.14666666666666667</v>
      </c>
      <c r="F743" s="8" t="s">
        <v>1167</v>
      </c>
    </row>
    <row r="744" spans="1:6" x14ac:dyDescent="0.3">
      <c r="A744">
        <v>-50.2</v>
      </c>
      <c r="B744" s="8">
        <v>-0.23333333333333339</v>
      </c>
      <c r="C744" s="8">
        <v>-32.199999999999989</v>
      </c>
      <c r="D744" s="8">
        <v>-74.833333333333343</v>
      </c>
      <c r="E744" s="8">
        <v>-1.3333333333333332E-2</v>
      </c>
      <c r="F744" s="8" t="s">
        <v>1169</v>
      </c>
    </row>
    <row r="745" spans="1:6" x14ac:dyDescent="0.3">
      <c r="A745">
        <v>17.033333333333324</v>
      </c>
      <c r="B745" s="8">
        <v>6.8666666666666671</v>
      </c>
      <c r="C745" s="8">
        <v>-5.5666666666666682</v>
      </c>
      <c r="D745" s="8">
        <v>-2.1333333333333364</v>
      </c>
      <c r="E745" s="8">
        <v>0.12333333333333341</v>
      </c>
      <c r="F745" s="8" t="s">
        <v>1171</v>
      </c>
    </row>
    <row r="746" spans="1:6" x14ac:dyDescent="0.3">
      <c r="A746">
        <v>-125.76666666666671</v>
      </c>
      <c r="B746" s="8">
        <v>-140.4</v>
      </c>
      <c r="C746" s="8">
        <v>-121.96666666666667</v>
      </c>
      <c r="D746" s="8">
        <v>-150.83333333333337</v>
      </c>
      <c r="E746" s="8">
        <v>6.6666666666667096E-3</v>
      </c>
      <c r="F746" s="8" t="s">
        <v>1173</v>
      </c>
    </row>
    <row r="747" spans="1:6" x14ac:dyDescent="0.3">
      <c r="A747">
        <v>32.800000000000011</v>
      </c>
      <c r="B747" s="8">
        <v>14.799999999999997</v>
      </c>
      <c r="C747" s="8">
        <v>9.5</v>
      </c>
      <c r="D747" s="8">
        <v>-7.0666666666666913</v>
      </c>
      <c r="E747" s="8">
        <v>1.0000000000000009E-2</v>
      </c>
      <c r="F747" s="8" t="s">
        <v>1175</v>
      </c>
    </row>
    <row r="748" spans="1:6" x14ac:dyDescent="0.3">
      <c r="A748">
        <v>22.400000000000006</v>
      </c>
      <c r="B748" s="8">
        <v>2.7666666666666657</v>
      </c>
      <c r="C748" s="8">
        <v>5.2000000000000011</v>
      </c>
      <c r="D748" s="8">
        <v>-14.700000000000003</v>
      </c>
      <c r="E748" s="8">
        <v>-0.17666666666666675</v>
      </c>
      <c r="F748" s="8" t="s">
        <v>1175</v>
      </c>
    </row>
    <row r="749" spans="1:6" x14ac:dyDescent="0.3">
      <c r="A749">
        <v>-0.16666666666666652</v>
      </c>
      <c r="B749" s="8">
        <v>2.8999999999999995</v>
      </c>
      <c r="C749" s="8">
        <v>3.4666666666666677</v>
      </c>
      <c r="D749" s="8">
        <v>3.7999999999999994</v>
      </c>
      <c r="E749" s="8">
        <v>0.14333333333333334</v>
      </c>
      <c r="F749" s="8" t="s">
        <v>1178</v>
      </c>
    </row>
    <row r="750" spans="1:6" x14ac:dyDescent="0.3">
      <c r="A750">
        <v>-9.9333333333333087</v>
      </c>
      <c r="B750" s="8">
        <v>-3.4000000000000004</v>
      </c>
      <c r="C750" s="8">
        <v>-0.90000000000000036</v>
      </c>
      <c r="D750" s="8">
        <v>-51.666666666666657</v>
      </c>
      <c r="E750" s="8">
        <v>-9.3333333333333268E-2</v>
      </c>
      <c r="F750" s="8" t="s">
        <v>1180</v>
      </c>
    </row>
    <row r="751" spans="1:6" x14ac:dyDescent="0.3">
      <c r="A751">
        <v>-145.26666666666671</v>
      </c>
      <c r="B751" s="8">
        <v>-57.3</v>
      </c>
      <c r="C751" s="8">
        <v>-132.06666666666666</v>
      </c>
      <c r="D751" s="8">
        <v>-247.36666666666667</v>
      </c>
      <c r="E751" s="8">
        <v>-3.0000000000000027E-2</v>
      </c>
      <c r="F751" s="8" t="s">
        <v>1182</v>
      </c>
    </row>
    <row r="752" spans="1:6" x14ac:dyDescent="0.3">
      <c r="A752">
        <v>9.9000000000000021</v>
      </c>
      <c r="B752" s="8">
        <v>-1.8333333333333321</v>
      </c>
      <c r="C752" s="8">
        <v>4.6666666666666661</v>
      </c>
      <c r="D752" s="8">
        <v>-5.7666666666666675</v>
      </c>
      <c r="E752" s="8">
        <v>8.666666666666667E-2</v>
      </c>
      <c r="F752" s="8" t="s">
        <v>1184</v>
      </c>
    </row>
    <row r="753" spans="1:6" x14ac:dyDescent="0.3">
      <c r="A753">
        <v>38.266666666666652</v>
      </c>
      <c r="B753" s="8">
        <v>10.600000000000001</v>
      </c>
      <c r="C753" s="8">
        <v>-5.8333333333333313</v>
      </c>
      <c r="D753" s="8">
        <v>-36.433333333333323</v>
      </c>
      <c r="E753" s="8">
        <v>0.1533333333333331</v>
      </c>
      <c r="F753" s="8" t="s">
        <v>1186</v>
      </c>
    </row>
    <row r="754" spans="1:6" x14ac:dyDescent="0.3">
      <c r="A754">
        <v>2.7666666666666675</v>
      </c>
      <c r="B754" s="8">
        <v>1.3333333333333339</v>
      </c>
      <c r="C754" s="8">
        <v>1.2333333333333325</v>
      </c>
      <c r="D754" s="8">
        <v>-2.3333333333333321</v>
      </c>
      <c r="E754" s="8">
        <v>-0.35</v>
      </c>
      <c r="F754" s="8" t="s">
        <v>1188</v>
      </c>
    </row>
    <row r="755" spans="1:6" x14ac:dyDescent="0.3">
      <c r="A755">
        <v>2.7666666666666675</v>
      </c>
      <c r="B755" s="8">
        <v>1.3333333333333339</v>
      </c>
      <c r="C755" s="8">
        <v>1.5</v>
      </c>
      <c r="D755" s="8">
        <v>-3</v>
      </c>
      <c r="E755" s="8">
        <v>-0.14999999999999997</v>
      </c>
      <c r="F755" s="8" t="s">
        <v>1188</v>
      </c>
    </row>
    <row r="756" spans="1:6" x14ac:dyDescent="0.3">
      <c r="A756">
        <v>8.5</v>
      </c>
      <c r="B756" s="8">
        <v>-6.666666666666643E-2</v>
      </c>
      <c r="C756" s="8">
        <v>1.7333333333333325</v>
      </c>
      <c r="D756" s="8">
        <v>-22.933333333333337</v>
      </c>
      <c r="E756" s="8">
        <v>6.3333333333333297E-2</v>
      </c>
      <c r="F756" s="8" t="s">
        <v>1191</v>
      </c>
    </row>
    <row r="757" spans="1:6" x14ac:dyDescent="0.3">
      <c r="A757">
        <v>1.06666666666667</v>
      </c>
      <c r="B757" s="8">
        <v>10.566666666666663</v>
      </c>
      <c r="C757" s="8">
        <v>-3.9333333333333371</v>
      </c>
      <c r="D757" s="8">
        <v>-12.033333333333339</v>
      </c>
      <c r="E757" s="8">
        <v>2.3333333333333345E-2</v>
      </c>
      <c r="F757" s="8" t="s">
        <v>1193</v>
      </c>
    </row>
    <row r="758" spans="1:6" x14ac:dyDescent="0.3">
      <c r="A758">
        <v>-7.7000000000000028</v>
      </c>
      <c r="B758" s="8">
        <v>-8.3333333333333304</v>
      </c>
      <c r="C758" s="8">
        <v>-3.7333333333333329</v>
      </c>
      <c r="D758" s="8">
        <v>-70.40000000000002</v>
      </c>
      <c r="E758" s="8">
        <v>-8.6666666666666559E-2</v>
      </c>
      <c r="F758" s="8" t="s">
        <v>1195</v>
      </c>
    </row>
    <row r="759" spans="1:6" x14ac:dyDescent="0.3">
      <c r="A759">
        <v>-2.7999999999999972</v>
      </c>
      <c r="B759" s="8">
        <v>3.6666666666666696</v>
      </c>
      <c r="C759" s="8">
        <v>0.6666666666666643</v>
      </c>
      <c r="D759" s="8">
        <v>-9.7333333333333343</v>
      </c>
      <c r="E759" s="8">
        <v>0.16999999999999998</v>
      </c>
      <c r="F759" s="8" t="s">
        <v>1197</v>
      </c>
    </row>
    <row r="760" spans="1:6" x14ac:dyDescent="0.3">
      <c r="A760">
        <v>-6.666666666666643E-2</v>
      </c>
      <c r="B760" s="8">
        <v>-2.0666666666666673</v>
      </c>
      <c r="C760" s="8">
        <v>0.79999999999999993</v>
      </c>
      <c r="D760" s="8">
        <v>-5.8333333333333339</v>
      </c>
      <c r="E760" s="8">
        <v>-0.40333333333333332</v>
      </c>
      <c r="F760" s="8" t="s">
        <v>1199</v>
      </c>
    </row>
    <row r="761" spans="1:6" x14ac:dyDescent="0.3">
      <c r="A761">
        <v>-2.7333333333333769</v>
      </c>
      <c r="B761" s="8">
        <v>-3.5333333333333328</v>
      </c>
      <c r="C761" s="8">
        <v>1.8999999999999995</v>
      </c>
      <c r="D761" s="8">
        <v>-55.533333333333346</v>
      </c>
      <c r="E761" s="8">
        <v>-0.16</v>
      </c>
      <c r="F761" s="8" t="s">
        <v>1201</v>
      </c>
    </row>
    <row r="762" spans="1:6" x14ac:dyDescent="0.3">
      <c r="A762">
        <v>-7.3666666666666671</v>
      </c>
      <c r="B762" s="8">
        <v>1.5</v>
      </c>
      <c r="C762" s="8">
        <v>-3.3333333333334103E-2</v>
      </c>
      <c r="D762" s="8">
        <v>-20.399999999999991</v>
      </c>
      <c r="E762" s="8">
        <v>-2.3333333333333317E-2</v>
      </c>
      <c r="F762" s="8" t="s">
        <v>1203</v>
      </c>
    </row>
    <row r="763" spans="1:6" x14ac:dyDescent="0.3">
      <c r="A763">
        <v>16.233333333333334</v>
      </c>
      <c r="B763" s="8">
        <v>16.199999999999989</v>
      </c>
      <c r="C763" s="8">
        <v>14.033333333333317</v>
      </c>
      <c r="D763" s="8">
        <v>-54.433333333333337</v>
      </c>
      <c r="E763" s="8">
        <v>6.6666666666667096E-3</v>
      </c>
      <c r="F763" s="8" t="s">
        <v>1205</v>
      </c>
    </row>
    <row r="764" spans="1:6" x14ac:dyDescent="0.3">
      <c r="A764">
        <v>2.7000000000000028</v>
      </c>
      <c r="B764" s="8">
        <v>1.4333333333333336</v>
      </c>
      <c r="C764" s="8">
        <v>4.2333333333333307</v>
      </c>
      <c r="D764" s="8">
        <v>-5.4000000000000021</v>
      </c>
      <c r="E764" s="8">
        <v>-1.3333333333333419E-2</v>
      </c>
      <c r="F764" s="8" t="s">
        <v>1207</v>
      </c>
    </row>
    <row r="765" spans="1:6" x14ac:dyDescent="0.3">
      <c r="A765">
        <v>-11.900000000000006</v>
      </c>
      <c r="B765" s="8">
        <v>1.7666666666666666</v>
      </c>
      <c r="C765" s="8">
        <v>-16.066666666666691</v>
      </c>
      <c r="D765" s="8">
        <v>-43.466666666666676</v>
      </c>
      <c r="E765" s="8">
        <v>3.3333333333333333E-2</v>
      </c>
      <c r="F765" s="8" t="s">
        <v>1209</v>
      </c>
    </row>
    <row r="766" spans="1:6" x14ac:dyDescent="0.3">
      <c r="A766">
        <v>12.733333333333292</v>
      </c>
      <c r="B766" s="8">
        <v>45.633333333333269</v>
      </c>
      <c r="C766" s="8">
        <v>55.599999999999966</v>
      </c>
      <c r="D766" s="8">
        <v>37.899999999999977</v>
      </c>
      <c r="E766" s="8">
        <v>-6.6666666666666541E-3</v>
      </c>
      <c r="F766" s="8" t="s">
        <v>1211</v>
      </c>
    </row>
    <row r="767" spans="1:6" x14ac:dyDescent="0.3">
      <c r="A767">
        <v>9.0333333333333314</v>
      </c>
      <c r="B767" s="8">
        <v>3.3333333333333286</v>
      </c>
      <c r="C767" s="8">
        <v>4.3333333333333286</v>
      </c>
      <c r="D767" s="8">
        <v>-28.066666666666691</v>
      </c>
      <c r="E767" s="8">
        <v>-1.6666666666666607E-2</v>
      </c>
      <c r="F767" s="8" t="s">
        <v>1213</v>
      </c>
    </row>
    <row r="768" spans="1:6" x14ac:dyDescent="0.3">
      <c r="A768">
        <v>108.6</v>
      </c>
      <c r="B768" s="8">
        <v>77.933333333333309</v>
      </c>
      <c r="C768" s="8">
        <v>118.33333333333334</v>
      </c>
      <c r="D768" s="8">
        <v>102.66666666666667</v>
      </c>
      <c r="E768" s="8">
        <v>-1.6666666666666774E-2</v>
      </c>
      <c r="F768" s="8" t="s">
        <v>1215</v>
      </c>
    </row>
    <row r="769" spans="1:6" x14ac:dyDescent="0.3">
      <c r="A769">
        <v>108.6</v>
      </c>
      <c r="B769" s="8">
        <v>88.333333333333329</v>
      </c>
      <c r="C769" s="8">
        <v>118.33333333333334</v>
      </c>
      <c r="D769" s="8">
        <v>102.66666666666667</v>
      </c>
      <c r="E769" s="8">
        <v>-6.6666666666667096E-3</v>
      </c>
      <c r="F769" s="8" t="s">
        <v>1215</v>
      </c>
    </row>
    <row r="770" spans="1:6" x14ac:dyDescent="0.3">
      <c r="A770">
        <v>-29.166666666666629</v>
      </c>
      <c r="B770" s="8">
        <v>-3.3333333333333215E-2</v>
      </c>
      <c r="C770" s="8">
        <v>0.93333333333333535</v>
      </c>
      <c r="D770" s="8">
        <v>-28.600000000000009</v>
      </c>
      <c r="E770" s="8">
        <v>1.6666666666666663E-2</v>
      </c>
      <c r="F770" s="8" t="s">
        <v>1218</v>
      </c>
    </row>
    <row r="771" spans="1:6" x14ac:dyDescent="0.3">
      <c r="A771">
        <v>-6.3666666666666671</v>
      </c>
      <c r="B771" s="8">
        <v>-2.3333333333333321</v>
      </c>
      <c r="C771" s="8">
        <v>-1.033333333333335</v>
      </c>
      <c r="D771" s="8">
        <v>-20.333333333333329</v>
      </c>
      <c r="E771" s="8">
        <v>-3.9999999999999925E-2</v>
      </c>
      <c r="F771" s="8" t="s">
        <v>1220</v>
      </c>
    </row>
    <row r="772" spans="1:6" x14ac:dyDescent="0.3">
      <c r="A772">
        <v>6.2666666666666657</v>
      </c>
      <c r="B772" s="8">
        <v>7.0666666666666629</v>
      </c>
      <c r="C772" s="8">
        <v>-5.9000000000000057</v>
      </c>
      <c r="D772" s="8">
        <v>5.9999999999999858</v>
      </c>
      <c r="E772" s="8">
        <v>6.6666666666664876E-3</v>
      </c>
      <c r="F772" s="8" t="s">
        <v>1222</v>
      </c>
    </row>
    <row r="773" spans="1:6" x14ac:dyDescent="0.3">
      <c r="A773">
        <v>-79.033333333333076</v>
      </c>
      <c r="B773" s="8">
        <v>-153.89999999999998</v>
      </c>
      <c r="C773" s="8">
        <v>-62.5</v>
      </c>
      <c r="D773" s="8">
        <v>-280.93333333333334</v>
      </c>
      <c r="E773" s="8">
        <v>-3.0000000000000027E-2</v>
      </c>
      <c r="F773" s="8" t="s">
        <v>1224</v>
      </c>
    </row>
    <row r="774" spans="1:6" x14ac:dyDescent="0.3">
      <c r="A774">
        <v>-79.033333333333076</v>
      </c>
      <c r="B774" s="8">
        <v>-163.56666666666672</v>
      </c>
      <c r="C774" s="8">
        <v>-62.5</v>
      </c>
      <c r="D774" s="8">
        <v>-280.93333333333334</v>
      </c>
      <c r="E774" s="8">
        <v>-3.9999999999999994E-2</v>
      </c>
      <c r="F774" s="8" t="s">
        <v>1224</v>
      </c>
    </row>
    <row r="775" spans="1:6" x14ac:dyDescent="0.3">
      <c r="A775">
        <v>-79.033333333333076</v>
      </c>
      <c r="B775" s="8">
        <v>-94.5</v>
      </c>
      <c r="C775" s="8">
        <v>-163.56666666666672</v>
      </c>
      <c r="D775" s="8">
        <v>-20.933333333333394</v>
      </c>
      <c r="E775" s="8">
        <v>4.0000000000000036E-2</v>
      </c>
      <c r="F775" s="8" t="s">
        <v>1224</v>
      </c>
    </row>
    <row r="776" spans="1:6" x14ac:dyDescent="0.3">
      <c r="A776">
        <v>-29.466666666666669</v>
      </c>
      <c r="B776" s="8">
        <v>-26.633333333333333</v>
      </c>
      <c r="C776" s="8">
        <v>-15.333333333333343</v>
      </c>
      <c r="D776" s="8">
        <v>-81.59999999999998</v>
      </c>
      <c r="E776" s="8">
        <v>-8.9999999999999913E-2</v>
      </c>
      <c r="F776" s="8" t="s">
        <v>1228</v>
      </c>
    </row>
    <row r="777" spans="1:6" x14ac:dyDescent="0.3">
      <c r="A777">
        <v>8.8333333333333357</v>
      </c>
      <c r="B777" s="8">
        <v>-5.8999999999999968</v>
      </c>
      <c r="C777" s="8">
        <v>1.0666666666666664</v>
      </c>
      <c r="D777" s="8">
        <v>-9.7333333333333307</v>
      </c>
      <c r="E777" s="8">
        <v>-2.3333333333333373E-2</v>
      </c>
      <c r="F777" s="8" t="s">
        <v>1230</v>
      </c>
    </row>
    <row r="778" spans="1:6" x14ac:dyDescent="0.3">
      <c r="A778">
        <v>-17.300000000000011</v>
      </c>
      <c r="B778" s="8">
        <v>-1.2333333333333201</v>
      </c>
      <c r="C778" s="8">
        <v>3.2000000000000028</v>
      </c>
      <c r="D778" s="8">
        <v>-25.566666666666663</v>
      </c>
      <c r="E778" s="8">
        <v>-6.6666666666667096E-3</v>
      </c>
      <c r="F778" s="8" t="s">
        <v>1232</v>
      </c>
    </row>
    <row r="779" spans="1:6" x14ac:dyDescent="0.3">
      <c r="A779">
        <v>-17.300000000000011</v>
      </c>
      <c r="B779" s="8">
        <v>-1.2333333333333201</v>
      </c>
      <c r="C779" s="8">
        <v>3.2333333333333485</v>
      </c>
      <c r="D779" s="8">
        <v>-25.566666666666663</v>
      </c>
      <c r="E779" s="8">
        <v>3.3333333333333215E-2</v>
      </c>
      <c r="F779" s="8" t="s">
        <v>1232</v>
      </c>
    </row>
    <row r="780" spans="1:6" x14ac:dyDescent="0.3">
      <c r="A780">
        <v>-27.033333333333331</v>
      </c>
      <c r="B780" s="8">
        <v>-31.166666666666643</v>
      </c>
      <c r="C780" s="8">
        <v>3.8666666666666742</v>
      </c>
      <c r="D780" s="8">
        <v>-55.699999999999989</v>
      </c>
      <c r="E780" s="8">
        <v>-8.333333333333337E-2</v>
      </c>
      <c r="F780" s="8" t="s">
        <v>1235</v>
      </c>
    </row>
    <row r="781" spans="1:6" x14ac:dyDescent="0.3">
      <c r="A781">
        <v>0.96666666666666146</v>
      </c>
      <c r="B781" s="8">
        <v>0.40000000000000036</v>
      </c>
      <c r="C781" s="8">
        <v>1.7666666666666728</v>
      </c>
      <c r="D781" s="8">
        <v>-28.233333333333341</v>
      </c>
      <c r="E781" s="8">
        <v>-6.6666666666666818E-3</v>
      </c>
      <c r="F781" s="8" t="s">
        <v>1237</v>
      </c>
    </row>
    <row r="782" spans="1:6" x14ac:dyDescent="0.3">
      <c r="A782">
        <v>-8.1666666666666643</v>
      </c>
      <c r="B782" s="8">
        <v>-6.3999999999999986</v>
      </c>
      <c r="C782" s="8">
        <v>0.60000000000000053</v>
      </c>
      <c r="D782" s="8">
        <v>-16.3</v>
      </c>
      <c r="E782" s="8">
        <v>-3.3333333333333548E-2</v>
      </c>
      <c r="F782" s="8" t="s">
        <v>1239</v>
      </c>
    </row>
    <row r="783" spans="1:6" x14ac:dyDescent="0.3">
      <c r="A783">
        <v>-8.1666666666666643</v>
      </c>
      <c r="B783" s="8">
        <v>-6.3999999999999986</v>
      </c>
      <c r="C783" s="8">
        <v>0.33333333333333304</v>
      </c>
      <c r="D783" s="8">
        <v>-16.3</v>
      </c>
      <c r="E783" s="8">
        <v>1.3333333333333419E-2</v>
      </c>
      <c r="F783" s="8" t="s">
        <v>1239</v>
      </c>
    </row>
    <row r="784" spans="1:6" x14ac:dyDescent="0.3">
      <c r="A784">
        <v>17.733333333333306</v>
      </c>
      <c r="B784" s="8">
        <v>3.1666666666666652</v>
      </c>
      <c r="C784" s="8">
        <v>3.1333333333333333</v>
      </c>
      <c r="D784" s="8">
        <v>-55</v>
      </c>
      <c r="E784" s="8">
        <v>-2.9999999999999916E-2</v>
      </c>
      <c r="F784" s="8" t="s">
        <v>1242</v>
      </c>
    </row>
    <row r="785" spans="1:6" x14ac:dyDescent="0.3">
      <c r="A785">
        <v>-28.333333333333329</v>
      </c>
      <c r="B785" s="8">
        <v>-0.6333333333333333</v>
      </c>
      <c r="C785" s="8">
        <v>-3.7333333333333334</v>
      </c>
      <c r="D785" s="8">
        <v>-41.29999999999999</v>
      </c>
      <c r="E785" s="8">
        <v>0</v>
      </c>
      <c r="F785" s="8" t="s">
        <v>1244</v>
      </c>
    </row>
    <row r="786" spans="1:6" x14ac:dyDescent="0.3">
      <c r="A786">
        <v>-5.0333333333333332</v>
      </c>
      <c r="B786" s="8">
        <v>-1.4666666666666677</v>
      </c>
      <c r="C786" s="8">
        <v>-1.8333333333333321</v>
      </c>
      <c r="D786" s="8">
        <v>-11.899999999999999</v>
      </c>
      <c r="E786" s="8">
        <v>-5.6666666666666643E-2</v>
      </c>
      <c r="F786" s="8" t="s">
        <v>1246</v>
      </c>
    </row>
    <row r="787" spans="1:6" x14ac:dyDescent="0.3">
      <c r="A787">
        <v>7.9666666666666703</v>
      </c>
      <c r="B787" s="8">
        <v>1.0333333333333332</v>
      </c>
      <c r="C787" s="8">
        <v>0.5</v>
      </c>
      <c r="D787" s="8">
        <v>-9.3666666666666654</v>
      </c>
      <c r="E787" s="8">
        <v>5.6666666666666671E-2</v>
      </c>
      <c r="F787" s="8" t="s">
        <v>1248</v>
      </c>
    </row>
    <row r="788" spans="1:6" x14ac:dyDescent="0.3">
      <c r="A788">
        <v>7.0333333333333314</v>
      </c>
      <c r="B788" s="8">
        <v>-0.26666666666666639</v>
      </c>
      <c r="C788" s="8">
        <v>0.5</v>
      </c>
      <c r="D788" s="8">
        <v>-9.3666666666666654</v>
      </c>
      <c r="E788" s="8">
        <v>-7.6666666666666661E-2</v>
      </c>
      <c r="F788" s="8" t="s">
        <v>1248</v>
      </c>
    </row>
    <row r="789" spans="1:6" x14ac:dyDescent="0.3">
      <c r="A789">
        <v>-10.733333333333348</v>
      </c>
      <c r="B789" s="8">
        <v>-3.3666666666666663</v>
      </c>
      <c r="C789" s="8">
        <v>-4.9666666666666659</v>
      </c>
      <c r="D789" s="8">
        <v>-33.033333333333324</v>
      </c>
      <c r="E789" s="8">
        <v>-0.09</v>
      </c>
      <c r="F789" s="8" t="s">
        <v>1251</v>
      </c>
    </row>
    <row r="790" spans="1:6" x14ac:dyDescent="0.3">
      <c r="A790">
        <v>-10.733333333333348</v>
      </c>
      <c r="B790" s="8">
        <v>2</v>
      </c>
      <c r="C790" s="8">
        <v>-4.9666666666666659</v>
      </c>
      <c r="D790" s="8">
        <v>-28.699999999999996</v>
      </c>
      <c r="E790" s="8">
        <v>2.0000000000000018E-2</v>
      </c>
      <c r="F790" s="8" t="s">
        <v>1251</v>
      </c>
    </row>
    <row r="791" spans="1:6" x14ac:dyDescent="0.3">
      <c r="A791">
        <v>-2.4000000000000057</v>
      </c>
      <c r="B791" s="8">
        <v>5.5000000000000071</v>
      </c>
      <c r="C791" s="8">
        <v>-5.2666666666666666</v>
      </c>
      <c r="D791" s="8">
        <v>-3.4000000000000057</v>
      </c>
      <c r="E791" s="8">
        <v>5.3333333333333233E-2</v>
      </c>
      <c r="F791" s="8" t="s">
        <v>1254</v>
      </c>
    </row>
    <row r="792" spans="1:6" x14ac:dyDescent="0.3">
      <c r="A792">
        <v>-2.4000000000000057</v>
      </c>
      <c r="B792" s="8">
        <v>-5.9</v>
      </c>
      <c r="C792" s="8">
        <v>5.5000000000000071</v>
      </c>
      <c r="D792" s="8">
        <v>-13.066666666666674</v>
      </c>
      <c r="E792" s="8">
        <v>-6.3333333333333325E-2</v>
      </c>
      <c r="F792" s="8" t="s">
        <v>1254</v>
      </c>
    </row>
    <row r="793" spans="1:6" x14ac:dyDescent="0.3">
      <c r="A793">
        <v>25.633333333333336</v>
      </c>
      <c r="B793" s="8">
        <v>-3.9333333333333336</v>
      </c>
      <c r="C793" s="8">
        <v>5.9666666666666632</v>
      </c>
      <c r="D793" s="8">
        <v>-0.46666666666666146</v>
      </c>
      <c r="E793" s="8">
        <v>-0.19999999999999984</v>
      </c>
      <c r="F793" s="8" t="s">
        <v>1257</v>
      </c>
    </row>
    <row r="794" spans="1:6" x14ac:dyDescent="0.3">
      <c r="A794">
        <v>25.633333333333336</v>
      </c>
      <c r="B794" s="8">
        <v>5.9333333333333371</v>
      </c>
      <c r="C794" s="8">
        <v>5.9666666666666632</v>
      </c>
      <c r="D794" s="8">
        <v>3.5666666666666673</v>
      </c>
      <c r="E794" s="8">
        <v>0.46333333333333337</v>
      </c>
      <c r="F794" s="8" t="s">
        <v>1257</v>
      </c>
    </row>
    <row r="795" spans="1:6" x14ac:dyDescent="0.3">
      <c r="A795">
        <v>25.633333333333336</v>
      </c>
      <c r="B795" s="8">
        <v>5.9333333333333371</v>
      </c>
      <c r="C795" s="8">
        <v>5.9666666666666632</v>
      </c>
      <c r="D795" s="8">
        <v>-3.2666666666666675</v>
      </c>
      <c r="E795" s="8">
        <v>0.19666666666666668</v>
      </c>
      <c r="F795" s="8" t="s">
        <v>1257</v>
      </c>
    </row>
    <row r="796" spans="1:6" x14ac:dyDescent="0.3">
      <c r="A796">
        <v>25.633333333333336</v>
      </c>
      <c r="B796" s="8">
        <v>5.9666666666666632</v>
      </c>
      <c r="C796" s="8">
        <v>5.1666666666666661</v>
      </c>
      <c r="D796" s="8">
        <v>3.5666666666666673</v>
      </c>
      <c r="E796" s="8">
        <v>0.49</v>
      </c>
      <c r="F796" s="8" t="s">
        <v>1257</v>
      </c>
    </row>
    <row r="797" spans="1:6" x14ac:dyDescent="0.3">
      <c r="A797">
        <v>25.633333333333336</v>
      </c>
      <c r="B797" s="8">
        <v>5.9666666666666632</v>
      </c>
      <c r="C797" s="8">
        <v>5.1666666666666661</v>
      </c>
      <c r="D797" s="8">
        <v>6.6666666666664653E-2</v>
      </c>
      <c r="E797" s="8">
        <v>0.10333333333333328</v>
      </c>
      <c r="F797" s="8" t="s">
        <v>1257</v>
      </c>
    </row>
    <row r="798" spans="1:6" x14ac:dyDescent="0.3">
      <c r="A798">
        <v>25.633333333333336</v>
      </c>
      <c r="B798" s="8">
        <v>1.3666666666666663</v>
      </c>
      <c r="C798" s="8">
        <v>5.9666666666666632</v>
      </c>
      <c r="D798" s="8">
        <v>-5.466666666666665</v>
      </c>
      <c r="E798" s="8">
        <v>0.15</v>
      </c>
      <c r="F798" s="8" t="s">
        <v>1257</v>
      </c>
    </row>
    <row r="799" spans="1:6" x14ac:dyDescent="0.3">
      <c r="A799">
        <v>-102</v>
      </c>
      <c r="B799" s="8">
        <v>-200.76666666666665</v>
      </c>
      <c r="C799" s="8">
        <v>-305.39999999999986</v>
      </c>
      <c r="D799" s="8">
        <v>-338.99999999999994</v>
      </c>
      <c r="E799" s="8">
        <v>2.0000000000000018E-2</v>
      </c>
      <c r="F799" s="8" t="s">
        <v>1264</v>
      </c>
    </row>
    <row r="800" spans="1:6" x14ac:dyDescent="0.3">
      <c r="A800">
        <v>43.333333333333343</v>
      </c>
      <c r="B800" s="8">
        <v>16.233333333333341</v>
      </c>
      <c r="C800" s="8">
        <v>8.9000000000000021</v>
      </c>
      <c r="D800" s="8">
        <v>-5.4666666666666686</v>
      </c>
      <c r="E800" s="8">
        <v>-1.6666666666666718E-2</v>
      </c>
      <c r="F800" s="8" t="s">
        <v>1266</v>
      </c>
    </row>
    <row r="801" spans="1:6" x14ac:dyDescent="0.3">
      <c r="A801">
        <v>43.333333333333343</v>
      </c>
      <c r="B801" s="8">
        <v>16.499999999999993</v>
      </c>
      <c r="C801" s="8">
        <v>8.9000000000000021</v>
      </c>
      <c r="D801" s="8">
        <v>-7.1333333333333258</v>
      </c>
      <c r="E801" s="8">
        <v>2.6666666666666727E-2</v>
      </c>
      <c r="F801" s="8" t="s">
        <v>1266</v>
      </c>
    </row>
    <row r="802" spans="1:6" x14ac:dyDescent="0.3">
      <c r="A802">
        <v>37.033333333333303</v>
      </c>
      <c r="B802" s="8">
        <v>-4.9000000000000021</v>
      </c>
      <c r="C802" s="8">
        <v>53.199999999999989</v>
      </c>
      <c r="D802" s="8">
        <v>-20.899999999999995</v>
      </c>
      <c r="E802" s="8">
        <v>-3.333333333333334E-3</v>
      </c>
      <c r="F802" s="8" t="s">
        <v>1269</v>
      </c>
    </row>
    <row r="803" spans="1:6" x14ac:dyDescent="0.3">
      <c r="A803">
        <v>-0.60000000000000142</v>
      </c>
      <c r="B803" s="8">
        <v>-4.9000000000000021</v>
      </c>
      <c r="C803" s="8">
        <v>53.199999999999989</v>
      </c>
      <c r="D803" s="8">
        <v>-20.899999999999995</v>
      </c>
      <c r="E803" s="8">
        <v>0.10333333333333333</v>
      </c>
      <c r="F803" s="8" t="s">
        <v>1269</v>
      </c>
    </row>
    <row r="804" spans="1:6" x14ac:dyDescent="0.3">
      <c r="A804">
        <v>-28.100000000000023</v>
      </c>
      <c r="B804" s="8">
        <v>-14.13333333333334</v>
      </c>
      <c r="C804" s="8">
        <v>1.7333333333333343</v>
      </c>
      <c r="D804" s="8">
        <v>-148.66666666666666</v>
      </c>
      <c r="E804" s="8">
        <v>-4.0000000000000036E-2</v>
      </c>
      <c r="F804" s="8" t="s">
        <v>1272</v>
      </c>
    </row>
    <row r="805" spans="1:6" x14ac:dyDescent="0.3">
      <c r="A805">
        <v>-14.36666666666666</v>
      </c>
      <c r="B805" s="8">
        <v>-3.5333333333333323</v>
      </c>
      <c r="C805" s="8">
        <v>-3.7999999999999994</v>
      </c>
      <c r="D805" s="8">
        <v>-17.033333333333342</v>
      </c>
      <c r="E805" s="8">
        <v>-0.16666666666666663</v>
      </c>
      <c r="F805" s="8" t="s">
        <v>1274</v>
      </c>
    </row>
    <row r="806" spans="1:6" x14ac:dyDescent="0.3">
      <c r="A806">
        <v>10.36666666666666</v>
      </c>
      <c r="B806" s="8">
        <v>1.9000000000000008</v>
      </c>
      <c r="C806" s="8">
        <v>-0.89999999999999991</v>
      </c>
      <c r="D806" s="8">
        <v>-14.7</v>
      </c>
      <c r="E806" s="8">
        <v>8.0000000000000016E-2</v>
      </c>
      <c r="F806" s="8" t="s">
        <v>1276</v>
      </c>
    </row>
    <row r="807" spans="1:6" x14ac:dyDescent="0.3">
      <c r="A807">
        <v>-61.233333333333377</v>
      </c>
      <c r="B807" s="8">
        <v>3.5</v>
      </c>
      <c r="C807" s="8">
        <v>-40.333333333333371</v>
      </c>
      <c r="D807" s="8">
        <v>-89.766666666666694</v>
      </c>
      <c r="E807" s="8">
        <v>9.9999999999999985E-3</v>
      </c>
      <c r="F807" s="8" t="s">
        <v>1278</v>
      </c>
    </row>
    <row r="808" spans="1:6" x14ac:dyDescent="0.3">
      <c r="A808">
        <v>-61.233333333333377</v>
      </c>
      <c r="B808" s="8">
        <v>3.4666666666666668</v>
      </c>
      <c r="C808" s="8">
        <v>-40.333333333333371</v>
      </c>
      <c r="D808" s="8">
        <v>-88.433333333333366</v>
      </c>
      <c r="E808" s="8">
        <v>1.3333333333333334E-2</v>
      </c>
      <c r="F808" s="8" t="s">
        <v>1278</v>
      </c>
    </row>
    <row r="809" spans="1:6" x14ac:dyDescent="0.3">
      <c r="A809">
        <v>-0.86666666666666714</v>
      </c>
      <c r="B809" s="8">
        <v>-0.56666666666666665</v>
      </c>
      <c r="C809" s="8">
        <v>1.8999999999999995</v>
      </c>
      <c r="D809" s="8">
        <v>1.5333333333333341</v>
      </c>
      <c r="E809" s="8">
        <v>-3.0000000000000027E-2</v>
      </c>
      <c r="F809" s="8" t="s">
        <v>1281</v>
      </c>
    </row>
    <row r="810" spans="1:6" x14ac:dyDescent="0.3">
      <c r="A810">
        <v>20.266666666666652</v>
      </c>
      <c r="B810" s="8">
        <v>-2.1666666666666661</v>
      </c>
      <c r="C810" s="8">
        <v>1</v>
      </c>
      <c r="D810" s="8">
        <v>-30.799999999999983</v>
      </c>
      <c r="E810" s="8">
        <v>-0.13</v>
      </c>
      <c r="F810" s="8" t="s">
        <v>1283</v>
      </c>
    </row>
    <row r="811" spans="1:6" x14ac:dyDescent="0.3">
      <c r="A811">
        <v>-31.366666666666731</v>
      </c>
      <c r="B811" s="8">
        <v>7.2666666666666666</v>
      </c>
      <c r="C811" s="8">
        <v>0.80000000000000071</v>
      </c>
      <c r="D811" s="8">
        <v>1.9999999999999991</v>
      </c>
      <c r="E811" s="8">
        <v>5.3333333333333399E-2</v>
      </c>
      <c r="F811" s="8" t="s">
        <v>1285</v>
      </c>
    </row>
    <row r="812" spans="1:6" x14ac:dyDescent="0.3">
      <c r="A812">
        <v>-54.833333333333329</v>
      </c>
      <c r="B812" s="8">
        <v>-4.0333333333333332</v>
      </c>
      <c r="C812" s="8">
        <v>0.43333333333333357</v>
      </c>
      <c r="D812" s="8">
        <v>-51.633333333333319</v>
      </c>
      <c r="E812" s="8">
        <v>-0.36666666666666675</v>
      </c>
      <c r="F812" s="8" t="s">
        <v>1287</v>
      </c>
    </row>
    <row r="813" spans="1:6" x14ac:dyDescent="0.3">
      <c r="A813">
        <v>-1.7000000000000028</v>
      </c>
      <c r="B813" s="8">
        <v>-0.99999999999999989</v>
      </c>
      <c r="C813" s="8">
        <v>-1.6333333333333346</v>
      </c>
      <c r="D813" s="8">
        <v>-29.000000000000007</v>
      </c>
      <c r="E813" s="8">
        <v>-6.0000000000000005E-2</v>
      </c>
      <c r="F813" s="8" t="s">
        <v>1289</v>
      </c>
    </row>
    <row r="814" spans="1:6" x14ac:dyDescent="0.3">
      <c r="A814">
        <v>-1.7000000000000028</v>
      </c>
      <c r="B814" s="8">
        <v>-0.99999999999999989</v>
      </c>
      <c r="C814" s="8">
        <v>-0.43333333333333357</v>
      </c>
      <c r="D814" s="8">
        <v>-29.000000000000007</v>
      </c>
      <c r="E814" s="8">
        <v>-8.0000000000000016E-2</v>
      </c>
      <c r="F814" s="8" t="s">
        <v>1289</v>
      </c>
    </row>
    <row r="815" spans="1:6" x14ac:dyDescent="0.3">
      <c r="A815">
        <v>-87.200000000000017</v>
      </c>
      <c r="B815" s="8">
        <v>-91.666666666666686</v>
      </c>
      <c r="C815" s="8">
        <v>-2.9000000000000004</v>
      </c>
      <c r="D815" s="8">
        <v>-96.966666666666669</v>
      </c>
      <c r="E815" s="8">
        <v>6.6666666666668206E-3</v>
      </c>
      <c r="F815" s="8" t="s">
        <v>1292</v>
      </c>
    </row>
    <row r="816" spans="1:6" x14ac:dyDescent="0.3">
      <c r="A816">
        <v>-87.200000000000017</v>
      </c>
      <c r="B816" s="8">
        <v>-60.233333333333348</v>
      </c>
      <c r="C816" s="8">
        <v>-2.9000000000000004</v>
      </c>
      <c r="D816" s="8">
        <v>-181.96666666666667</v>
      </c>
      <c r="E816" s="8">
        <v>2.0000000000000018E-2</v>
      </c>
      <c r="F816" s="8" t="s">
        <v>1292</v>
      </c>
    </row>
    <row r="817" spans="1:6" x14ac:dyDescent="0.3">
      <c r="A817">
        <v>-87.200000000000017</v>
      </c>
      <c r="B817" s="8">
        <v>-0.76666666666666572</v>
      </c>
      <c r="C817" s="8">
        <v>-91.666666666666686</v>
      </c>
      <c r="D817" s="8">
        <v>-179.3</v>
      </c>
      <c r="E817" s="8">
        <v>9.9999999999999985E-3</v>
      </c>
      <c r="F817" s="8" t="s">
        <v>1292</v>
      </c>
    </row>
    <row r="818" spans="1:6" x14ac:dyDescent="0.3">
      <c r="A818">
        <v>-87.200000000000017</v>
      </c>
      <c r="B818" s="8">
        <v>-0.76666666666666572</v>
      </c>
      <c r="C818" s="8">
        <v>-60.233333333333348</v>
      </c>
      <c r="D818" s="8">
        <v>-179.3</v>
      </c>
      <c r="E818" s="8">
        <v>1.0000000000000002E-2</v>
      </c>
      <c r="F818" s="8" t="s">
        <v>1292</v>
      </c>
    </row>
    <row r="819" spans="1:6" x14ac:dyDescent="0.3">
      <c r="A819">
        <v>-14</v>
      </c>
      <c r="B819" s="8">
        <v>-4.1666666666666679</v>
      </c>
      <c r="C819" s="8">
        <v>8.4000000000000021</v>
      </c>
      <c r="D819" s="8">
        <v>-36.06666666666667</v>
      </c>
      <c r="E819" s="8">
        <v>-0.13333333333333336</v>
      </c>
      <c r="F819" s="8" t="s">
        <v>1297</v>
      </c>
    </row>
    <row r="820" spans="1:6" x14ac:dyDescent="0.3">
      <c r="A820">
        <v>-917.09999999999991</v>
      </c>
      <c r="B820" s="8">
        <v>-729.16666666666697</v>
      </c>
      <c r="C820" s="8">
        <v>-1004.0666666666666</v>
      </c>
      <c r="D820" s="8">
        <v>141.5</v>
      </c>
      <c r="E820" s="8">
        <v>-3.3333333333332438E-3</v>
      </c>
      <c r="F820" s="8" t="s">
        <v>1299</v>
      </c>
    </row>
    <row r="821" spans="1:6" x14ac:dyDescent="0.3">
      <c r="A821">
        <v>0.53333333333338828</v>
      </c>
      <c r="B821" s="8">
        <v>-1.9999999999999716</v>
      </c>
      <c r="C821" s="8">
        <v>2.1333333333333542</v>
      </c>
      <c r="D821" s="8">
        <v>10.633333333333354</v>
      </c>
      <c r="E821" s="8">
        <v>-2.0000000000000129E-2</v>
      </c>
      <c r="F821" s="8" t="s">
        <v>1301</v>
      </c>
    </row>
    <row r="822" spans="1:6" x14ac:dyDescent="0.3">
      <c r="A822">
        <v>-0.70000000000000284</v>
      </c>
      <c r="B822" s="8">
        <v>2.1333333333333329</v>
      </c>
      <c r="C822" s="8">
        <v>2.6333333333333324</v>
      </c>
      <c r="D822" s="8">
        <v>-14.033333333333331</v>
      </c>
      <c r="E822" s="8">
        <v>0.49333333333333329</v>
      </c>
      <c r="F822" s="8" t="s">
        <v>1303</v>
      </c>
    </row>
    <row r="823" spans="1:6" x14ac:dyDescent="0.3">
      <c r="A823">
        <v>18.933333333333337</v>
      </c>
      <c r="B823" s="8">
        <v>4.3333333333333357</v>
      </c>
      <c r="C823" s="8">
        <v>1.3333333333333357</v>
      </c>
      <c r="D823" s="8">
        <v>-46.299999999999983</v>
      </c>
      <c r="E823" s="8">
        <v>7.333333333333325E-2</v>
      </c>
      <c r="F823" s="8" t="s">
        <v>1305</v>
      </c>
    </row>
    <row r="824" spans="1:6" x14ac:dyDescent="0.3">
      <c r="A824">
        <v>18.933333333333337</v>
      </c>
      <c r="B824" s="8">
        <v>4.3333333333333357</v>
      </c>
      <c r="C824" s="8">
        <v>0.26666666666666572</v>
      </c>
      <c r="D824" s="8">
        <v>-46.299999999999983</v>
      </c>
      <c r="E824" s="8">
        <v>-5.0000000000000155E-2</v>
      </c>
      <c r="F824" s="8" t="s">
        <v>1305</v>
      </c>
    </row>
    <row r="825" spans="1:6" x14ac:dyDescent="0.3">
      <c r="A825">
        <v>2.0333333333333314</v>
      </c>
      <c r="B825" s="8">
        <v>4.3333333333333357</v>
      </c>
      <c r="C825" s="8">
        <v>0.26666666666666572</v>
      </c>
      <c r="D825" s="8">
        <v>-46.299999999999983</v>
      </c>
      <c r="E825" s="8">
        <v>-4.6666666666666634E-2</v>
      </c>
      <c r="F825" s="8" t="s">
        <v>1305</v>
      </c>
    </row>
    <row r="826" spans="1:6" x14ac:dyDescent="0.3">
      <c r="A826">
        <v>1.3333333333333712</v>
      </c>
      <c r="B826" s="8">
        <v>-6.3666666666666671</v>
      </c>
      <c r="C826" s="8">
        <v>-6.9333333333333087</v>
      </c>
      <c r="D826" s="8">
        <v>-104.56666666666666</v>
      </c>
      <c r="E826" s="8">
        <v>-1.3333333333333364E-2</v>
      </c>
      <c r="F826" s="8" t="s">
        <v>1309</v>
      </c>
    </row>
    <row r="827" spans="1:6" x14ac:dyDescent="0.3">
      <c r="A827">
        <v>-5.9000000000000021</v>
      </c>
      <c r="B827" s="8">
        <v>4.0999999999999996</v>
      </c>
      <c r="C827" s="8">
        <v>-4.5666666666666664</v>
      </c>
      <c r="D827" s="8">
        <v>-19.866666666666671</v>
      </c>
      <c r="E827" s="8">
        <v>0.15666666666666668</v>
      </c>
      <c r="F827" s="8" t="s">
        <v>1311</v>
      </c>
    </row>
    <row r="828" spans="1:6" x14ac:dyDescent="0.3">
      <c r="A828">
        <v>-0.39999999999999858</v>
      </c>
      <c r="B828" s="8">
        <v>0.43333333333333268</v>
      </c>
      <c r="C828" s="8">
        <v>2.3999999999999986</v>
      </c>
      <c r="D828" s="8">
        <v>-15.900000000000009</v>
      </c>
      <c r="E828" s="8">
        <v>0.04</v>
      </c>
      <c r="F828" s="8" t="s">
        <v>1313</v>
      </c>
    </row>
    <row r="829" spans="1:6" x14ac:dyDescent="0.3">
      <c r="A829">
        <v>22.700000000000017</v>
      </c>
      <c r="B829" s="8">
        <v>-5.2999999999999989</v>
      </c>
      <c r="C829" s="8">
        <v>3.2333333333333343</v>
      </c>
      <c r="D829" s="8">
        <v>-125.36666666666662</v>
      </c>
      <c r="E829" s="8">
        <v>-5.6666666666666671E-2</v>
      </c>
      <c r="F829" s="8" t="s">
        <v>1315</v>
      </c>
    </row>
    <row r="830" spans="1:6" x14ac:dyDescent="0.3">
      <c r="A830">
        <v>-11.399999999999999</v>
      </c>
      <c r="B830" s="8">
        <v>-5.4999999999999858</v>
      </c>
      <c r="C830" s="8">
        <v>-16.133333333333333</v>
      </c>
      <c r="D830" s="8">
        <v>-45.7</v>
      </c>
      <c r="E830" s="8">
        <v>7.3333333333333306E-2</v>
      </c>
      <c r="F830" s="8" t="s">
        <v>1317</v>
      </c>
    </row>
    <row r="831" spans="1:6" x14ac:dyDescent="0.3">
      <c r="A831">
        <v>-108.80000000000004</v>
      </c>
      <c r="B831" s="8">
        <v>-18.466666666666661</v>
      </c>
      <c r="C831" s="8">
        <v>-11.766666666666666</v>
      </c>
      <c r="D831" s="8">
        <v>-94.26666666666668</v>
      </c>
      <c r="E831" s="8">
        <v>-9.3333333333333268E-2</v>
      </c>
      <c r="F831" s="8" t="s">
        <v>1319</v>
      </c>
    </row>
    <row r="832" spans="1:6" x14ac:dyDescent="0.3">
      <c r="A832">
        <v>-108.80000000000004</v>
      </c>
      <c r="B832" s="8">
        <v>-18.466666666666661</v>
      </c>
      <c r="C832" s="8">
        <v>-11.7</v>
      </c>
      <c r="D832" s="8">
        <v>-94.26666666666668</v>
      </c>
      <c r="E832" s="8">
        <v>-0.2599999999999999</v>
      </c>
      <c r="F832" s="8" t="s">
        <v>1319</v>
      </c>
    </row>
    <row r="833" spans="1:6" x14ac:dyDescent="0.3">
      <c r="A833">
        <v>-110.60000000000008</v>
      </c>
      <c r="B833" s="8">
        <v>-8.6333333333333329</v>
      </c>
      <c r="C833" s="8">
        <v>-3.4000000000000057</v>
      </c>
      <c r="D833" s="8">
        <v>-200.93333333333331</v>
      </c>
      <c r="E833" s="8">
        <v>-0.16999999999999998</v>
      </c>
      <c r="F833" s="8" t="s">
        <v>1322</v>
      </c>
    </row>
    <row r="834" spans="1:6" x14ac:dyDescent="0.3">
      <c r="A834">
        <v>-110.60000000000008</v>
      </c>
      <c r="B834" s="8">
        <v>-3.4000000000000057</v>
      </c>
      <c r="C834" s="8">
        <v>-0.89999999999999147</v>
      </c>
      <c r="D834" s="8">
        <v>-199.26666666666662</v>
      </c>
      <c r="E834" s="8">
        <v>-4.0000000000000036E-2</v>
      </c>
      <c r="F834" s="8" t="s">
        <v>1322</v>
      </c>
    </row>
    <row r="835" spans="1:6" x14ac:dyDescent="0.3">
      <c r="A835">
        <v>-110.60000000000008</v>
      </c>
      <c r="B835" s="8">
        <v>-0.26666666666665861</v>
      </c>
      <c r="C835" s="8">
        <v>-3.4000000000000057</v>
      </c>
      <c r="D835" s="8">
        <v>-188.26666666666662</v>
      </c>
      <c r="E835" s="8">
        <v>0</v>
      </c>
      <c r="F835" s="8" t="s">
        <v>1322</v>
      </c>
    </row>
    <row r="836" spans="1:6" x14ac:dyDescent="0.3">
      <c r="A836">
        <v>-110.60000000000008</v>
      </c>
      <c r="B836" s="8">
        <v>-8.6333333333333329</v>
      </c>
      <c r="C836" s="8">
        <v>-0.89999999999999147</v>
      </c>
      <c r="D836" s="8">
        <v>-200.93333333333331</v>
      </c>
      <c r="E836" s="8">
        <v>-0.17333333333333334</v>
      </c>
      <c r="F836" s="8" t="s">
        <v>1322</v>
      </c>
    </row>
    <row r="837" spans="1:6" x14ac:dyDescent="0.3">
      <c r="A837">
        <v>-110.60000000000008</v>
      </c>
      <c r="B837" s="8">
        <v>-0.26666666666665861</v>
      </c>
      <c r="C837" s="8">
        <v>-8.6333333333333329</v>
      </c>
      <c r="D837" s="8">
        <v>-188.26666666666662</v>
      </c>
      <c r="E837" s="8">
        <v>0.14000000000000012</v>
      </c>
      <c r="F837" s="8" t="s">
        <v>1322</v>
      </c>
    </row>
    <row r="838" spans="1:6" x14ac:dyDescent="0.3">
      <c r="A838">
        <v>-33.199999999999974</v>
      </c>
      <c r="B838" s="8">
        <v>-43.833333333333329</v>
      </c>
      <c r="C838" s="8">
        <v>-10.999999999999986</v>
      </c>
      <c r="D838" s="8">
        <v>-59.666666666666671</v>
      </c>
      <c r="E838" s="8">
        <v>3.3333333333332993E-3</v>
      </c>
      <c r="F838" s="8" t="s">
        <v>1328</v>
      </c>
    </row>
    <row r="839" spans="1:6" x14ac:dyDescent="0.3">
      <c r="A839">
        <v>9.7333333333333343</v>
      </c>
      <c r="B839" s="8">
        <v>-6.2999999999999989</v>
      </c>
      <c r="C839" s="8">
        <v>-2.7666666666666657</v>
      </c>
      <c r="D839" s="8">
        <v>-37.366666666666646</v>
      </c>
      <c r="E839" s="8">
        <v>-0.20333333333333328</v>
      </c>
      <c r="F839" s="8" t="s">
        <v>1330</v>
      </c>
    </row>
    <row r="840" spans="1:6" x14ac:dyDescent="0.3">
      <c r="A840">
        <v>9.7333333333333343</v>
      </c>
      <c r="B840" s="8">
        <v>-8.1666666666666679</v>
      </c>
      <c r="C840" s="8">
        <v>-2.7666666666666657</v>
      </c>
      <c r="D840" s="8">
        <v>-37.366666666666646</v>
      </c>
      <c r="E840" s="8">
        <v>-0.16666666666666666</v>
      </c>
      <c r="F840" s="8" t="s">
        <v>1330</v>
      </c>
    </row>
    <row r="841" spans="1:6" x14ac:dyDescent="0.3">
      <c r="A841">
        <v>9.7333333333333343</v>
      </c>
      <c r="B841" s="8">
        <v>-2.7666666666666657</v>
      </c>
      <c r="C841" s="8">
        <v>-1.9333333333333331</v>
      </c>
      <c r="D841" s="8">
        <v>-32.033333333333317</v>
      </c>
      <c r="E841" s="8">
        <v>2.3333333333333206E-2</v>
      </c>
      <c r="F841" s="8" t="s">
        <v>1330</v>
      </c>
    </row>
    <row r="842" spans="1:6" x14ac:dyDescent="0.3">
      <c r="A842">
        <v>-6.6999999999999975</v>
      </c>
      <c r="B842" s="8">
        <v>0.26666666666666661</v>
      </c>
      <c r="C842" s="8">
        <v>0.43333333333333357</v>
      </c>
      <c r="D842" s="8">
        <v>2.2999999999999998</v>
      </c>
      <c r="E842" s="8">
        <v>-0.23333333333333334</v>
      </c>
      <c r="F842" s="8" t="s">
        <v>1334</v>
      </c>
    </row>
    <row r="843" spans="1:6" x14ac:dyDescent="0.3">
      <c r="A843">
        <v>-6.6999999999999975</v>
      </c>
      <c r="B843" s="8">
        <v>0.26666666666666661</v>
      </c>
      <c r="C843" s="8">
        <v>0.43333333333333357</v>
      </c>
      <c r="D843" s="8">
        <v>-2.166666666666667</v>
      </c>
      <c r="E843" s="8">
        <v>-0.21</v>
      </c>
      <c r="F843" s="8" t="s">
        <v>1334</v>
      </c>
    </row>
    <row r="844" spans="1:6" x14ac:dyDescent="0.3">
      <c r="A844">
        <v>-6.6999999999999975</v>
      </c>
      <c r="B844" s="8">
        <v>3.6333333333333329</v>
      </c>
      <c r="C844" s="8">
        <v>0.43333333333333357</v>
      </c>
      <c r="D844" s="8">
        <v>0.16666666666666607</v>
      </c>
      <c r="E844" s="8">
        <v>-0.47000000000000003</v>
      </c>
      <c r="F844" s="8" t="s">
        <v>1334</v>
      </c>
    </row>
    <row r="845" spans="1:6" x14ac:dyDescent="0.3">
      <c r="A845">
        <v>15.400000000000006</v>
      </c>
      <c r="B845" s="8">
        <v>9.8333333333333357</v>
      </c>
      <c r="C845" s="8">
        <v>7.5000000000000071</v>
      </c>
      <c r="D845" s="8">
        <v>-8.2333333333333343</v>
      </c>
      <c r="E845" s="8">
        <v>6.0000000000000026E-2</v>
      </c>
      <c r="F845" s="8" t="s">
        <v>1338</v>
      </c>
    </row>
    <row r="846" spans="1:6" x14ac:dyDescent="0.3">
      <c r="A846">
        <v>-3.4666666666666686</v>
      </c>
      <c r="B846" s="8">
        <v>3.6333333333333329</v>
      </c>
      <c r="C846" s="8">
        <v>-1.6666666666666661</v>
      </c>
      <c r="D846" s="8">
        <v>-16.833333333333336</v>
      </c>
      <c r="E846" s="8">
        <v>-0.4366666666666667</v>
      </c>
      <c r="F846" s="8" t="s">
        <v>1340</v>
      </c>
    </row>
    <row r="847" spans="1:6" x14ac:dyDescent="0.3">
      <c r="A847">
        <v>54.233333333333292</v>
      </c>
      <c r="B847" s="8">
        <v>-8.2666666666666657</v>
      </c>
      <c r="C847" s="8">
        <v>0.39999999999999858</v>
      </c>
      <c r="D847" s="8">
        <v>-43.899999999999977</v>
      </c>
      <c r="E847" s="8">
        <v>2.3333333333333373E-2</v>
      </c>
      <c r="F847" s="8" t="s">
        <v>1342</v>
      </c>
    </row>
    <row r="848" spans="1:6" x14ac:dyDescent="0.3">
      <c r="A848">
        <v>3.2000000000000028</v>
      </c>
      <c r="B848" s="8">
        <v>0.56666666666666554</v>
      </c>
      <c r="C848" s="8">
        <v>2.63333333333334</v>
      </c>
      <c r="D848" s="8">
        <v>-28.233333333333341</v>
      </c>
      <c r="E848" s="8">
        <v>0</v>
      </c>
      <c r="F848" s="8" t="s">
        <v>1344</v>
      </c>
    </row>
    <row r="849" spans="1:6" x14ac:dyDescent="0.3">
      <c r="A849">
        <v>4.2333333333333343</v>
      </c>
      <c r="B849" s="8">
        <v>1.9333333333333327</v>
      </c>
      <c r="C849" s="8">
        <v>0.10000000000000053</v>
      </c>
      <c r="D849" s="8">
        <v>-5.9666666666666686</v>
      </c>
      <c r="E849" s="8">
        <v>0.37</v>
      </c>
      <c r="F849" s="8" t="s">
        <v>1346</v>
      </c>
    </row>
    <row r="850" spans="1:6" x14ac:dyDescent="0.3">
      <c r="A850">
        <v>-47.266666666666666</v>
      </c>
      <c r="B850" s="8">
        <v>2.2333333333333343</v>
      </c>
      <c r="C850" s="8">
        <v>-29.733333333333348</v>
      </c>
      <c r="D850" s="8">
        <v>6.7333333333333485</v>
      </c>
      <c r="E850" s="8">
        <v>0.10333333333333328</v>
      </c>
      <c r="F850" s="8" t="s">
        <v>1348</v>
      </c>
    </row>
    <row r="851" spans="1:6" x14ac:dyDescent="0.3">
      <c r="A851">
        <v>9.100000000000005</v>
      </c>
      <c r="B851" s="8">
        <v>1.5000000000000004</v>
      </c>
      <c r="C851" s="8">
        <v>2.6666666666666665</v>
      </c>
      <c r="D851" s="8">
        <v>-4.2999999999999972</v>
      </c>
      <c r="E851" s="8">
        <v>0.16666666666666666</v>
      </c>
      <c r="F851" s="8" t="s">
        <v>1350</v>
      </c>
    </row>
    <row r="852" spans="1:6" x14ac:dyDescent="0.3">
      <c r="A852">
        <v>69.900000000000034</v>
      </c>
      <c r="B852" s="8">
        <v>-4.2333333333333343</v>
      </c>
      <c r="C852" s="8">
        <v>5.4000000000000057</v>
      </c>
      <c r="D852" s="8">
        <v>-56.233333333333292</v>
      </c>
      <c r="E852" s="8">
        <v>-0.10333333333333339</v>
      </c>
      <c r="F852" s="8" t="s">
        <v>1352</v>
      </c>
    </row>
    <row r="853" spans="1:6" x14ac:dyDescent="0.3">
      <c r="A853">
        <v>69.900000000000034</v>
      </c>
      <c r="B853" s="8">
        <v>-4.2333333333333343</v>
      </c>
      <c r="C853" s="8">
        <v>11.599999999999994</v>
      </c>
      <c r="D853" s="8">
        <v>-56.233333333333292</v>
      </c>
      <c r="E853" s="8">
        <v>-0.1166666666666667</v>
      </c>
      <c r="F853" s="8" t="s">
        <v>1352</v>
      </c>
    </row>
    <row r="854" spans="1:6" x14ac:dyDescent="0.3">
      <c r="A854">
        <v>69.900000000000034</v>
      </c>
      <c r="B854" s="8">
        <v>28.399999999999991</v>
      </c>
      <c r="C854" s="8">
        <v>-4.2333333333333343</v>
      </c>
      <c r="D854" s="8">
        <v>-33.899999999999977</v>
      </c>
      <c r="E854" s="8">
        <v>9.3333333333333268E-2</v>
      </c>
      <c r="F854" s="8" t="s">
        <v>1352</v>
      </c>
    </row>
    <row r="855" spans="1:6" x14ac:dyDescent="0.3">
      <c r="A855">
        <v>-8.466666666666665</v>
      </c>
      <c r="B855" s="8">
        <v>-4.2333333333333343</v>
      </c>
      <c r="C855" s="8">
        <v>5.4000000000000057</v>
      </c>
      <c r="D855" s="8">
        <v>-56.233333333333292</v>
      </c>
      <c r="E855" s="8">
        <v>-0.1166666666666667</v>
      </c>
      <c r="F855" s="8" t="s">
        <v>1352</v>
      </c>
    </row>
    <row r="856" spans="1:6" x14ac:dyDescent="0.3">
      <c r="A856">
        <v>-8.466666666666665</v>
      </c>
      <c r="B856" s="8">
        <v>-4.2333333333333343</v>
      </c>
      <c r="C856" s="8">
        <v>11.599999999999994</v>
      </c>
      <c r="D856" s="8">
        <v>-56.233333333333292</v>
      </c>
      <c r="E856" s="8">
        <v>-6.9999999999999979E-2</v>
      </c>
      <c r="F856" s="8" t="s">
        <v>1352</v>
      </c>
    </row>
    <row r="857" spans="1:6" x14ac:dyDescent="0.3">
      <c r="A857">
        <v>-8.466666666666665</v>
      </c>
      <c r="B857" s="8">
        <v>28.399999999999991</v>
      </c>
      <c r="C857" s="8">
        <v>-4.2333333333333343</v>
      </c>
      <c r="D857" s="8">
        <v>-33.899999999999977</v>
      </c>
      <c r="E857" s="8">
        <v>3.0000000000000027E-2</v>
      </c>
      <c r="F857" s="8" t="s">
        <v>1352</v>
      </c>
    </row>
    <row r="858" spans="1:6" x14ac:dyDescent="0.3">
      <c r="A858">
        <v>4.7333333333333485</v>
      </c>
      <c r="B858" s="8">
        <v>-0.73333333333333428</v>
      </c>
      <c r="C858" s="8">
        <v>-2.2666666666666515</v>
      </c>
      <c r="D858" s="8">
        <v>-122.9</v>
      </c>
      <c r="E858" s="8">
        <v>1.3333333333333336E-2</v>
      </c>
      <c r="F858" s="8" t="s">
        <v>1359</v>
      </c>
    </row>
    <row r="859" spans="1:6" x14ac:dyDescent="0.3">
      <c r="A859">
        <v>4.7333333333333485</v>
      </c>
      <c r="B859" s="8">
        <v>-0.73333333333333428</v>
      </c>
      <c r="C859" s="8">
        <v>-6.2333333333333485</v>
      </c>
      <c r="D859" s="8">
        <v>-122.9</v>
      </c>
      <c r="E859" s="8">
        <v>6.666666666666668E-3</v>
      </c>
      <c r="F859" s="8" t="s">
        <v>1359</v>
      </c>
    </row>
    <row r="860" spans="1:6" x14ac:dyDescent="0.3">
      <c r="A860">
        <v>-13.466666666666697</v>
      </c>
      <c r="B860" s="8">
        <v>-0.96666666666666679</v>
      </c>
      <c r="C860" s="8">
        <v>-6.966666666666665</v>
      </c>
      <c r="D860" s="8">
        <v>-107.30000000000001</v>
      </c>
      <c r="E860" s="8">
        <v>0.1633333333333333</v>
      </c>
      <c r="F860" s="8" t="s">
        <v>1359</v>
      </c>
    </row>
    <row r="861" spans="1:6" x14ac:dyDescent="0.3">
      <c r="A861">
        <v>0.93333333333335133</v>
      </c>
      <c r="B861" s="8">
        <v>-2.2000000000000002</v>
      </c>
      <c r="C861" s="8">
        <v>-5.0000000000000018</v>
      </c>
      <c r="D861" s="8">
        <v>-37.366666666666653</v>
      </c>
      <c r="E861" s="8">
        <v>-2.6666666666666668E-2</v>
      </c>
      <c r="F861" s="8" t="s">
        <v>1363</v>
      </c>
    </row>
    <row r="862" spans="1:6" x14ac:dyDescent="0.3">
      <c r="A862">
        <v>-3.266666666666671</v>
      </c>
      <c r="B862" s="8">
        <v>-3.0666666666666664</v>
      </c>
      <c r="C862" s="8">
        <v>-7.1000000000000014</v>
      </c>
      <c r="D862" s="8">
        <v>-10.300000000000002</v>
      </c>
      <c r="E862" s="8">
        <v>-2.6666666666666672E-2</v>
      </c>
      <c r="F862" s="8" t="s">
        <v>1365</v>
      </c>
    </row>
    <row r="863" spans="1:6" x14ac:dyDescent="0.3">
      <c r="A863">
        <v>-122.56666666666668</v>
      </c>
      <c r="B863" s="8">
        <v>-76</v>
      </c>
      <c r="C863" s="8">
        <v>-1.1999999999999993</v>
      </c>
      <c r="D863" s="8">
        <v>-68.400000000000006</v>
      </c>
      <c r="E863" s="8">
        <v>-1.0000000000000009E-2</v>
      </c>
      <c r="F863" s="8" t="s">
        <v>1367</v>
      </c>
    </row>
    <row r="864" spans="1:6" x14ac:dyDescent="0.3">
      <c r="A864">
        <v>-8.4999999999999982</v>
      </c>
      <c r="B864" s="8">
        <v>2.1333333333333333</v>
      </c>
      <c r="C864" s="8">
        <v>-3</v>
      </c>
      <c r="D864" s="8">
        <v>-8.9666666666666686</v>
      </c>
      <c r="E864" s="8">
        <v>0.18666666666666668</v>
      </c>
      <c r="F864" s="8" t="s">
        <v>1369</v>
      </c>
    </row>
    <row r="865" spans="1:6" x14ac:dyDescent="0.3">
      <c r="A865">
        <v>-8.4999999999999982</v>
      </c>
      <c r="B865" s="8">
        <v>2.1333333333333333</v>
      </c>
      <c r="C865" s="8">
        <v>-2.2666666666666666</v>
      </c>
      <c r="D865" s="8">
        <v>-8.1</v>
      </c>
      <c r="E865" s="8">
        <v>0.16666666666666666</v>
      </c>
      <c r="F865" s="8" t="s">
        <v>1369</v>
      </c>
    </row>
    <row r="866" spans="1:6" x14ac:dyDescent="0.3">
      <c r="A866">
        <v>-2.4333333333333336</v>
      </c>
      <c r="B866" s="8">
        <v>-3.7666666666666662</v>
      </c>
      <c r="C866" s="8">
        <v>-2.3666666666666671</v>
      </c>
      <c r="D866" s="8">
        <v>-2.9333333333333336</v>
      </c>
      <c r="E866" s="8">
        <v>-0.2533333333333333</v>
      </c>
      <c r="F866" s="8" t="s">
        <v>1372</v>
      </c>
    </row>
    <row r="867" spans="1:6" x14ac:dyDescent="0.3">
      <c r="A867">
        <v>108.39999999999995</v>
      </c>
      <c r="B867" s="8">
        <v>-1.2333333333333343</v>
      </c>
      <c r="C867" s="8">
        <v>126.33333333333331</v>
      </c>
      <c r="D867" s="8">
        <v>7.0999999999999659</v>
      </c>
      <c r="E867" s="8">
        <v>-6.9999999999999993E-2</v>
      </c>
      <c r="F867" s="8" t="s">
        <v>1374</v>
      </c>
    </row>
    <row r="868" spans="1:6" x14ac:dyDescent="0.3">
      <c r="A868">
        <v>108.39999999999995</v>
      </c>
      <c r="B868" s="8">
        <v>-1.2333333333333343</v>
      </c>
      <c r="C868" s="8">
        <v>126.83333333333331</v>
      </c>
      <c r="D868" s="8">
        <v>7.0999999999999659</v>
      </c>
      <c r="E868" s="8">
        <v>-0.12333333333333332</v>
      </c>
      <c r="F868" s="8" t="s">
        <v>1374</v>
      </c>
    </row>
    <row r="869" spans="1:6" x14ac:dyDescent="0.3">
      <c r="A869">
        <v>22.566666666666663</v>
      </c>
      <c r="B869" s="8">
        <v>-5.6333333333333329</v>
      </c>
      <c r="C869" s="8">
        <v>1.7333333333333325</v>
      </c>
      <c r="D869" s="8">
        <v>-56.300000000000011</v>
      </c>
      <c r="E869" s="8">
        <v>-0.27</v>
      </c>
      <c r="F869" s="8" t="s">
        <v>1377</v>
      </c>
    </row>
    <row r="870" spans="1:6" x14ac:dyDescent="0.3">
      <c r="A870">
        <v>-7.0666666666666673</v>
      </c>
      <c r="B870" s="8">
        <v>-13.666666666666668</v>
      </c>
      <c r="C870" s="8">
        <v>-5.6000000000000005</v>
      </c>
      <c r="D870" s="8">
        <v>-23.599999999999998</v>
      </c>
      <c r="E870" s="8">
        <v>-0.18999999999999995</v>
      </c>
      <c r="F870" s="8" t="s">
        <v>1379</v>
      </c>
    </row>
    <row r="871" spans="1:6" x14ac:dyDescent="0.3">
      <c r="A871">
        <v>6.7666666666666941</v>
      </c>
      <c r="B871" s="8">
        <v>-1.7000000000000002</v>
      </c>
      <c r="C871" s="8">
        <v>-1.1666666666666696</v>
      </c>
      <c r="D871" s="8">
        <v>-56.333333333333329</v>
      </c>
      <c r="E871" s="8">
        <v>-0.23666666666666669</v>
      </c>
      <c r="F871" s="8" t="s">
        <v>1381</v>
      </c>
    </row>
    <row r="872" spans="1:6" x14ac:dyDescent="0.3">
      <c r="A872">
        <v>-13.300000000000011</v>
      </c>
      <c r="B872" s="8">
        <v>-2.7666666666666666</v>
      </c>
      <c r="C872" s="8">
        <v>9.0666666666666629</v>
      </c>
      <c r="D872" s="8">
        <v>-14.633333333333329</v>
      </c>
      <c r="E872" s="8">
        <v>-4.3333333333333342E-2</v>
      </c>
      <c r="F872" s="8" t="s">
        <v>1383</v>
      </c>
    </row>
    <row r="873" spans="1:6" x14ac:dyDescent="0.3">
      <c r="A873">
        <v>-13.300000000000011</v>
      </c>
      <c r="B873" s="8">
        <v>-2.7666666666666666</v>
      </c>
      <c r="C873" s="8">
        <v>8.8000000000000114</v>
      </c>
      <c r="D873" s="8">
        <v>-14.633333333333329</v>
      </c>
      <c r="E873" s="8">
        <v>-4.3333333333333321E-2</v>
      </c>
      <c r="F873" s="8" t="s">
        <v>1383</v>
      </c>
    </row>
    <row r="874" spans="1:6" x14ac:dyDescent="0.3">
      <c r="A874">
        <v>-15.166666666666671</v>
      </c>
      <c r="B874" s="8">
        <v>6.6999999999999993</v>
      </c>
      <c r="C874" s="8">
        <v>0.80000000000000071</v>
      </c>
      <c r="D874" s="8">
        <v>-33.500000000000014</v>
      </c>
      <c r="E874" s="8">
        <v>4.9999999999999989E-2</v>
      </c>
      <c r="F874" s="8" t="s">
        <v>1386</v>
      </c>
    </row>
    <row r="875" spans="1:6" x14ac:dyDescent="0.3">
      <c r="A875">
        <v>9.4333333333333229</v>
      </c>
      <c r="B875" s="8">
        <v>-0.79999999999999982</v>
      </c>
      <c r="C875" s="8">
        <v>-0.49999999999999911</v>
      </c>
      <c r="D875" s="8">
        <v>-6.1333333333333293</v>
      </c>
      <c r="E875" s="8">
        <v>0</v>
      </c>
      <c r="F875" s="8" t="s">
        <v>1388</v>
      </c>
    </row>
    <row r="876" spans="1:6" x14ac:dyDescent="0.3">
      <c r="A876">
        <v>11.733333333333348</v>
      </c>
      <c r="B876" s="8">
        <v>9.7999999999999972</v>
      </c>
      <c r="C876" s="8">
        <v>27.866666666666731</v>
      </c>
      <c r="D876" s="8">
        <v>-173.86666666666667</v>
      </c>
      <c r="E876" s="8">
        <v>3.333333333333327E-3</v>
      </c>
      <c r="F876" s="8" t="s">
        <v>1390</v>
      </c>
    </row>
    <row r="877" spans="1:6" x14ac:dyDescent="0.3">
      <c r="A877">
        <v>11.733333333333348</v>
      </c>
      <c r="B877" s="8">
        <v>5.2666666666666728</v>
      </c>
      <c r="C877" s="8">
        <v>27.866666666666731</v>
      </c>
      <c r="D877" s="8">
        <v>-167.5333333333333</v>
      </c>
      <c r="E877" s="8">
        <v>-6.6666666666666818E-3</v>
      </c>
      <c r="F877" s="8" t="s">
        <v>1390</v>
      </c>
    </row>
    <row r="878" spans="1:6" x14ac:dyDescent="0.3">
      <c r="A878">
        <v>11.733333333333348</v>
      </c>
      <c r="B878" s="8">
        <v>9.7999999999999972</v>
      </c>
      <c r="C878" s="8">
        <v>31.333333333333314</v>
      </c>
      <c r="D878" s="8">
        <v>-173.86666666666667</v>
      </c>
      <c r="E878" s="8">
        <v>6.666666666666668E-3</v>
      </c>
      <c r="F878" s="8" t="s">
        <v>1390</v>
      </c>
    </row>
    <row r="879" spans="1:6" x14ac:dyDescent="0.3">
      <c r="A879">
        <v>11.733333333333348</v>
      </c>
      <c r="B879" s="8">
        <v>5.2666666666666728</v>
      </c>
      <c r="C879" s="8">
        <v>31.333333333333314</v>
      </c>
      <c r="D879" s="8">
        <v>-167.5333333333333</v>
      </c>
      <c r="E879" s="8">
        <v>0</v>
      </c>
      <c r="F879" s="8" t="s">
        <v>1390</v>
      </c>
    </row>
    <row r="880" spans="1:6" x14ac:dyDescent="0.3">
      <c r="A880">
        <v>11.733333333333348</v>
      </c>
      <c r="B880" s="8">
        <v>9.7999999999999972</v>
      </c>
      <c r="C880" s="8">
        <v>32.633333333333383</v>
      </c>
      <c r="D880" s="8">
        <v>-173.86666666666667</v>
      </c>
      <c r="E880" s="8">
        <v>3.333333333333327E-3</v>
      </c>
      <c r="F880" s="8" t="s">
        <v>1390</v>
      </c>
    </row>
    <row r="881" spans="1:6" x14ac:dyDescent="0.3">
      <c r="A881">
        <v>11.733333333333348</v>
      </c>
      <c r="B881" s="8">
        <v>5.2666666666666728</v>
      </c>
      <c r="C881" s="8">
        <v>32.633333333333383</v>
      </c>
      <c r="D881" s="8">
        <v>-167.5333333333333</v>
      </c>
      <c r="E881" s="8">
        <v>-3.3333333333333548E-3</v>
      </c>
      <c r="F881" s="8" t="s">
        <v>1390</v>
      </c>
    </row>
    <row r="882" spans="1:6" x14ac:dyDescent="0.3">
      <c r="A882">
        <v>11.699999999999996</v>
      </c>
      <c r="B882" s="8">
        <v>-0.13333333333333286</v>
      </c>
      <c r="C882" s="8">
        <v>1.0666666666666664</v>
      </c>
      <c r="D882" s="8">
        <v>-3.2000000000000028</v>
      </c>
      <c r="E882" s="8">
        <v>-0.25</v>
      </c>
      <c r="F882" s="8" t="s">
        <v>1397</v>
      </c>
    </row>
    <row r="883" spans="1:6" x14ac:dyDescent="0.3">
      <c r="A883">
        <v>3.1666666666666607</v>
      </c>
      <c r="B883" s="8">
        <v>1.7999999999999972</v>
      </c>
      <c r="C883" s="8">
        <v>-6.6666666666666652E-2</v>
      </c>
      <c r="D883" s="8">
        <v>-5.1333333333333364</v>
      </c>
      <c r="E883" s="8">
        <v>-6.6666666666667096E-3</v>
      </c>
      <c r="F883" s="8" t="s">
        <v>1399</v>
      </c>
    </row>
    <row r="884" spans="1:6" x14ac:dyDescent="0.3">
      <c r="A884">
        <v>1.1000000000000014</v>
      </c>
      <c r="B884" s="8">
        <v>1.5000000000000009</v>
      </c>
      <c r="C884" s="8">
        <v>-4.1999999999999993</v>
      </c>
      <c r="D884" s="8">
        <v>-36.93333333333333</v>
      </c>
      <c r="E884" s="8">
        <v>7.6666666666666661E-2</v>
      </c>
      <c r="F884" s="8" t="s">
        <v>1401</v>
      </c>
    </row>
    <row r="885" spans="1:6" x14ac:dyDescent="0.3">
      <c r="A885">
        <v>-16.933333333333323</v>
      </c>
      <c r="B885" s="8">
        <v>-3.3333333333333339</v>
      </c>
      <c r="C885" s="8">
        <v>2.2000000000000028</v>
      </c>
      <c r="D885" s="8">
        <v>-18.966666666666669</v>
      </c>
      <c r="E885" s="8">
        <v>-3.6666666666666681E-2</v>
      </c>
      <c r="F885" s="8" t="s">
        <v>1403</v>
      </c>
    </row>
    <row r="886" spans="1:6" x14ac:dyDescent="0.3">
      <c r="A886">
        <v>-7.8999999999999995</v>
      </c>
      <c r="B886" s="8">
        <v>-1.3333333333333339</v>
      </c>
      <c r="C886" s="8">
        <v>-3.7333333333333414</v>
      </c>
      <c r="D886" s="8">
        <v>-11.133333333333336</v>
      </c>
      <c r="E886" s="8">
        <v>-1.3333333333333336E-2</v>
      </c>
      <c r="F886" s="8" t="s">
        <v>1405</v>
      </c>
    </row>
    <row r="887" spans="1:6" x14ac:dyDescent="0.3">
      <c r="A887">
        <v>188.30000000000007</v>
      </c>
      <c r="B887" s="8">
        <v>55.133333333333326</v>
      </c>
      <c r="C887" s="8">
        <v>177.53333333333353</v>
      </c>
      <c r="D887" s="8">
        <v>-110.70000000000005</v>
      </c>
      <c r="E887" s="8">
        <v>-5.6666666666666587E-2</v>
      </c>
      <c r="F887" s="8" t="s">
        <v>1407</v>
      </c>
    </row>
    <row r="888" spans="1:6" x14ac:dyDescent="0.3">
      <c r="A888">
        <v>223.79999999999984</v>
      </c>
      <c r="B888" s="8">
        <v>128.13333333333333</v>
      </c>
      <c r="C888" s="8">
        <v>55.133333333333326</v>
      </c>
      <c r="D888" s="8">
        <v>-135.36666666666667</v>
      </c>
      <c r="E888" s="8">
        <v>1.0000000000000009E-2</v>
      </c>
      <c r="F888" s="8" t="s">
        <v>1407</v>
      </c>
    </row>
    <row r="889" spans="1:6" x14ac:dyDescent="0.3">
      <c r="A889">
        <v>188.30000000000007</v>
      </c>
      <c r="B889" s="8">
        <v>55.133333333333326</v>
      </c>
      <c r="C889" s="8">
        <v>188.19999999999993</v>
      </c>
      <c r="D889" s="8">
        <v>-110.70000000000005</v>
      </c>
      <c r="E889" s="8">
        <v>-1.3333333333333322E-2</v>
      </c>
      <c r="F889" s="8" t="s">
        <v>1407</v>
      </c>
    </row>
    <row r="890" spans="1:6" x14ac:dyDescent="0.3">
      <c r="A890">
        <v>188.30000000000007</v>
      </c>
      <c r="B890" s="8">
        <v>55.133333333333326</v>
      </c>
      <c r="C890" s="8">
        <v>201.4000000000002</v>
      </c>
      <c r="D890" s="8">
        <v>-110.70000000000005</v>
      </c>
      <c r="E890" s="8">
        <v>-1.0000000000000002E-2</v>
      </c>
      <c r="F890" s="8" t="s">
        <v>1407</v>
      </c>
    </row>
    <row r="891" spans="1:6" x14ac:dyDescent="0.3">
      <c r="A891">
        <v>188.30000000000007</v>
      </c>
      <c r="B891" s="8">
        <v>125.36666666666679</v>
      </c>
      <c r="C891" s="8">
        <v>55.133333333333326</v>
      </c>
      <c r="D891" s="8">
        <v>-135.36666666666667</v>
      </c>
      <c r="E891" s="8">
        <v>-2.9999999999999971E-2</v>
      </c>
      <c r="F891" s="8" t="s">
        <v>1407</v>
      </c>
    </row>
    <row r="892" spans="1:6" x14ac:dyDescent="0.3">
      <c r="A892">
        <v>188.30000000000007</v>
      </c>
      <c r="B892" s="8">
        <v>55.133333333333326</v>
      </c>
      <c r="C892" s="8">
        <v>189.69999999999993</v>
      </c>
      <c r="D892" s="8">
        <v>-110.70000000000005</v>
      </c>
      <c r="E892" s="8">
        <v>1.3333333333333419E-2</v>
      </c>
      <c r="F892" s="8" t="s">
        <v>1407</v>
      </c>
    </row>
    <row r="893" spans="1:6" x14ac:dyDescent="0.3">
      <c r="A893">
        <v>-5.3000000000000114</v>
      </c>
      <c r="B893" s="8">
        <v>-1.9333333333333353</v>
      </c>
      <c r="C893" s="8">
        <v>0</v>
      </c>
      <c r="D893" s="8">
        <v>-33.266666666666666</v>
      </c>
      <c r="E893" s="8">
        <v>-7.333333333333325E-2</v>
      </c>
      <c r="F893" s="8" t="s">
        <v>1414</v>
      </c>
    </row>
    <row r="894" spans="1:6" x14ac:dyDescent="0.3">
      <c r="A894">
        <v>-5.3000000000000114</v>
      </c>
      <c r="B894" s="8">
        <v>-1.966666666666665</v>
      </c>
      <c r="C894" s="8">
        <v>0</v>
      </c>
      <c r="D894" s="8">
        <v>-33.266666666666666</v>
      </c>
      <c r="E894" s="8">
        <v>-3.0000000000000027E-2</v>
      </c>
      <c r="F894" s="8" t="s">
        <v>1414</v>
      </c>
    </row>
    <row r="895" spans="1:6" x14ac:dyDescent="0.3">
      <c r="A895">
        <v>-39.633333333333269</v>
      </c>
      <c r="B895" s="8">
        <v>-11.666666666666657</v>
      </c>
      <c r="C895" s="8">
        <v>-4.0333333333333314</v>
      </c>
      <c r="D895" s="8">
        <v>-34.966666666666669</v>
      </c>
      <c r="E895" s="8">
        <v>-1.6666666666666607E-2</v>
      </c>
      <c r="F895" s="8" t="s">
        <v>1417</v>
      </c>
    </row>
    <row r="896" spans="1:6" x14ac:dyDescent="0.3">
      <c r="A896">
        <v>-39.633333333333269</v>
      </c>
      <c r="B896" s="8">
        <v>-11.666666666666657</v>
      </c>
      <c r="C896" s="8">
        <v>-4.0333333333333314</v>
      </c>
      <c r="D896" s="8">
        <v>-27.499999999999993</v>
      </c>
      <c r="E896" s="8">
        <v>2.3333333333333428E-2</v>
      </c>
      <c r="F896" s="8" t="s">
        <v>1417</v>
      </c>
    </row>
    <row r="897" spans="1:6" x14ac:dyDescent="0.3">
      <c r="A897">
        <v>-39.633333333333269</v>
      </c>
      <c r="B897" s="8">
        <v>-11.666666666666657</v>
      </c>
      <c r="C897" s="8">
        <v>-10.633333333333326</v>
      </c>
      <c r="D897" s="8">
        <v>-138.80000000000007</v>
      </c>
      <c r="E897" s="8">
        <v>-5.6666666666666643E-2</v>
      </c>
      <c r="F897" s="8" t="s">
        <v>1417</v>
      </c>
    </row>
    <row r="898" spans="1:6" x14ac:dyDescent="0.3">
      <c r="A898">
        <v>-39.633333333333269</v>
      </c>
      <c r="B898" s="8">
        <v>-11.266666666666652</v>
      </c>
      <c r="C898" s="8">
        <v>-10.233333333333334</v>
      </c>
      <c r="D898" s="8">
        <v>-27.499999999999993</v>
      </c>
      <c r="E898" s="8">
        <v>9.999999999999995E-3</v>
      </c>
      <c r="F898" s="8" t="s">
        <v>1417</v>
      </c>
    </row>
    <row r="899" spans="1:6" x14ac:dyDescent="0.3">
      <c r="A899">
        <v>-39.633333333333269</v>
      </c>
      <c r="B899" s="8">
        <v>-11.266666666666652</v>
      </c>
      <c r="C899" s="8">
        <v>-10.633333333333326</v>
      </c>
      <c r="D899" s="8">
        <v>-139.4666666666667</v>
      </c>
      <c r="E899" s="8">
        <v>-1.999999999999999E-2</v>
      </c>
      <c r="F899" s="8" t="s">
        <v>1417</v>
      </c>
    </row>
    <row r="900" spans="1:6" x14ac:dyDescent="0.3">
      <c r="A900">
        <v>-16.866666666666646</v>
      </c>
      <c r="B900" s="8">
        <v>-11.266666666666652</v>
      </c>
      <c r="C900" s="8">
        <v>-10.233333333333334</v>
      </c>
      <c r="D900" s="8">
        <v>-27.499999999999993</v>
      </c>
      <c r="E900" s="8">
        <v>2.3333333333333317E-2</v>
      </c>
      <c r="F900" s="8" t="s">
        <v>1417</v>
      </c>
    </row>
    <row r="901" spans="1:6" x14ac:dyDescent="0.3">
      <c r="A901">
        <v>11.566666666666649</v>
      </c>
      <c r="B901" s="8">
        <v>-4.3999999999999986</v>
      </c>
      <c r="C901" s="8">
        <v>-7.9333333333333229</v>
      </c>
      <c r="D901" s="8">
        <v>-8.1999999999999993</v>
      </c>
      <c r="E901" s="8">
        <v>-0.5066666666666666</v>
      </c>
      <c r="F901" s="8" t="s">
        <v>1424</v>
      </c>
    </row>
    <row r="902" spans="1:6" x14ac:dyDescent="0.3">
      <c r="A902">
        <v>27.9</v>
      </c>
      <c r="B902" s="8">
        <v>9.666666666666643</v>
      </c>
      <c r="C902" s="8">
        <v>7.2333333333333272</v>
      </c>
      <c r="D902" s="8">
        <v>-2.4999999999999929</v>
      </c>
      <c r="E902" s="8">
        <v>-3.3333333333331883E-3</v>
      </c>
      <c r="F902" s="8" t="s">
        <v>1427</v>
      </c>
    </row>
    <row r="903" spans="1:6" x14ac:dyDescent="0.3">
      <c r="A903">
        <v>4.2333333333333485</v>
      </c>
      <c r="B903" s="8">
        <v>11.566666666666663</v>
      </c>
      <c r="C903" s="8">
        <v>23.133333333333326</v>
      </c>
      <c r="D903" s="8">
        <v>-28.63333333333334</v>
      </c>
      <c r="E903" s="8">
        <v>6.6666666666666666E-2</v>
      </c>
      <c r="F903" s="8" t="s">
        <v>1430</v>
      </c>
    </row>
    <row r="904" spans="1:6" x14ac:dyDescent="0.3">
      <c r="A904">
        <v>11.900000000000006</v>
      </c>
      <c r="B904" s="8">
        <v>4.0333333333333332</v>
      </c>
      <c r="C904" s="8">
        <v>-6.1666666666666679</v>
      </c>
      <c r="D904" s="8">
        <v>-7.8333333333333393</v>
      </c>
      <c r="E904" s="8">
        <v>0.13</v>
      </c>
      <c r="F904" s="8" t="s">
        <v>1432</v>
      </c>
    </row>
    <row r="905" spans="1:6" x14ac:dyDescent="0.3">
      <c r="A905">
        <v>5.4666666666666544</v>
      </c>
      <c r="B905" s="8">
        <v>-1.5999999999999979</v>
      </c>
      <c r="C905" s="8">
        <v>-7.8999999999999986</v>
      </c>
      <c r="D905" s="8">
        <v>-255.66666666666663</v>
      </c>
      <c r="E905" s="8">
        <v>0.30333333333333323</v>
      </c>
      <c r="F905" s="8" t="s">
        <v>1434</v>
      </c>
    </row>
    <row r="906" spans="1:6" x14ac:dyDescent="0.3">
      <c r="A906">
        <v>17.733333333333377</v>
      </c>
      <c r="B906" s="8">
        <v>-5.3333333333333339</v>
      </c>
      <c r="C906" s="8">
        <v>-1.5999999999999979</v>
      </c>
      <c r="D906" s="8">
        <v>-257.33333333333331</v>
      </c>
      <c r="E906" s="8">
        <v>-0.26666666666666666</v>
      </c>
      <c r="F906" s="8" t="s">
        <v>1434</v>
      </c>
    </row>
    <row r="907" spans="1:6" x14ac:dyDescent="0.3">
      <c r="A907">
        <v>17.733333333333377</v>
      </c>
      <c r="B907" s="8">
        <v>-5.3333333333333339</v>
      </c>
      <c r="C907" s="8">
        <v>-1.5333333333333385</v>
      </c>
      <c r="D907" s="8">
        <v>-257.33333333333331</v>
      </c>
      <c r="E907" s="8">
        <v>-0.22333333333333333</v>
      </c>
      <c r="F907" s="8" t="s">
        <v>1434</v>
      </c>
    </row>
    <row r="908" spans="1:6" x14ac:dyDescent="0.3">
      <c r="A908">
        <v>-1.9000000000000057</v>
      </c>
      <c r="B908" s="8">
        <v>-11.633333333333326</v>
      </c>
      <c r="C908" s="8">
        <v>-5.6666666666666714</v>
      </c>
      <c r="D908" s="8">
        <v>-15.600000000000023</v>
      </c>
      <c r="E908" s="8">
        <v>-1.3333333333333308E-2</v>
      </c>
      <c r="F908" s="8" t="s">
        <v>1438</v>
      </c>
    </row>
    <row r="909" spans="1:6" x14ac:dyDescent="0.3">
      <c r="A909">
        <v>-3.0666666666666771</v>
      </c>
      <c r="B909" s="8">
        <v>-11.633333333333326</v>
      </c>
      <c r="C909" s="8">
        <v>-5.6666666666666714</v>
      </c>
      <c r="D909" s="8">
        <v>-15.600000000000023</v>
      </c>
      <c r="E909" s="8">
        <v>-2.9999999999999916E-2</v>
      </c>
      <c r="F909" s="8" t="s">
        <v>1438</v>
      </c>
    </row>
    <row r="910" spans="1:6" x14ac:dyDescent="0.3">
      <c r="A910">
        <v>2.6666666666666572</v>
      </c>
      <c r="B910" s="8">
        <v>-1.033333333333335</v>
      </c>
      <c r="C910" s="8">
        <v>1.8333333333333357</v>
      </c>
      <c r="D910" s="8">
        <v>-31.833333333333329</v>
      </c>
      <c r="E910" s="8">
        <v>0.14666666666666667</v>
      </c>
      <c r="F910" s="8" t="s">
        <v>1441</v>
      </c>
    </row>
    <row r="911" spans="1:6" x14ac:dyDescent="0.3">
      <c r="A911">
        <v>-69.299999999999955</v>
      </c>
      <c r="B911" s="8">
        <v>-59.666666666666629</v>
      </c>
      <c r="C911" s="8">
        <v>1.1666666666666607</v>
      </c>
      <c r="D911" s="8">
        <v>-72</v>
      </c>
      <c r="E911" s="8">
        <v>3.3333333333331883E-3</v>
      </c>
      <c r="F911" s="8" t="s">
        <v>1443</v>
      </c>
    </row>
    <row r="912" spans="1:6" x14ac:dyDescent="0.3">
      <c r="A912">
        <v>-69.299999999999955</v>
      </c>
      <c r="B912" s="8">
        <v>-59.666666666666629</v>
      </c>
      <c r="C912" s="8">
        <v>2.033333333333335</v>
      </c>
      <c r="D912" s="8">
        <v>-72</v>
      </c>
      <c r="E912" s="8">
        <v>-3.3333333333334103E-3</v>
      </c>
      <c r="F912" s="8" t="s">
        <v>1443</v>
      </c>
    </row>
    <row r="913" spans="1:6" x14ac:dyDescent="0.3">
      <c r="A913">
        <v>9.4666666666666544</v>
      </c>
      <c r="B913" s="8">
        <v>2.3666666666666676</v>
      </c>
      <c r="C913" s="8">
        <v>-5.6666666666666661</v>
      </c>
      <c r="D913" s="8">
        <v>-1.6666666666666696</v>
      </c>
      <c r="E913" s="8">
        <v>0.13</v>
      </c>
      <c r="F913" s="8" t="s">
        <v>1446</v>
      </c>
    </row>
    <row r="914" spans="1:6" x14ac:dyDescent="0.3">
      <c r="A914">
        <v>9.4666666666666544</v>
      </c>
      <c r="B914" s="8">
        <v>2.3666666666666676</v>
      </c>
      <c r="C914" s="8">
        <v>-5.6666666666666661</v>
      </c>
      <c r="D914" s="8">
        <v>-27.6</v>
      </c>
      <c r="E914" s="8">
        <v>6.6666666666666596E-2</v>
      </c>
      <c r="F914" s="8" t="s">
        <v>1446</v>
      </c>
    </row>
    <row r="915" spans="1:6" x14ac:dyDescent="0.3">
      <c r="A915">
        <v>-62.399999999999977</v>
      </c>
      <c r="B915" s="8">
        <v>-1.2999999999999998</v>
      </c>
      <c r="C915" s="8">
        <v>-53.599999999999994</v>
      </c>
      <c r="D915" s="8">
        <v>-42.666666666666664</v>
      </c>
      <c r="E915" s="8">
        <v>-6.6666666666666671E-3</v>
      </c>
      <c r="F915" s="8" t="s">
        <v>1449</v>
      </c>
    </row>
    <row r="916" spans="1:6" x14ac:dyDescent="0.3">
      <c r="A916">
        <v>7.3333333333333428</v>
      </c>
      <c r="B916" s="8">
        <v>2.799999999999998</v>
      </c>
      <c r="C916" s="8">
        <v>1.7666666666666668</v>
      </c>
      <c r="D916" s="8">
        <v>-5.2333333333333343</v>
      </c>
      <c r="E916" s="8">
        <v>0.30333333333333323</v>
      </c>
      <c r="F916" s="8" t="s">
        <v>1451</v>
      </c>
    </row>
  </sheetData>
  <conditionalFormatting sqref="A1:A1048576">
    <cfRule type="colorScale" priority="5">
      <colorScale>
        <cfvo type="min"/>
        <cfvo type="num" val="0"/>
        <cfvo type="max"/>
        <color rgb="FFF8696B"/>
        <color rgb="FFFFEB84"/>
        <color rgb="FF63BE7B"/>
      </colorScale>
    </cfRule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1:B1048576">
    <cfRule type="colorScale" priority="6">
      <colorScale>
        <cfvo type="min"/>
        <cfvo type="num" val="0"/>
        <cfvo type="max"/>
        <color rgb="FFF8696B"/>
        <color rgb="FFFFEB84"/>
        <color rgb="FF63BE7B"/>
      </colorScale>
    </cfRule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:C1048576">
    <cfRule type="colorScale" priority="4">
      <colorScale>
        <cfvo type="min"/>
        <cfvo type="num" val="0"/>
        <cfvo type="max"/>
        <color rgb="FFF8696B"/>
        <color rgb="FFFFEB84"/>
        <color rgb="FF63BE7B"/>
      </colorScale>
    </cfRule>
  </conditionalFormatting>
  <conditionalFormatting sqref="D1:D1048576">
    <cfRule type="colorScale" priority="3">
      <colorScale>
        <cfvo type="min"/>
        <cfvo type="num" val="0"/>
        <cfvo type="max"/>
        <color rgb="FFF8696B"/>
        <color rgb="FFFFEB84"/>
        <color rgb="FF63BE7B"/>
      </colorScale>
    </cfRule>
  </conditionalFormatting>
  <conditionalFormatting sqref="E1:E1048576">
    <cfRule type="colorScale" priority="2">
      <colorScale>
        <cfvo type="min"/>
        <cfvo type="num" val="0"/>
        <cfvo type="max"/>
        <color rgb="FFF8696B"/>
        <color rgb="FFFFEB84"/>
        <color rgb="FF63BE7B"/>
      </colorScale>
    </cfRule>
  </conditionalFormatting>
  <conditionalFormatting sqref="F2:F1048576">
    <cfRule type="duplicateValues" dxfId="0" priority="1"/>
  </conditionalFormatting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Mutually exclusive exons</vt:lpstr>
      <vt:lpstr>PSI values</vt:lpstr>
      <vt:lpstr>exon-pre-coverage</vt:lpstr>
      <vt:lpstr>exon 1 coverage</vt:lpstr>
      <vt:lpstr>exon 2 coverage</vt:lpstr>
      <vt:lpstr>exon_after_coverage</vt:lpstr>
      <vt:lpstr>Differential analysis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Christofer Rozario</cp:lastModifiedBy>
  <cp:revision/>
  <dcterms:created xsi:type="dcterms:W3CDTF">2020-10-29T12:37:23Z</dcterms:created>
  <dcterms:modified xsi:type="dcterms:W3CDTF">2020-11-23T17:17:07Z</dcterms:modified>
  <cp:category/>
  <cp:contentStatus/>
</cp:coreProperties>
</file>